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spaudit365-my.sharepoint.com/personal/saruda_c_spaudit_co_th/Documents/Desktop/Final/Draft CPL-Q4.67 (TH)/"/>
    </mc:Choice>
  </mc:AlternateContent>
  <xr:revisionPtr revIDLastSave="219" documentId="13_ncr:1_{8A73C48F-A1D8-4135-962B-64C5A5D33999}" xr6:coauthVersionLast="47" xr6:coauthVersionMax="47" xr10:uidLastSave="{C3300B64-80AE-40C3-837C-2040246358A1}"/>
  <bookViews>
    <workbookView xWindow="-110" yWindow="-110" windowWidth="19420" windowHeight="10300" xr2:uid="{269983FB-B35A-476A-82B8-323657D10FD1}"/>
  </bookViews>
  <sheets>
    <sheet name="FS (page7)" sheetId="1" r:id="rId1"/>
    <sheet name="CI" sheetId="2" r:id="rId2"/>
    <sheet name="CE (Conso)" sheetId="7" r:id="rId3"/>
    <sheet name="CE (Separate) (2)" sheetId="9" state="hidden" r:id="rId4"/>
    <sheet name="CE (Separate)" sheetId="8" r:id="rId5"/>
    <sheet name="CF (page13-15) " sheetId="5" r:id="rId6"/>
  </sheets>
  <externalReferences>
    <externalReference r:id="rId7"/>
  </externalReferences>
  <definedNames>
    <definedName name="_xlnm.Print_Area" localSheetId="2">'CE (Conso)'!$A$1:$Y$33</definedName>
    <definedName name="_xlnm.Print_Area" localSheetId="4">'CE (Separate)'!$A$1:$S$25</definedName>
    <definedName name="_xlnm.Print_Area" localSheetId="3">'CE (Separate) (2)'!$A$1:$S$26</definedName>
    <definedName name="_xlnm.Print_Area" localSheetId="5">'CF (page13-15) '!$A$1:$F$137</definedName>
    <definedName name="_xlnm.Print_Area" localSheetId="1">CI!$A$1:$I$46</definedName>
    <definedName name="_xlnm.Print_Area" localSheetId="0">'FS (page7)'!$A$1:$J$132</definedName>
    <definedName name="_xlnm.Print_Titles" localSheetId="4">'CE (Separate)'!$A:$D,'CE (Separate)'!$2:$10</definedName>
    <definedName name="_xlnm.Print_Titles" localSheetId="3">'CE (Separate) (2)'!$A:$D,'CE (Separate) (2)'!$2:$10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2" l="1"/>
  <c r="F40" i="2"/>
  <c r="G40" i="2"/>
  <c r="F37" i="5" l="1"/>
  <c r="D37" i="5"/>
  <c r="Q22" i="9" l="1"/>
  <c r="Q23" i="9" s="1"/>
  <c r="M22" i="9"/>
  <c r="M23" i="9" s="1"/>
  <c r="K22" i="9"/>
  <c r="K23" i="9" s="1"/>
  <c r="I22" i="9"/>
  <c r="I23" i="9" s="1"/>
  <c r="G22" i="9"/>
  <c r="G23" i="9" s="1"/>
  <c r="S21" i="9"/>
  <c r="O20" i="9"/>
  <c r="S20" i="9" s="1"/>
  <c r="S22" i="9" s="1"/>
  <c r="S23" i="9" s="1"/>
  <c r="Q16" i="9"/>
  <c r="O16" i="9"/>
  <c r="M16" i="9"/>
  <c r="K16" i="9"/>
  <c r="Q15" i="9"/>
  <c r="O15" i="9"/>
  <c r="M15" i="9"/>
  <c r="K15" i="9"/>
  <c r="I15" i="9"/>
  <c r="I16" i="9" s="1"/>
  <c r="G15" i="9"/>
  <c r="G16" i="9" s="1"/>
  <c r="S14" i="9"/>
  <c r="S13" i="9"/>
  <c r="S11" i="9"/>
  <c r="S15" i="9" l="1"/>
  <c r="S16" i="9" s="1"/>
  <c r="O22" i="9"/>
  <c r="O23" i="9" s="1"/>
  <c r="I114" i="1" l="1"/>
  <c r="G109" i="1"/>
  <c r="G111" i="1" s="1"/>
  <c r="I109" i="1"/>
  <c r="W27" i="7"/>
  <c r="U26" i="7" l="1"/>
  <c r="Y26" i="7" s="1"/>
  <c r="U11" i="7"/>
  <c r="Y11" i="7"/>
  <c r="Y17" i="7"/>
  <c r="Y16" i="7"/>
  <c r="W29" i="7"/>
  <c r="S29" i="7"/>
  <c r="O29" i="7"/>
  <c r="O30" i="7"/>
  <c r="K29" i="7"/>
  <c r="I29" i="7"/>
  <c r="M19" i="7"/>
  <c r="M14" i="7"/>
  <c r="M18" i="7"/>
  <c r="G29" i="7"/>
  <c r="U23" i="7"/>
  <c r="U24" i="7" s="1"/>
  <c r="Y23" i="7"/>
  <c r="Y24" i="7" s="1"/>
  <c r="G24" i="7"/>
  <c r="I24" i="7"/>
  <c r="K24" i="7"/>
  <c r="O24" i="7"/>
  <c r="Q24" i="7"/>
  <c r="S24" i="7"/>
  <c r="W24" i="7"/>
  <c r="F11" i="2"/>
  <c r="F16" i="2" s="1"/>
  <c r="F19" i="2" s="1"/>
  <c r="F21" i="2" s="1"/>
  <c r="F67" i="1"/>
  <c r="F66" i="1"/>
  <c r="F65" i="1"/>
  <c r="F62" i="1"/>
  <c r="F60" i="1"/>
  <c r="F59" i="1"/>
  <c r="F56" i="1"/>
  <c r="F31" i="2" l="1"/>
  <c r="Q27" i="7" s="1"/>
  <c r="F36" i="2"/>
  <c r="M29" i="7"/>
  <c r="M30" i="7" s="1"/>
  <c r="G30" i="7"/>
  <c r="C78" i="5"/>
  <c r="C117" i="5"/>
  <c r="Q29" i="7" l="1"/>
  <c r="Q30" i="7" s="1"/>
  <c r="U27" i="7"/>
  <c r="F38" i="2"/>
  <c r="I111" i="1"/>
  <c r="I113" i="1" s="1"/>
  <c r="Y27" i="7" l="1"/>
  <c r="Y29" i="7" s="1"/>
  <c r="U29" i="7"/>
  <c r="G19" i="1"/>
  <c r="G63" i="1" l="1"/>
  <c r="I19" i="1" l="1"/>
  <c r="S20" i="8" l="1"/>
  <c r="S21" i="8" s="1"/>
  <c r="S22" i="8" s="1"/>
  <c r="S14" i="8"/>
  <c r="S13" i="8"/>
  <c r="S11" i="8"/>
  <c r="Q21" i="8"/>
  <c r="Q22" i="8" s="1"/>
  <c r="O21" i="8"/>
  <c r="O22" i="8" s="1"/>
  <c r="M21" i="8"/>
  <c r="M22" i="8"/>
  <c r="K21" i="8"/>
  <c r="K22" i="8"/>
  <c r="I21" i="8"/>
  <c r="I22" i="8" s="1"/>
  <c r="G21" i="8"/>
  <c r="G22" i="8" s="1"/>
  <c r="Q15" i="8"/>
  <c r="Q16" i="8"/>
  <c r="O15" i="8"/>
  <c r="O16" i="8"/>
  <c r="M15" i="8"/>
  <c r="M16" i="8"/>
  <c r="K15" i="8"/>
  <c r="K16" i="8" s="1"/>
  <c r="I15" i="8"/>
  <c r="I16" i="8" s="1"/>
  <c r="G15" i="8"/>
  <c r="G16" i="8" s="1"/>
  <c r="U21" i="7"/>
  <c r="U30" i="7" s="1"/>
  <c r="U17" i="7"/>
  <c r="U16" i="7"/>
  <c r="Y18" i="7" s="1"/>
  <c r="W18" i="7"/>
  <c r="W19" i="7" s="1"/>
  <c r="S18" i="7"/>
  <c r="Q18" i="7"/>
  <c r="O18" i="7"/>
  <c r="K18" i="7"/>
  <c r="I18" i="7"/>
  <c r="G18" i="7"/>
  <c r="W14" i="7"/>
  <c r="S14" i="7"/>
  <c r="O14" i="7"/>
  <c r="K14" i="7"/>
  <c r="I14" i="7"/>
  <c r="G14" i="7"/>
  <c r="G19" i="7" s="1"/>
  <c r="W30" i="7"/>
  <c r="S30" i="7"/>
  <c r="K30" i="7"/>
  <c r="I30" i="7"/>
  <c r="Y28" i="7"/>
  <c r="F112" i="5"/>
  <c r="D112" i="5"/>
  <c r="C112" i="5"/>
  <c r="A95" i="5"/>
  <c r="A94" i="5"/>
  <c r="A93" i="5"/>
  <c r="F78" i="5"/>
  <c r="D78" i="5"/>
  <c r="F35" i="5"/>
  <c r="F60" i="5" s="1"/>
  <c r="F65" i="5" s="1"/>
  <c r="D35" i="5"/>
  <c r="D60" i="5" s="1"/>
  <c r="D65" i="5" s="1"/>
  <c r="G38" i="2"/>
  <c r="G33" i="2"/>
  <c r="F33" i="2"/>
  <c r="I26" i="2"/>
  <c r="I27" i="2" s="1"/>
  <c r="H26" i="2"/>
  <c r="H27" i="2" s="1"/>
  <c r="G26" i="2"/>
  <c r="G27" i="2" s="1"/>
  <c r="F26" i="2"/>
  <c r="F27" i="2" s="1"/>
  <c r="U13" i="7" s="1"/>
  <c r="Y13" i="7" s="1"/>
  <c r="I11" i="2"/>
  <c r="I16" i="2"/>
  <c r="I19" i="2"/>
  <c r="I21" i="2" s="1"/>
  <c r="H11" i="2"/>
  <c r="H16" i="2" s="1"/>
  <c r="H19" i="2" s="1"/>
  <c r="H21" i="2" s="1"/>
  <c r="G11" i="2"/>
  <c r="G16" i="2" s="1"/>
  <c r="G19" i="2" s="1"/>
  <c r="G21" i="2" s="1"/>
  <c r="G28" i="2" s="1"/>
  <c r="H32" i="1"/>
  <c r="H33" i="1" s="1"/>
  <c r="J111" i="1"/>
  <c r="J113" i="1"/>
  <c r="H111" i="1"/>
  <c r="H113" i="1" s="1"/>
  <c r="H114" i="1" s="1"/>
  <c r="H133" i="1" s="1"/>
  <c r="G113" i="1"/>
  <c r="J71" i="1"/>
  <c r="I71" i="1"/>
  <c r="H71" i="1"/>
  <c r="G71" i="1"/>
  <c r="G72" i="1" s="1"/>
  <c r="J63" i="1"/>
  <c r="I63" i="1"/>
  <c r="H63" i="1"/>
  <c r="A48" i="1"/>
  <c r="A92" i="1" s="1"/>
  <c r="A47" i="1"/>
  <c r="A91" i="1" s="1"/>
  <c r="A46" i="1"/>
  <c r="A90" i="1" s="1"/>
  <c r="J32" i="1"/>
  <c r="J33" i="1" s="1"/>
  <c r="I32" i="1"/>
  <c r="I33" i="1" s="1"/>
  <c r="G32" i="1"/>
  <c r="G33" i="1" s="1"/>
  <c r="J19" i="1"/>
  <c r="H19" i="1"/>
  <c r="H72" i="1"/>
  <c r="T13" i="8" l="1"/>
  <c r="T14" i="8"/>
  <c r="S15" i="8"/>
  <c r="U18" i="7"/>
  <c r="I19" i="7"/>
  <c r="S19" i="7"/>
  <c r="Y21" i="7"/>
  <c r="Y30" i="7" s="1"/>
  <c r="C10" i="5"/>
  <c r="K19" i="7"/>
  <c r="Z17" i="7"/>
  <c r="O19" i="7"/>
  <c r="Z18" i="7"/>
  <c r="Q14" i="7"/>
  <c r="Q19" i="7" s="1"/>
  <c r="U19" i="7" s="1"/>
  <c r="H28" i="2"/>
  <c r="H40" i="2" s="1"/>
  <c r="I28" i="2"/>
  <c r="J72" i="1"/>
  <c r="J114" i="1"/>
  <c r="J133" i="1"/>
  <c r="G114" i="1"/>
  <c r="I72" i="1"/>
  <c r="D114" i="5"/>
  <c r="D118" i="5" s="1"/>
  <c r="F114" i="5"/>
  <c r="Z16" i="7"/>
  <c r="T15" i="8" l="1"/>
  <c r="D138" i="5"/>
  <c r="S16" i="8"/>
  <c r="T16" i="8" s="1"/>
  <c r="U14" i="7"/>
  <c r="Y14" i="7" s="1"/>
  <c r="Y19" i="7" s="1"/>
  <c r="Z19" i="7" s="1"/>
  <c r="F28" i="2"/>
  <c r="C35" i="5"/>
  <c r="C60" i="5" s="1"/>
  <c r="C65" i="5" s="1"/>
  <c r="C114" i="5" s="1"/>
  <c r="C118" i="5" s="1"/>
  <c r="C138" i="5" s="1"/>
  <c r="I133" i="1"/>
  <c r="G133" i="1"/>
  <c r="F118" i="5"/>
  <c r="F138" i="5" s="1"/>
  <c r="E69" i="5" l="1"/>
  <c r="E71" i="5"/>
  <c r="E109" i="5" l="1"/>
  <c r="E104" i="5" l="1"/>
  <c r="E58" i="5" l="1"/>
  <c r="E38" i="5" l="1"/>
  <c r="E21" i="5" l="1"/>
  <c r="E20" i="5" l="1"/>
  <c r="E61" i="5" l="1"/>
  <c r="E15" i="5" l="1"/>
  <c r="E40" i="5" l="1"/>
  <c r="E62" i="5" l="1"/>
  <c r="E39" i="5" l="1"/>
  <c r="E42" i="5" l="1"/>
  <c r="E14" i="5" l="1"/>
  <c r="E73" i="5" l="1"/>
  <c r="E24" i="5" l="1"/>
  <c r="E22" i="5"/>
  <c r="E64" i="5" l="1"/>
  <c r="E32" i="5" l="1"/>
  <c r="E102" i="5" l="1"/>
  <c r="E59" i="5" l="1"/>
  <c r="E101" i="5" l="1"/>
  <c r="E41" i="5" l="1"/>
  <c r="E77" i="5" l="1"/>
  <c r="E57" i="5" l="1"/>
  <c r="E63" i="5" l="1"/>
  <c r="E37" i="5" l="1"/>
  <c r="E10" i="5" l="1"/>
  <c r="E107" i="5" l="1"/>
  <c r="E31" i="5" l="1"/>
  <c r="E103" i="5" l="1"/>
  <c r="E17" i="5" l="1"/>
  <c r="E111" i="5" l="1"/>
  <c r="E33" i="5" l="1"/>
  <c r="E13" i="5" l="1"/>
  <c r="E74" i="5" l="1"/>
  <c r="E78" i="5" s="1"/>
  <c r="E30" i="5" l="1"/>
  <c r="E35" i="5" l="1"/>
  <c r="E60" i="5" s="1"/>
  <c r="E65" i="5" s="1"/>
  <c r="E110" i="5"/>
  <c r="E112" i="5" s="1"/>
  <c r="G111" i="5" l="1"/>
  <c r="E114" i="5"/>
  <c r="E118" i="5" s="1"/>
  <c r="E138" i="5" s="1"/>
  <c r="G65" i="5" l="1"/>
</calcChain>
</file>

<file path=xl/sharedStrings.xml><?xml version="1.0" encoding="utf-8"?>
<sst xmlns="http://schemas.openxmlformats.org/spreadsheetml/2006/main" count="345" uniqueCount="208">
  <si>
    <t>บริษัท ซีพีแอล กรุ๊ป จำกัด (มหาชน) และบริษัทย่อย</t>
  </si>
  <si>
    <t>งบฐานะการเงิน</t>
  </si>
  <si>
    <t>ณ วันที่ 31 ธันวาคม 2567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</si>
  <si>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</si>
  <si>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</si>
  <si>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</si>
  <si>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</si>
  <si>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</si>
  <si>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</si>
  <si>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</si>
  <si>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</si>
  <si>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</si>
  <si>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</si>
  <si>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</si>
  <si>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</si>
  <si>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</si>
  <si>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</si>
  <si>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</si>
  <si>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</si>
  <si>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</si>
  <si>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</si>
  <si>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</si>
  <si>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</si>
  <si>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</si>
  <si>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</si>
  <si>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เงินให้กู้ยืมระยะยาวแก่พนักงาน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</si>
  <si>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</si>
  <si>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</si>
  <si>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</si>
  <si>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</si>
  <si>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</si>
  <si>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</si>
  <si>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</si>
  <si>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</si>
  <si>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</si>
  <si>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</si>
  <si>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</si>
  <si>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</si>
  <si>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</si>
  <si>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</si>
  <si>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</si>
  <si>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</si>
  <si>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เงินกู้ยืมระยะสั้นจากบุคคลที่เกี่ยวข้องกัน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</si>
  <si>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</si>
  <si>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</si>
  <si>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</si>
  <si>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เงินกู้ยืมระยะยาวจากบุคคลและกิจการที่เกี่ยวข้องกัน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</si>
  <si>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</si>
  <si>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</si>
  <si>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</si>
  <si>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</si>
  <si>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</si>
  <si>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</si>
  <si>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</si>
  <si>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</si>
  <si>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439,844,340 หุ้น มูลค่าหุ้นละ 1.00 บาท</t>
  </si>
  <si>
    <t xml:space="preserve">  ทุนจดทะเบียนชำระแล้ว</t>
  </si>
  <si>
    <t>หุ้นสามัญ 439,844,284 หุ้น มูลค่าหุ้นละ 1.00 บาท</t>
  </si>
  <si>
    <t>ส่วนเกินมูลค่าหุ้นสามัญ</t>
  </si>
  <si>
    <t>ส่วนต่ำกว่าทุนจากการรวมกิจการภายใต้การควบคุมเดียวกัน</t>
  </si>
  <si>
    <t>ส่วนต่ำกว่าทุนอื่น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</si>
  <si>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</si>
  <si>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</si>
  <si>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</si>
  <si>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</si>
  <si>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</si>
  <si>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</si>
  <si>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 xml:space="preserve">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</si>
  <si>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</si>
  <si>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</si>
  <si>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</si>
  <si>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</si>
  <si>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</si>
  <si>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</si>
  <si>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</si>
  <si>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</si>
  <si>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</si>
  <si>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</si>
  <si>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</si>
  <si>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</si>
  <si>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</si>
  <si>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กำไร(ขาดทุน)สำหรับปี</t>
  </si>
  <si>
    <t>กำไร(ขาดทุน)เบ็ดเสร็จอื่น</t>
  </si>
  <si>
    <t>รายการที่ไม่ต้องจัดประเภทเข้ากำไรหรือขาดทุนในภายหลัง</t>
  </si>
  <si>
    <t>ที่กำหนดไว้ - สุทธิจากภาษี</t>
  </si>
  <si>
    <t>รวมรายการที่ไม่ต้องจัดประเภทเข้ากำไรหรือขาดทุนในภายหลัง</t>
  </si>
  <si>
    <t>กำไร(ขาดทุน)เบ็ดเสร็จอื่นสำหรับปี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</si>
  <si>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</si>
  <si>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</si>
  <si>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ทุนที่ออก</t>
  </si>
  <si>
    <t>ส่วนเกินมูลค่า</t>
  </si>
  <si>
    <t>ส่วนต่ำกว่าทุน</t>
  </si>
  <si>
    <t>รวมส่วนของ</t>
  </si>
  <si>
    <t>ส่วนได้เสีย</t>
  </si>
  <si>
    <t>รวม</t>
  </si>
  <si>
    <t>และชำระแล้ว</t>
  </si>
  <si>
    <t>หุ้นสามัญ</t>
  </si>
  <si>
    <t>จากการรวมกิจการ</t>
  </si>
  <si>
    <t>ผู้ถือหุ้น</t>
  </si>
  <si>
    <t>ที่ไม่มีอำนาจ</t>
  </si>
  <si>
    <t>ภายใต้</t>
  </si>
  <si>
    <t>ทุนสำรอง</t>
  </si>
  <si>
    <t>ส่วนแบ่งกำไร(ขาดทุน)เบ็ดเสร็จอื่น</t>
  </si>
  <si>
    <t>ของบริษัทใหญ่</t>
  </si>
  <si>
    <t>ควบคุม</t>
  </si>
  <si>
    <t>การควบคุมเดียวกัน</t>
  </si>
  <si>
    <t>ตามกฎหมาย</t>
  </si>
  <si>
    <t>ในบริษัทร่วม</t>
  </si>
  <si>
    <t>ยอดคงเหลือ ณ วันที่ 1 มกราคม 2566</t>
  </si>
  <si>
    <t>การเปลี่ยนแปลงในส่วนได้เสียในบริษัทย่อย</t>
  </si>
  <si>
    <t>ผลต่างจากการเปลี่ยนสัดส่วนการถือหุ้นในบริษัทย่อย</t>
  </si>
  <si>
    <t>รวมการเปลี่ยนแปลงในส่วนได้เสียในบริษัทย่อย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</si>
  <si>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</si>
  <si>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</si>
  <si>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</si>
  <si>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</si>
  <si>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</si>
  <si>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</si>
  <si>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</si>
  <si>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 xml:space="preserve">    ปรับรายการที่กระทบกำไร(ขาดทุน)ก่อนภาษีเงินได้เป็น</t>
  </si>
  <si>
    <t xml:space="preserve">       เงินสดรับ(จ่าย) จากกิจกรรมดำเนินงาน</t>
  </si>
  <si>
    <t xml:space="preserve">          ค่าเสื่อมราคา</t>
  </si>
  <si>
    <t xml:space="preserve">          ค่าตัดจำหน่ายสินทรัพย์ไม่มีตัวตน</t>
  </si>
  <si>
    <t xml:space="preserve">          ผลขาดทุนจากการด้อยค่าลูกหนี้หมุนเวียนอื่น</t>
  </si>
  <si>
    <t xml:space="preserve">          ผลขาดทุนจากการด้อยค่าที่ดิน อาคารและอุปกรณ์</t>
  </si>
  <si>
    <t xml:space="preserve">          ผลขาดทุนจากการด้อยค่าด้อยค่าเงินลงทุน</t>
  </si>
  <si>
    <t xml:space="preserve">          ผลขาดทุนจากการด้อยค่าสินทรัพย์ไม่หมุนเวียนอื่น</t>
  </si>
  <si>
    <t xml:space="preserve">          (กำไร)ขาดทุนจากการปรับมูลค่ายุติธรรมสัญญาอนุพันธ์</t>
  </si>
  <si>
    <t xml:space="preserve">          (กำไร)ขาดทุนจากการจำหน่ายที่ดิน อาคารและอุปกรณ์</t>
  </si>
  <si>
    <t>เงินสดรับจากการจำหน่าย</t>
  </si>
  <si>
    <t xml:space="preserve">          ขาดทุนจากการตัดจำหน่ายที่ดิน อาคารและอุปกรณ์</t>
  </si>
  <si>
    <t xml:space="preserve">          ขาดทุนจากการตัดจำหน่ายภาษีเงินได้ถูกหัก ณ ที่จ่าย</t>
  </si>
  <si>
    <t xml:space="preserve">          กำไรจากการจำหน่ายเงินลงทุนในบริษัทร่วม</t>
  </si>
  <si>
    <t xml:space="preserve">          กำไรจากการเปลี่ยนประเภทเงินลงทุน</t>
  </si>
  <si>
    <t xml:space="preserve">          กำไรจากการเปลี่ยนแปลงสัญญาเช่า</t>
  </si>
  <si>
    <t xml:space="preserve">          ส่วนแบ่งขาดทุนจากเงินลงทุนในบริษัทร่วม</t>
  </si>
  <si>
    <t xml:space="preserve">          กำไรจากอัตราแลกเปลี่ยนที่ยังไม่เกิดขึ้น</t>
  </si>
  <si>
    <t xml:space="preserve">          ค่าใช้จ่ายผลประโยชน์พนักงาน</t>
  </si>
  <si>
    <t xml:space="preserve">          รายได้ดอกเบี้ยรับ</t>
  </si>
  <si>
    <t xml:space="preserve">          ค่าใช้จ่ายดอกเบี้ย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</si>
  <si>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</si>
  <si>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</si>
  <si>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</si>
  <si>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</si>
  <si>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</si>
  <si>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สินทรัพย์หมุนเวียนอื่น</t>
  </si>
  <si>
    <t xml:space="preserve">             เงินให้กู้ยืมระยะยาวแก่พนักงาน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</si>
  <si>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</si>
  <si>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</si>
  <si>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</si>
  <si>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</si>
  <si>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</si>
  <si>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</si>
  <si>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หนี้สินไม่หมุนเวียนอื่น</t>
  </si>
  <si>
    <t xml:space="preserve">         เงินสดรับ(จ่าย)จากการดำเนินงาน</t>
  </si>
  <si>
    <t xml:space="preserve">         เงินสดจ่ายผลประโยชน์พนักงาน</t>
  </si>
  <si>
    <t xml:space="preserve">         เงินสดรับดอกเบี้ยรับ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</si>
  <si>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</si>
  <si>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</si>
  <si>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</si>
  <si>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</si>
  <si>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เงินสดจ่ายในเงินให้กู้ยืมระยะสั้นแก่กิจการที่เกี่ยวข้องกัน</t>
  </si>
  <si>
    <t xml:space="preserve">         เงินสดจ่ายในเงินให้กู้ยืมระยะยาวแก่กิจการที่เกี่ยวข้องกัน</t>
  </si>
  <si>
    <t xml:space="preserve">         เงินสดรับจากการจำหน่ายที่ดิน อาคารและอุปกรณ์</t>
  </si>
  <si>
    <t xml:space="preserve">         เงินสดจ่ายซื้อที่ดิน อาคารและอุปกรณ์</t>
  </si>
  <si>
    <t xml:space="preserve">         เงินสดจ่ายซื้อสินทรัพย์สิทธิการใช้</t>
  </si>
  <si>
    <t xml:space="preserve">         เงินสดรับจากการเปลี่ยนประเภทเงินลงทุน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</si>
  <si>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</si>
  <si>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</si>
  <si>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</t>
  </si>
  <si>
    <t xml:space="preserve">         เงินสดรับจากเงินกู้ยืมระยะสั้นจากสถาบันการเงิน</t>
  </si>
  <si>
    <t xml:space="preserve">         เงินสดจ่ายในเงินกู้ยืมระยะสั้นจากสถาบันการเงิน</t>
  </si>
  <si>
    <t xml:space="preserve">         เงินสดรับจากเงินกู้ยืมระยะสั้นจากบุคคลที่เกี่ยวข้องกัน</t>
  </si>
  <si>
    <t xml:space="preserve">         เงินสดจ่ายในเงินกู้ยืมระยะสั้นจากบุคคลที่เกี่ยวข้องกัน</t>
  </si>
  <si>
    <t xml:space="preserve">         เงินสดรับจากเงินกู้ยืมระยะยาวจากสถาบันการเงิน</t>
  </si>
  <si>
    <t xml:space="preserve">         เงินสดจ่ายในเงินกู้ยืมระยะยาวจากสถาบันการเงิน</t>
  </si>
  <si>
    <t xml:space="preserve">         เงินสดรับจากเงินกู้ยืมระยะยาวจากบุคคลและกิจการที่เกี่ยวข้องกัน</t>
  </si>
  <si>
    <t xml:space="preserve">         เงินสดจ่ายในเงินกู้ยืมระยะยาวจากบุคคลและกิจการที่เกี่ยวข้องกัน</t>
  </si>
  <si>
    <t xml:space="preserve">         เงินสดจ่ายในหนี้สินตามสัญญาเช่า</t>
  </si>
  <si>
    <t xml:space="preserve">         เงินสดจ่ายดอกเบี้ยจ่าย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</si>
  <si>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</si>
  <si>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</si>
  <si>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วันต้นปี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</si>
  <si>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</si>
  <si>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</si>
  <si>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วันสิ้นปี</t>
  </si>
  <si>
    <t xml:space="preserve">          ผลขาดทุนด้านเครดิตที่คาดว่าจะเกิดขึ้น</t>
  </si>
  <si>
    <t xml:space="preserve">          ขาดทุนจากปรับมูลค่าสินค้าคงเหลือลดลง</t>
  </si>
  <si>
    <t xml:space="preserve">       กำไร(ขาดทุน)จากกิจกรรมดำเนินงานก่อนการเปลี่ยนแปลงในสินทรัพย์</t>
  </si>
  <si>
    <t>งบการเปลี่ยนแปลงส่วนของผู้ถือหุ้น</t>
  </si>
  <si>
    <t>การเพิ่ม(ลด)ส่วนต่ำกว่าทุนอื่น</t>
  </si>
  <si>
    <t>กำไร (ขาดทุน) จากอัตราแลกเปลี่ยน</t>
  </si>
  <si>
    <t>รายได้ภาษีเงินได้</t>
  </si>
  <si>
    <t>ผลขาดทุนจากการวัดมูลค่าใหม่ของผลประโยชน์พนักงาน</t>
  </si>
  <si>
    <t xml:space="preserve">    กำไร(ขาดทุน)ก่อนภาษีเงินได้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</si>
  <si>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</si>
  <si>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</si>
  <si>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</si>
  <si>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</t>
  </si>
  <si>
    <t>กำไร (ขาดทุน) เบ็ดเสร็จอื่นสำหรับปี</t>
  </si>
  <si>
    <t>กำไร (ขาดทุน) เบ็ดเสร็จสำหรับปี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</si>
  <si>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</si>
  <si>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</si>
  <si>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ต่อหุ้นขั้นพื้นฐาน</t>
  </si>
  <si>
    <t>จำนวนหุ้นสามัญ (หน่วย : หุ้น)</t>
  </si>
  <si>
    <t xml:space="preserve">         เงินสดจ่ายซื้อเงินลงทุนในบริษัทร่วม</t>
  </si>
  <si>
    <t xml:space="preserve">         เงินสดรับเงินให้กู้ยืมระยะสั้นแก่กิจการที่เกี่ยวข้องกัน</t>
  </si>
  <si>
    <t xml:space="preserve">         เงินสดรับเงินให้กู้ยืมระยะยาวแก่กิจการที่เกี่ยวข้องกัน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</si>
</sst>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(* #,##0.0000_);_(* \(#,##0.0000\);_(* &quot;-&quot;??_);_(@_)"/>
    <numFmt numFmtId="170" formatCode="_-* #,##0.00_-;_-* \(#,##0.00\);_-* &quot;-&quot;??_-;_-@_-"/>
    <numFmt numFmtId="171" formatCode="_-* #,##0_-;_-* \(#,##0\);_-* &quot;-&quot;??_-;_-@_-"/>
  </numFmts>
  <fonts count="15">
    <font>
      <sz val="14"/>
      <name val="AngsanaUPC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0" fontId="11" fillId="0" borderId="0"/>
    <xf numFmtId="0" fontId="8" fillId="0" borderId="0"/>
    <xf numFmtId="0" fontId="9" fillId="0" borderId="0"/>
    <xf numFmtId="167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4" fillId="0" borderId="0"/>
    <xf numFmtId="9" fontId="4" fillId="0" borderId="0" applyFont="0" applyFill="0" applyBorder="0" applyAlignment="0" applyProtection="0"/>
    <xf numFmtId="0" fontId="14" fillId="0" borderId="0"/>
  </cellStyleXfs>
  <cellXfs count="132">
    <xf numFmtId="0" fontId="0" fillId="0" borderId="0" xfId="0"/>
    <xf numFmtId="0" fontId="1" fillId="0" borderId="0" xfId="0" applyFont="1"/>
    <xf numFmtId="0" fontId="1" fillId="0" borderId="0" xfId="0" quotePrefix="1" applyFont="1"/>
    <xf numFmtId="0" fontId="1" fillId="0" borderId="0" xfId="0" applyFont="1" applyAlignment="1">
      <alignment horizontal="center"/>
    </xf>
    <xf numFmtId="164" fontId="1" fillId="0" borderId="0" xfId="1" applyFont="1" applyFill="1"/>
    <xf numFmtId="164" fontId="1" fillId="0" borderId="0" xfId="1" applyFont="1" applyFill="1" applyBorder="1"/>
    <xf numFmtId="0" fontId="1" fillId="0" borderId="0" xfId="0" applyFont="1" applyAlignment="1">
      <alignment horizontal="left"/>
    </xf>
    <xf numFmtId="164" fontId="1" fillId="0" borderId="0" xfId="0" applyNumberFormat="1" applyFont="1"/>
    <xf numFmtId="164" fontId="1" fillId="0" borderId="0" xfId="1" applyFont="1" applyFill="1" applyAlignment="1">
      <alignment horizontal="center"/>
    </xf>
    <xf numFmtId="164" fontId="2" fillId="0" borderId="0" xfId="1" applyFont="1" applyFill="1" applyAlignment="1">
      <alignment horizontal="centerContinuous"/>
    </xf>
    <xf numFmtId="164" fontId="2" fillId="0" borderId="1" xfId="1" applyFont="1" applyFill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164" fontId="1" fillId="0" borderId="0" xfId="1" applyFont="1" applyFill="1" applyBorder="1" applyAlignment="1">
      <alignment horizontal="center"/>
    </xf>
    <xf numFmtId="164" fontId="1" fillId="0" borderId="0" xfId="1" applyFont="1" applyFill="1" applyBorder="1" applyAlignment="1"/>
    <xf numFmtId="165" fontId="1" fillId="0" borderId="0" xfId="0" applyNumberFormat="1" applyFont="1"/>
    <xf numFmtId="166" fontId="1" fillId="0" borderId="0" xfId="1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165" fontId="1" fillId="0" borderId="0" xfId="12" applyNumberFormat="1" applyFont="1" applyFill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43" fontId="1" fillId="0" borderId="0" xfId="0" applyNumberFormat="1" applyFont="1"/>
    <xf numFmtId="0" fontId="1" fillId="0" borderId="0" xfId="16" applyFont="1"/>
    <xf numFmtId="168" fontId="1" fillId="0" borderId="0" xfId="1" applyNumberFormat="1" applyFont="1" applyFill="1"/>
    <xf numFmtId="164" fontId="2" fillId="0" borderId="0" xfId="1" applyFont="1" applyFill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4" fontId="5" fillId="0" borderId="0" xfId="1" applyFont="1" applyFill="1"/>
    <xf numFmtId="165" fontId="2" fillId="0" borderId="2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center"/>
    </xf>
    <xf numFmtId="165" fontId="1" fillId="0" borderId="0" xfId="1" applyNumberFormat="1" applyFont="1" applyFill="1" applyBorder="1"/>
    <xf numFmtId="0" fontId="2" fillId="0" borderId="1" xfId="0" applyFont="1" applyBorder="1" applyAlignment="1">
      <alignment horizontal="center"/>
    </xf>
    <xf numFmtId="43" fontId="2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3" fillId="0" borderId="0" xfId="0" applyFont="1"/>
    <xf numFmtId="164" fontId="2" fillId="0" borderId="0" xfId="0" applyNumberFormat="1" applyFont="1" applyAlignment="1">
      <alignment horizontal="center"/>
    </xf>
    <xf numFmtId="43" fontId="1" fillId="0" borderId="0" xfId="0" applyNumberFormat="1" applyFont="1" applyAlignment="1">
      <alignment horizontal="center"/>
    </xf>
    <xf numFmtId="4" fontId="1" fillId="0" borderId="0" xfId="0" applyNumberFormat="1" applyFont="1"/>
    <xf numFmtId="4" fontId="6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center"/>
    </xf>
    <xf numFmtId="4" fontId="5" fillId="0" borderId="0" xfId="0" applyNumberFormat="1" applyFont="1"/>
    <xf numFmtId="49" fontId="2" fillId="0" borderId="2" xfId="6" quotePrefix="1" applyNumberFormat="1" applyFont="1" applyFill="1" applyBorder="1" applyAlignment="1">
      <alignment horizontal="center"/>
    </xf>
    <xf numFmtId="43" fontId="2" fillId="0" borderId="0" xfId="4" applyFont="1" applyFill="1" applyBorder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9" fontId="1" fillId="0" borderId="0" xfId="1" applyNumberFormat="1" applyFont="1" applyFill="1" applyBorder="1"/>
    <xf numFmtId="49" fontId="1" fillId="0" borderId="0" xfId="0" applyNumberFormat="1" applyFont="1" applyAlignment="1">
      <alignment horizontal="right"/>
    </xf>
    <xf numFmtId="164" fontId="2" fillId="0" borderId="0" xfId="1" applyFont="1" applyFill="1"/>
    <xf numFmtId="0" fontId="1" fillId="0" borderId="0" xfId="1" applyNumberFormat="1" applyFont="1" applyFill="1" applyBorder="1"/>
    <xf numFmtId="164" fontId="1" fillId="0" borderId="2" xfId="1" applyFont="1" applyFill="1" applyBorder="1" applyAlignment="1">
      <alignment horizontal="center"/>
    </xf>
    <xf numFmtId="164" fontId="1" fillId="0" borderId="3" xfId="1" applyFont="1" applyFill="1" applyBorder="1" applyAlignment="1">
      <alignment horizontal="center"/>
    </xf>
    <xf numFmtId="164" fontId="1" fillId="0" borderId="2" xfId="1" applyFont="1" applyFill="1" applyBorder="1"/>
    <xf numFmtId="164" fontId="1" fillId="0" borderId="3" xfId="1" applyFont="1" applyFill="1" applyBorder="1"/>
    <xf numFmtId="164" fontId="1" fillId="0" borderId="4" xfId="1" applyFont="1" applyFill="1" applyBorder="1" applyAlignment="1">
      <alignment horizontal="center"/>
    </xf>
    <xf numFmtId="164" fontId="1" fillId="0" borderId="4" xfId="1" applyFont="1" applyFill="1" applyBorder="1" applyAlignment="1">
      <alignment horizontal="right"/>
    </xf>
    <xf numFmtId="164" fontId="2" fillId="0" borderId="0" xfId="1" applyFont="1" applyFill="1" applyAlignment="1">
      <alignment horizontal="center"/>
    </xf>
    <xf numFmtId="164" fontId="1" fillId="0" borderId="0" xfId="12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4" fontId="1" fillId="0" borderId="1" xfId="1" applyFont="1" applyFill="1" applyBorder="1" applyAlignment="1">
      <alignment horizontal="right"/>
    </xf>
    <xf numFmtId="164" fontId="1" fillId="0" borderId="3" xfId="1" applyFont="1" applyFill="1" applyBorder="1" applyAlignment="1">
      <alignment horizontal="right"/>
    </xf>
    <xf numFmtId="164" fontId="1" fillId="0" borderId="5" xfId="1" applyFont="1" applyFill="1" applyBorder="1" applyAlignment="1">
      <alignment horizontal="center"/>
    </xf>
    <xf numFmtId="166" fontId="1" fillId="0" borderId="0" xfId="1" applyNumberFormat="1" applyFont="1" applyFill="1"/>
    <xf numFmtId="43" fontId="2" fillId="0" borderId="0" xfId="0" applyNumberFormat="1" applyFont="1" applyAlignment="1">
      <alignment horizontal="centerContinuous"/>
    </xf>
    <xf numFmtId="0" fontId="1" fillId="0" borderId="0" xfId="11" applyFont="1"/>
    <xf numFmtId="164" fontId="1" fillId="0" borderId="1" xfId="1" applyFont="1" applyFill="1" applyBorder="1"/>
    <xf numFmtId="168" fontId="2" fillId="0" borderId="0" xfId="1" applyNumberFormat="1" applyFont="1" applyFill="1" applyAlignment="1">
      <alignment horizontal="right"/>
    </xf>
    <xf numFmtId="164" fontId="1" fillId="0" borderId="5" xfId="1" applyFont="1" applyFill="1" applyBorder="1"/>
    <xf numFmtId="164" fontId="1" fillId="0" borderId="6" xfId="1" applyFont="1" applyFill="1" applyBorder="1" applyAlignment="1">
      <alignment horizontal="center"/>
    </xf>
    <xf numFmtId="164" fontId="1" fillId="0" borderId="1" xfId="1" applyFont="1" applyFill="1" applyBorder="1" applyAlignment="1">
      <alignment horizontal="center"/>
    </xf>
    <xf numFmtId="0" fontId="1" fillId="0" borderId="0" xfId="1" applyNumberFormat="1" applyFont="1" applyFill="1" applyAlignment="1">
      <alignment horizontal="center"/>
    </xf>
    <xf numFmtId="170" fontId="1" fillId="0" borderId="0" xfId="5" applyNumberFormat="1" applyFont="1" applyFill="1" applyBorder="1" applyAlignment="1"/>
    <xf numFmtId="0" fontId="12" fillId="0" borderId="0" xfId="9" applyFont="1" applyAlignment="1">
      <alignment horizontal="center"/>
    </xf>
    <xf numFmtId="0" fontId="5" fillId="0" borderId="0" xfId="9" applyFont="1"/>
    <xf numFmtId="0" fontId="12" fillId="0" borderId="0" xfId="9" applyFont="1" applyAlignment="1">
      <alignment horizontal="right"/>
    </xf>
    <xf numFmtId="0" fontId="5" fillId="0" borderId="1" xfId="9" applyFont="1" applyBorder="1"/>
    <xf numFmtId="0" fontId="12" fillId="0" borderId="4" xfId="9" applyFont="1" applyBorder="1" applyAlignment="1">
      <alignment horizontal="center"/>
    </xf>
    <xf numFmtId="0" fontId="12" fillId="0" borderId="2" xfId="9" applyFont="1" applyBorder="1" applyAlignment="1">
      <alignment horizontal="center"/>
    </xf>
    <xf numFmtId="0" fontId="12" fillId="0" borderId="0" xfId="9" applyFont="1"/>
    <xf numFmtId="0" fontId="12" fillId="0" borderId="1" xfId="9" applyFont="1" applyBorder="1" applyAlignment="1">
      <alignment horizontal="center"/>
    </xf>
    <xf numFmtId="0" fontId="5" fillId="0" borderId="2" xfId="9" applyFont="1" applyBorder="1"/>
    <xf numFmtId="164" fontId="12" fillId="0" borderId="0" xfId="5" applyFont="1" applyFill="1" applyBorder="1" applyAlignment="1"/>
    <xf numFmtId="164" fontId="5" fillId="0" borderId="0" xfId="5" applyFont="1" applyFill="1" applyBorder="1"/>
    <xf numFmtId="43" fontId="5" fillId="0" borderId="0" xfId="9" applyNumberFormat="1" applyFont="1"/>
    <xf numFmtId="164" fontId="5" fillId="0" borderId="0" xfId="5" applyFont="1" applyFill="1"/>
    <xf numFmtId="0" fontId="5" fillId="0" borderId="0" xfId="9" applyFont="1" applyAlignment="1">
      <alignment horizontal="center"/>
    </xf>
    <xf numFmtId="164" fontId="5" fillId="0" borderId="0" xfId="5" applyFont="1" applyFill="1" applyAlignment="1"/>
    <xf numFmtId="164" fontId="5" fillId="0" borderId="0" xfId="5" applyFont="1" applyFill="1" applyBorder="1" applyAlignment="1"/>
    <xf numFmtId="164" fontId="5" fillId="0" borderId="0" xfId="9" applyNumberFormat="1" applyFont="1"/>
    <xf numFmtId="171" fontId="5" fillId="0" borderId="0" xfId="7" applyNumberFormat="1" applyFont="1" applyFill="1" applyAlignment="1"/>
    <xf numFmtId="0" fontId="12" fillId="0" borderId="4" xfId="9" applyFont="1" applyBorder="1"/>
    <xf numFmtId="0" fontId="12" fillId="0" borderId="1" xfId="9" applyFont="1" applyBorder="1"/>
    <xf numFmtId="170" fontId="12" fillId="0" borderId="0" xfId="14" applyNumberFormat="1" applyFont="1" applyFill="1" applyBorder="1" applyAlignment="1"/>
    <xf numFmtId="170" fontId="5" fillId="0" borderId="0" xfId="14" applyNumberFormat="1" applyFont="1" applyFill="1" applyAlignment="1"/>
    <xf numFmtId="170" fontId="5" fillId="0" borderId="0" xfId="9" applyNumberFormat="1" applyFont="1"/>
    <xf numFmtId="164" fontId="5" fillId="0" borderId="4" xfId="5" applyFont="1" applyFill="1" applyBorder="1" applyAlignment="1"/>
    <xf numFmtId="164" fontId="5" fillId="0" borderId="3" xfId="5" applyFont="1" applyFill="1" applyBorder="1" applyAlignment="1"/>
    <xf numFmtId="170" fontId="5" fillId="0" borderId="0" xfId="14" applyNumberFormat="1" applyFont="1" applyFill="1" applyBorder="1" applyAlignment="1"/>
    <xf numFmtId="170" fontId="5" fillId="0" borderId="4" xfId="14" applyNumberFormat="1" applyFont="1" applyFill="1" applyBorder="1" applyAlignment="1"/>
    <xf numFmtId="170" fontId="5" fillId="0" borderId="3" xfId="14" applyNumberFormat="1" applyFont="1" applyFill="1" applyBorder="1" applyAlignment="1"/>
    <xf numFmtId="164" fontId="1" fillId="0" borderId="0" xfId="1" applyFont="1"/>
    <xf numFmtId="164" fontId="1" fillId="0" borderId="0" xfId="1" applyFont="1" applyAlignment="1">
      <alignment horizontal="center"/>
    </xf>
    <xf numFmtId="164" fontId="11" fillId="0" borderId="0" xfId="1" applyFont="1" applyFill="1" applyBorder="1" applyAlignment="1"/>
    <xf numFmtId="164" fontId="5" fillId="0" borderId="0" xfId="5" applyFont="1"/>
    <xf numFmtId="164" fontId="5" fillId="0" borderId="4" xfId="5" applyFont="1" applyBorder="1"/>
    <xf numFmtId="0" fontId="1" fillId="2" borderId="0" xfId="0" applyFont="1" applyFill="1"/>
    <xf numFmtId="43" fontId="1" fillId="2" borderId="0" xfId="0" applyNumberFormat="1" applyFont="1" applyFill="1"/>
    <xf numFmtId="164" fontId="5" fillId="0" borderId="0" xfId="1" applyFont="1"/>
    <xf numFmtId="0" fontId="2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3"/>
    </xf>
    <xf numFmtId="0" fontId="1" fillId="0" borderId="0" xfId="16" applyFont="1" applyAlignment="1">
      <alignment horizontal="center"/>
    </xf>
    <xf numFmtId="39" fontId="1" fillId="0" borderId="0" xfId="0" applyNumberFormat="1" applyFont="1"/>
    <xf numFmtId="0" fontId="5" fillId="0" borderId="0" xfId="0" applyFont="1"/>
    <xf numFmtId="166" fontId="1" fillId="0" borderId="0" xfId="1" applyNumberFormat="1" applyFont="1" applyAlignment="1">
      <alignment horizontal="right"/>
    </xf>
    <xf numFmtId="164" fontId="1" fillId="0" borderId="0" xfId="1" applyFont="1" applyAlignment="1">
      <alignment horizontal="right"/>
    </xf>
    <xf numFmtId="164" fontId="5" fillId="0" borderId="4" xfId="5" applyFont="1" applyFill="1" applyBorder="1"/>
    <xf numFmtId="164" fontId="5" fillId="0" borderId="3" xfId="5" applyFont="1" applyFill="1" applyBorder="1"/>
    <xf numFmtId="0" fontId="5" fillId="0" borderId="6" xfId="9" applyFont="1" applyBorder="1"/>
    <xf numFmtId="170" fontId="5" fillId="0" borderId="6" xfId="14" applyNumberFormat="1" applyFont="1" applyFill="1" applyBorder="1" applyAlignment="1"/>
    <xf numFmtId="0" fontId="5" fillId="0" borderId="4" xfId="9" applyFont="1" applyBorder="1"/>
    <xf numFmtId="0" fontId="5" fillId="0" borderId="3" xfId="9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2" fillId="0" borderId="0" xfId="9" applyFont="1" applyAlignment="1">
      <alignment horizontal="center"/>
    </xf>
    <xf numFmtId="0" fontId="12" fillId="0" borderId="4" xfId="9" applyFont="1" applyBorder="1" applyAlignment="1">
      <alignment horizontal="center"/>
    </xf>
    <xf numFmtId="0" fontId="12" fillId="0" borderId="2" xfId="9" applyFont="1" applyBorder="1" applyAlignment="1">
      <alignment horizontal="center"/>
    </xf>
  </cellXfs>
  <cellStyles count="19">
    <cellStyle name="Comma" xfId="1" builtinId="3"/>
    <cellStyle name="Comma 10 5 2 2" xfId="2" xr:uid="{D114A135-9590-4E11-B077-1A6501688DDE}"/>
    <cellStyle name="Comma 27 2 2 2" xfId="3" xr:uid="{631D89D4-77A2-46E7-8C8C-C3E69C566703}"/>
    <cellStyle name="Comma 3" xfId="4" xr:uid="{12812709-FB55-47F6-B58E-BD21390F1F01}"/>
    <cellStyle name="Comma 3 2" xfId="5" xr:uid="{73A48CBD-0F68-4844-B315-73FA24BF428B}"/>
    <cellStyle name="Comma 33" xfId="6" xr:uid="{9DCD421D-DF07-479A-A6C4-6C73A1E2D477}"/>
    <cellStyle name="Comma 4" xfId="7" xr:uid="{5DBC9FE6-2114-4AE0-A691-632E9CCCC24D}"/>
    <cellStyle name="Normal" xfId="0" builtinId="0"/>
    <cellStyle name="Normal 2" xfId="8" xr:uid="{AA696C2A-5C1C-42D7-8899-4B4F198B0160}"/>
    <cellStyle name="Normal 2 2" xfId="9" xr:uid="{032E404B-53A1-45B9-BA3E-6E9272BF4F73}"/>
    <cellStyle name="Normal 3" xfId="10" xr:uid="{554AD697-18BF-442D-B33B-3573694AD24E}"/>
    <cellStyle name="Normal 32" xfId="18" xr:uid="{FCEDE3A6-E9E2-48C2-BE51-9C47AD0EFFF6}"/>
    <cellStyle name="Normal_CEI Q1'51 T2" xfId="11" xr:uid="{3E81CCFB-8CDA-4814-B068-0CEA735DE169}"/>
    <cellStyle name="เครื่องหมายสกุลเงิน [0] 2" xfId="12" xr:uid="{DEC7B1A7-EF7A-4C93-B481-3EDACE14EA25}"/>
    <cellStyle name="เปอร์เซ็นต์ 2" xfId="17" xr:uid="{E5E224AA-165F-4A25-801E-48A8811FBB8C}"/>
    <cellStyle name="จุลภาค 2" xfId="13" xr:uid="{5E616694-A4FE-41B0-A261-A13FB4D80CD0}"/>
    <cellStyle name="จุลภาค 3" xfId="14" xr:uid="{7618B8BC-146E-42C3-8961-FF90EB5F59D4}"/>
    <cellStyle name="ปกติ 2" xfId="15" xr:uid="{8C67509B-E532-45EA-A123-607CAEEAF6E1}"/>
    <cellStyle name="ปกติ_GK-P Y'50 Fs" xfId="16" xr:uid="{FF6C6A69-BFEF-4894-AC57-EDBCD201E18B}"/>
  </cellStyles>
  <dxfs count="0"/>
  <tableStyles count="1" defaultTableStyle="TableStyleMedium9" defaultPivotStyle="PivotStyleLight16">
    <tableStyle name="Invisible" pivot="0" table="0" count="0" xr9:uid="{9C2D6779-04D5-4AA6-833F-138CC744F19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10/Shared%20Documents/CPL/Q4'67/Conso/Conso%20Q4'67%20CPL_Saipan.xlsx" TargetMode="External"/><Relationship Id="rId1" Type="http://schemas.openxmlformats.org/officeDocument/2006/relationships/externalLinkPath" Target="/sites/spaudit10/Shared%20Documents/CPL/Q4'67/Conso/Conso%20Q4'67%20CPL_Saip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Eliminate"/>
      <sheetName val="Eliminate RPT"/>
      <sheetName val="สรุป Take"/>
      <sheetName val="Take Equity"/>
      <sheetName val="Sheet1"/>
      <sheetName val="สรุป CF Conso"/>
      <sheetName val="ROU ปราณ"/>
      <sheetName val="Ratio"/>
      <sheetName val="Cash Flow(เดี่ยว)"/>
      <sheetName val="Cash Flow(รวม)"/>
      <sheetName val="Detail Cash Flow"/>
      <sheetName val="ภาษีรวม"/>
      <sheetName val="Deffer (เดี่ยว)"/>
      <sheetName val="Deffer (รวม)"/>
      <sheetName val="Overall BS"/>
      <sheetName val="Overall PL"/>
      <sheetName val="Going Concern"/>
      <sheetName val="16-2 S"/>
      <sheetName val="16-2 C"/>
      <sheetName val="รายการจัดประเภท"/>
      <sheetName val="Fina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76">
          <cell r="K176">
            <v>-80693136.099999994</v>
          </cell>
        </row>
        <row r="179">
          <cell r="L179">
            <v>81293873.700000003</v>
          </cell>
        </row>
        <row r="181">
          <cell r="K181">
            <v>625640.15</v>
          </cell>
        </row>
        <row r="182">
          <cell r="K182">
            <v>589683.80000000005</v>
          </cell>
        </row>
        <row r="185">
          <cell r="K185">
            <v>2704080.62</v>
          </cell>
        </row>
        <row r="186">
          <cell r="K186">
            <v>5706552.3200000003</v>
          </cell>
        </row>
        <row r="187">
          <cell r="K187">
            <v>1395517.58</v>
          </cell>
        </row>
        <row r="189">
          <cell r="K189">
            <v>-3681701.76</v>
          </cell>
        </row>
        <row r="191">
          <cell r="N191">
            <v>897383.27</v>
          </cell>
        </row>
        <row r="194">
          <cell r="K194">
            <v>8590781.6199999992</v>
          </cell>
        </row>
        <row r="195">
          <cell r="K195">
            <v>-9794428.9199999999</v>
          </cell>
        </row>
        <row r="197">
          <cell r="K197">
            <v>1363632.35</v>
          </cell>
        </row>
        <row r="206">
          <cell r="M206">
            <v>-1102404.47</v>
          </cell>
        </row>
        <row r="208">
          <cell r="M208">
            <v>64103531.689999998</v>
          </cell>
        </row>
        <row r="213">
          <cell r="N213">
            <v>49346000.669999994</v>
          </cell>
        </row>
        <row r="215">
          <cell r="K215">
            <v>-3392755.68</v>
          </cell>
        </row>
        <row r="216">
          <cell r="M216">
            <v>220341848.06</v>
          </cell>
        </row>
        <row r="218">
          <cell r="K218">
            <v>28261.29</v>
          </cell>
        </row>
        <row r="219">
          <cell r="K219">
            <v>125769.65</v>
          </cell>
        </row>
        <row r="221">
          <cell r="K221">
            <v>8743</v>
          </cell>
        </row>
        <row r="226">
          <cell r="M226">
            <v>-42977414.389999993</v>
          </cell>
        </row>
        <row r="230">
          <cell r="K230">
            <v>7417770.4900000002</v>
          </cell>
        </row>
        <row r="231">
          <cell r="K231">
            <v>416250</v>
          </cell>
        </row>
        <row r="233">
          <cell r="K233">
            <v>100043.02</v>
          </cell>
        </row>
        <row r="234">
          <cell r="K234">
            <v>-4574725.47</v>
          </cell>
        </row>
        <row r="235">
          <cell r="K235">
            <v>-1306884.6000000001</v>
          </cell>
        </row>
        <row r="236">
          <cell r="K236">
            <v>1460084.79</v>
          </cell>
        </row>
        <row r="237">
          <cell r="K237">
            <v>305091122.61000001</v>
          </cell>
        </row>
        <row r="241">
          <cell r="K241">
            <v>2000000</v>
          </cell>
        </row>
        <row r="243">
          <cell r="K243">
            <v>9000000</v>
          </cell>
        </row>
        <row r="245">
          <cell r="K245">
            <v>9794428.9199999999</v>
          </cell>
        </row>
        <row r="246">
          <cell r="N246">
            <v>-28994264.109999999</v>
          </cell>
        </row>
        <row r="253">
          <cell r="K253">
            <v>1004334.05</v>
          </cell>
        </row>
        <row r="257">
          <cell r="K257">
            <v>-39193111.600000001</v>
          </cell>
        </row>
        <row r="258">
          <cell r="K258">
            <v>1397196981.3599999</v>
          </cell>
        </row>
        <row r="259">
          <cell r="K259">
            <v>-1527785405.9200001</v>
          </cell>
        </row>
        <row r="260">
          <cell r="K260">
            <v>30000000</v>
          </cell>
        </row>
        <row r="263">
          <cell r="K263">
            <v>-6500000</v>
          </cell>
        </row>
        <row r="265">
          <cell r="K265">
            <v>-45280322.979999997</v>
          </cell>
        </row>
        <row r="267">
          <cell r="N267">
            <v>-64000706.030000001</v>
          </cell>
        </row>
        <row r="269">
          <cell r="N269">
            <v>-23017480.859999999</v>
          </cell>
        </row>
        <row r="271">
          <cell r="K271">
            <v>-278580046.03000003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CEA06-F901-4F7A-8049-A4D5E980E00D}">
  <sheetPr>
    <pageSetUpPr fitToPage="1"/>
  </sheetPr>
  <dimension ref="A1:L148"/>
  <sheetViews>
    <sheetView tabSelected="1" view="pageBreakPreview" zoomScale="75" zoomScaleNormal="55" zoomScaleSheetLayoutView="75" workbookViewId="0"/>
  </sheetViews>
  <sheetFormatPr defaultColWidth="9.33203125" defaultRowHeight="23.15" customHeight="1"/>
  <cols>
    <col min="1" max="1" width="2.77734375" style="1" customWidth="1"/>
    <col min="2" max="3" width="3" style="1" customWidth="1"/>
    <col min="4" max="4" width="6.109375" style="1" customWidth="1"/>
    <col min="5" max="5" width="44.33203125" style="1" customWidth="1"/>
    <col min="6" max="6" width="11.109375" style="3" customWidth="1"/>
    <col min="7" max="8" width="19.33203125" style="3" bestFit="1" customWidth="1"/>
    <col min="9" max="10" width="19.33203125" style="14" bestFit="1" customWidth="1"/>
    <col min="11" max="11" width="16.44140625" style="1" bestFit="1" customWidth="1"/>
    <col min="12" max="12" width="18.44140625" style="1" bestFit="1" customWidth="1"/>
    <col min="13" max="16384" width="9.33203125" style="1"/>
  </cols>
  <sheetData>
    <row r="1" spans="1:11" ht="23.15" customHeight="1">
      <c r="J1" s="46"/>
    </row>
    <row r="2" spans="1:11" ht="23.1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1" ht="23.15" customHeight="1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1" ht="23.15" customHeight="1">
      <c r="A4" s="124" t="s">
        <v>2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1" s="17" customFormat="1" ht="23.15" customHeight="1">
      <c r="A5" s="16"/>
      <c r="B5" s="16"/>
      <c r="C5" s="16"/>
      <c r="D5" s="16"/>
      <c r="E5" s="16"/>
      <c r="F5" s="16"/>
      <c r="G5" s="35"/>
      <c r="H5" s="35"/>
      <c r="I5" s="16"/>
      <c r="J5" s="27" t="s">
        <v>3</v>
      </c>
    </row>
    <row r="6" spans="1:11" s="17" customFormat="1" ht="23.15" customHeight="1">
      <c r="A6" s="30"/>
      <c r="B6" s="30"/>
      <c r="C6" s="30"/>
      <c r="D6" s="30"/>
      <c r="E6" s="30"/>
      <c r="F6" s="30"/>
      <c r="G6" s="125" t="s">
        <v>4</v>
      </c>
      <c r="H6" s="125"/>
      <c r="I6" s="127" t="s">
        <v>5</v>
      </c>
      <c r="J6" s="127"/>
    </row>
    <row r="7" spans="1:11" s="17" customFormat="1" ht="23.15" customHeight="1">
      <c r="A7" s="18"/>
      <c r="B7" s="18"/>
      <c r="C7" s="18"/>
      <c r="D7" s="18"/>
      <c r="E7" s="18"/>
      <c r="F7" s="18" t="s">
        <v>6</v>
      </c>
      <c r="G7" s="41" t="s">
        <v>7</v>
      </c>
      <c r="H7" s="41" t="s">
        <v>8</v>
      </c>
      <c r="I7" s="41" t="s">
        <v>7</v>
      </c>
      <c r="J7" s="41" t="s">
        <v>8</v>
      </c>
    </row>
    <row r="8" spans="1:11" s="17" customFormat="1" ht="23.15" customHeight="1">
      <c r="A8" s="16"/>
      <c r="B8" s="16"/>
      <c r="C8" s="16"/>
      <c r="D8" s="16"/>
      <c r="E8" s="35"/>
      <c r="F8" s="16"/>
      <c r="G8" s="42"/>
      <c r="H8" s="16"/>
      <c r="I8" s="42"/>
      <c r="J8" s="16"/>
    </row>
    <row r="9" spans="1:11" s="17" customFormat="1" ht="23.15" customHeight="1">
      <c r="A9" s="126" t="s">
        <v>9</v>
      </c>
      <c r="B9" s="126"/>
      <c r="C9" s="126"/>
      <c r="D9" s="126"/>
      <c r="E9" s="126"/>
      <c r="F9" s="16"/>
      <c r="G9" s="35"/>
      <c r="H9" s="16"/>
      <c r="I9" s="38"/>
      <c r="J9" s="38"/>
    </row>
    <row r="10" spans="1:11" ht="23.15" customHeight="1">
      <c r="A10" s="1" t="s">
        <v>10</v>
      </c>
      <c r="G10" s="8"/>
      <c r="H10" s="43"/>
      <c r="I10" s="8"/>
      <c r="J10" s="43"/>
    </row>
    <row r="11" spans="1:11" ht="23.15" customHeight="1">
      <c r="B11" s="1" t="s">
        <v>11</v>
      </c>
      <c r="F11" s="3">
        <v>26.1</v>
      </c>
      <c r="G11" s="8">
        <v>53376995.799999997</v>
      </c>
      <c r="H11" s="8">
        <v>34286071.950000003</v>
      </c>
      <c r="I11" s="8">
        <v>51786645.57</v>
      </c>
      <c r="J11" s="8">
        <v>32503185.32</v>
      </c>
      <c r="K11" s="4"/>
    </row>
    <row r="12" spans="1:11" ht="23.15" customHeight="1">
      <c r="B12" s="1" t="s">
        <v>12</v>
      </c>
      <c r="F12" s="3">
        <v>6</v>
      </c>
      <c r="G12" s="8">
        <v>219178959.13999999</v>
      </c>
      <c r="H12" s="8">
        <v>269776668.12</v>
      </c>
      <c r="I12" s="8">
        <v>219142927.06999999</v>
      </c>
      <c r="J12" s="8">
        <v>270061477.17000002</v>
      </c>
      <c r="K12" s="4"/>
    </row>
    <row r="13" spans="1:11" ht="23.15" customHeight="1">
      <c r="B13" s="1" t="s">
        <v>13</v>
      </c>
      <c r="C13" s="2"/>
      <c r="G13" s="8">
        <v>9826898.1899999995</v>
      </c>
      <c r="H13" s="8">
        <v>6434142.5099999998</v>
      </c>
      <c r="I13" s="8">
        <v>9826898.1899999995</v>
      </c>
      <c r="J13" s="8">
        <v>6434142.5099999998</v>
      </c>
      <c r="K13" s="4"/>
    </row>
    <row r="14" spans="1:11" ht="23.15" customHeight="1">
      <c r="B14" s="1" t="s">
        <v>14</v>
      </c>
      <c r="C14" s="2"/>
      <c r="F14" s="3">
        <v>5.0999999999999996</v>
      </c>
      <c r="G14" s="100">
        <v>0</v>
      </c>
      <c r="H14" s="8">
        <v>2000000</v>
      </c>
      <c r="I14" s="8">
        <v>0</v>
      </c>
      <c r="J14" s="8">
        <v>2000000</v>
      </c>
      <c r="K14" s="4"/>
    </row>
    <row r="15" spans="1:11" ht="23.15" customHeight="1">
      <c r="B15" s="1" t="s">
        <v>15</v>
      </c>
      <c r="C15" s="2"/>
      <c r="F15" s="3">
        <v>10</v>
      </c>
      <c r="G15" s="8">
        <v>3507480</v>
      </c>
      <c r="H15" s="8">
        <v>0</v>
      </c>
      <c r="I15" s="8">
        <v>0</v>
      </c>
      <c r="J15" s="8">
        <v>0</v>
      </c>
      <c r="K15" s="4"/>
    </row>
    <row r="16" spans="1:11" ht="23.15" customHeight="1">
      <c r="B16" s="1" t="s">
        <v>16</v>
      </c>
      <c r="F16" s="3">
        <v>7</v>
      </c>
      <c r="G16" s="8">
        <v>1126887858.27</v>
      </c>
      <c r="H16" s="8">
        <v>1349491993.54</v>
      </c>
      <c r="I16" s="8">
        <v>1126520175.55</v>
      </c>
      <c r="J16" s="8">
        <v>1349189863.1899998</v>
      </c>
      <c r="K16" s="4"/>
    </row>
    <row r="17" spans="1:11" ht="23.15" customHeight="1">
      <c r="B17" s="1" t="s">
        <v>17</v>
      </c>
      <c r="G17" s="8">
        <v>1315516.6100000001</v>
      </c>
      <c r="H17" s="8">
        <v>1452912.52</v>
      </c>
      <c r="I17" s="8">
        <v>1306884.6000000001</v>
      </c>
      <c r="J17" s="8">
        <v>1450841.14</v>
      </c>
      <c r="K17" s="4"/>
    </row>
    <row r="18" spans="1:11" ht="23.15" customHeight="1">
      <c r="B18" s="1" t="s">
        <v>18</v>
      </c>
      <c r="G18" s="8">
        <v>262439.5</v>
      </c>
      <c r="H18" s="8">
        <v>290700.78999999998</v>
      </c>
      <c r="I18" s="8">
        <v>262439.5</v>
      </c>
      <c r="J18" s="8">
        <v>290700.78999999998</v>
      </c>
      <c r="K18" s="4"/>
    </row>
    <row r="19" spans="1:11" ht="23.15" customHeight="1">
      <c r="C19" s="1" t="s">
        <v>19</v>
      </c>
      <c r="G19" s="53">
        <f>SUM(G11:G18)</f>
        <v>1414356147.51</v>
      </c>
      <c r="H19" s="53">
        <f>SUM(H11:H18)</f>
        <v>1663732489.4299998</v>
      </c>
      <c r="I19" s="53">
        <f>SUM(I11:I18)</f>
        <v>1408845970.4799998</v>
      </c>
      <c r="J19" s="53">
        <f>SUM(J11:J18)</f>
        <v>1661930210.1199999</v>
      </c>
    </row>
    <row r="20" spans="1:11" ht="23.15" customHeight="1">
      <c r="A20" s="1" t="s">
        <v>20</v>
      </c>
      <c r="G20" s="8"/>
      <c r="H20" s="8"/>
      <c r="I20" s="5"/>
      <c r="J20" s="5"/>
    </row>
    <row r="21" spans="1:11" ht="23.15" customHeight="1">
      <c r="B21" s="1" t="s">
        <v>21</v>
      </c>
      <c r="F21" s="3">
        <v>8</v>
      </c>
      <c r="G21" s="8">
        <v>0</v>
      </c>
      <c r="H21" s="8">
        <v>0</v>
      </c>
      <c r="I21" s="8">
        <v>58900424.07</v>
      </c>
      <c r="J21" s="8">
        <v>64999550</v>
      </c>
      <c r="K21" s="21"/>
    </row>
    <row r="22" spans="1:11" ht="23.15" customHeight="1">
      <c r="B22" s="1" t="s">
        <v>22</v>
      </c>
      <c r="F22" s="3">
        <v>9</v>
      </c>
      <c r="G22" s="8">
        <v>39242974.439999998</v>
      </c>
      <c r="H22" s="8">
        <v>40169444.140000001</v>
      </c>
      <c r="I22" s="8">
        <v>0</v>
      </c>
      <c r="J22" s="8">
        <v>0</v>
      </c>
      <c r="K22" s="21"/>
    </row>
    <row r="23" spans="1:11" ht="23.15" customHeight="1">
      <c r="B23" s="1" t="s">
        <v>23</v>
      </c>
      <c r="F23" s="3">
        <v>5.0999999999999996</v>
      </c>
      <c r="G23" s="8">
        <v>18000000</v>
      </c>
      <c r="H23" s="8">
        <v>27000000</v>
      </c>
      <c r="I23" s="8">
        <v>18000000</v>
      </c>
      <c r="J23" s="8">
        <v>27000000</v>
      </c>
      <c r="K23" s="21"/>
    </row>
    <row r="24" spans="1:11" ht="23.15" customHeight="1">
      <c r="B24" s="1" t="s">
        <v>24</v>
      </c>
      <c r="F24" s="3">
        <v>10</v>
      </c>
      <c r="G24" s="8">
        <v>0</v>
      </c>
      <c r="H24" s="8">
        <v>3405900</v>
      </c>
      <c r="I24" s="8">
        <v>0</v>
      </c>
      <c r="J24" s="8">
        <v>0</v>
      </c>
      <c r="K24" s="21"/>
    </row>
    <row r="25" spans="1:11" ht="23.15" customHeight="1">
      <c r="B25" s="1" t="s">
        <v>25</v>
      </c>
      <c r="G25" s="8">
        <v>0</v>
      </c>
      <c r="H25" s="8">
        <v>8743</v>
      </c>
      <c r="I25" s="8">
        <v>0</v>
      </c>
      <c r="J25" s="8">
        <v>8743</v>
      </c>
      <c r="K25" s="21"/>
    </row>
    <row r="26" spans="1:11" ht="23.15" customHeight="1">
      <c r="B26" s="1" t="s">
        <v>26</v>
      </c>
      <c r="F26" s="3">
        <v>11</v>
      </c>
      <c r="G26" s="8">
        <v>124988568.42</v>
      </c>
      <c r="H26" s="8">
        <v>124988568.42</v>
      </c>
      <c r="I26" s="8">
        <v>124988568.42</v>
      </c>
      <c r="J26" s="8">
        <v>124988568.42</v>
      </c>
      <c r="K26" s="21"/>
    </row>
    <row r="27" spans="1:11" ht="23.15" customHeight="1">
      <c r="B27" s="1" t="s">
        <v>27</v>
      </c>
      <c r="F27" s="3">
        <v>12</v>
      </c>
      <c r="G27" s="8">
        <v>444141016.42000002</v>
      </c>
      <c r="H27" s="8">
        <v>486514793.54000002</v>
      </c>
      <c r="I27" s="8">
        <v>444141016.42000002</v>
      </c>
      <c r="J27" s="8">
        <v>486514793.53999996</v>
      </c>
      <c r="K27" s="21"/>
    </row>
    <row r="28" spans="1:11" ht="23.15" customHeight="1">
      <c r="B28" s="1" t="s">
        <v>28</v>
      </c>
      <c r="F28" s="3">
        <v>13</v>
      </c>
      <c r="G28" s="8">
        <v>46100481.390000001</v>
      </c>
      <c r="H28" s="8">
        <v>52333234.170000002</v>
      </c>
      <c r="I28" s="8">
        <v>46100481.390000001</v>
      </c>
      <c r="J28" s="8">
        <v>52333234.170000002</v>
      </c>
      <c r="K28" s="21"/>
    </row>
    <row r="29" spans="1:11" ht="23.15" customHeight="1">
      <c r="B29" s="1" t="s">
        <v>29</v>
      </c>
      <c r="G29" s="8">
        <v>1243879.69</v>
      </c>
      <c r="H29" s="8">
        <v>1869519.8399999999</v>
      </c>
      <c r="I29" s="8">
        <v>1243879.69</v>
      </c>
      <c r="J29" s="8">
        <v>1869519.8399999999</v>
      </c>
      <c r="K29" s="21"/>
    </row>
    <row r="30" spans="1:11" s="104" customFormat="1" ht="23.15" customHeight="1">
      <c r="A30" s="1"/>
      <c r="B30" s="1" t="s">
        <v>30</v>
      </c>
      <c r="C30" s="1"/>
      <c r="D30" s="1"/>
      <c r="E30" s="1"/>
      <c r="F30" s="3">
        <v>14</v>
      </c>
      <c r="G30" s="8">
        <v>82613438.310000002</v>
      </c>
      <c r="H30" s="8">
        <v>80943105.030000001</v>
      </c>
      <c r="I30" s="8">
        <v>82608038.310000002</v>
      </c>
      <c r="J30" s="8">
        <v>80943105.030000001</v>
      </c>
      <c r="K30" s="105"/>
    </row>
    <row r="31" spans="1:11" ht="23.15" customHeight="1">
      <c r="B31" s="1" t="s">
        <v>31</v>
      </c>
      <c r="G31" s="49">
        <v>5801178.1500000004</v>
      </c>
      <c r="H31" s="49">
        <v>9359326.4100000001</v>
      </c>
      <c r="I31" s="49">
        <v>5801178.1500000004</v>
      </c>
      <c r="J31" s="49">
        <v>9359326.4100000001</v>
      </c>
      <c r="K31" s="21"/>
    </row>
    <row r="32" spans="1:11" ht="23.15" customHeight="1">
      <c r="C32" s="1" t="s">
        <v>32</v>
      </c>
      <c r="G32" s="49">
        <f>SUM(G21:G31)</f>
        <v>762131536.82000005</v>
      </c>
      <c r="H32" s="49">
        <f>SUM(H21:H31)</f>
        <v>826592634.54999995</v>
      </c>
      <c r="I32" s="49">
        <f>SUM(I21:I31)</f>
        <v>781783586.45000017</v>
      </c>
      <c r="J32" s="49">
        <f>SUM(J21:J31)</f>
        <v>848016840.40999997</v>
      </c>
    </row>
    <row r="33" spans="1:10" ht="23.15" customHeight="1" thickBot="1">
      <c r="D33" s="1" t="s">
        <v>33</v>
      </c>
      <c r="G33" s="50">
        <f>G19+G32</f>
        <v>2176487684.3299999</v>
      </c>
      <c r="H33" s="50">
        <f>H19+H32</f>
        <v>2490325123.9799995</v>
      </c>
      <c r="I33" s="50">
        <f>I19+I32</f>
        <v>2190629556.9299998</v>
      </c>
      <c r="J33" s="50">
        <f>J19+J32</f>
        <v>2509947050.5299997</v>
      </c>
    </row>
    <row r="34" spans="1:10" ht="23.15" customHeight="1" thickTop="1">
      <c r="G34" s="8"/>
      <c r="H34" s="8"/>
      <c r="I34" s="13"/>
      <c r="J34" s="13"/>
    </row>
    <row r="35" spans="1:10" ht="23.15" customHeight="1">
      <c r="G35" s="8"/>
      <c r="H35" s="8"/>
      <c r="I35" s="13"/>
      <c r="J35" s="13"/>
    </row>
    <row r="36" spans="1:10" ht="23.15" customHeight="1">
      <c r="E36" s="7"/>
      <c r="G36" s="8"/>
      <c r="H36" s="8"/>
      <c r="I36" s="13"/>
      <c r="J36" s="13"/>
    </row>
    <row r="37" spans="1:10" ht="23.15" customHeight="1">
      <c r="G37" s="8"/>
      <c r="H37" s="8"/>
      <c r="I37" s="13"/>
      <c r="J37" s="13"/>
    </row>
    <row r="38" spans="1:10" ht="23.15" customHeight="1">
      <c r="G38" s="8"/>
      <c r="H38" s="8"/>
      <c r="I38" s="13"/>
      <c r="J38" s="13"/>
    </row>
    <row r="39" spans="1:10" ht="23.15" customHeight="1">
      <c r="G39" s="8"/>
      <c r="H39" s="8"/>
      <c r="I39" s="13"/>
      <c r="J39" s="13"/>
    </row>
    <row r="40" spans="1:10" ht="23.15" customHeight="1">
      <c r="G40" s="8"/>
      <c r="H40" s="8"/>
      <c r="I40" s="13"/>
      <c r="J40" s="13"/>
    </row>
    <row r="41" spans="1:10" ht="23.15" customHeight="1">
      <c r="G41" s="8"/>
      <c r="H41" s="8"/>
      <c r="I41" s="13"/>
      <c r="J41" s="13"/>
    </row>
    <row r="42" spans="1:10" ht="23.15" customHeight="1">
      <c r="G42" s="8"/>
      <c r="H42" s="8"/>
      <c r="I42" s="13"/>
      <c r="J42" s="13"/>
    </row>
    <row r="43" spans="1:10" ht="23.15" customHeight="1">
      <c r="G43" s="8"/>
      <c r="H43" s="8"/>
      <c r="I43" s="13"/>
      <c r="J43" s="13"/>
    </row>
    <row r="44" spans="1:10" ht="23.15" customHeight="1">
      <c r="B44" s="22"/>
      <c r="C44" s="22"/>
      <c r="D44" s="22"/>
      <c r="E44" s="22"/>
      <c r="F44" s="22"/>
      <c r="G44" s="22"/>
      <c r="H44" s="22"/>
      <c r="I44" s="22"/>
      <c r="J44" s="22"/>
    </row>
    <row r="45" spans="1:10" ht="23.15" customHeight="1">
      <c r="B45" s="22"/>
      <c r="C45" s="22"/>
      <c r="D45" s="22"/>
      <c r="E45" s="22"/>
      <c r="F45" s="22"/>
      <c r="G45" s="22"/>
      <c r="H45" s="22"/>
      <c r="I45" s="29"/>
      <c r="J45" s="48"/>
    </row>
    <row r="46" spans="1:10" ht="23.15" customHeight="1">
      <c r="A46" s="124" t="str">
        <f>A2</f>
        <v>บริษัท ซีพีแอล กรุ๊ป จำกัด (มหาชน) และบริษัทย่อย</v>
      </c>
      <c r="B46" s="124"/>
      <c r="C46" s="124"/>
      <c r="D46" s="124"/>
      <c r="E46" s="124"/>
      <c r="F46" s="124"/>
      <c r="G46" s="124"/>
      <c r="H46" s="124"/>
      <c r="I46" s="124"/>
      <c r="J46" s="124"/>
    </row>
    <row r="47" spans="1:10" ht="23.15" customHeight="1">
      <c r="A47" s="124" t="str">
        <f>A3</f>
        <v>งบฐานะการเงิน</v>
      </c>
      <c r="B47" s="124"/>
      <c r="C47" s="124"/>
      <c r="D47" s="124"/>
      <c r="E47" s="124"/>
      <c r="F47" s="124"/>
      <c r="G47" s="124"/>
      <c r="H47" s="124"/>
      <c r="I47" s="124"/>
      <c r="J47" s="124"/>
    </row>
    <row r="48" spans="1:10" ht="23.15" customHeight="1">
      <c r="A48" s="124" t="str">
        <f>A4</f>
        <v>ณ วันที่ 31 ธันวาคม 2567</v>
      </c>
      <c r="B48" s="124"/>
      <c r="C48" s="124"/>
      <c r="D48" s="124"/>
      <c r="E48" s="124"/>
      <c r="F48" s="124"/>
      <c r="G48" s="124"/>
      <c r="H48" s="124"/>
      <c r="I48" s="124"/>
      <c r="J48" s="124"/>
    </row>
    <row r="49" spans="1:12" s="17" customFormat="1" ht="23.15" customHeight="1">
      <c r="A49" s="16"/>
      <c r="B49" s="16"/>
      <c r="C49" s="16"/>
      <c r="D49" s="16"/>
      <c r="E49" s="16"/>
      <c r="F49" s="16"/>
      <c r="G49" s="16"/>
      <c r="H49" s="16"/>
      <c r="I49" s="16"/>
      <c r="J49" s="27" t="s">
        <v>3</v>
      </c>
    </row>
    <row r="50" spans="1:12" s="17" customFormat="1" ht="23.15" customHeight="1">
      <c r="A50" s="30"/>
      <c r="B50" s="30"/>
      <c r="C50" s="30"/>
      <c r="D50" s="30"/>
      <c r="E50" s="30"/>
      <c r="F50" s="30"/>
      <c r="G50" s="125" t="s">
        <v>4</v>
      </c>
      <c r="H50" s="125"/>
      <c r="I50" s="127" t="s">
        <v>5</v>
      </c>
      <c r="J50" s="127"/>
    </row>
    <row r="51" spans="1:12" s="17" customFormat="1" ht="23.15" customHeight="1">
      <c r="A51" s="18"/>
      <c r="B51" s="18"/>
      <c r="C51" s="18"/>
      <c r="D51" s="18"/>
      <c r="E51" s="18"/>
      <c r="F51" s="18" t="s">
        <v>6</v>
      </c>
      <c r="G51" s="41" t="s">
        <v>7</v>
      </c>
      <c r="H51" s="41" t="s">
        <v>8</v>
      </c>
      <c r="I51" s="41" t="s">
        <v>7</v>
      </c>
      <c r="J51" s="41" t="s">
        <v>8</v>
      </c>
    </row>
    <row r="52" spans="1:12" s="17" customFormat="1" ht="23.15" customHeight="1">
      <c r="A52" s="16"/>
      <c r="B52" s="16"/>
      <c r="C52" s="16"/>
      <c r="D52" s="16"/>
      <c r="E52" s="16"/>
      <c r="F52" s="16"/>
      <c r="G52" s="42"/>
      <c r="H52" s="16"/>
      <c r="I52" s="42"/>
      <c r="J52" s="16"/>
    </row>
    <row r="53" spans="1:12" s="17" customFormat="1" ht="23.15" customHeight="1">
      <c r="A53" s="126" t="s">
        <v>34</v>
      </c>
      <c r="B53" s="126"/>
      <c r="C53" s="126"/>
      <c r="D53" s="126"/>
      <c r="E53" s="126"/>
      <c r="F53" s="16"/>
      <c r="G53" s="24"/>
      <c r="H53" s="24"/>
      <c r="I53" s="40"/>
      <c r="J53" s="40"/>
    </row>
    <row r="54" spans="1:12" ht="23.15" customHeight="1">
      <c r="A54" s="1" t="s">
        <v>35</v>
      </c>
      <c r="G54" s="8"/>
      <c r="H54" s="8"/>
    </row>
    <row r="55" spans="1:12" ht="23.15" customHeight="1">
      <c r="B55" s="1" t="s">
        <v>36</v>
      </c>
      <c r="F55" s="3">
        <v>15</v>
      </c>
      <c r="G55" s="12">
        <v>645447379.63999999</v>
      </c>
      <c r="H55" s="12">
        <v>1047477696.0700001</v>
      </c>
      <c r="I55" s="12">
        <v>645447379.63999999</v>
      </c>
      <c r="J55" s="12">
        <v>1047477696.0700001</v>
      </c>
    </row>
    <row r="56" spans="1:12" ht="23.15" customHeight="1">
      <c r="B56" s="1" t="s">
        <v>37</v>
      </c>
      <c r="C56" s="2"/>
      <c r="F56" s="3">
        <f>F55+1</f>
        <v>16</v>
      </c>
      <c r="G56" s="8">
        <v>312705497.31999999</v>
      </c>
      <c r="H56" s="12">
        <v>360292359.75999999</v>
      </c>
      <c r="I56" s="12">
        <v>312615252.19999999</v>
      </c>
      <c r="J56" s="12">
        <v>360180271.85000002</v>
      </c>
    </row>
    <row r="57" spans="1:12" ht="23.15" customHeight="1">
      <c r="B57" s="1" t="s">
        <v>38</v>
      </c>
      <c r="G57" s="12">
        <v>16157464.91</v>
      </c>
      <c r="H57" s="12">
        <v>8743895.3599999994</v>
      </c>
      <c r="I57" s="12">
        <v>16157464.91</v>
      </c>
      <c r="J57" s="12">
        <v>8739694.4199999999</v>
      </c>
    </row>
    <row r="58" spans="1:12" ht="23.15" customHeight="1">
      <c r="B58" s="1" t="s">
        <v>39</v>
      </c>
      <c r="G58" s="12"/>
      <c r="H58" s="12"/>
      <c r="I58" s="12"/>
      <c r="J58" s="12"/>
    </row>
    <row r="59" spans="1:12" ht="23.15" customHeight="1">
      <c r="C59" s="1" t="s">
        <v>40</v>
      </c>
      <c r="F59" s="3">
        <f>F56+1</f>
        <v>17</v>
      </c>
      <c r="G59" s="12">
        <v>118295277.02</v>
      </c>
      <c r="H59" s="12">
        <v>0</v>
      </c>
      <c r="I59" s="12">
        <v>118295277.02</v>
      </c>
      <c r="J59" s="12">
        <v>0</v>
      </c>
      <c r="L59" s="99"/>
    </row>
    <row r="60" spans="1:12" ht="23.15" customHeight="1">
      <c r="C60" s="1" t="s">
        <v>41</v>
      </c>
      <c r="F60" s="3">
        <f>F59+1</f>
        <v>18</v>
      </c>
      <c r="G60" s="12">
        <v>13161371.84</v>
      </c>
      <c r="H60" s="12">
        <v>21407484.739999998</v>
      </c>
      <c r="I60" s="12">
        <v>13161371.84</v>
      </c>
      <c r="J60" s="12">
        <v>21407484.739999998</v>
      </c>
      <c r="L60" s="4"/>
    </row>
    <row r="61" spans="1:12" ht="23.15" customHeight="1">
      <c r="B61" s="1" t="s">
        <v>42</v>
      </c>
      <c r="F61" s="3">
        <v>5.0999999999999996</v>
      </c>
      <c r="G61" s="12">
        <v>70000000</v>
      </c>
      <c r="H61" s="12">
        <v>40000000</v>
      </c>
      <c r="I61" s="12">
        <v>70000000</v>
      </c>
      <c r="J61" s="12">
        <v>40000000</v>
      </c>
    </row>
    <row r="62" spans="1:12" ht="23.15" customHeight="1">
      <c r="B62" s="1" t="s">
        <v>43</v>
      </c>
      <c r="F62" s="3">
        <f>F60+1</f>
        <v>19</v>
      </c>
      <c r="G62" s="12">
        <v>2851698.29</v>
      </c>
      <c r="H62" s="12">
        <v>6533400.0499999998</v>
      </c>
      <c r="I62" s="12">
        <v>2851698.29</v>
      </c>
      <c r="J62" s="12">
        <v>6533400.0499999998</v>
      </c>
      <c r="L62" s="37"/>
    </row>
    <row r="63" spans="1:12" ht="23.15" customHeight="1">
      <c r="C63" s="6" t="s">
        <v>44</v>
      </c>
      <c r="G63" s="53">
        <f>SUM(G55:G62)</f>
        <v>1178618689.02</v>
      </c>
      <c r="H63" s="53">
        <f>SUM(H55:H62)</f>
        <v>1484454835.9799998</v>
      </c>
      <c r="I63" s="53">
        <f>SUM(I55:I62)</f>
        <v>1178528443.8999999</v>
      </c>
      <c r="J63" s="53">
        <f>SUM(J55:J62)</f>
        <v>1484338547.1300001</v>
      </c>
      <c r="L63" s="99"/>
    </row>
    <row r="64" spans="1:12" ht="23.15" customHeight="1">
      <c r="A64" s="1" t="s">
        <v>45</v>
      </c>
      <c r="C64" s="6"/>
      <c r="G64" s="8"/>
      <c r="H64" s="8"/>
      <c r="I64" s="8"/>
      <c r="J64" s="8"/>
      <c r="L64" s="99"/>
    </row>
    <row r="65" spans="2:12" ht="23.15" customHeight="1">
      <c r="B65" s="1" t="s">
        <v>40</v>
      </c>
      <c r="C65" s="6"/>
      <c r="F65" s="3">
        <f>F59</f>
        <v>17</v>
      </c>
      <c r="G65" s="12">
        <v>68860325.239999995</v>
      </c>
      <c r="H65" s="12">
        <v>0</v>
      </c>
      <c r="I65" s="12">
        <v>68860325.239999995</v>
      </c>
      <c r="J65" s="12">
        <v>0</v>
      </c>
    </row>
    <row r="66" spans="2:12" ht="23.15" customHeight="1">
      <c r="B66" s="1" t="s">
        <v>46</v>
      </c>
      <c r="C66" s="6"/>
      <c r="F66" s="3">
        <f>F61</f>
        <v>5.0999999999999996</v>
      </c>
      <c r="G66" s="12">
        <v>95000000</v>
      </c>
      <c r="H66" s="12">
        <v>95000000</v>
      </c>
      <c r="I66" s="12">
        <v>100500000</v>
      </c>
      <c r="J66" s="12">
        <v>107000000</v>
      </c>
    </row>
    <row r="67" spans="2:12" ht="23.15" customHeight="1">
      <c r="B67" s="1" t="s">
        <v>41</v>
      </c>
      <c r="C67" s="6"/>
      <c r="F67" s="3">
        <f>F60</f>
        <v>18</v>
      </c>
      <c r="G67" s="12">
        <v>24013222.98</v>
      </c>
      <c r="H67" s="12">
        <v>22400812.619999997</v>
      </c>
      <c r="I67" s="12">
        <v>24013222.98</v>
      </c>
      <c r="J67" s="12">
        <v>22400812.619999997</v>
      </c>
      <c r="L67" s="21"/>
    </row>
    <row r="68" spans="2:12" ht="23.15" customHeight="1">
      <c r="B68" s="1" t="s">
        <v>47</v>
      </c>
      <c r="C68" s="6"/>
      <c r="F68" s="3">
        <v>14</v>
      </c>
      <c r="G68" s="12">
        <v>7335305.9000000004</v>
      </c>
      <c r="H68" s="12">
        <v>6920588.8600000003</v>
      </c>
      <c r="I68" s="12">
        <v>7335305.9000000004</v>
      </c>
      <c r="J68" s="12">
        <v>6920588.8600000003</v>
      </c>
    </row>
    <row r="69" spans="2:12" ht="23.15" customHeight="1">
      <c r="B69" s="1" t="s">
        <v>48</v>
      </c>
      <c r="C69" s="6"/>
      <c r="F69" s="3">
        <v>20</v>
      </c>
      <c r="G69" s="12">
        <v>64306186.100000001</v>
      </c>
      <c r="H69" s="12">
        <v>63174359.25</v>
      </c>
      <c r="I69" s="12">
        <v>64306186.100000001</v>
      </c>
      <c r="J69" s="12">
        <v>63174359.25</v>
      </c>
    </row>
    <row r="70" spans="2:12" ht="23.15" customHeight="1">
      <c r="B70" s="1" t="s">
        <v>49</v>
      </c>
      <c r="C70" s="6"/>
      <c r="G70" s="49">
        <v>559400</v>
      </c>
      <c r="H70" s="49">
        <v>143150</v>
      </c>
      <c r="I70" s="49">
        <v>559400</v>
      </c>
      <c r="J70" s="49">
        <v>143150</v>
      </c>
    </row>
    <row r="71" spans="2:12" ht="23.15" customHeight="1">
      <c r="C71" s="1" t="s">
        <v>50</v>
      </c>
      <c r="G71" s="49">
        <f>SUM(G65:G70)</f>
        <v>260074440.22</v>
      </c>
      <c r="H71" s="49">
        <f>SUM(H65:H70)</f>
        <v>187638910.73000002</v>
      </c>
      <c r="I71" s="49">
        <f>SUM(I65:I70)</f>
        <v>265574440.22</v>
      </c>
      <c r="J71" s="49">
        <f>SUM(J65:J70)</f>
        <v>199638910.73000002</v>
      </c>
    </row>
    <row r="72" spans="2:12" ht="23.15" customHeight="1">
      <c r="D72" s="1" t="s">
        <v>51</v>
      </c>
      <c r="G72" s="49">
        <f>G63+G71</f>
        <v>1438693129.24</v>
      </c>
      <c r="H72" s="49">
        <f>H63+H71</f>
        <v>1672093746.7099998</v>
      </c>
      <c r="I72" s="49">
        <f>I63+I71</f>
        <v>1444102884.1199999</v>
      </c>
      <c r="J72" s="49">
        <f>J63+J71</f>
        <v>1683977457.8600001</v>
      </c>
    </row>
    <row r="73" spans="2:12" ht="23.15" customHeight="1">
      <c r="G73" s="5"/>
      <c r="H73" s="5"/>
      <c r="I73" s="5"/>
      <c r="J73" s="5"/>
    </row>
    <row r="74" spans="2:12" ht="23.15" customHeight="1">
      <c r="G74" s="5"/>
      <c r="H74" s="5"/>
      <c r="I74" s="5"/>
      <c r="J74" s="5"/>
    </row>
    <row r="75" spans="2:12" ht="23.15" customHeight="1">
      <c r="G75" s="5"/>
      <c r="H75" s="5"/>
      <c r="I75" s="5"/>
      <c r="J75" s="5"/>
    </row>
    <row r="76" spans="2:12" ht="23.15" customHeight="1">
      <c r="G76" s="5"/>
      <c r="H76" s="5"/>
      <c r="I76" s="5"/>
      <c r="J76" s="5"/>
    </row>
    <row r="77" spans="2:12" ht="23.15" customHeight="1">
      <c r="G77" s="5"/>
      <c r="H77" s="5"/>
      <c r="I77" s="5"/>
      <c r="J77" s="5"/>
    </row>
    <row r="78" spans="2:12" ht="23.15" customHeight="1">
      <c r="G78" s="5"/>
      <c r="H78" s="5"/>
      <c r="I78" s="5"/>
      <c r="J78" s="5"/>
    </row>
    <row r="79" spans="2:12" ht="23.15" customHeight="1">
      <c r="G79" s="5"/>
      <c r="H79" s="5"/>
      <c r="I79" s="5"/>
      <c r="J79" s="5"/>
    </row>
    <row r="80" spans="2:12" ht="23.15" customHeight="1">
      <c r="G80" s="5"/>
      <c r="H80" s="5"/>
      <c r="I80" s="5"/>
      <c r="J80" s="5"/>
    </row>
    <row r="81" spans="1:10" ht="23.15" customHeight="1">
      <c r="G81" s="5"/>
      <c r="H81" s="5"/>
      <c r="I81" s="5"/>
      <c r="J81" s="5"/>
    </row>
    <row r="82" spans="1:10" ht="23.15" customHeight="1">
      <c r="G82" s="5"/>
      <c r="H82" s="5"/>
      <c r="I82" s="5"/>
      <c r="J82" s="5"/>
    </row>
    <row r="83" spans="1:10" ht="23.15" customHeight="1">
      <c r="G83" s="5"/>
      <c r="H83" s="5"/>
      <c r="I83" s="5"/>
      <c r="J83" s="5"/>
    </row>
    <row r="84" spans="1:10" ht="23.15" customHeight="1">
      <c r="G84" s="5"/>
      <c r="H84" s="5"/>
      <c r="I84" s="5"/>
      <c r="J84" s="5"/>
    </row>
    <row r="85" spans="1:10" ht="23.15" customHeight="1">
      <c r="G85" s="5"/>
      <c r="H85" s="5"/>
      <c r="I85" s="5"/>
      <c r="J85" s="5"/>
    </row>
    <row r="86" spans="1:10" ht="23.15" customHeight="1">
      <c r="G86" s="5"/>
      <c r="H86" s="5"/>
      <c r="I86" s="5"/>
      <c r="J86" s="5"/>
    </row>
    <row r="87" spans="1:10" ht="20.149999999999999" customHeight="1">
      <c r="G87" s="5"/>
      <c r="H87" s="5"/>
      <c r="I87" s="5"/>
      <c r="J87" s="5"/>
    </row>
    <row r="89" spans="1:10" ht="23.15" customHeight="1">
      <c r="J89" s="1"/>
    </row>
    <row r="90" spans="1:10" ht="23.15" customHeight="1">
      <c r="A90" s="124" t="str">
        <f>A46</f>
        <v>บริษัท ซีพีแอล กรุ๊ป จำกัด (มหาชน) และบริษัทย่อย</v>
      </c>
      <c r="B90" s="124"/>
      <c r="C90" s="124"/>
      <c r="D90" s="124"/>
      <c r="E90" s="124"/>
      <c r="F90" s="124"/>
      <c r="G90" s="124"/>
      <c r="H90" s="124"/>
      <c r="I90" s="124"/>
      <c r="J90" s="124"/>
    </row>
    <row r="91" spans="1:10" ht="23.15" customHeight="1">
      <c r="A91" s="124" t="str">
        <f>A47</f>
        <v>งบฐานะการเงิน</v>
      </c>
      <c r="B91" s="124"/>
      <c r="C91" s="124"/>
      <c r="D91" s="124"/>
      <c r="E91" s="124"/>
      <c r="F91" s="124"/>
      <c r="G91" s="124"/>
      <c r="H91" s="124"/>
      <c r="I91" s="124"/>
      <c r="J91" s="124"/>
    </row>
    <row r="92" spans="1:10" ht="23.15" customHeight="1">
      <c r="A92" s="124" t="str">
        <f>A48</f>
        <v>ณ วันที่ 31 ธันวาคม 2567</v>
      </c>
      <c r="B92" s="124"/>
      <c r="C92" s="124"/>
      <c r="D92" s="124"/>
      <c r="E92" s="124"/>
      <c r="F92" s="124"/>
      <c r="G92" s="124"/>
      <c r="H92" s="124"/>
      <c r="I92" s="124"/>
      <c r="J92" s="124"/>
    </row>
    <row r="93" spans="1:10" s="17" customFormat="1" ht="23.15" customHeight="1">
      <c r="A93" s="16"/>
      <c r="B93" s="16"/>
      <c r="C93" s="16"/>
      <c r="D93" s="16"/>
      <c r="E93" s="16"/>
      <c r="F93" s="16"/>
      <c r="G93" s="16"/>
      <c r="H93" s="16"/>
      <c r="I93" s="16"/>
      <c r="J93" s="27" t="s">
        <v>3</v>
      </c>
    </row>
    <row r="94" spans="1:10" s="17" customFormat="1" ht="23.15" customHeight="1">
      <c r="A94" s="30"/>
      <c r="B94" s="30"/>
      <c r="C94" s="30"/>
      <c r="D94" s="30"/>
      <c r="E94" s="30"/>
      <c r="F94" s="30"/>
      <c r="G94" s="125" t="s">
        <v>4</v>
      </c>
      <c r="H94" s="125"/>
      <c r="I94" s="127" t="s">
        <v>5</v>
      </c>
      <c r="J94" s="127"/>
    </row>
    <row r="95" spans="1:10" s="17" customFormat="1" ht="23.15" customHeight="1">
      <c r="A95" s="18"/>
      <c r="B95" s="18"/>
      <c r="C95" s="18"/>
      <c r="D95" s="18"/>
      <c r="E95" s="18"/>
      <c r="F95" s="18" t="s">
        <v>6</v>
      </c>
      <c r="G95" s="41" t="s">
        <v>7</v>
      </c>
      <c r="H95" s="41" t="s">
        <v>8</v>
      </c>
      <c r="I95" s="41" t="s">
        <v>7</v>
      </c>
      <c r="J95" s="41" t="s">
        <v>8</v>
      </c>
    </row>
    <row r="96" spans="1:10" s="17" customFormat="1" ht="23.15" customHeight="1">
      <c r="A96" s="16"/>
      <c r="B96" s="16"/>
      <c r="C96" s="16"/>
      <c r="D96" s="16"/>
      <c r="E96" s="24"/>
      <c r="F96" s="16"/>
      <c r="G96" s="42"/>
      <c r="H96" s="16"/>
      <c r="I96" s="42"/>
      <c r="J96" s="16"/>
    </row>
    <row r="97" spans="1:12" ht="23.15" customHeight="1">
      <c r="A97" s="1" t="s">
        <v>52</v>
      </c>
      <c r="E97" s="4"/>
      <c r="I97" s="29"/>
      <c r="J97" s="29"/>
    </row>
    <row r="98" spans="1:12" ht="23.15" customHeight="1">
      <c r="B98" s="1" t="s">
        <v>53</v>
      </c>
      <c r="E98" s="4"/>
      <c r="F98" s="3">
        <v>21</v>
      </c>
      <c r="I98" s="29"/>
      <c r="J98" s="29"/>
    </row>
    <row r="99" spans="1:12" ht="23.15" customHeight="1">
      <c r="B99" s="1" t="s">
        <v>54</v>
      </c>
      <c r="E99" s="4"/>
      <c r="G99" s="8"/>
      <c r="H99" s="8"/>
      <c r="I99" s="37"/>
      <c r="J99" s="4"/>
    </row>
    <row r="100" spans="1:12" ht="23.15" customHeight="1">
      <c r="C100" s="1" t="s">
        <v>55</v>
      </c>
      <c r="E100" s="4"/>
      <c r="G100" s="66">
        <v>439844340</v>
      </c>
      <c r="H100" s="60">
        <v>439844340</v>
      </c>
      <c r="I100" s="66">
        <v>439844340</v>
      </c>
      <c r="J100" s="66">
        <v>439844340</v>
      </c>
    </row>
    <row r="101" spans="1:12" ht="23.15" customHeight="1">
      <c r="B101" s="1" t="s">
        <v>56</v>
      </c>
      <c r="G101" s="5"/>
      <c r="H101" s="5"/>
      <c r="I101" s="5"/>
      <c r="J101" s="5"/>
    </row>
    <row r="102" spans="1:12" ht="23.15" customHeight="1">
      <c r="C102" s="1" t="s">
        <v>57</v>
      </c>
      <c r="G102" s="5">
        <v>439844284</v>
      </c>
      <c r="H102" s="5">
        <v>439844284</v>
      </c>
      <c r="I102" s="5">
        <v>439844284</v>
      </c>
      <c r="J102" s="5">
        <v>439844284</v>
      </c>
    </row>
    <row r="103" spans="1:12" ht="23.15" customHeight="1">
      <c r="B103" s="1" t="s">
        <v>58</v>
      </c>
      <c r="G103" s="5">
        <v>574095791.75999999</v>
      </c>
      <c r="H103" s="5">
        <v>574095791.75999999</v>
      </c>
      <c r="I103" s="5">
        <v>574095791.75999999</v>
      </c>
      <c r="J103" s="5">
        <v>574095791.75999999</v>
      </c>
    </row>
    <row r="104" spans="1:12" ht="23.15" customHeight="1">
      <c r="B104" s="1" t="s">
        <v>59</v>
      </c>
      <c r="G104" s="5">
        <v>-242518625.38</v>
      </c>
      <c r="H104" s="5">
        <v>-242518625.37999997</v>
      </c>
      <c r="I104" s="5">
        <v>-242518625.38</v>
      </c>
      <c r="J104" s="5">
        <v>-242518625.37999997</v>
      </c>
    </row>
    <row r="105" spans="1:12" ht="23.15" customHeight="1">
      <c r="B105" s="1" t="s">
        <v>60</v>
      </c>
      <c r="G105" s="5">
        <v>-1248000</v>
      </c>
      <c r="H105" s="5">
        <v>0</v>
      </c>
      <c r="I105" s="5">
        <v>0</v>
      </c>
      <c r="J105" s="5">
        <v>0</v>
      </c>
    </row>
    <row r="106" spans="1:12" ht="23.15" customHeight="1">
      <c r="B106" s="1" t="s">
        <v>61</v>
      </c>
      <c r="G106" s="8"/>
      <c r="H106" s="8"/>
      <c r="I106" s="8"/>
      <c r="J106" s="8"/>
    </row>
    <row r="107" spans="1:12" ht="23.15" customHeight="1">
      <c r="C107" s="1" t="s">
        <v>62</v>
      </c>
      <c r="G107" s="8"/>
      <c r="H107" s="8"/>
      <c r="I107" s="8"/>
      <c r="J107" s="8"/>
    </row>
    <row r="108" spans="1:12" ht="23.15" customHeight="1">
      <c r="D108" s="1" t="s">
        <v>63</v>
      </c>
      <c r="F108" s="3">
        <v>22</v>
      </c>
      <c r="G108" s="4">
        <v>33936013.18</v>
      </c>
      <c r="H108" s="4">
        <v>33936013.18</v>
      </c>
      <c r="I108" s="4">
        <v>33936013.18</v>
      </c>
      <c r="J108" s="4">
        <v>33936013.18</v>
      </c>
    </row>
    <row r="109" spans="1:12" ht="23.15" customHeight="1">
      <c r="C109" s="1" t="s">
        <v>64</v>
      </c>
      <c r="G109" s="8">
        <f>-67222001.21-G110</f>
        <v>-67131981.609999999</v>
      </c>
      <c r="H109" s="8">
        <v>12704288.509999514</v>
      </c>
      <c r="I109" s="5">
        <f>-58830790.75-I110</f>
        <v>-58740771.149999999</v>
      </c>
      <c r="J109" s="5">
        <v>20702148.709999532</v>
      </c>
      <c r="K109" s="21"/>
      <c r="L109" s="99"/>
    </row>
    <row r="110" spans="1:12" ht="23.15" customHeight="1">
      <c r="B110" s="1" t="s">
        <v>65</v>
      </c>
      <c r="G110" s="49">
        <v>-90019.6</v>
      </c>
      <c r="H110" s="49">
        <v>-90019.6</v>
      </c>
      <c r="I110" s="49">
        <v>-90019.6</v>
      </c>
      <c r="J110" s="49">
        <v>-90019.6</v>
      </c>
      <c r="L110" s="37"/>
    </row>
    <row r="111" spans="1:12" ht="23.15" customHeight="1">
      <c r="D111" s="1" t="s">
        <v>66</v>
      </c>
      <c r="G111" s="5">
        <f>SUM(G102:G110)</f>
        <v>736887462.3499999</v>
      </c>
      <c r="H111" s="5">
        <f>SUM(H102:H110)</f>
        <v>817971732.46999943</v>
      </c>
      <c r="I111" s="5">
        <f>SUM(I102:I110)</f>
        <v>746526672.80999994</v>
      </c>
      <c r="J111" s="5">
        <f>SUM(J102:J110)</f>
        <v>825969592.66999948</v>
      </c>
      <c r="L111" s="21"/>
    </row>
    <row r="112" spans="1:12" ht="23.15" customHeight="1">
      <c r="A112" s="1" t="s">
        <v>67</v>
      </c>
      <c r="B112" s="1" t="s">
        <v>68</v>
      </c>
      <c r="G112" s="51">
        <v>907092.74</v>
      </c>
      <c r="H112" s="51">
        <v>259644.79999999999</v>
      </c>
      <c r="I112" s="51">
        <v>0</v>
      </c>
      <c r="J112" s="51">
        <v>0</v>
      </c>
    </row>
    <row r="113" spans="4:10" ht="21.5">
      <c r="D113" s="1" t="s">
        <v>69</v>
      </c>
      <c r="G113" s="5">
        <f>G111+G112</f>
        <v>737794555.08999991</v>
      </c>
      <c r="H113" s="5">
        <f>H111+H112</f>
        <v>818231377.26999938</v>
      </c>
      <c r="I113" s="5">
        <f>I111+I112</f>
        <v>746526672.80999994</v>
      </c>
      <c r="J113" s="5">
        <f>J111+J112</f>
        <v>825969592.66999948</v>
      </c>
    </row>
    <row r="114" spans="4:10" ht="23.15" customHeight="1" thickBot="1">
      <c r="E114" s="1" t="s">
        <v>70</v>
      </c>
      <c r="G114" s="52">
        <f>G113+G72</f>
        <v>2176487684.3299999</v>
      </c>
      <c r="H114" s="52">
        <f>H113+H72</f>
        <v>2490325123.9799991</v>
      </c>
      <c r="I114" s="52">
        <f>I113+I72</f>
        <v>2190629556.9299998</v>
      </c>
      <c r="J114" s="52">
        <f>J113+J72</f>
        <v>2509947050.5299997</v>
      </c>
    </row>
    <row r="115" spans="4:10" ht="23.15" customHeight="1" thickTop="1">
      <c r="G115" s="36"/>
      <c r="H115" s="36"/>
      <c r="I115" s="36"/>
      <c r="J115" s="36"/>
    </row>
    <row r="116" spans="4:10" ht="23.15" customHeight="1">
      <c r="G116" s="39"/>
      <c r="H116" s="39"/>
      <c r="I116" s="36"/>
      <c r="J116" s="5"/>
    </row>
    <row r="117" spans="4:10" ht="23.15" customHeight="1">
      <c r="G117" s="39"/>
      <c r="H117" s="39"/>
      <c r="I117" s="36"/>
      <c r="J117" s="5"/>
    </row>
    <row r="118" spans="4:10" ht="23.15" customHeight="1">
      <c r="G118" s="39"/>
      <c r="H118" s="39"/>
      <c r="I118" s="36"/>
      <c r="J118" s="5"/>
    </row>
    <row r="119" spans="4:10" ht="23.15" customHeight="1">
      <c r="G119" s="39"/>
      <c r="H119" s="39"/>
      <c r="I119" s="36"/>
      <c r="J119" s="5"/>
    </row>
    <row r="120" spans="4:10" ht="23.15" customHeight="1">
      <c r="G120" s="39"/>
      <c r="H120" s="39"/>
      <c r="I120" s="36"/>
      <c r="J120" s="5"/>
    </row>
    <row r="121" spans="4:10" ht="23.15" customHeight="1">
      <c r="G121" s="39"/>
      <c r="H121" s="39"/>
      <c r="I121" s="36"/>
      <c r="J121" s="5"/>
    </row>
    <row r="122" spans="4:10" ht="22.75" customHeight="1">
      <c r="G122" s="39"/>
      <c r="H122" s="39"/>
      <c r="I122" s="5"/>
      <c r="J122" s="5"/>
    </row>
    <row r="123" spans="4:10" ht="23.15" customHeight="1">
      <c r="G123" s="39"/>
      <c r="H123" s="39"/>
      <c r="I123" s="5"/>
      <c r="J123" s="5"/>
    </row>
    <row r="124" spans="4:10" ht="23.15" customHeight="1">
      <c r="G124" s="39"/>
      <c r="H124" s="39"/>
      <c r="I124" s="5"/>
      <c r="J124" s="5"/>
    </row>
    <row r="125" spans="4:10" ht="23.15" customHeight="1">
      <c r="G125" s="39"/>
      <c r="H125" s="39"/>
      <c r="I125" s="5"/>
      <c r="J125" s="5"/>
    </row>
    <row r="126" spans="4:10" ht="23.15" customHeight="1">
      <c r="G126" s="39"/>
      <c r="H126" s="39"/>
      <c r="I126" s="5"/>
      <c r="J126" s="5"/>
    </row>
    <row r="127" spans="4:10" ht="23.15" customHeight="1">
      <c r="G127" s="39"/>
      <c r="H127" s="39"/>
      <c r="I127" s="5"/>
      <c r="J127" s="5"/>
    </row>
    <row r="128" spans="4:10" ht="23.15" customHeight="1">
      <c r="G128" s="39"/>
      <c r="H128" s="39"/>
      <c r="I128" s="5"/>
      <c r="J128" s="5"/>
    </row>
    <row r="129" spans="1:10" ht="23.15" customHeight="1">
      <c r="G129" s="36"/>
      <c r="H129" s="36"/>
      <c r="I129" s="5"/>
      <c r="J129" s="5"/>
    </row>
    <row r="130" spans="1:10" ht="23.15" customHeight="1">
      <c r="G130" s="36"/>
      <c r="H130" s="36"/>
      <c r="I130" s="5"/>
      <c r="J130" s="5"/>
    </row>
    <row r="131" spans="1:10" ht="23.15" customHeight="1">
      <c r="G131" s="39"/>
      <c r="H131" s="39"/>
      <c r="I131" s="5"/>
      <c r="J131" s="5"/>
    </row>
    <row r="132" spans="1:10" ht="23.15" customHeight="1">
      <c r="F132" s="1"/>
      <c r="G132" s="1"/>
      <c r="H132" s="1"/>
      <c r="I132" s="1"/>
      <c r="J132" s="1"/>
    </row>
    <row r="133" spans="1:10" ht="23.15" customHeight="1">
      <c r="G133" s="100">
        <f>G114-G33</f>
        <v>0</v>
      </c>
      <c r="H133" s="36">
        <f>H114-H33</f>
        <v>0</v>
      </c>
      <c r="I133" s="100">
        <f>I114-I33</f>
        <v>0</v>
      </c>
      <c r="J133" s="36">
        <f>J114-J33</f>
        <v>0</v>
      </c>
    </row>
    <row r="134" spans="1:10" ht="23.15" customHeight="1">
      <c r="F134" s="1"/>
      <c r="G134" s="1"/>
      <c r="H134" s="1"/>
      <c r="I134" s="1"/>
      <c r="J134" s="1"/>
    </row>
    <row r="135" spans="1:10" ht="23.15" customHeight="1">
      <c r="C135" s="3"/>
    </row>
    <row r="136" spans="1:10" s="17" customFormat="1" ht="23.15" customHeight="1">
      <c r="A136" s="16"/>
      <c r="B136" s="16"/>
      <c r="C136" s="16"/>
      <c r="D136" s="16"/>
      <c r="E136" s="16"/>
      <c r="F136" s="16"/>
      <c r="G136" s="16"/>
      <c r="H136" s="16"/>
      <c r="I136" s="28"/>
      <c r="J136" s="28"/>
    </row>
    <row r="147" spans="9:10" ht="23.15" customHeight="1">
      <c r="I147" s="29"/>
      <c r="J147" s="29"/>
    </row>
    <row r="148" spans="9:10" ht="23.15" customHeight="1">
      <c r="I148" s="29"/>
      <c r="J148" s="29"/>
    </row>
  </sheetData>
  <mergeCells count="17">
    <mergeCell ref="A90:J90"/>
    <mergeCell ref="A48:J48"/>
    <mergeCell ref="G94:H94"/>
    <mergeCell ref="G50:H50"/>
    <mergeCell ref="I50:J50"/>
    <mergeCell ref="A92:J92"/>
    <mergeCell ref="I94:J94"/>
    <mergeCell ref="A91:J91"/>
    <mergeCell ref="A53:E53"/>
    <mergeCell ref="A46:J46"/>
    <mergeCell ref="A47:J47"/>
    <mergeCell ref="A2:J2"/>
    <mergeCell ref="A3:J3"/>
    <mergeCell ref="A4:J4"/>
    <mergeCell ref="G6:H6"/>
    <mergeCell ref="A9:E9"/>
    <mergeCell ref="I6:J6"/>
  </mergeCells>
  <pageMargins left="0.6692913385826772" right="0.23622047244094491" top="0.35433070866141736" bottom="0.15748031496062992" header="0" footer="0"/>
  <pageSetup paperSize="9" scale="76" firstPageNumber="7" fitToHeight="0" orientation="portrait" useFirstPageNumber="1" r:id="rId1"/>
  <headerFooter alignWithMargins="0">
    <oddHeader>&amp;R&amp;"Angsana New,Regular"&amp;15&amp;P</oddHeader>
    <oddFooter>&amp;Lหมายเหตุประกอบงบการเงินเป็นส่วนหนึ่งของงบการเงินนี้</oddFooter>
  </headerFooter>
  <rowBreaks count="2" manualBreakCount="2">
    <brk id="44" max="9" man="1"/>
    <brk id="8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6B950-F6DF-484C-A28F-599268DE6770}">
  <sheetPr>
    <pageSetUpPr fitToPage="1"/>
  </sheetPr>
  <dimension ref="A2:L61"/>
  <sheetViews>
    <sheetView view="pageBreakPreview" zoomScale="75" zoomScaleNormal="70" zoomScaleSheetLayoutView="75" workbookViewId="0"/>
  </sheetViews>
  <sheetFormatPr defaultColWidth="9.33203125" defaultRowHeight="23.15" customHeight="1"/>
  <cols>
    <col min="1" max="1" width="3.6640625" style="1" customWidth="1"/>
    <col min="2" max="2" width="3.44140625" style="1" customWidth="1"/>
    <col min="3" max="3" width="44.6640625" style="1" customWidth="1"/>
    <col min="4" max="4" width="10.44140625" style="1" customWidth="1"/>
    <col min="5" max="5" width="10.77734375" style="3" customWidth="1"/>
    <col min="6" max="7" width="20.109375" style="8" bestFit="1" customWidth="1"/>
    <col min="8" max="9" width="20.109375" style="1" bestFit="1" customWidth="1"/>
    <col min="10" max="10" width="19.109375" style="1" customWidth="1"/>
    <col min="11" max="11" width="9.33203125" style="1" customWidth="1"/>
    <col min="12" max="12" width="12.44140625" style="1" bestFit="1" customWidth="1"/>
    <col min="13" max="19" width="9.33203125" style="1" customWidth="1"/>
    <col min="20" max="16384" width="9.33203125" style="1"/>
  </cols>
  <sheetData>
    <row r="2" spans="1:10" ht="23.1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</row>
    <row r="3" spans="1:10" ht="23.15" customHeight="1">
      <c r="A3" s="124" t="s">
        <v>71</v>
      </c>
      <c r="B3" s="124"/>
      <c r="C3" s="124"/>
      <c r="D3" s="124"/>
      <c r="E3" s="124"/>
      <c r="F3" s="124"/>
      <c r="G3" s="124"/>
      <c r="H3" s="124"/>
      <c r="I3" s="124"/>
    </row>
    <row r="4" spans="1:10" ht="23.15" customHeight="1">
      <c r="A4" s="124" t="s">
        <v>72</v>
      </c>
      <c r="B4" s="124"/>
      <c r="C4" s="124"/>
      <c r="D4" s="124"/>
      <c r="E4" s="124"/>
      <c r="F4" s="124"/>
      <c r="G4" s="124"/>
      <c r="H4" s="124"/>
      <c r="I4" s="124"/>
    </row>
    <row r="5" spans="1:10" ht="23.15" customHeight="1">
      <c r="A5" s="17"/>
      <c r="B5" s="32"/>
      <c r="C5" s="32"/>
      <c r="D5" s="32"/>
      <c r="E5" s="32"/>
      <c r="F5" s="9"/>
      <c r="G5" s="9"/>
      <c r="H5" s="128" t="s">
        <v>3</v>
      </c>
      <c r="I5" s="128"/>
    </row>
    <row r="6" spans="1:10" ht="23.15" customHeight="1">
      <c r="A6" s="33"/>
      <c r="B6" s="33"/>
      <c r="C6" s="33"/>
      <c r="D6" s="33"/>
      <c r="E6" s="33"/>
      <c r="F6" s="10" t="s">
        <v>4</v>
      </c>
      <c r="G6" s="10"/>
      <c r="H6" s="125" t="s">
        <v>5</v>
      </c>
      <c r="I6" s="125"/>
    </row>
    <row r="7" spans="1:10" ht="23.15" customHeight="1">
      <c r="A7" s="11"/>
      <c r="B7" s="11"/>
      <c r="C7" s="11"/>
      <c r="D7" s="11"/>
      <c r="E7" s="18" t="s">
        <v>6</v>
      </c>
      <c r="F7" s="11">
        <v>2567</v>
      </c>
      <c r="G7" s="11">
        <v>2566</v>
      </c>
      <c r="H7" s="11">
        <v>2567</v>
      </c>
      <c r="I7" s="18">
        <v>2566</v>
      </c>
      <c r="J7" s="32"/>
    </row>
    <row r="8" spans="1:10" ht="14.5" customHeight="1">
      <c r="A8" s="32"/>
      <c r="B8" s="32"/>
      <c r="C8" s="62"/>
      <c r="D8" s="32"/>
      <c r="E8" s="16"/>
      <c r="F8" s="36"/>
      <c r="G8" s="36"/>
      <c r="H8" s="62"/>
      <c r="I8" s="16"/>
    </row>
    <row r="9" spans="1:10" ht="23.15" customHeight="1">
      <c r="A9" s="1" t="s">
        <v>73</v>
      </c>
      <c r="D9" s="34"/>
      <c r="E9" s="3">
        <v>30</v>
      </c>
      <c r="F9" s="8">
        <v>1944533163.0800002</v>
      </c>
      <c r="G9" s="8">
        <v>1841484556.4400001</v>
      </c>
      <c r="H9" s="5">
        <v>1944622076.99</v>
      </c>
      <c r="I9" s="5">
        <v>1840793265.48</v>
      </c>
    </row>
    <row r="10" spans="1:10" ht="23.15" customHeight="1">
      <c r="A10" s="1" t="s">
        <v>74</v>
      </c>
      <c r="D10" s="34"/>
      <c r="F10" s="51">
        <v>-1612673000.6900001</v>
      </c>
      <c r="G10" s="49">
        <v>-1620388468.47</v>
      </c>
      <c r="H10" s="51">
        <v>-1612954496.5799999</v>
      </c>
      <c r="I10" s="51">
        <v>-1620089576.8399999</v>
      </c>
      <c r="J10" s="44"/>
    </row>
    <row r="11" spans="1:10" ht="23.15" customHeight="1">
      <c r="A11" s="1" t="s">
        <v>75</v>
      </c>
      <c r="D11" s="34"/>
      <c r="F11" s="12">
        <f>SUM(F9:F10)</f>
        <v>331860162.3900001</v>
      </c>
      <c r="G11" s="12">
        <f>SUM(G9:G10)</f>
        <v>221096087.97000003</v>
      </c>
      <c r="H11" s="12">
        <f>SUM(H9:H10)</f>
        <v>331667580.41000009</v>
      </c>
      <c r="I11" s="12">
        <f>SUM(I9:I10)</f>
        <v>220703688.6400001</v>
      </c>
      <c r="J11" s="44"/>
    </row>
    <row r="12" spans="1:10" ht="23.15" customHeight="1">
      <c r="A12" s="1" t="s">
        <v>76</v>
      </c>
      <c r="D12" s="34"/>
      <c r="E12" s="3">
        <v>23</v>
      </c>
      <c r="F12" s="5">
        <v>10302455.67</v>
      </c>
      <c r="G12" s="12">
        <v>25828390.91</v>
      </c>
      <c r="H12" s="5">
        <v>10314926.82</v>
      </c>
      <c r="I12" s="5">
        <v>25817770.699999999</v>
      </c>
      <c r="J12" s="44"/>
    </row>
    <row r="13" spans="1:10" ht="23.15" customHeight="1">
      <c r="A13" s="1" t="s">
        <v>191</v>
      </c>
      <c r="D13" s="34"/>
      <c r="F13" s="5">
        <v>3276113.17</v>
      </c>
      <c r="G13" s="12">
        <v>-5979637.8700000001</v>
      </c>
      <c r="H13" s="5">
        <v>3174533.17</v>
      </c>
      <c r="I13" s="101">
        <v>-5643537.8700000001</v>
      </c>
      <c r="J13" s="44"/>
    </row>
    <row r="14" spans="1:10" ht="23.15" customHeight="1">
      <c r="A14" s="1" t="s">
        <v>77</v>
      </c>
      <c r="D14" s="34"/>
      <c r="F14" s="5">
        <v>-190523572.46000001</v>
      </c>
      <c r="G14" s="12">
        <v>-183115612.40000001</v>
      </c>
      <c r="H14" s="5">
        <v>-189604008.5</v>
      </c>
      <c r="I14" s="101">
        <v>-182452784.91999999</v>
      </c>
      <c r="J14" s="44"/>
    </row>
    <row r="15" spans="1:10" ht="23.15" customHeight="1">
      <c r="A15" s="1" t="s">
        <v>78</v>
      </c>
      <c r="F15" s="5">
        <v>-171568055.15000001</v>
      </c>
      <c r="G15" s="12">
        <v>-185229423.84</v>
      </c>
      <c r="H15" s="12">
        <v>-176966794.38999999</v>
      </c>
      <c r="I15" s="101">
        <v>-184751781.06</v>
      </c>
      <c r="J15" s="44"/>
    </row>
    <row r="16" spans="1:10" ht="23.15" customHeight="1">
      <c r="A16" s="1" t="s">
        <v>195</v>
      </c>
      <c r="F16" s="68">
        <f>SUM(F11:F15)</f>
        <v>-16652896.379999876</v>
      </c>
      <c r="G16" s="68">
        <f>SUM(G11:G15)</f>
        <v>-127400195.22999999</v>
      </c>
      <c r="H16" s="68">
        <f>SUM(H11:H15)</f>
        <v>-21413762.48999989</v>
      </c>
      <c r="I16" s="68">
        <f>SUM(I11:I15)</f>
        <v>-126326644.5099999</v>
      </c>
      <c r="J16" s="44"/>
    </row>
    <row r="17" spans="1:10" ht="23.15" customHeight="1">
      <c r="A17" s="1" t="s">
        <v>79</v>
      </c>
      <c r="E17" s="43"/>
      <c r="F17" s="12">
        <v>-59113072.340000004</v>
      </c>
      <c r="G17" s="12">
        <v>-52319223.340000004</v>
      </c>
      <c r="H17" s="12">
        <v>-59279373.609999999</v>
      </c>
      <c r="I17" s="12">
        <v>-52521743.890000001</v>
      </c>
      <c r="J17" s="44"/>
    </row>
    <row r="18" spans="1:10" ht="23.15" customHeight="1">
      <c r="A18" s="1" t="s">
        <v>80</v>
      </c>
      <c r="E18" s="69">
        <v>9</v>
      </c>
      <c r="F18" s="5">
        <v>-5926469.7000000002</v>
      </c>
      <c r="G18" s="5">
        <v>-2840852.96</v>
      </c>
      <c r="H18" s="20">
        <v>0</v>
      </c>
      <c r="I18" s="5">
        <v>0</v>
      </c>
      <c r="J18" s="15"/>
    </row>
    <row r="19" spans="1:10" ht="23.15" customHeight="1">
      <c r="A19" s="1" t="s">
        <v>196</v>
      </c>
      <c r="E19" s="1"/>
      <c r="F19" s="64">
        <f>SUM(F16:F18)</f>
        <v>-81692438.419999883</v>
      </c>
      <c r="G19" s="64">
        <f>SUM(G16:G18)</f>
        <v>-182560271.53</v>
      </c>
      <c r="H19" s="64">
        <f>SUM(H16:H18)</f>
        <v>-80693136.09999989</v>
      </c>
      <c r="I19" s="64">
        <f>SUM(I16:I18)</f>
        <v>-178848388.39999992</v>
      </c>
      <c r="J19" s="15"/>
    </row>
    <row r="20" spans="1:10" ht="23.15" customHeight="1">
      <c r="A20" s="1" t="s">
        <v>192</v>
      </c>
      <c r="E20" s="3">
        <v>24</v>
      </c>
      <c r="F20" s="5">
        <v>1255616.24</v>
      </c>
      <c r="G20" s="5">
        <v>12136858.18</v>
      </c>
      <c r="H20" s="5">
        <v>1250216.24</v>
      </c>
      <c r="I20" s="5">
        <v>12136858.18</v>
      </c>
      <c r="J20" s="15"/>
    </row>
    <row r="21" spans="1:10" ht="23.15" customHeight="1">
      <c r="A21" s="1" t="s">
        <v>197</v>
      </c>
      <c r="E21" s="8"/>
      <c r="F21" s="64">
        <f>SUM(F19:F20)</f>
        <v>-80436822.179999888</v>
      </c>
      <c r="G21" s="64">
        <f>SUM(G19:G20)</f>
        <v>-170423413.34999999</v>
      </c>
      <c r="H21" s="64">
        <f>SUM(H19:H20)</f>
        <v>-79442919.859999895</v>
      </c>
      <c r="I21" s="64">
        <f>SUM(I19:I20)</f>
        <v>-166711530.21999991</v>
      </c>
      <c r="J21" s="44"/>
    </row>
    <row r="22" spans="1:10" ht="23.15" customHeight="1">
      <c r="A22" s="1" t="s">
        <v>198</v>
      </c>
      <c r="E22" s="8"/>
      <c r="H22" s="5"/>
      <c r="I22" s="5"/>
      <c r="J22" s="44"/>
    </row>
    <row r="23" spans="1:10" ht="23.15" customHeight="1">
      <c r="A23" s="1" t="s">
        <v>83</v>
      </c>
      <c r="E23" s="8"/>
      <c r="H23" s="5"/>
      <c r="I23" s="5"/>
      <c r="J23" s="44"/>
    </row>
    <row r="24" spans="1:10" ht="23.15" customHeight="1">
      <c r="B24" s="1" t="s">
        <v>193</v>
      </c>
      <c r="E24" s="8"/>
      <c r="H24" s="5"/>
      <c r="I24" s="5"/>
      <c r="J24" s="44"/>
    </row>
    <row r="25" spans="1:10" ht="23.15" customHeight="1">
      <c r="C25" s="1" t="s">
        <v>84</v>
      </c>
      <c r="E25" s="3">
        <v>24</v>
      </c>
      <c r="F25" s="8">
        <v>0</v>
      </c>
      <c r="G25" s="8">
        <v>-4762310.58</v>
      </c>
      <c r="H25" s="5">
        <v>0</v>
      </c>
      <c r="I25" s="5">
        <v>-4762310.58</v>
      </c>
      <c r="J25" s="44"/>
    </row>
    <row r="26" spans="1:10" ht="23" customHeight="1">
      <c r="A26" s="1" t="s">
        <v>85</v>
      </c>
      <c r="E26" s="8"/>
      <c r="F26" s="53">
        <f>SUM(F25)</f>
        <v>0</v>
      </c>
      <c r="G26" s="53">
        <f>SUM(G25)</f>
        <v>-4762310.58</v>
      </c>
      <c r="H26" s="53">
        <f>SUM(H25)</f>
        <v>0</v>
      </c>
      <c r="I26" s="53">
        <f>SUM(I25)</f>
        <v>-4762310.58</v>
      </c>
      <c r="J26" s="44"/>
    </row>
    <row r="27" spans="1:10" ht="23.15" customHeight="1">
      <c r="A27" s="1" t="s">
        <v>199</v>
      </c>
      <c r="F27" s="51">
        <f>F26</f>
        <v>0</v>
      </c>
      <c r="G27" s="51">
        <f>G26</f>
        <v>-4762310.58</v>
      </c>
      <c r="H27" s="51">
        <f>H26</f>
        <v>0</v>
      </c>
      <c r="I27" s="51">
        <f>I26</f>
        <v>-4762310.58</v>
      </c>
      <c r="J27" s="15"/>
    </row>
    <row r="28" spans="1:10" ht="23.15" customHeight="1" thickBot="1">
      <c r="A28" s="1" t="s">
        <v>200</v>
      </c>
      <c r="F28" s="67">
        <f>F21+F27</f>
        <v>-80436822.179999888</v>
      </c>
      <c r="G28" s="67">
        <f>G21+G27</f>
        <v>-175185723.93000001</v>
      </c>
      <c r="H28" s="67">
        <f>H21+H27</f>
        <v>-79442919.859999895</v>
      </c>
      <c r="I28" s="67">
        <f>I21+I27</f>
        <v>-171473840.79999992</v>
      </c>
      <c r="J28" s="44"/>
    </row>
    <row r="29" spans="1:10" ht="23.15" customHeight="1" thickTop="1">
      <c r="E29" s="8"/>
      <c r="H29" s="5"/>
      <c r="I29" s="5"/>
      <c r="J29" s="44"/>
    </row>
    <row r="30" spans="1:10" ht="23.15" customHeight="1">
      <c r="A30" s="1" t="s">
        <v>201</v>
      </c>
      <c r="F30" s="12"/>
      <c r="G30" s="12"/>
      <c r="H30" s="7"/>
      <c r="I30" s="7"/>
    </row>
    <row r="31" spans="1:10" ht="23.15" customHeight="1">
      <c r="B31" s="1" t="s">
        <v>87</v>
      </c>
      <c r="F31" s="12">
        <f>F21-F32</f>
        <v>-79836270.119999886</v>
      </c>
      <c r="G31" s="12">
        <v>-170224301.94</v>
      </c>
      <c r="H31" s="12"/>
      <c r="I31" s="12"/>
    </row>
    <row r="32" spans="1:10" ht="23.15" customHeight="1">
      <c r="B32" s="1" t="s">
        <v>88</v>
      </c>
      <c r="F32" s="12">
        <v>-600552.06000000006</v>
      </c>
      <c r="G32" s="12">
        <v>-199111.41</v>
      </c>
      <c r="H32" s="12"/>
      <c r="I32" s="12"/>
    </row>
    <row r="33" spans="1:12" ht="23.15" customHeight="1" thickBot="1">
      <c r="F33" s="50">
        <f>SUM(F31:F32)</f>
        <v>-80436822.179999888</v>
      </c>
      <c r="G33" s="50">
        <f>SUM(G31:G32)</f>
        <v>-170423413.34999999</v>
      </c>
      <c r="H33" s="12"/>
      <c r="I33" s="12"/>
    </row>
    <row r="34" spans="1:12" ht="23.15" customHeight="1" thickTop="1">
      <c r="F34" s="12"/>
      <c r="G34" s="12"/>
      <c r="H34" s="12"/>
      <c r="I34" s="12"/>
      <c r="L34" s="21"/>
    </row>
    <row r="35" spans="1:12" ht="23.15" customHeight="1">
      <c r="A35" s="1" t="s">
        <v>202</v>
      </c>
      <c r="F35" s="12"/>
      <c r="G35" s="12"/>
      <c r="H35" s="12"/>
      <c r="I35" s="12"/>
    </row>
    <row r="36" spans="1:12" ht="23.15" customHeight="1">
      <c r="B36" s="1" t="s">
        <v>87</v>
      </c>
      <c r="F36" s="12">
        <f>F21-F37</f>
        <v>-79836270.119999886</v>
      </c>
      <c r="G36" s="12">
        <v>-174986612.52000001</v>
      </c>
      <c r="H36" s="12"/>
      <c r="I36" s="12"/>
      <c r="L36" s="21"/>
    </row>
    <row r="37" spans="1:12" ht="23.15" customHeight="1">
      <c r="B37" s="1" t="s">
        <v>88</v>
      </c>
      <c r="F37" s="12">
        <v>-600552.06000000006</v>
      </c>
      <c r="G37" s="12">
        <v>-199111.41</v>
      </c>
      <c r="H37" s="12"/>
      <c r="I37" s="12"/>
    </row>
    <row r="38" spans="1:12" ht="23.15" customHeight="1" thickBot="1">
      <c r="F38" s="50">
        <f>SUM(F36:F37)</f>
        <v>-80436822.179999888</v>
      </c>
      <c r="G38" s="50">
        <f>SUM(G36:G37)</f>
        <v>-175185723.93000001</v>
      </c>
      <c r="H38" s="12"/>
      <c r="I38" s="12"/>
    </row>
    <row r="39" spans="1:12" ht="23.15" customHeight="1" thickTop="1">
      <c r="F39" s="44"/>
      <c r="G39" s="12"/>
      <c r="H39" s="14"/>
      <c r="I39" s="25"/>
    </row>
    <row r="40" spans="1:12" ht="23.15" customHeight="1">
      <c r="A40" s="63" t="s">
        <v>203</v>
      </c>
      <c r="B40" s="63"/>
      <c r="E40" s="1"/>
      <c r="F40" s="70">
        <f>F31/439844284</f>
        <v>-0.18151030495146753</v>
      </c>
      <c r="G40" s="70">
        <f>G31/439844284</f>
        <v>-0.38701037647223352</v>
      </c>
      <c r="H40" s="70">
        <f>H28/439844284</f>
        <v>-0.18061601059705915</v>
      </c>
      <c r="I40" s="70">
        <f>I21/439844284</f>
        <v>-0.37902397799490312</v>
      </c>
    </row>
    <row r="41" spans="1:12" ht="23.15" customHeight="1">
      <c r="A41" s="1" t="s">
        <v>204</v>
      </c>
      <c r="E41" s="1"/>
      <c r="F41" s="61">
        <v>439844284</v>
      </c>
      <c r="G41" s="61">
        <v>439844284</v>
      </c>
      <c r="H41" s="61">
        <v>439844284</v>
      </c>
      <c r="I41" s="116">
        <v>439844284</v>
      </c>
    </row>
    <row r="42" spans="1:12" ht="23.15" customHeight="1">
      <c r="E42" s="1"/>
      <c r="F42" s="1"/>
      <c r="G42" s="1"/>
      <c r="H42" s="61"/>
    </row>
    <row r="43" spans="1:12" ht="23.15" customHeight="1">
      <c r="F43" s="45"/>
      <c r="G43" s="45"/>
      <c r="H43" s="15"/>
      <c r="I43" s="4"/>
    </row>
    <row r="44" spans="1:12" ht="23.15" customHeight="1">
      <c r="F44" s="5"/>
      <c r="G44" s="15"/>
      <c r="H44" s="5"/>
    </row>
    <row r="45" spans="1:12" ht="23.15" customHeight="1">
      <c r="F45" s="15"/>
      <c r="G45" s="15"/>
      <c r="H45" s="15"/>
      <c r="I45" s="65"/>
    </row>
    <row r="46" spans="1:12" ht="23.15" customHeight="1">
      <c r="F46" s="15"/>
      <c r="G46" s="15"/>
      <c r="H46" s="15"/>
      <c r="I46" s="31"/>
    </row>
    <row r="47" spans="1:12" ht="23.15" customHeight="1">
      <c r="F47" s="15"/>
      <c r="G47" s="15"/>
      <c r="H47" s="15"/>
      <c r="I47" s="31"/>
    </row>
    <row r="48" spans="1:12" ht="23.15" customHeight="1">
      <c r="F48" s="15"/>
      <c r="G48" s="15"/>
      <c r="H48" s="15"/>
      <c r="I48" s="31"/>
    </row>
    <row r="49" spans="5:9" ht="23.15" customHeight="1">
      <c r="F49" s="15"/>
      <c r="G49" s="15"/>
      <c r="H49" s="15"/>
      <c r="I49" s="31"/>
    </row>
    <row r="50" spans="5:9" ht="23.15" customHeight="1">
      <c r="F50" s="15"/>
      <c r="G50" s="15"/>
      <c r="H50" s="15"/>
      <c r="I50" s="31"/>
    </row>
    <row r="51" spans="5:9" ht="23.15" customHeight="1">
      <c r="F51" s="5"/>
      <c r="G51" s="15"/>
      <c r="H51" s="5"/>
      <c r="I51" s="31"/>
    </row>
    <row r="52" spans="5:9" ht="23.15" customHeight="1">
      <c r="F52" s="15"/>
      <c r="G52" s="15"/>
      <c r="H52" s="15"/>
      <c r="I52" s="31"/>
    </row>
    <row r="53" spans="5:9" ht="23.15" customHeight="1">
      <c r="F53" s="15"/>
      <c r="G53" s="15"/>
      <c r="H53" s="15"/>
      <c r="I53" s="31"/>
    </row>
    <row r="54" spans="5:9" ht="23.15" customHeight="1">
      <c r="F54" s="15"/>
      <c r="G54" s="15"/>
      <c r="H54" s="15"/>
      <c r="I54" s="31"/>
    </row>
    <row r="55" spans="5:9" ht="23.15" customHeight="1">
      <c r="F55" s="15"/>
      <c r="G55" s="15"/>
      <c r="H55" s="15"/>
      <c r="I55" s="31"/>
    </row>
    <row r="56" spans="5:9" ht="23.15" customHeight="1">
      <c r="F56" s="15"/>
      <c r="G56" s="15"/>
      <c r="H56" s="15"/>
      <c r="I56" s="31"/>
    </row>
    <row r="57" spans="5:9" ht="23.15" customHeight="1">
      <c r="F57" s="15"/>
      <c r="G57" s="15"/>
      <c r="H57" s="15"/>
      <c r="I57" s="31"/>
    </row>
    <row r="58" spans="5:9" ht="23.15" customHeight="1">
      <c r="F58" s="15"/>
      <c r="G58" s="15"/>
      <c r="H58" s="15"/>
      <c r="I58" s="31"/>
    </row>
    <row r="59" spans="5:9" ht="23.15" customHeight="1">
      <c r="E59" s="1"/>
    </row>
    <row r="60" spans="5:9" ht="23.15" customHeight="1">
      <c r="E60" s="1"/>
      <c r="F60" s="1"/>
      <c r="G60" s="1"/>
    </row>
    <row r="61" spans="5:9" ht="23.15" customHeight="1">
      <c r="E61" s="1"/>
      <c r="F61" s="1"/>
      <c r="G61" s="1"/>
    </row>
  </sheetData>
  <mergeCells count="5">
    <mergeCell ref="A2:I2"/>
    <mergeCell ref="A3:I3"/>
    <mergeCell ref="A4:I4"/>
    <mergeCell ref="H5:I5"/>
    <mergeCell ref="H6:I6"/>
  </mergeCells>
  <pageMargins left="0.6692913385826772" right="0.23622047244094491" top="0.35433070866141736" bottom="0.15748031496062992" header="0" footer="0"/>
  <pageSetup paperSize="9" scale="73" firstPageNumber="10" fitToHeight="0" orientation="portrait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697E-240C-496C-80F5-1EC3D1D4903C}">
  <dimension ref="A2:AA33"/>
  <sheetViews>
    <sheetView view="pageBreakPreview" zoomScale="75" zoomScaleNormal="100" zoomScaleSheetLayoutView="75" workbookViewId="0"/>
  </sheetViews>
  <sheetFormatPr defaultColWidth="10.77734375" defaultRowHeight="22" customHeight="1"/>
  <cols>
    <col min="1" max="3" width="2.109375" style="72" customWidth="1"/>
    <col min="4" max="4" width="48.77734375" style="72" customWidth="1"/>
    <col min="5" max="5" width="11.44140625" style="72" customWidth="1"/>
    <col min="6" max="6" width="1.109375" style="72" customWidth="1"/>
    <col min="7" max="7" width="18.109375" style="72" bestFit="1" customWidth="1"/>
    <col min="8" max="8" width="1.109375" style="72" customWidth="1"/>
    <col min="9" max="9" width="18.109375" style="72" bestFit="1" customWidth="1"/>
    <col min="10" max="10" width="1.109375" style="72" customWidth="1"/>
    <col min="11" max="11" width="20.44140625" style="72" customWidth="1"/>
    <col min="12" max="12" width="1.109375" style="72" customWidth="1"/>
    <col min="13" max="13" width="18" style="72" customWidth="1"/>
    <col min="14" max="14" width="1.109375" style="72" customWidth="1"/>
    <col min="15" max="15" width="18.109375" style="72" customWidth="1"/>
    <col min="16" max="16" width="1.109375" style="72" customWidth="1"/>
    <col min="17" max="17" width="18.109375" style="72" bestFit="1" customWidth="1"/>
    <col min="18" max="18" width="1.109375" style="72" customWidth="1"/>
    <col min="19" max="19" width="36.44140625" style="72" customWidth="1"/>
    <col min="20" max="20" width="1.109375" style="72" customWidth="1"/>
    <col min="21" max="21" width="20.44140625" style="72" customWidth="1"/>
    <col min="22" max="22" width="1.109375" style="72" customWidth="1"/>
    <col min="23" max="23" width="17.109375" style="72" customWidth="1"/>
    <col min="24" max="24" width="1.109375" style="72" customWidth="1"/>
    <col min="25" max="25" width="20.44140625" style="72" customWidth="1"/>
    <col min="26" max="26" width="17.109375" style="72" bestFit="1" customWidth="1"/>
    <col min="27" max="16384" width="10.77734375" style="72"/>
  </cols>
  <sheetData>
    <row r="2" spans="1:26" ht="22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</row>
    <row r="3" spans="1:26" ht="22" customHeight="1">
      <c r="A3" s="129" t="s">
        <v>189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</row>
    <row r="4" spans="1:26" ht="22" customHeight="1">
      <c r="A4" s="129" t="s">
        <v>72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6" ht="22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3" t="s">
        <v>3</v>
      </c>
    </row>
    <row r="6" spans="1:26" ht="22" customHeight="1">
      <c r="A6" s="74"/>
      <c r="B6" s="74"/>
      <c r="C6" s="74"/>
      <c r="D6" s="74"/>
      <c r="E6" s="74"/>
      <c r="F6" s="74"/>
      <c r="G6" s="130" t="s">
        <v>4</v>
      </c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</row>
    <row r="7" spans="1:26" ht="22" customHeight="1">
      <c r="G7" s="71" t="s">
        <v>89</v>
      </c>
      <c r="I7" s="71" t="s">
        <v>90</v>
      </c>
      <c r="K7" s="71" t="s">
        <v>91</v>
      </c>
      <c r="L7" s="71"/>
      <c r="M7" s="71" t="s">
        <v>60</v>
      </c>
      <c r="N7" s="71"/>
      <c r="O7" s="131" t="s">
        <v>61</v>
      </c>
      <c r="P7" s="131"/>
      <c r="Q7" s="131"/>
      <c r="R7" s="71"/>
      <c r="S7" s="76" t="s">
        <v>65</v>
      </c>
      <c r="T7" s="77"/>
      <c r="U7" s="71" t="s">
        <v>92</v>
      </c>
      <c r="V7" s="77"/>
      <c r="W7" s="71" t="s">
        <v>93</v>
      </c>
      <c r="X7" s="77"/>
      <c r="Y7" s="78" t="s">
        <v>94</v>
      </c>
    </row>
    <row r="8" spans="1:26" ht="22" customHeight="1">
      <c r="G8" s="71" t="s">
        <v>95</v>
      </c>
      <c r="I8" s="71" t="s">
        <v>96</v>
      </c>
      <c r="K8" s="71" t="s">
        <v>97</v>
      </c>
      <c r="L8" s="71"/>
      <c r="M8" s="71"/>
      <c r="N8" s="71"/>
      <c r="O8" s="76" t="s">
        <v>62</v>
      </c>
      <c r="Q8" s="71" t="s">
        <v>64</v>
      </c>
      <c r="R8" s="71"/>
      <c r="S8" s="75" t="s">
        <v>82</v>
      </c>
      <c r="U8" s="71" t="s">
        <v>98</v>
      </c>
      <c r="W8" s="71" t="s">
        <v>99</v>
      </c>
      <c r="Y8" s="71" t="s">
        <v>52</v>
      </c>
    </row>
    <row r="9" spans="1:26" ht="22" customHeight="1">
      <c r="G9" s="71"/>
      <c r="I9" s="71"/>
      <c r="K9" s="71" t="s">
        <v>100</v>
      </c>
      <c r="L9" s="71"/>
      <c r="M9" s="71"/>
      <c r="N9" s="71"/>
      <c r="O9" s="71" t="s">
        <v>101</v>
      </c>
      <c r="Q9" s="71"/>
      <c r="R9" s="71"/>
      <c r="S9" s="71" t="s">
        <v>102</v>
      </c>
      <c r="U9" s="71" t="s">
        <v>103</v>
      </c>
      <c r="W9" s="71" t="s">
        <v>104</v>
      </c>
      <c r="Y9" s="71"/>
    </row>
    <row r="10" spans="1:26" ht="22" customHeight="1">
      <c r="A10" s="79"/>
      <c r="B10" s="79"/>
      <c r="C10" s="79"/>
      <c r="D10" s="79"/>
      <c r="E10" s="76" t="s">
        <v>6</v>
      </c>
      <c r="F10" s="79"/>
      <c r="G10" s="76"/>
      <c r="H10" s="79"/>
      <c r="I10" s="76"/>
      <c r="J10" s="79"/>
      <c r="K10" s="76" t="s">
        <v>105</v>
      </c>
      <c r="L10" s="76"/>
      <c r="M10" s="76"/>
      <c r="N10" s="76"/>
      <c r="O10" s="76" t="s">
        <v>106</v>
      </c>
      <c r="P10" s="79"/>
      <c r="Q10" s="76"/>
      <c r="R10" s="76"/>
      <c r="S10" s="76" t="s">
        <v>107</v>
      </c>
      <c r="T10" s="79"/>
      <c r="U10" s="79"/>
      <c r="V10" s="79"/>
      <c r="W10" s="79"/>
      <c r="X10" s="79"/>
      <c r="Y10" s="76"/>
    </row>
    <row r="11" spans="1:26" ht="22" customHeight="1">
      <c r="A11" s="72" t="s">
        <v>108</v>
      </c>
      <c r="G11" s="85">
        <v>439844284</v>
      </c>
      <c r="H11" s="85"/>
      <c r="I11" s="85">
        <v>574095791.75999999</v>
      </c>
      <c r="J11" s="85"/>
      <c r="K11" s="85">
        <v>-242518625.37999997</v>
      </c>
      <c r="L11" s="85"/>
      <c r="M11" s="85">
        <v>0</v>
      </c>
      <c r="N11" s="85"/>
      <c r="O11" s="85">
        <v>33936013.18</v>
      </c>
      <c r="P11" s="83"/>
      <c r="Q11" s="85">
        <v>188233915.13999954</v>
      </c>
      <c r="R11" s="83"/>
      <c r="S11" s="85">
        <v>-90019.6</v>
      </c>
      <c r="T11" s="83"/>
      <c r="U11" s="83">
        <f>SUM(G11:S11)</f>
        <v>993501359.09999943</v>
      </c>
      <c r="V11" s="83"/>
      <c r="W11" s="83">
        <v>0</v>
      </c>
      <c r="X11" s="83"/>
      <c r="Y11" s="85">
        <f>U11+W11</f>
        <v>993501359.09999943</v>
      </c>
      <c r="Z11" s="82"/>
    </row>
    <row r="12" spans="1:26" ht="22" customHeight="1">
      <c r="A12" s="72" t="s">
        <v>109</v>
      </c>
      <c r="G12" s="85"/>
      <c r="H12" s="85"/>
      <c r="I12" s="85"/>
      <c r="J12" s="85"/>
      <c r="K12" s="85"/>
      <c r="L12" s="85"/>
      <c r="M12" s="85"/>
      <c r="N12" s="85"/>
      <c r="O12" s="85"/>
      <c r="P12" s="83"/>
      <c r="Q12" s="85"/>
      <c r="R12" s="83"/>
      <c r="S12" s="85"/>
      <c r="T12" s="83"/>
      <c r="U12" s="83"/>
      <c r="V12" s="83"/>
      <c r="W12" s="83"/>
      <c r="X12" s="83"/>
      <c r="Y12" s="85"/>
    </row>
    <row r="13" spans="1:26" ht="22" customHeight="1">
      <c r="B13" s="72" t="s">
        <v>110</v>
      </c>
      <c r="G13" s="85">
        <v>0</v>
      </c>
      <c r="H13" s="85"/>
      <c r="I13" s="85">
        <v>0</v>
      </c>
      <c r="J13" s="85"/>
      <c r="K13" s="85">
        <v>0</v>
      </c>
      <c r="L13" s="85"/>
      <c r="M13" s="85">
        <v>0</v>
      </c>
      <c r="N13" s="85"/>
      <c r="O13" s="85">
        <v>0</v>
      </c>
      <c r="P13" s="83"/>
      <c r="Q13" s="85">
        <v>-543014.11</v>
      </c>
      <c r="R13" s="83"/>
      <c r="S13" s="85">
        <v>0</v>
      </c>
      <c r="T13" s="83"/>
      <c r="U13" s="85">
        <f>SUM(G13:S13)</f>
        <v>-543014.11</v>
      </c>
      <c r="V13" s="83"/>
      <c r="W13" s="83">
        <v>458756.21</v>
      </c>
      <c r="X13" s="83"/>
      <c r="Y13" s="85">
        <f>U13+W13</f>
        <v>-84257.899999999965</v>
      </c>
      <c r="Z13" s="87"/>
    </row>
    <row r="14" spans="1:26" ht="22" customHeight="1">
      <c r="B14" s="72" t="s">
        <v>111</v>
      </c>
      <c r="G14" s="94">
        <f>SUM(G13)</f>
        <v>0</v>
      </c>
      <c r="H14" s="118"/>
      <c r="I14" s="94">
        <f>SUM(I13)</f>
        <v>0</v>
      </c>
      <c r="J14" s="118"/>
      <c r="K14" s="94">
        <f>SUM(K13)</f>
        <v>0</v>
      </c>
      <c r="L14" s="94"/>
      <c r="M14" s="94">
        <f>SUM(M13)</f>
        <v>0</v>
      </c>
      <c r="N14" s="94"/>
      <c r="O14" s="94">
        <f>SUM(O13)</f>
        <v>0</v>
      </c>
      <c r="P14" s="118"/>
      <c r="Q14" s="94">
        <f>SUM(Q13)</f>
        <v>-543014.11</v>
      </c>
      <c r="R14" s="118"/>
      <c r="S14" s="94">
        <f>SUM(S13)</f>
        <v>0</v>
      </c>
      <c r="T14" s="118"/>
      <c r="U14" s="94">
        <f>SUM(G14:S14)</f>
        <v>-543014.11</v>
      </c>
      <c r="V14" s="94"/>
      <c r="W14" s="94">
        <f>SUM(W13)</f>
        <v>458756.21</v>
      </c>
      <c r="X14" s="118"/>
      <c r="Y14" s="94">
        <f>U14+W14</f>
        <v>-84257.899999999965</v>
      </c>
      <c r="Z14" s="87"/>
    </row>
    <row r="15" spans="1:26" ht="22" customHeight="1">
      <c r="A15" s="72" t="s">
        <v>112</v>
      </c>
      <c r="G15" s="86"/>
      <c r="H15" s="83"/>
      <c r="I15" s="86"/>
      <c r="J15" s="83"/>
      <c r="K15" s="86"/>
      <c r="L15" s="86"/>
      <c r="M15" s="86"/>
      <c r="N15" s="86"/>
      <c r="O15" s="86"/>
      <c r="P15" s="83"/>
      <c r="Q15" s="86"/>
      <c r="R15" s="83"/>
      <c r="S15" s="86"/>
      <c r="T15" s="83"/>
      <c r="U15" s="83"/>
      <c r="V15" s="83"/>
      <c r="W15" s="83"/>
      <c r="X15" s="83"/>
      <c r="Y15" s="86"/>
      <c r="Z15" s="87"/>
    </row>
    <row r="16" spans="1:26" ht="22" customHeight="1">
      <c r="B16" s="72" t="s">
        <v>81</v>
      </c>
      <c r="E16" s="84"/>
      <c r="G16" s="85">
        <v>0</v>
      </c>
      <c r="H16" s="83"/>
      <c r="I16" s="85">
        <v>0</v>
      </c>
      <c r="J16" s="83"/>
      <c r="K16" s="85">
        <v>0</v>
      </c>
      <c r="L16" s="86"/>
      <c r="M16" s="86">
        <v>0</v>
      </c>
      <c r="N16" s="86"/>
      <c r="O16" s="85">
        <v>0</v>
      </c>
      <c r="P16" s="83"/>
      <c r="Q16" s="85">
        <v>-170224301.94</v>
      </c>
      <c r="R16" s="83"/>
      <c r="S16" s="85">
        <v>0</v>
      </c>
      <c r="T16" s="83"/>
      <c r="U16" s="85">
        <f>SUM(G16:S16)</f>
        <v>-170224301.94</v>
      </c>
      <c r="V16" s="83"/>
      <c r="W16" s="83">
        <v>-199111.41</v>
      </c>
      <c r="X16" s="83"/>
      <c r="Y16" s="85">
        <f>U16+W16</f>
        <v>-170423413.34999999</v>
      </c>
      <c r="Z16" s="87">
        <f>Y16-CI!G21</f>
        <v>0</v>
      </c>
    </row>
    <row r="17" spans="1:26" ht="22" customHeight="1">
      <c r="B17" s="72" t="s">
        <v>86</v>
      </c>
      <c r="E17" s="84"/>
      <c r="G17" s="85">
        <v>0</v>
      </c>
      <c r="H17" s="83"/>
      <c r="I17" s="85">
        <v>0</v>
      </c>
      <c r="J17" s="83"/>
      <c r="K17" s="85">
        <v>0</v>
      </c>
      <c r="L17" s="86"/>
      <c r="M17" s="86">
        <v>0</v>
      </c>
      <c r="N17" s="86"/>
      <c r="O17" s="85">
        <v>0</v>
      </c>
      <c r="P17" s="83"/>
      <c r="Q17" s="85">
        <v>-4762310.58</v>
      </c>
      <c r="R17" s="83"/>
      <c r="S17" s="85">
        <v>0</v>
      </c>
      <c r="T17" s="83"/>
      <c r="U17" s="85">
        <f>SUM(G17:S17)</f>
        <v>-4762310.58</v>
      </c>
      <c r="V17" s="83"/>
      <c r="W17" s="83">
        <v>0</v>
      </c>
      <c r="X17" s="83"/>
      <c r="Y17" s="85">
        <f>U17+W17</f>
        <v>-4762310.58</v>
      </c>
      <c r="Z17" s="82">
        <f>Y17-CI!G27</f>
        <v>0</v>
      </c>
    </row>
    <row r="18" spans="1:26" ht="22" customHeight="1">
      <c r="B18" s="72" t="s">
        <v>113</v>
      </c>
      <c r="G18" s="94">
        <f>SUM(G16:G17)</f>
        <v>0</v>
      </c>
      <c r="H18" s="118"/>
      <c r="I18" s="94">
        <f>SUM(I16:I17)</f>
        <v>0</v>
      </c>
      <c r="J18" s="118"/>
      <c r="K18" s="94">
        <f>SUM(K16:K17)</f>
        <v>0</v>
      </c>
      <c r="L18" s="94"/>
      <c r="M18" s="94">
        <f>SUM(M16:M17)</f>
        <v>0</v>
      </c>
      <c r="N18" s="94"/>
      <c r="O18" s="94">
        <f>SUM(O16:O17)</f>
        <v>0</v>
      </c>
      <c r="P18" s="118"/>
      <c r="Q18" s="94">
        <f>SUM(Q16:Q17)</f>
        <v>-174986612.52000001</v>
      </c>
      <c r="R18" s="118"/>
      <c r="S18" s="94">
        <f>SUM(S16:S17)</f>
        <v>0</v>
      </c>
      <c r="T18" s="118"/>
      <c r="U18" s="94">
        <f>SUM(G18:S18)</f>
        <v>-174986612.52000001</v>
      </c>
      <c r="V18" s="118"/>
      <c r="W18" s="94">
        <f>SUM(W16:W17)</f>
        <v>-199111.41</v>
      </c>
      <c r="X18" s="118"/>
      <c r="Y18" s="94">
        <f>SUM(Y16:Y17)</f>
        <v>-175185723.93000001</v>
      </c>
      <c r="Z18" s="87">
        <f>Y18-CI!G28</f>
        <v>0</v>
      </c>
    </row>
    <row r="19" spans="1:26" ht="22" customHeight="1" thickBot="1">
      <c r="A19" s="72" t="s">
        <v>114</v>
      </c>
      <c r="G19" s="95">
        <f>G11+G14+G18</f>
        <v>439844284</v>
      </c>
      <c r="H19" s="119"/>
      <c r="I19" s="95">
        <f>I11+I14+I18</f>
        <v>574095791.75999999</v>
      </c>
      <c r="J19" s="119"/>
      <c r="K19" s="95">
        <f>K11+K14+K18</f>
        <v>-242518625.37999997</v>
      </c>
      <c r="L19" s="95"/>
      <c r="M19" s="95">
        <f>M11+M14+M18</f>
        <v>0</v>
      </c>
      <c r="N19" s="95"/>
      <c r="O19" s="95">
        <f>O11+O14+O18</f>
        <v>33936013.18</v>
      </c>
      <c r="P19" s="119"/>
      <c r="Q19" s="95">
        <f>Q11+Q14+Q18</f>
        <v>12704288.509999514</v>
      </c>
      <c r="R19" s="119"/>
      <c r="S19" s="95">
        <f>S11+S14+S18</f>
        <v>-90019.6</v>
      </c>
      <c r="T19" s="119"/>
      <c r="U19" s="95">
        <f>SUM(G19:S19)</f>
        <v>817971732.46999943</v>
      </c>
      <c r="V19" s="119"/>
      <c r="W19" s="95">
        <f>W11+W14+W18</f>
        <v>259644.80000000002</v>
      </c>
      <c r="X19" s="119"/>
      <c r="Y19" s="95">
        <f>Y11+Y14+Y18</f>
        <v>818231377.2699995</v>
      </c>
      <c r="Z19" s="87">
        <f>Y19-'FS (page7)'!H113</f>
        <v>0</v>
      </c>
    </row>
    <row r="20" spans="1:26" ht="22" customHeight="1" thickTop="1">
      <c r="G20" s="86"/>
      <c r="H20" s="83"/>
      <c r="I20" s="86"/>
      <c r="J20" s="83"/>
      <c r="K20" s="86"/>
      <c r="L20" s="86"/>
      <c r="M20" s="86"/>
      <c r="N20" s="86"/>
      <c r="O20" s="86"/>
      <c r="P20" s="83"/>
      <c r="Q20" s="86"/>
      <c r="R20" s="83"/>
      <c r="S20" s="86"/>
      <c r="T20" s="83"/>
      <c r="U20" s="86"/>
      <c r="V20" s="83"/>
      <c r="W20" s="86"/>
      <c r="X20" s="83"/>
      <c r="Y20" s="86"/>
      <c r="Z20" s="87"/>
    </row>
    <row r="21" spans="1:26" ht="22" customHeight="1">
      <c r="A21" s="72" t="s">
        <v>115</v>
      </c>
      <c r="G21" s="85">
        <v>439844284</v>
      </c>
      <c r="H21" s="85"/>
      <c r="I21" s="85">
        <v>574095791.75999999</v>
      </c>
      <c r="J21" s="85"/>
      <c r="K21" s="85">
        <v>-242518625.37999997</v>
      </c>
      <c r="L21" s="85"/>
      <c r="M21" s="85">
        <v>0</v>
      </c>
      <c r="N21" s="85"/>
      <c r="O21" s="85">
        <v>33936013.18</v>
      </c>
      <c r="P21" s="83"/>
      <c r="Q21" s="85">
        <v>12704288.51</v>
      </c>
      <c r="R21" s="83"/>
      <c r="S21" s="85">
        <v>-90019.6</v>
      </c>
      <c r="T21" s="83"/>
      <c r="U21" s="83">
        <f>SUM(G21:S21)</f>
        <v>817971732.46999991</v>
      </c>
      <c r="V21" s="83"/>
      <c r="W21" s="83">
        <v>259644.80000000002</v>
      </c>
      <c r="X21" s="83"/>
      <c r="Y21" s="85">
        <f>U21+W21</f>
        <v>818231377.26999986</v>
      </c>
    </row>
    <row r="22" spans="1:26" ht="22" hidden="1" customHeight="1">
      <c r="A22" s="72" t="s">
        <v>109</v>
      </c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</row>
    <row r="23" spans="1:26" ht="22" hidden="1" customHeight="1">
      <c r="B23" s="72" t="s">
        <v>110</v>
      </c>
      <c r="G23" s="102">
        <v>0</v>
      </c>
      <c r="H23" s="102"/>
      <c r="I23" s="102">
        <v>0</v>
      </c>
      <c r="J23" s="102"/>
      <c r="K23" s="102">
        <v>0</v>
      </c>
      <c r="L23" s="102"/>
      <c r="M23" s="102"/>
      <c r="N23" s="102"/>
      <c r="O23" s="102">
        <v>0</v>
      </c>
      <c r="P23" s="102"/>
      <c r="Q23" s="102">
        <v>0</v>
      </c>
      <c r="R23" s="102"/>
      <c r="S23" s="102">
        <v>0</v>
      </c>
      <c r="T23" s="102"/>
      <c r="U23" s="102">
        <f>SUM(G23:T23)</f>
        <v>0</v>
      </c>
      <c r="V23" s="102"/>
      <c r="W23" s="102">
        <v>0</v>
      </c>
      <c r="X23" s="102"/>
      <c r="Y23" s="102">
        <f>SUM(U23:X23)</f>
        <v>0</v>
      </c>
    </row>
    <row r="24" spans="1:26" ht="22" hidden="1" customHeight="1">
      <c r="B24" s="72" t="s">
        <v>111</v>
      </c>
      <c r="G24" s="103">
        <f>SUM(G23:G23)</f>
        <v>0</v>
      </c>
      <c r="H24" s="102"/>
      <c r="I24" s="103">
        <f>SUM(I23:I23)</f>
        <v>0</v>
      </c>
      <c r="J24" s="102"/>
      <c r="K24" s="103">
        <f>SUM(K23:K23)</f>
        <v>0</v>
      </c>
      <c r="L24" s="102"/>
      <c r="M24" s="103"/>
      <c r="N24" s="102"/>
      <c r="O24" s="103">
        <f>SUM(O23:O23)</f>
        <v>0</v>
      </c>
      <c r="P24" s="102"/>
      <c r="Q24" s="103">
        <f>SUM(Q23:Q23)</f>
        <v>0</v>
      </c>
      <c r="R24" s="102"/>
      <c r="S24" s="103">
        <f>SUM(S23:S23)</f>
        <v>0</v>
      </c>
      <c r="T24" s="102"/>
      <c r="U24" s="103">
        <f>SUM(U23:U23)</f>
        <v>0</v>
      </c>
      <c r="V24" s="102"/>
      <c r="W24" s="103">
        <f>SUM(W23:W23)</f>
        <v>0</v>
      </c>
      <c r="X24" s="102"/>
      <c r="Y24" s="103">
        <f>SUM(Y23:Y23)</f>
        <v>0</v>
      </c>
    </row>
    <row r="25" spans="1:26" ht="22" customHeight="1">
      <c r="A25" s="72" t="s">
        <v>112</v>
      </c>
      <c r="G25" s="86"/>
      <c r="H25" s="83"/>
      <c r="I25" s="86"/>
      <c r="J25" s="83"/>
      <c r="K25" s="86"/>
      <c r="L25" s="86"/>
      <c r="M25" s="86"/>
      <c r="N25" s="86"/>
      <c r="O25" s="86"/>
      <c r="P25" s="83"/>
      <c r="Q25" s="86"/>
      <c r="R25" s="83"/>
      <c r="S25" s="86"/>
      <c r="T25" s="83"/>
      <c r="U25" s="83"/>
      <c r="V25" s="83"/>
      <c r="W25" s="83"/>
      <c r="X25" s="83"/>
      <c r="Y25" s="86"/>
    </row>
    <row r="26" spans="1:26" ht="22" customHeight="1">
      <c r="B26" s="72" t="s">
        <v>190</v>
      </c>
      <c r="G26" s="86">
        <v>0</v>
      </c>
      <c r="H26" s="83"/>
      <c r="I26" s="86">
        <v>0</v>
      </c>
      <c r="J26" s="83"/>
      <c r="K26" s="86">
        <v>0</v>
      </c>
      <c r="L26" s="86"/>
      <c r="M26" s="102">
        <v>-1248000</v>
      </c>
      <c r="N26" s="86"/>
      <c r="O26" s="86">
        <v>0</v>
      </c>
      <c r="P26" s="83"/>
      <c r="Q26" s="102">
        <v>0</v>
      </c>
      <c r="R26" s="83"/>
      <c r="S26" s="86">
        <v>0</v>
      </c>
      <c r="T26" s="83"/>
      <c r="U26" s="83">
        <f>SUM(G26:S26)</f>
        <v>-1248000</v>
      </c>
      <c r="V26" s="83"/>
      <c r="W26" s="83">
        <v>1248000</v>
      </c>
      <c r="X26" s="83"/>
      <c r="Y26" s="86">
        <f>U26+W26</f>
        <v>0</v>
      </c>
      <c r="Z26" s="106"/>
    </row>
    <row r="27" spans="1:26" ht="22" customHeight="1">
      <c r="B27" s="72" t="s">
        <v>81</v>
      </c>
      <c r="E27" s="84"/>
      <c r="G27" s="85">
        <v>0</v>
      </c>
      <c r="H27" s="83"/>
      <c r="I27" s="85">
        <v>0</v>
      </c>
      <c r="J27" s="83"/>
      <c r="K27" s="85">
        <v>0</v>
      </c>
      <c r="L27" s="86"/>
      <c r="M27" s="86">
        <v>0</v>
      </c>
      <c r="N27" s="86"/>
      <c r="O27" s="85">
        <v>0</v>
      </c>
      <c r="P27" s="83"/>
      <c r="Q27" s="86">
        <f>CI!F31</f>
        <v>-79836270.119999886</v>
      </c>
      <c r="R27" s="83"/>
      <c r="S27" s="85">
        <v>0</v>
      </c>
      <c r="T27" s="83"/>
      <c r="U27" s="83">
        <f>SUM(G27:S27)</f>
        <v>-79836270.119999886</v>
      </c>
      <c r="V27" s="83"/>
      <c r="W27" s="83">
        <f>CI!F37</f>
        <v>-600552.06000000006</v>
      </c>
      <c r="X27" s="83"/>
      <c r="Y27" s="85">
        <f>U27+W27</f>
        <v>-80436822.179999888</v>
      </c>
      <c r="Z27" s="106"/>
    </row>
    <row r="28" spans="1:26" ht="22" hidden="1" customHeight="1">
      <c r="B28" s="72" t="s">
        <v>86</v>
      </c>
      <c r="E28" s="84"/>
      <c r="G28" s="85">
        <v>0</v>
      </c>
      <c r="H28" s="83"/>
      <c r="I28" s="85">
        <v>0</v>
      </c>
      <c r="J28" s="83"/>
      <c r="K28" s="85">
        <v>0</v>
      </c>
      <c r="L28" s="86"/>
      <c r="M28" s="86"/>
      <c r="N28" s="86"/>
      <c r="O28" s="85">
        <v>0</v>
      </c>
      <c r="P28" s="83"/>
      <c r="Q28" s="85">
        <v>0</v>
      </c>
      <c r="R28" s="83"/>
      <c r="S28" s="85">
        <v>0</v>
      </c>
      <c r="T28" s="83"/>
      <c r="U28" s="83">
        <v>0</v>
      </c>
      <c r="V28" s="83"/>
      <c r="W28" s="83">
        <v>0</v>
      </c>
      <c r="X28" s="83"/>
      <c r="Y28" s="85">
        <f>SUM(U28:X28)</f>
        <v>0</v>
      </c>
      <c r="Z28" s="106"/>
    </row>
    <row r="29" spans="1:26" ht="22" customHeight="1">
      <c r="B29" s="72" t="s">
        <v>113</v>
      </c>
      <c r="G29" s="94">
        <f>SUM(G26:G28)</f>
        <v>0</v>
      </c>
      <c r="H29" s="118"/>
      <c r="I29" s="94">
        <f>SUM(I26:I28)</f>
        <v>0</v>
      </c>
      <c r="J29" s="118"/>
      <c r="K29" s="94">
        <f>SUM(K26:K28)</f>
        <v>0</v>
      </c>
      <c r="L29" s="94"/>
      <c r="M29" s="94">
        <f>SUM(M26:M28)</f>
        <v>-1248000</v>
      </c>
      <c r="N29" s="94"/>
      <c r="O29" s="94">
        <f>SUM(O26:O28)</f>
        <v>0</v>
      </c>
      <c r="P29" s="118"/>
      <c r="Q29" s="94">
        <f>SUM(Q27:Q28)</f>
        <v>-79836270.119999886</v>
      </c>
      <c r="R29" s="118"/>
      <c r="S29" s="94">
        <f>SUM(S26:S28)</f>
        <v>0</v>
      </c>
      <c r="T29" s="118"/>
      <c r="U29" s="94">
        <f>SUM(U26:U28)</f>
        <v>-81084270.119999886</v>
      </c>
      <c r="V29" s="118"/>
      <c r="W29" s="94">
        <f>SUM(W26:W28)</f>
        <v>647447.93999999994</v>
      </c>
      <c r="X29" s="118"/>
      <c r="Y29" s="94">
        <f>SUM(Y26:Y28)</f>
        <v>-80436822.179999888</v>
      </c>
      <c r="Z29" s="106"/>
    </row>
    <row r="30" spans="1:26" ht="22" customHeight="1" thickBot="1">
      <c r="A30" s="72" t="s">
        <v>116</v>
      </c>
      <c r="G30" s="95">
        <f>G21+G24+G29</f>
        <v>439844284</v>
      </c>
      <c r="H30" s="119"/>
      <c r="I30" s="95">
        <f>I21+I24+I29</f>
        <v>574095791.75999999</v>
      </c>
      <c r="J30" s="119"/>
      <c r="K30" s="95">
        <f>K21+K24+K29</f>
        <v>-242518625.37999997</v>
      </c>
      <c r="L30" s="95"/>
      <c r="M30" s="95">
        <f>M21+M24+M29</f>
        <v>-1248000</v>
      </c>
      <c r="N30" s="95"/>
      <c r="O30" s="95">
        <f>O21+O24+O29</f>
        <v>33936013.18</v>
      </c>
      <c r="P30" s="119"/>
      <c r="Q30" s="95">
        <f>Q21+Q24+Q29</f>
        <v>-67131981.60999988</v>
      </c>
      <c r="R30" s="119"/>
      <c r="S30" s="95">
        <f>S21+S24+S29</f>
        <v>-90019.6</v>
      </c>
      <c r="T30" s="119"/>
      <c r="U30" s="95">
        <f>U21+U24+U29</f>
        <v>736887462.35000002</v>
      </c>
      <c r="V30" s="119"/>
      <c r="W30" s="95">
        <f>W21+W24+W29</f>
        <v>907092.74</v>
      </c>
      <c r="X30" s="119"/>
      <c r="Y30" s="95">
        <f>Y21+Y24+Y29</f>
        <v>737794555.08999991</v>
      </c>
      <c r="Z30" s="106"/>
    </row>
    <row r="31" spans="1:26" ht="22" customHeight="1" thickTop="1">
      <c r="G31" s="80"/>
      <c r="H31" s="81"/>
      <c r="I31" s="80"/>
      <c r="J31" s="81"/>
      <c r="K31" s="80"/>
      <c r="L31" s="80"/>
      <c r="M31" s="80"/>
      <c r="N31" s="80"/>
      <c r="O31" s="80"/>
      <c r="P31" s="81"/>
      <c r="Q31" s="80"/>
      <c r="R31" s="81"/>
      <c r="S31" s="80"/>
      <c r="T31" s="81"/>
      <c r="U31" s="81"/>
      <c r="V31" s="81"/>
      <c r="W31" s="81"/>
      <c r="X31" s="81"/>
      <c r="Y31" s="80"/>
      <c r="Z31" s="106"/>
    </row>
    <row r="32" spans="1:26" ht="22" customHeight="1">
      <c r="G32" s="88"/>
      <c r="I32" s="88"/>
      <c r="K32" s="88"/>
      <c r="L32" s="88"/>
      <c r="M32" s="88"/>
      <c r="N32" s="88"/>
      <c r="O32" s="88"/>
      <c r="Q32" s="88"/>
      <c r="S32" s="88"/>
      <c r="Y32" s="88"/>
      <c r="Z32" s="106"/>
    </row>
    <row r="33" spans="7:27" ht="22" customHeight="1"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</row>
  </sheetData>
  <mergeCells count="5">
    <mergeCell ref="A2:Y2"/>
    <mergeCell ref="A3:Y3"/>
    <mergeCell ref="A4:Y4"/>
    <mergeCell ref="G6:Y6"/>
    <mergeCell ref="O7:Q7"/>
  </mergeCells>
  <printOptions horizontalCentered="1"/>
  <pageMargins left="0.6692913385826772" right="0.23622047244094491" top="1.1417322834645669" bottom="0.15748031496062992" header="0" footer="0"/>
  <pageSetup paperSize="9" scale="58" firstPageNumber="11" fitToHeight="0" orientation="landscape" useFirstPageNumber="1" r:id="rId1"/>
  <headerFooter alignWithMargins="0">
    <oddHeader>&amp;R&amp;"Angsana New,Regular"&amp;15&amp;P</oddHeader>
    <oddFooter>&amp;Lหมายเหตุประกอบงบการเงินเป็นส่วนหนึ่งของงบการเงินนี้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23542-0F1A-4616-AD84-065868BFAF0E}">
  <dimension ref="A2:S26"/>
  <sheetViews>
    <sheetView view="pageBreakPreview" topLeftCell="B1" zoomScale="75" zoomScaleNormal="90" zoomScaleSheetLayoutView="75" workbookViewId="0">
      <selection activeCell="T7" sqref="T7:T8"/>
    </sheetView>
  </sheetViews>
  <sheetFormatPr defaultColWidth="13.77734375" defaultRowHeight="22" customHeight="1"/>
  <cols>
    <col min="1" max="3" width="2.109375" style="72" customWidth="1"/>
    <col min="4" max="4" width="48.44140625" style="72" customWidth="1"/>
    <col min="5" max="5" width="12.44140625" style="72" customWidth="1"/>
    <col min="6" max="6" width="2.109375" style="72" customWidth="1"/>
    <col min="7" max="7" width="21.109375" style="72" customWidth="1"/>
    <col min="8" max="8" width="2.109375" style="72" customWidth="1"/>
    <col min="9" max="9" width="19.44140625" style="72" customWidth="1"/>
    <col min="10" max="10" width="2.109375" style="72" customWidth="1"/>
    <col min="11" max="11" width="21.109375" style="72" customWidth="1"/>
    <col min="12" max="12" width="2.109375" style="72" customWidth="1"/>
    <col min="13" max="13" width="20.33203125" style="72" customWidth="1"/>
    <col min="14" max="14" width="2.109375" style="72" customWidth="1"/>
    <col min="15" max="15" width="20.33203125" style="72" customWidth="1"/>
    <col min="16" max="16" width="2.109375" style="72" customWidth="1"/>
    <col min="17" max="17" width="37.77734375" style="72" customWidth="1"/>
    <col min="18" max="18" width="2.109375" style="72" customWidth="1"/>
    <col min="19" max="19" width="22.109375" style="72" customWidth="1"/>
    <col min="20" max="21" width="13.77734375" style="72" customWidth="1"/>
    <col min="22" max="16384" width="13.77734375" style="72"/>
  </cols>
  <sheetData>
    <row r="2" spans="1:19" ht="22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19" ht="22" customHeight="1">
      <c r="A3" s="129" t="s">
        <v>189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</row>
    <row r="4" spans="1:19" ht="22" customHeight="1">
      <c r="A4" s="129" t="s">
        <v>72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</row>
    <row r="5" spans="1:19" ht="22" customHeight="1">
      <c r="S5" s="73" t="s">
        <v>3</v>
      </c>
    </row>
    <row r="6" spans="1:19" ht="22" customHeight="1">
      <c r="A6" s="74"/>
      <c r="B6" s="74"/>
      <c r="C6" s="74"/>
      <c r="D6" s="74"/>
      <c r="E6" s="74"/>
      <c r="F6" s="74"/>
      <c r="G6" s="130" t="s">
        <v>5</v>
      </c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</row>
    <row r="7" spans="1:19" ht="22" customHeight="1">
      <c r="G7" s="78" t="s">
        <v>89</v>
      </c>
      <c r="H7" s="74"/>
      <c r="I7" s="78" t="s">
        <v>90</v>
      </c>
      <c r="J7" s="74"/>
      <c r="K7" s="78" t="s">
        <v>91</v>
      </c>
      <c r="L7" s="74"/>
      <c r="M7" s="130" t="s">
        <v>61</v>
      </c>
      <c r="N7" s="130"/>
      <c r="O7" s="130"/>
      <c r="P7" s="74"/>
      <c r="Q7" s="89" t="s">
        <v>65</v>
      </c>
      <c r="R7" s="90"/>
      <c r="S7" s="78" t="s">
        <v>94</v>
      </c>
    </row>
    <row r="8" spans="1:19" ht="22" customHeight="1">
      <c r="G8" s="71" t="s">
        <v>95</v>
      </c>
      <c r="I8" s="71" t="s">
        <v>96</v>
      </c>
      <c r="K8" s="71" t="s">
        <v>97</v>
      </c>
      <c r="M8" s="75" t="s">
        <v>62</v>
      </c>
      <c r="O8" s="71" t="s">
        <v>64</v>
      </c>
      <c r="Q8" s="76" t="s">
        <v>82</v>
      </c>
      <c r="R8" s="77"/>
      <c r="S8" s="71" t="s">
        <v>52</v>
      </c>
    </row>
    <row r="9" spans="1:19" ht="22" customHeight="1">
      <c r="G9" s="71"/>
      <c r="I9" s="71"/>
      <c r="K9" s="71" t="s">
        <v>100</v>
      </c>
      <c r="M9" s="71" t="s">
        <v>101</v>
      </c>
      <c r="O9" s="71"/>
      <c r="Q9" s="71" t="s">
        <v>102</v>
      </c>
      <c r="S9" s="71"/>
    </row>
    <row r="10" spans="1:19" ht="22" customHeight="1">
      <c r="A10" s="79"/>
      <c r="B10" s="79"/>
      <c r="C10" s="79"/>
      <c r="D10" s="79"/>
      <c r="E10" s="76" t="s">
        <v>6</v>
      </c>
      <c r="F10" s="79"/>
      <c r="G10" s="76"/>
      <c r="H10" s="79"/>
      <c r="I10" s="76"/>
      <c r="J10" s="79"/>
      <c r="K10" s="76" t="s">
        <v>105</v>
      </c>
      <c r="L10" s="79"/>
      <c r="M10" s="76" t="s">
        <v>106</v>
      </c>
      <c r="N10" s="79"/>
      <c r="O10" s="76"/>
      <c r="P10" s="79"/>
      <c r="Q10" s="76" t="s">
        <v>107</v>
      </c>
      <c r="R10" s="79"/>
      <c r="S10" s="76"/>
    </row>
    <row r="11" spans="1:19" ht="22" customHeight="1">
      <c r="A11" s="72" t="s">
        <v>108</v>
      </c>
      <c r="E11" s="84"/>
      <c r="G11" s="96">
        <v>439844284</v>
      </c>
      <c r="I11" s="96">
        <v>574095791.75999999</v>
      </c>
      <c r="K11" s="96">
        <v>-242518625.37999997</v>
      </c>
      <c r="M11" s="96">
        <v>33936013.18</v>
      </c>
      <c r="O11" s="96">
        <v>192175989.50999945</v>
      </c>
      <c r="Q11" s="96">
        <v>-90019.6</v>
      </c>
      <c r="S11" s="96">
        <f>SUM(G11:Q11)</f>
        <v>997443433.46999943</v>
      </c>
    </row>
    <row r="12" spans="1:19" ht="22" customHeight="1">
      <c r="A12" s="72" t="s">
        <v>112</v>
      </c>
      <c r="E12" s="84"/>
    </row>
    <row r="13" spans="1:19" ht="22" customHeight="1">
      <c r="B13" s="72" t="s">
        <v>81</v>
      </c>
      <c r="E13" s="84"/>
      <c r="G13" s="92">
        <v>0</v>
      </c>
      <c r="I13" s="92">
        <v>0</v>
      </c>
      <c r="K13" s="92">
        <v>0</v>
      </c>
      <c r="M13" s="92">
        <v>0</v>
      </c>
      <c r="O13" s="92">
        <v>-166711530.21999991</v>
      </c>
      <c r="Q13" s="92">
        <v>0</v>
      </c>
      <c r="S13" s="96">
        <f>SUM(G13:Q13)</f>
        <v>-166711530.21999991</v>
      </c>
    </row>
    <row r="14" spans="1:19" ht="22" customHeight="1">
      <c r="B14" s="72" t="s">
        <v>86</v>
      </c>
      <c r="E14" s="84"/>
      <c r="G14" s="92">
        <v>0</v>
      </c>
      <c r="I14" s="92">
        <v>0</v>
      </c>
      <c r="K14" s="92">
        <v>0</v>
      </c>
      <c r="M14" s="92">
        <v>0</v>
      </c>
      <c r="O14" s="92">
        <v>-4762310.58</v>
      </c>
      <c r="Q14" s="92">
        <v>0</v>
      </c>
      <c r="S14" s="96">
        <f>SUM(G14:Q14)</f>
        <v>-4762310.58</v>
      </c>
    </row>
    <row r="15" spans="1:19" ht="22" customHeight="1">
      <c r="B15" s="72" t="s">
        <v>113</v>
      </c>
      <c r="E15" s="84"/>
      <c r="G15" s="97">
        <f>SUM(G13:G14)</f>
        <v>0</v>
      </c>
      <c r="I15" s="97">
        <f>SUM(I13:I14)</f>
        <v>0</v>
      </c>
      <c r="K15" s="97">
        <f>SUM(K13:K14)</f>
        <v>0</v>
      </c>
      <c r="M15" s="97">
        <f>SUM(M13:M14)</f>
        <v>0</v>
      </c>
      <c r="O15" s="97">
        <f>SUM(O13:O14)</f>
        <v>-171473840.79999992</v>
      </c>
      <c r="Q15" s="97">
        <f>SUM(Q13:Q14)</f>
        <v>0</v>
      </c>
      <c r="S15" s="97">
        <f>SUM(S13:S14)</f>
        <v>-171473840.79999992</v>
      </c>
    </row>
    <row r="16" spans="1:19" ht="22" customHeight="1" thickBot="1">
      <c r="A16" s="72" t="s">
        <v>114</v>
      </c>
      <c r="G16" s="98">
        <f>G11+G15</f>
        <v>439844284</v>
      </c>
      <c r="I16" s="98">
        <f>I11+I15</f>
        <v>574095791.75999999</v>
      </c>
      <c r="K16" s="98">
        <f>K11+K15</f>
        <v>-242518625.37999997</v>
      </c>
      <c r="M16" s="98">
        <f>M11+M15</f>
        <v>33936013.18</v>
      </c>
      <c r="O16" s="98">
        <f>O11+O15</f>
        <v>20702148.709999532</v>
      </c>
      <c r="Q16" s="98">
        <f>Q11+Q15</f>
        <v>-90019.6</v>
      </c>
      <c r="S16" s="98">
        <f>S11+S15</f>
        <v>825969592.66999948</v>
      </c>
    </row>
    <row r="17" spans="1:19" ht="22" customHeight="1" thickTop="1">
      <c r="G17" s="96"/>
      <c r="I17" s="96"/>
      <c r="K17" s="96"/>
      <c r="M17" s="96"/>
      <c r="O17" s="96"/>
      <c r="Q17" s="96"/>
      <c r="S17" s="96"/>
    </row>
    <row r="18" spans="1:19" ht="22" customHeight="1">
      <c r="A18" s="72" t="s">
        <v>115</v>
      </c>
      <c r="G18" s="92">
        <v>439844284</v>
      </c>
      <c r="I18" s="92">
        <v>574095791.75999999</v>
      </c>
      <c r="K18" s="92">
        <v>-242518625.37999997</v>
      </c>
      <c r="M18" s="92">
        <v>33936013.18</v>
      </c>
      <c r="O18" s="92">
        <v>20702148.709999532</v>
      </c>
      <c r="Q18" s="92">
        <v>-90019.6</v>
      </c>
      <c r="S18" s="96">
        <v>825969592.66999948</v>
      </c>
    </row>
    <row r="19" spans="1:19" ht="22" customHeight="1">
      <c r="A19" s="72" t="s">
        <v>112</v>
      </c>
    </row>
    <row r="20" spans="1:19" ht="22" customHeight="1">
      <c r="B20" s="72" t="s">
        <v>81</v>
      </c>
      <c r="E20" s="84"/>
      <c r="G20" s="92">
        <v>0</v>
      </c>
      <c r="I20" s="92">
        <v>0</v>
      </c>
      <c r="K20" s="92">
        <v>0</v>
      </c>
      <c r="M20" s="92">
        <v>0</v>
      </c>
      <c r="O20" s="92">
        <f>CI!H31</f>
        <v>0</v>
      </c>
      <c r="Q20" s="92">
        <v>0</v>
      </c>
      <c r="S20" s="96">
        <f>SUM(G20:Q20)</f>
        <v>0</v>
      </c>
    </row>
    <row r="21" spans="1:19" ht="22" customHeight="1">
      <c r="B21" s="72" t="s">
        <v>86</v>
      </c>
      <c r="E21" s="84"/>
      <c r="G21" s="92">
        <v>0</v>
      </c>
      <c r="I21" s="92">
        <v>0</v>
      </c>
      <c r="K21" s="92">
        <v>0</v>
      </c>
      <c r="M21" s="92">
        <v>0</v>
      </c>
      <c r="O21" s="92">
        <v>0</v>
      </c>
      <c r="Q21" s="92">
        <v>0</v>
      </c>
      <c r="S21" s="96">
        <f>SUM(G21:Q21)</f>
        <v>0</v>
      </c>
    </row>
    <row r="22" spans="1:19" ht="22" customHeight="1">
      <c r="B22" s="72" t="s">
        <v>113</v>
      </c>
      <c r="E22" s="84"/>
      <c r="G22" s="97">
        <f>SUM(G20:G21)</f>
        <v>0</v>
      </c>
      <c r="I22" s="97">
        <f>SUM(I20:I21)</f>
        <v>0</v>
      </c>
      <c r="K22" s="97">
        <f>SUM(K20:K21)</f>
        <v>0</v>
      </c>
      <c r="M22" s="97">
        <f>SUM(M20:M21)</f>
        <v>0</v>
      </c>
      <c r="O22" s="97">
        <f>SUM(O20:O21)</f>
        <v>0</v>
      </c>
      <c r="Q22" s="97">
        <f>SUM(Q20:Q21)</f>
        <v>0</v>
      </c>
      <c r="S22" s="97">
        <f>SUM(S20:S21)</f>
        <v>0</v>
      </c>
    </row>
    <row r="23" spans="1:19" ht="22" customHeight="1" thickBot="1">
      <c r="A23" s="72" t="s">
        <v>116</v>
      </c>
      <c r="E23" s="84"/>
      <c r="G23" s="98">
        <f>G18+G22</f>
        <v>439844284</v>
      </c>
      <c r="I23" s="98">
        <f>I18+I22</f>
        <v>574095791.75999999</v>
      </c>
      <c r="K23" s="98">
        <f>K18+K22</f>
        <v>-242518625.37999997</v>
      </c>
      <c r="M23" s="98">
        <f>M18+M22</f>
        <v>33936013.18</v>
      </c>
      <c r="O23" s="98">
        <f>O18+O22</f>
        <v>20702148.709999532</v>
      </c>
      <c r="Q23" s="98">
        <f>Q18+Q22</f>
        <v>-90019.6</v>
      </c>
      <c r="S23" s="98">
        <f>S18+S22</f>
        <v>825969592.66999948</v>
      </c>
    </row>
    <row r="24" spans="1:19" ht="22" customHeight="1" thickTop="1">
      <c r="A24" s="77"/>
      <c r="E24" s="84"/>
      <c r="G24" s="91"/>
      <c r="I24" s="91"/>
      <c r="K24" s="91"/>
      <c r="M24" s="91"/>
      <c r="O24" s="91"/>
      <c r="Q24" s="91"/>
      <c r="S24" s="91"/>
    </row>
    <row r="25" spans="1:19" ht="22" customHeight="1">
      <c r="A25" s="77"/>
      <c r="G25" s="91"/>
      <c r="I25" s="91"/>
      <c r="K25" s="91"/>
      <c r="M25" s="91"/>
      <c r="O25" s="91"/>
      <c r="Q25" s="91"/>
      <c r="S25" s="91"/>
    </row>
    <row r="26" spans="1:19" ht="22" customHeight="1">
      <c r="O26" s="93"/>
    </row>
  </sheetData>
  <mergeCells count="5">
    <mergeCell ref="A2:S2"/>
    <mergeCell ref="A3:S3"/>
    <mergeCell ref="A4:S4"/>
    <mergeCell ref="G6:S6"/>
    <mergeCell ref="M7:O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rstPageNumber="11" fitToHeight="0" orientation="landscape" r:id="rId1"/>
  <headerFooter alignWithMargins="0">
    <oddFooter>&amp;Lหมายเหตุประกอบงบการเงินเป็นส่วนหนึ่งของงบการเงินนี้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17FC-E488-471C-98D0-7CE47E9BDD6E}">
  <dimension ref="A2:U25"/>
  <sheetViews>
    <sheetView view="pageBreakPreview" zoomScale="75" zoomScaleNormal="90" zoomScaleSheetLayoutView="75" workbookViewId="0"/>
  </sheetViews>
  <sheetFormatPr defaultColWidth="13.77734375" defaultRowHeight="22" customHeight="1"/>
  <cols>
    <col min="1" max="3" width="2.109375" style="72" customWidth="1"/>
    <col min="4" max="4" width="48.44140625" style="72" customWidth="1"/>
    <col min="5" max="5" width="12.44140625" style="72" customWidth="1"/>
    <col min="6" max="6" width="2.109375" style="72" customWidth="1"/>
    <col min="7" max="7" width="21.109375" style="72" customWidth="1"/>
    <col min="8" max="8" width="2.109375" style="72" customWidth="1"/>
    <col min="9" max="9" width="19.44140625" style="72" customWidth="1"/>
    <col min="10" max="10" width="2.109375" style="72" customWidth="1"/>
    <col min="11" max="11" width="21.109375" style="72" customWidth="1"/>
    <col min="12" max="12" width="2.109375" style="72" customWidth="1"/>
    <col min="13" max="13" width="20.33203125" style="72" customWidth="1"/>
    <col min="14" max="14" width="2.109375" style="72" customWidth="1"/>
    <col min="15" max="15" width="20.33203125" style="72" customWidth="1"/>
    <col min="16" max="16" width="2.109375" style="72" customWidth="1"/>
    <col min="17" max="17" width="37.77734375" style="72" customWidth="1"/>
    <col min="18" max="18" width="2.109375" style="72" customWidth="1"/>
    <col min="19" max="19" width="22.109375" style="72" customWidth="1"/>
    <col min="20" max="20" width="18.44140625" style="72" customWidth="1"/>
    <col min="21" max="21" width="13.109375" style="72" customWidth="1"/>
    <col min="22" max="25" width="13.77734375" style="72" customWidth="1"/>
    <col min="26" max="16384" width="13.77734375" style="72"/>
  </cols>
  <sheetData>
    <row r="2" spans="1:21" ht="22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21" ht="22" customHeight="1">
      <c r="A3" s="129" t="s">
        <v>189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</row>
    <row r="4" spans="1:21" ht="22" customHeight="1">
      <c r="A4" s="129" t="s">
        <v>72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</row>
    <row r="5" spans="1:21" ht="22" customHeight="1">
      <c r="S5" s="73" t="s">
        <v>3</v>
      </c>
    </row>
    <row r="6" spans="1:21" ht="22" customHeight="1">
      <c r="A6" s="74"/>
      <c r="B6" s="74"/>
      <c r="C6" s="74"/>
      <c r="D6" s="74"/>
      <c r="E6" s="74"/>
      <c r="F6" s="74"/>
      <c r="G6" s="130" t="s">
        <v>5</v>
      </c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</row>
    <row r="7" spans="1:21" ht="22" customHeight="1">
      <c r="G7" s="78" t="s">
        <v>89</v>
      </c>
      <c r="H7" s="74"/>
      <c r="I7" s="78" t="s">
        <v>90</v>
      </c>
      <c r="J7" s="74"/>
      <c r="K7" s="78" t="s">
        <v>91</v>
      </c>
      <c r="L7" s="74"/>
      <c r="M7" s="130" t="s">
        <v>61</v>
      </c>
      <c r="N7" s="130"/>
      <c r="O7" s="130"/>
      <c r="P7" s="74"/>
      <c r="Q7" s="89" t="s">
        <v>65</v>
      </c>
      <c r="R7" s="90"/>
      <c r="S7" s="78" t="s">
        <v>94</v>
      </c>
    </row>
    <row r="8" spans="1:21" ht="22" customHeight="1">
      <c r="G8" s="71" t="s">
        <v>95</v>
      </c>
      <c r="I8" s="71" t="s">
        <v>96</v>
      </c>
      <c r="K8" s="71" t="s">
        <v>97</v>
      </c>
      <c r="M8" s="75" t="s">
        <v>62</v>
      </c>
      <c r="O8" s="71" t="s">
        <v>64</v>
      </c>
      <c r="Q8" s="76" t="s">
        <v>82</v>
      </c>
      <c r="R8" s="77"/>
      <c r="S8" s="71" t="s">
        <v>52</v>
      </c>
    </row>
    <row r="9" spans="1:21" ht="22" customHeight="1">
      <c r="G9" s="71"/>
      <c r="I9" s="71"/>
      <c r="K9" s="71" t="s">
        <v>100</v>
      </c>
      <c r="M9" s="71" t="s">
        <v>101</v>
      </c>
      <c r="O9" s="71"/>
      <c r="Q9" s="71" t="s">
        <v>102</v>
      </c>
      <c r="S9" s="71"/>
    </row>
    <row r="10" spans="1:21" ht="22" customHeight="1">
      <c r="A10" s="79"/>
      <c r="B10" s="79"/>
      <c r="C10" s="79"/>
      <c r="D10" s="79"/>
      <c r="E10" s="76" t="s">
        <v>6</v>
      </c>
      <c r="F10" s="79"/>
      <c r="G10" s="76"/>
      <c r="H10" s="79"/>
      <c r="I10" s="76"/>
      <c r="J10" s="79"/>
      <c r="K10" s="76" t="s">
        <v>105</v>
      </c>
      <c r="L10" s="79"/>
      <c r="M10" s="76" t="s">
        <v>106</v>
      </c>
      <c r="N10" s="79"/>
      <c r="O10" s="76"/>
      <c r="P10" s="79"/>
      <c r="Q10" s="76" t="s">
        <v>107</v>
      </c>
      <c r="R10" s="79"/>
      <c r="S10" s="76"/>
    </row>
    <row r="11" spans="1:21" ht="22" customHeight="1">
      <c r="A11" s="72" t="s">
        <v>108</v>
      </c>
      <c r="E11" s="84"/>
      <c r="G11" s="96">
        <v>439844284</v>
      </c>
      <c r="I11" s="96">
        <v>574095791.75999999</v>
      </c>
      <c r="K11" s="96">
        <v>-242518625.37999997</v>
      </c>
      <c r="M11" s="96">
        <v>33936013.18</v>
      </c>
      <c r="O11" s="96">
        <v>192175989.50999945</v>
      </c>
      <c r="Q11" s="96">
        <v>-90019.6</v>
      </c>
      <c r="S11" s="96">
        <f>SUM(G11:Q11)</f>
        <v>997443433.46999943</v>
      </c>
      <c r="T11" s="87"/>
    </row>
    <row r="12" spans="1:21" ht="22" customHeight="1">
      <c r="A12" s="72" t="s">
        <v>112</v>
      </c>
      <c r="E12" s="84"/>
    </row>
    <row r="13" spans="1:21" ht="22" customHeight="1">
      <c r="B13" s="72" t="s">
        <v>81</v>
      </c>
      <c r="E13" s="84"/>
      <c r="G13" s="92">
        <v>0</v>
      </c>
      <c r="I13" s="92">
        <v>0</v>
      </c>
      <c r="K13" s="92">
        <v>0</v>
      </c>
      <c r="M13" s="92">
        <v>0</v>
      </c>
      <c r="O13" s="92">
        <v>-166711530.21999991</v>
      </c>
      <c r="Q13" s="92">
        <v>0</v>
      </c>
      <c r="S13" s="96">
        <f>SUM(G13:Q13)</f>
        <v>-166711530.21999991</v>
      </c>
      <c r="T13" s="87">
        <f>S13-CI!I21</f>
        <v>0</v>
      </c>
    </row>
    <row r="14" spans="1:21" ht="22" customHeight="1">
      <c r="B14" s="72" t="s">
        <v>86</v>
      </c>
      <c r="E14" s="84"/>
      <c r="G14" s="92">
        <v>0</v>
      </c>
      <c r="I14" s="92">
        <v>0</v>
      </c>
      <c r="K14" s="92">
        <v>0</v>
      </c>
      <c r="M14" s="92">
        <v>0</v>
      </c>
      <c r="O14" s="92">
        <v>-4762310.58</v>
      </c>
      <c r="Q14" s="92">
        <v>0</v>
      </c>
      <c r="S14" s="96">
        <f>SUM(G14:Q14)</f>
        <v>-4762310.58</v>
      </c>
      <c r="T14" s="93">
        <f>S14-CI!I27</f>
        <v>0</v>
      </c>
    </row>
    <row r="15" spans="1:21" ht="22" customHeight="1">
      <c r="B15" s="72" t="s">
        <v>113</v>
      </c>
      <c r="E15" s="84"/>
      <c r="G15" s="97">
        <f>SUM(G13:G14)</f>
        <v>0</v>
      </c>
      <c r="H15" s="122"/>
      <c r="I15" s="97">
        <f>SUM(I13:I14)</f>
        <v>0</v>
      </c>
      <c r="J15" s="122"/>
      <c r="K15" s="97">
        <f>SUM(K13:K14)</f>
        <v>0</v>
      </c>
      <c r="L15" s="122"/>
      <c r="M15" s="97">
        <f>SUM(M13:M14)</f>
        <v>0</v>
      </c>
      <c r="N15" s="122"/>
      <c r="O15" s="97">
        <f>SUM(O13:O14)</f>
        <v>-171473840.79999992</v>
      </c>
      <c r="P15" s="122"/>
      <c r="Q15" s="97">
        <f>SUM(Q13:Q14)</f>
        <v>0</v>
      </c>
      <c r="R15" s="122"/>
      <c r="S15" s="97">
        <f>SUM(S13:S14)</f>
        <v>-171473840.79999992</v>
      </c>
      <c r="T15" s="82">
        <f>S15-CI!I28</f>
        <v>0</v>
      </c>
    </row>
    <row r="16" spans="1:21" ht="22" customHeight="1" thickBot="1">
      <c r="A16" s="72" t="s">
        <v>114</v>
      </c>
      <c r="G16" s="98">
        <f>G11+G15</f>
        <v>439844284</v>
      </c>
      <c r="H16" s="123"/>
      <c r="I16" s="98">
        <f>I11+I15</f>
        <v>574095791.75999999</v>
      </c>
      <c r="J16" s="123"/>
      <c r="K16" s="98">
        <f>K11+K15</f>
        <v>-242518625.37999997</v>
      </c>
      <c r="L16" s="123"/>
      <c r="M16" s="98">
        <f>M11+M15</f>
        <v>33936013.18</v>
      </c>
      <c r="N16" s="123"/>
      <c r="O16" s="98">
        <f>O11+O15</f>
        <v>20702148.709999532</v>
      </c>
      <c r="P16" s="123"/>
      <c r="Q16" s="98">
        <f>Q11+Q15</f>
        <v>-90019.6</v>
      </c>
      <c r="R16" s="123"/>
      <c r="S16" s="98">
        <f>S11+S15</f>
        <v>825969592.66999948</v>
      </c>
      <c r="T16" s="82">
        <f>S16-'FS (page7)'!J113</f>
        <v>0</v>
      </c>
      <c r="U16" s="87"/>
    </row>
    <row r="17" spans="1:21" ht="22" customHeight="1" thickTop="1">
      <c r="G17" s="96"/>
      <c r="I17" s="96"/>
      <c r="K17" s="96"/>
      <c r="M17" s="96"/>
      <c r="O17" s="96"/>
      <c r="Q17" s="96"/>
      <c r="S17" s="96"/>
      <c r="T17" s="82"/>
      <c r="U17" s="87"/>
    </row>
    <row r="18" spans="1:21" ht="22" customHeight="1">
      <c r="A18" s="72" t="s">
        <v>115</v>
      </c>
      <c r="G18" s="92">
        <v>439844284</v>
      </c>
      <c r="I18" s="92">
        <v>574095791.75999999</v>
      </c>
      <c r="K18" s="92">
        <v>-242518625.37999997</v>
      </c>
      <c r="M18" s="92">
        <v>33936013.18</v>
      </c>
      <c r="O18" s="92">
        <v>20702148.709999532</v>
      </c>
      <c r="Q18" s="92">
        <v>-90019.6</v>
      </c>
      <c r="S18" s="96">
        <v>825969592.66999948</v>
      </c>
    </row>
    <row r="19" spans="1:21" ht="22" customHeight="1">
      <c r="A19" s="72" t="s">
        <v>112</v>
      </c>
    </row>
    <row r="20" spans="1:21" ht="22" customHeight="1">
      <c r="B20" s="72" t="s">
        <v>81</v>
      </c>
      <c r="E20" s="84"/>
      <c r="G20" s="92">
        <v>0</v>
      </c>
      <c r="I20" s="92">
        <v>0</v>
      </c>
      <c r="K20" s="92">
        <v>0</v>
      </c>
      <c r="M20" s="92">
        <v>0</v>
      </c>
      <c r="O20" s="92">
        <v>-79442919.859999999</v>
      </c>
      <c r="Q20" s="92">
        <v>0</v>
      </c>
      <c r="S20" s="96">
        <f>SUM(G20:Q20)</f>
        <v>-79442919.859999999</v>
      </c>
      <c r="T20" s="93"/>
    </row>
    <row r="21" spans="1:21" ht="22" customHeight="1">
      <c r="B21" s="72" t="s">
        <v>113</v>
      </c>
      <c r="E21" s="84"/>
      <c r="G21" s="97">
        <f>SUM(G20:G20)</f>
        <v>0</v>
      </c>
      <c r="H21" s="122"/>
      <c r="I21" s="97">
        <f>SUM(I20:I20)</f>
        <v>0</v>
      </c>
      <c r="J21" s="122"/>
      <c r="K21" s="97">
        <f>SUM(K20:K20)</f>
        <v>0</v>
      </c>
      <c r="L21" s="122"/>
      <c r="M21" s="97">
        <f>SUM(M20:M20)</f>
        <v>0</v>
      </c>
      <c r="N21" s="122"/>
      <c r="O21" s="97">
        <f>SUM(O20:O20)</f>
        <v>-79442919.859999999</v>
      </c>
      <c r="P21" s="122"/>
      <c r="Q21" s="97">
        <f>SUM(Q20:Q20)</f>
        <v>0</v>
      </c>
      <c r="R21" s="122"/>
      <c r="S21" s="97">
        <f>SUM(S20:S20)</f>
        <v>-79442919.859999999</v>
      </c>
    </row>
    <row r="22" spans="1:21" ht="22" customHeight="1" thickBot="1">
      <c r="A22" s="72" t="s">
        <v>116</v>
      </c>
      <c r="E22" s="84"/>
      <c r="G22" s="121">
        <f>G18+G21</f>
        <v>439844284</v>
      </c>
      <c r="H22" s="120"/>
      <c r="I22" s="121">
        <f>I18+I21</f>
        <v>574095791.75999999</v>
      </c>
      <c r="J22" s="120"/>
      <c r="K22" s="121">
        <f>K18+K21</f>
        <v>-242518625.37999997</v>
      </c>
      <c r="L22" s="120"/>
      <c r="M22" s="121">
        <f>M18+M21</f>
        <v>33936013.18</v>
      </c>
      <c r="N22" s="120"/>
      <c r="O22" s="121">
        <f>O18+O21</f>
        <v>-58740771.150000468</v>
      </c>
      <c r="P22" s="120"/>
      <c r="Q22" s="121">
        <f>Q18+Q21</f>
        <v>-90019.6</v>
      </c>
      <c r="R22" s="120"/>
      <c r="S22" s="121">
        <f>S18+S21</f>
        <v>746526672.80999947</v>
      </c>
      <c r="T22" s="87"/>
    </row>
    <row r="23" spans="1:21" ht="22" customHeight="1" thickTop="1">
      <c r="A23" s="77"/>
      <c r="E23" s="84"/>
      <c r="G23" s="91"/>
      <c r="I23" s="91"/>
      <c r="K23" s="91"/>
      <c r="M23" s="91"/>
      <c r="O23" s="91"/>
      <c r="Q23" s="91"/>
      <c r="S23" s="91"/>
      <c r="T23" s="87"/>
    </row>
    <row r="24" spans="1:21" ht="22" customHeight="1">
      <c r="A24" s="77"/>
      <c r="G24" s="91"/>
      <c r="I24" s="91"/>
      <c r="K24" s="91"/>
      <c r="M24" s="91"/>
      <c r="O24" s="91"/>
      <c r="Q24" s="91"/>
      <c r="S24" s="91"/>
    </row>
    <row r="25" spans="1:21" ht="22" customHeight="1">
      <c r="O25" s="93"/>
    </row>
  </sheetData>
  <mergeCells count="5">
    <mergeCell ref="A2:S2"/>
    <mergeCell ref="A3:S3"/>
    <mergeCell ref="A4:S4"/>
    <mergeCell ref="G6:S6"/>
    <mergeCell ref="M7:O7"/>
  </mergeCells>
  <printOptions horizontalCentered="1"/>
  <pageMargins left="0.6692913385826772" right="0.23622047244094491" top="0.74803149606299213" bottom="0.15748031496062992" header="0" footer="0"/>
  <pageSetup paperSize="9" scale="65" firstPageNumber="12" orientation="landscape" useFirstPageNumber="1" r:id="rId1"/>
  <headerFooter alignWithMargins="0">
    <oddHeader>&amp;R&amp;"Angsana New,Regular"&amp;15&amp;P</oddHeader>
    <oddFooter>&amp;Lหมายเหตุประกอบงบการเงินเป็นส่วนหนึ่งของงบการเงินนี้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70004-9383-42EE-A6A6-4B35AE4F0B7A}">
  <sheetPr>
    <pageSetUpPr fitToPage="1"/>
  </sheetPr>
  <dimension ref="A1:G138"/>
  <sheetViews>
    <sheetView view="pageBreakPreview" zoomScale="75" zoomScaleNormal="70" zoomScaleSheetLayoutView="75" workbookViewId="0"/>
  </sheetViews>
  <sheetFormatPr defaultColWidth="9.33203125" defaultRowHeight="23.15" customHeight="1"/>
  <cols>
    <col min="1" max="1" width="73.6640625" style="115" customWidth="1"/>
    <col min="2" max="2" width="10.109375" style="115" bestFit="1" customWidth="1"/>
    <col min="3" max="3" width="20" style="115" bestFit="1" customWidth="1"/>
    <col min="4" max="4" width="21.109375" style="115" customWidth="1"/>
    <col min="5" max="5" width="20.77734375" style="26" customWidth="1"/>
    <col min="6" max="6" width="22.6640625" style="115" customWidth="1"/>
    <col min="7" max="7" width="17.77734375" style="26" customWidth="1"/>
    <col min="8" max="16384" width="9.33203125" style="115"/>
  </cols>
  <sheetData>
    <row r="1" spans="1:7" s="1" customFormat="1" ht="23.15" customHeight="1">
      <c r="E1" s="4"/>
      <c r="G1" s="4"/>
    </row>
    <row r="2" spans="1:7" s="1" customFormat="1" ht="23.15" customHeight="1">
      <c r="A2" s="124" t="s">
        <v>0</v>
      </c>
      <c r="B2" s="124"/>
      <c r="C2" s="124"/>
      <c r="D2" s="124"/>
      <c r="E2" s="124"/>
      <c r="F2" s="124"/>
      <c r="G2" s="4"/>
    </row>
    <row r="3" spans="1:7" s="17" customFormat="1" ht="23.15" customHeight="1">
      <c r="A3" s="124" t="s">
        <v>117</v>
      </c>
      <c r="B3" s="124"/>
      <c r="C3" s="124"/>
      <c r="D3" s="124"/>
      <c r="E3" s="124"/>
      <c r="F3" s="124"/>
      <c r="G3" s="47"/>
    </row>
    <row r="4" spans="1:7" s="17" customFormat="1" ht="23.15" customHeight="1">
      <c r="A4" s="124" t="s">
        <v>72</v>
      </c>
      <c r="B4" s="124"/>
      <c r="C4" s="124"/>
      <c r="D4" s="124"/>
      <c r="E4" s="124"/>
      <c r="F4" s="124"/>
      <c r="G4" s="47"/>
    </row>
    <row r="5" spans="1:7" s="1" customFormat="1" ht="23.15" customHeight="1">
      <c r="E5" s="5"/>
      <c r="F5" s="107" t="s">
        <v>3</v>
      </c>
      <c r="G5" s="4"/>
    </row>
    <row r="6" spans="1:7" s="1" customFormat="1" ht="23.15" customHeight="1">
      <c r="A6" s="108"/>
      <c r="B6" s="108"/>
      <c r="C6" s="125" t="s">
        <v>4</v>
      </c>
      <c r="D6" s="125"/>
      <c r="E6" s="125" t="s">
        <v>5</v>
      </c>
      <c r="F6" s="125"/>
      <c r="G6" s="4"/>
    </row>
    <row r="7" spans="1:7" s="1" customFormat="1" ht="23.15" customHeight="1">
      <c r="A7" s="109"/>
      <c r="B7" s="18" t="s">
        <v>6</v>
      </c>
      <c r="C7" s="11">
        <v>2567</v>
      </c>
      <c r="D7" s="11">
        <v>2566</v>
      </c>
      <c r="E7" s="11">
        <v>2567</v>
      </c>
      <c r="F7" s="11">
        <v>2566</v>
      </c>
      <c r="G7" s="4"/>
    </row>
    <row r="8" spans="1:7" s="1" customFormat="1" ht="23.15" customHeight="1">
      <c r="C8" s="32"/>
      <c r="D8" s="110"/>
      <c r="E8" s="111"/>
      <c r="F8" s="111"/>
      <c r="G8" s="4"/>
    </row>
    <row r="9" spans="1:7" s="1" customFormat="1" ht="23.15" customHeight="1">
      <c r="A9" s="1" t="s">
        <v>118</v>
      </c>
      <c r="C9" s="4"/>
      <c r="D9" s="7"/>
      <c r="E9" s="4"/>
      <c r="F9" s="7"/>
      <c r="G9" s="4"/>
    </row>
    <row r="10" spans="1:7" s="1" customFormat="1" ht="23.15" customHeight="1">
      <c r="A10" s="1" t="s">
        <v>194</v>
      </c>
      <c r="C10" s="4">
        <f>ROUND(CI!F19,2)</f>
        <v>-81692438.420000002</v>
      </c>
      <c r="D10" s="4">
        <v>-182560271.53</v>
      </c>
      <c r="E10" s="4">
        <f>'[1]Cash Flow(เดี่ยว)'!$K$176</f>
        <v>-80693136.099999994</v>
      </c>
      <c r="F10" s="4">
        <v>-178848388.39999992</v>
      </c>
      <c r="G10" s="4"/>
    </row>
    <row r="11" spans="1:7" s="1" customFormat="1" ht="23.15" customHeight="1">
      <c r="A11" s="1" t="s">
        <v>119</v>
      </c>
      <c r="C11" s="4"/>
      <c r="D11" s="20"/>
      <c r="E11" s="20"/>
      <c r="F11" s="20"/>
      <c r="G11" s="4"/>
    </row>
    <row r="12" spans="1:7" s="1" customFormat="1" ht="23.15" customHeight="1">
      <c r="A12" s="1" t="s">
        <v>120</v>
      </c>
      <c r="C12" s="4"/>
      <c r="D12" s="20"/>
      <c r="E12" s="20"/>
      <c r="F12" s="20"/>
      <c r="G12" s="4"/>
    </row>
    <row r="13" spans="1:7" s="1" customFormat="1" ht="23.15" customHeight="1">
      <c r="A13" s="1" t="s">
        <v>121</v>
      </c>
      <c r="C13" s="4">
        <v>81293873.700000003</v>
      </c>
      <c r="D13" s="4">
        <v>80971527.729999989</v>
      </c>
      <c r="E13" s="4">
        <f>'[1]Cash Flow(เดี่ยว)'!$L$179</f>
        <v>81293873.700000003</v>
      </c>
      <c r="F13" s="4">
        <v>80971527.729999989</v>
      </c>
      <c r="G13" s="4"/>
    </row>
    <row r="14" spans="1:7" s="1" customFormat="1" ht="23.15" customHeight="1">
      <c r="A14" s="1" t="s">
        <v>122</v>
      </c>
      <c r="C14" s="4">
        <v>625640.15</v>
      </c>
      <c r="D14" s="4">
        <v>1121852.24</v>
      </c>
      <c r="E14" s="20">
        <f>'[1]Cash Flow(เดี่ยว)'!$K$181</f>
        <v>625640.15</v>
      </c>
      <c r="F14" s="20">
        <v>1121852.24</v>
      </c>
      <c r="G14" s="4"/>
    </row>
    <row r="15" spans="1:7" s="1" customFormat="1" ht="23.15" customHeight="1">
      <c r="A15" s="1" t="s">
        <v>186</v>
      </c>
      <c r="C15" s="4">
        <v>589683.80000000005</v>
      </c>
      <c r="D15" s="4">
        <v>5248667.8499999996</v>
      </c>
      <c r="E15" s="4">
        <f>'[1]Cash Flow(เดี่ยว)'!$K$182</f>
        <v>589683.80000000005</v>
      </c>
      <c r="F15" s="4">
        <v>5248667.8499999996</v>
      </c>
      <c r="G15" s="4"/>
    </row>
    <row r="16" spans="1:7" s="1" customFormat="1" ht="23.15" customHeight="1">
      <c r="A16" s="1" t="s">
        <v>123</v>
      </c>
      <c r="C16" s="4">
        <v>0</v>
      </c>
      <c r="D16" s="4">
        <v>1729654.95</v>
      </c>
      <c r="E16" s="4">
        <v>0</v>
      </c>
      <c r="F16" s="4">
        <v>1729654.95</v>
      </c>
      <c r="G16" s="4"/>
    </row>
    <row r="17" spans="1:7" s="1" customFormat="1" ht="23.15" customHeight="1">
      <c r="A17" s="1" t="s">
        <v>187</v>
      </c>
      <c r="C17" s="4">
        <v>1422517.58</v>
      </c>
      <c r="D17" s="4">
        <v>7719158.6200000001</v>
      </c>
      <c r="E17" s="4">
        <f>'[1]Cash Flow(เดี่ยว)'!$K$187</f>
        <v>1395517.58</v>
      </c>
      <c r="F17" s="4">
        <v>7719158.6200000001</v>
      </c>
      <c r="G17" s="4"/>
    </row>
    <row r="18" spans="1:7" s="1" customFormat="1" ht="23.15" customHeight="1">
      <c r="A18" s="1" t="s">
        <v>124</v>
      </c>
      <c r="C18" s="4">
        <v>0</v>
      </c>
      <c r="D18" s="4">
        <v>4070000</v>
      </c>
      <c r="E18" s="4">
        <v>0</v>
      </c>
      <c r="F18" s="4">
        <v>4070000</v>
      </c>
      <c r="G18" s="4"/>
    </row>
    <row r="19" spans="1:7" s="1" customFormat="1" ht="23.15" customHeight="1">
      <c r="A19" s="1" t="s">
        <v>125</v>
      </c>
      <c r="C19" s="4">
        <v>0</v>
      </c>
      <c r="D19" s="4">
        <v>0</v>
      </c>
      <c r="E19" s="4">
        <v>6099125.9299999997</v>
      </c>
      <c r="F19" s="4">
        <v>0</v>
      </c>
      <c r="G19" s="4"/>
    </row>
    <row r="20" spans="1:7" s="1" customFormat="1" ht="23.15" customHeight="1">
      <c r="A20" s="1" t="s">
        <v>126</v>
      </c>
      <c r="C20" s="20">
        <v>2704080.62</v>
      </c>
      <c r="D20" s="4">
        <v>3349235.09</v>
      </c>
      <c r="E20" s="20">
        <f>'[1]Cash Flow(เดี่ยว)'!$K$185</f>
        <v>2704080.62</v>
      </c>
      <c r="F20" s="20">
        <v>3349235.09</v>
      </c>
      <c r="G20" s="4"/>
    </row>
    <row r="21" spans="1:7" s="1" customFormat="1" ht="23.15" customHeight="1">
      <c r="A21" s="1" t="s">
        <v>127</v>
      </c>
      <c r="C21" s="20">
        <v>-3681701.76</v>
      </c>
      <c r="D21" s="4">
        <v>7490802.0599999996</v>
      </c>
      <c r="E21" s="20">
        <f>'[1]Cash Flow(เดี่ยว)'!$K$189</f>
        <v>-3681701.76</v>
      </c>
      <c r="F21" s="20">
        <v>7490802.0599999996</v>
      </c>
      <c r="G21" s="4"/>
    </row>
    <row r="22" spans="1:7" s="1" customFormat="1" ht="23.15" customHeight="1">
      <c r="A22" s="1" t="s">
        <v>128</v>
      </c>
      <c r="C22" s="4">
        <v>-1203647.3000000007</v>
      </c>
      <c r="D22" s="4">
        <v>1190735.7300000002</v>
      </c>
      <c r="E22" s="20">
        <f>'[1]Cash Flow(เดี่ยว)'!$K$194+'[1]Cash Flow(เดี่ยว)'!$K$195</f>
        <v>-1203647.3000000007</v>
      </c>
      <c r="F22" s="4">
        <v>1190735.7300000002</v>
      </c>
      <c r="G22" s="4"/>
    </row>
    <row r="23" spans="1:7" s="1" customFormat="1" ht="23.15" hidden="1" customHeight="1">
      <c r="A23" s="112" t="s">
        <v>129</v>
      </c>
      <c r="C23" s="4"/>
      <c r="D23" s="4"/>
      <c r="E23" s="20"/>
      <c r="F23" s="4"/>
      <c r="G23" s="4"/>
    </row>
    <row r="24" spans="1:7" s="1" customFormat="1" ht="23.15" customHeight="1">
      <c r="A24" s="1" t="s">
        <v>130</v>
      </c>
      <c r="C24" s="4">
        <v>1363632.35</v>
      </c>
      <c r="D24" s="4">
        <v>289163.57</v>
      </c>
      <c r="E24" s="20">
        <f>'[1]Cash Flow(เดี่ยว)'!$K$197</f>
        <v>1363632.35</v>
      </c>
      <c r="F24" s="20">
        <v>289163.57</v>
      </c>
      <c r="G24" s="4"/>
    </row>
    <row r="25" spans="1:7" s="1" customFormat="1" ht="23.15" customHeight="1">
      <c r="A25" s="1" t="s">
        <v>131</v>
      </c>
      <c r="C25" s="117">
        <v>5945.08</v>
      </c>
      <c r="D25" s="4">
        <v>53.05</v>
      </c>
      <c r="E25" s="4">
        <v>0</v>
      </c>
      <c r="F25" s="4">
        <v>0</v>
      </c>
      <c r="G25" s="4"/>
    </row>
    <row r="26" spans="1:7" s="1" customFormat="1" ht="23.15" hidden="1" customHeight="1">
      <c r="A26" s="1" t="s">
        <v>132</v>
      </c>
      <c r="C26" s="4">
        <v>0</v>
      </c>
      <c r="D26" s="4">
        <v>0</v>
      </c>
      <c r="E26" s="4">
        <v>0</v>
      </c>
      <c r="F26" s="4">
        <v>0</v>
      </c>
      <c r="G26" s="4"/>
    </row>
    <row r="27" spans="1:7" s="1" customFormat="1" ht="23.15" customHeight="1">
      <c r="A27" s="1" t="s">
        <v>133</v>
      </c>
      <c r="C27" s="5">
        <v>0</v>
      </c>
      <c r="D27" s="5">
        <v>25669.800000000003</v>
      </c>
      <c r="E27" s="4">
        <v>0</v>
      </c>
      <c r="F27" s="5">
        <v>0</v>
      </c>
      <c r="G27" s="4"/>
    </row>
    <row r="28" spans="1:7" s="1" customFormat="1" ht="23.15" hidden="1" customHeight="1">
      <c r="A28" s="1" t="s">
        <v>134</v>
      </c>
      <c r="C28" s="4">
        <v>0</v>
      </c>
      <c r="D28" s="4">
        <v>0</v>
      </c>
      <c r="E28" s="4">
        <v>0</v>
      </c>
      <c r="F28" s="4">
        <v>0</v>
      </c>
      <c r="G28" s="4"/>
    </row>
    <row r="29" spans="1:7" s="1" customFormat="1" ht="23.15" customHeight="1">
      <c r="A29" s="1" t="s">
        <v>135</v>
      </c>
      <c r="C29" s="4">
        <v>5926469.7000000002</v>
      </c>
      <c r="D29" s="4">
        <v>2840852.96</v>
      </c>
      <c r="E29" s="4">
        <v>0</v>
      </c>
      <c r="F29" s="4">
        <v>0</v>
      </c>
      <c r="G29" s="4"/>
    </row>
    <row r="30" spans="1:7" s="1" customFormat="1" ht="23.15" customHeight="1">
      <c r="A30" s="1" t="s">
        <v>136</v>
      </c>
      <c r="C30" s="20">
        <v>795803.27</v>
      </c>
      <c r="D30" s="20">
        <v>2976933.53</v>
      </c>
      <c r="E30" s="20">
        <f>'[1]Cash Flow(เดี่ยว)'!$N$191</f>
        <v>897383.27</v>
      </c>
      <c r="F30" s="20">
        <v>2640833.5299999998</v>
      </c>
      <c r="G30" s="4"/>
    </row>
    <row r="31" spans="1:7" s="1" customFormat="1" ht="23.15" customHeight="1">
      <c r="A31" s="1" t="s">
        <v>137</v>
      </c>
      <c r="C31" s="4">
        <v>5706552.3200000003</v>
      </c>
      <c r="D31" s="4">
        <v>4276402.32</v>
      </c>
      <c r="E31" s="4">
        <f>'[1]Cash Flow(เดี่ยว)'!$K$186</f>
        <v>5706552.3200000003</v>
      </c>
      <c r="F31" s="20">
        <v>4276402.32</v>
      </c>
      <c r="G31" s="4"/>
    </row>
    <row r="32" spans="1:7" s="1" customFormat="1" ht="23.15" customHeight="1">
      <c r="A32" s="1" t="s">
        <v>138</v>
      </c>
      <c r="C32" s="4">
        <v>-1108885.04</v>
      </c>
      <c r="D32" s="4">
        <v>-1296489.32</v>
      </c>
      <c r="E32" s="4">
        <f>'[1]Cash Flow(เดี่ยว)'!$M$206</f>
        <v>-1102404.47</v>
      </c>
      <c r="F32" s="20">
        <v>-1291874.6200000001</v>
      </c>
      <c r="G32" s="4"/>
    </row>
    <row r="33" spans="1:7" s="1" customFormat="1" ht="23.15" customHeight="1">
      <c r="A33" s="1" t="s">
        <v>139</v>
      </c>
      <c r="C33" s="51">
        <v>63936810.399999999</v>
      </c>
      <c r="D33" s="51">
        <v>50628209.439999998</v>
      </c>
      <c r="E33" s="51">
        <f>'[1]Cash Flow(เดี่ยว)'!$M$208</f>
        <v>64103531.689999998</v>
      </c>
      <c r="F33" s="51">
        <v>50830729.989999995</v>
      </c>
      <c r="G33" s="4"/>
    </row>
    <row r="34" spans="1:7" s="1" customFormat="1" ht="23.15" customHeight="1">
      <c r="A34" s="1" t="s">
        <v>188</v>
      </c>
      <c r="C34" s="4"/>
      <c r="D34" s="4"/>
      <c r="E34" s="20"/>
      <c r="F34" s="20"/>
      <c r="G34" s="4"/>
    </row>
    <row r="35" spans="1:7" s="1" customFormat="1" ht="23.15" customHeight="1">
      <c r="A35" s="1" t="s">
        <v>140</v>
      </c>
      <c r="C35" s="4">
        <f>SUM(C10:C33)</f>
        <v>76684336.450000003</v>
      </c>
      <c r="D35" s="4">
        <f>SUM(D10:D33)</f>
        <v>-9927841.9100000188</v>
      </c>
      <c r="E35" s="4">
        <f>SUM(E10:E33)</f>
        <v>78098131.780000001</v>
      </c>
      <c r="F35" s="4">
        <f>SUM(F10:F33)</f>
        <v>-9211499.3399999291</v>
      </c>
      <c r="G35" s="4"/>
    </row>
    <row r="36" spans="1:7" s="1" customFormat="1" ht="23.15" customHeight="1">
      <c r="A36" s="1" t="s">
        <v>141</v>
      </c>
      <c r="C36" s="4"/>
      <c r="D36" s="4"/>
      <c r="E36" s="20"/>
      <c r="F36" s="20"/>
      <c r="G36" s="4"/>
    </row>
    <row r="37" spans="1:7" s="1" customFormat="1" ht="23.15" customHeight="1">
      <c r="A37" s="1" t="s">
        <v>142</v>
      </c>
      <c r="C37" s="4">
        <v>49025159.550000004</v>
      </c>
      <c r="D37" s="4">
        <f>-38262359.99+94586.9900001958</f>
        <v>-38167772.999999806</v>
      </c>
      <c r="E37" s="20">
        <f>'[1]Cash Flow(เดี่ยว)'!$N$213</f>
        <v>49346000.669999994</v>
      </c>
      <c r="F37" s="4">
        <f>-38599993.15+94586.9900001958</f>
        <v>-38505406.159999803</v>
      </c>
      <c r="G37" s="4"/>
    </row>
    <row r="38" spans="1:7" s="1" customFormat="1" ht="23.15" customHeight="1">
      <c r="A38" s="1" t="s">
        <v>143</v>
      </c>
      <c r="C38" s="4">
        <v>-3392755.68</v>
      </c>
      <c r="D38" s="4">
        <v>4329359.76</v>
      </c>
      <c r="E38" s="20">
        <f>'[1]Cash Flow(เดี่ยว)'!$K$215</f>
        <v>-3392755.68</v>
      </c>
      <c r="F38" s="4">
        <v>4329359.76</v>
      </c>
      <c r="G38" s="4"/>
    </row>
    <row r="39" spans="1:7" s="1" customFormat="1" ht="23.15" customHeight="1">
      <c r="A39" s="1" t="s">
        <v>144</v>
      </c>
      <c r="C39" s="99">
        <v>220249295.70000002</v>
      </c>
      <c r="D39" s="99">
        <v>-19608845.510000002</v>
      </c>
      <c r="E39" s="117">
        <f>'[1]Cash Flow(เดี่ยว)'!$M$216</f>
        <v>220341848.06</v>
      </c>
      <c r="F39" s="99">
        <v>-19895856.93</v>
      </c>
      <c r="G39" s="99"/>
    </row>
    <row r="40" spans="1:7" s="1" customFormat="1" ht="23.15" customHeight="1">
      <c r="A40" s="1" t="s">
        <v>145</v>
      </c>
      <c r="C40" s="4">
        <v>28261.29</v>
      </c>
      <c r="D40" s="4">
        <v>847019.24</v>
      </c>
      <c r="E40" s="20">
        <f>'[1]Cash Flow(เดี่ยว)'!$K$218</f>
        <v>28261.29</v>
      </c>
      <c r="F40" s="4">
        <v>847019.24</v>
      </c>
      <c r="G40" s="4"/>
    </row>
    <row r="41" spans="1:7" s="1" customFormat="1" ht="23.15" customHeight="1">
      <c r="A41" s="1" t="s">
        <v>146</v>
      </c>
      <c r="C41" s="4">
        <v>8743</v>
      </c>
      <c r="D41" s="4">
        <v>174548</v>
      </c>
      <c r="E41" s="20">
        <f>'[1]Cash Flow(เดี่ยว)'!$K$221</f>
        <v>8743</v>
      </c>
      <c r="F41" s="4">
        <v>174548</v>
      </c>
      <c r="G41" s="4"/>
    </row>
    <row r="42" spans="1:7" s="1" customFormat="1" ht="23.15" customHeight="1">
      <c r="A42" s="1" t="s">
        <v>147</v>
      </c>
      <c r="C42" s="4">
        <v>125769.65</v>
      </c>
      <c r="D42" s="4">
        <v>14152707.380000001</v>
      </c>
      <c r="E42" s="20">
        <f>'[1]Cash Flow(เดี่ยว)'!$K$219</f>
        <v>125769.65</v>
      </c>
      <c r="F42" s="4">
        <v>14152707.380000001</v>
      </c>
      <c r="G42" s="4"/>
    </row>
    <row r="43" spans="1:7" s="1" customFormat="1" ht="23.15" customHeight="1">
      <c r="C43" s="4"/>
      <c r="D43" s="4"/>
      <c r="E43" s="20"/>
      <c r="F43" s="107"/>
      <c r="G43" s="4"/>
    </row>
    <row r="44" spans="1:7" s="1" customFormat="1" ht="23.15" customHeight="1">
      <c r="C44" s="4"/>
      <c r="D44" s="4"/>
      <c r="E44" s="20"/>
      <c r="F44" s="107"/>
      <c r="G44" s="4"/>
    </row>
    <row r="45" spans="1:7" s="1" customFormat="1" ht="23.15" customHeight="1">
      <c r="C45" s="4"/>
      <c r="D45" s="4"/>
      <c r="E45" s="20"/>
      <c r="F45" s="107"/>
      <c r="G45" s="4"/>
    </row>
    <row r="46" spans="1:7" s="1" customFormat="1" ht="23.15" customHeight="1">
      <c r="B46" s="113"/>
      <c r="C46" s="113"/>
      <c r="D46" s="113"/>
      <c r="E46" s="8"/>
      <c r="F46" s="113"/>
      <c r="G46" s="4"/>
    </row>
    <row r="47" spans="1:7" s="1" customFormat="1" ht="23.15" customHeight="1">
      <c r="A47" s="1" t="s">
        <v>148</v>
      </c>
      <c r="C47" s="23"/>
      <c r="D47" s="23"/>
      <c r="E47" s="4"/>
      <c r="F47" s="23"/>
      <c r="G47" s="4"/>
    </row>
    <row r="48" spans="1:7" s="1" customFormat="1" ht="23.15" customHeight="1">
      <c r="A48" s="124" t="s">
        <v>0</v>
      </c>
      <c r="B48" s="124"/>
      <c r="C48" s="124"/>
      <c r="D48" s="124"/>
      <c r="E48" s="124"/>
      <c r="F48" s="124"/>
      <c r="G48" s="4"/>
    </row>
    <row r="49" spans="1:7" s="1" customFormat="1" ht="23.15" customHeight="1">
      <c r="A49" s="124" t="s">
        <v>117</v>
      </c>
      <c r="B49" s="124"/>
      <c r="C49" s="124"/>
      <c r="D49" s="124"/>
      <c r="E49" s="124"/>
      <c r="F49" s="124"/>
      <c r="G49" s="4"/>
    </row>
    <row r="50" spans="1:7" s="1" customFormat="1" ht="23.15" customHeight="1">
      <c r="A50" s="124" t="s">
        <v>72</v>
      </c>
      <c r="B50" s="124"/>
      <c r="C50" s="124"/>
      <c r="D50" s="124"/>
      <c r="E50" s="124"/>
      <c r="F50" s="124"/>
      <c r="G50" s="4"/>
    </row>
    <row r="51" spans="1:7" s="1" customFormat="1" ht="23.15" customHeight="1">
      <c r="E51" s="5"/>
      <c r="F51" s="107" t="s">
        <v>3</v>
      </c>
      <c r="G51" s="4"/>
    </row>
    <row r="52" spans="1:7" s="1" customFormat="1" ht="23.15" customHeight="1">
      <c r="A52" s="108"/>
      <c r="B52" s="108"/>
      <c r="C52" s="125" t="s">
        <v>4</v>
      </c>
      <c r="D52" s="125"/>
      <c r="E52" s="125" t="s">
        <v>5</v>
      </c>
      <c r="F52" s="125"/>
      <c r="G52" s="4"/>
    </row>
    <row r="53" spans="1:7" s="1" customFormat="1" ht="23.15" customHeight="1">
      <c r="A53" s="109"/>
      <c r="B53" s="18" t="s">
        <v>6</v>
      </c>
      <c r="C53" s="11">
        <v>2567</v>
      </c>
      <c r="D53" s="11">
        <v>2566</v>
      </c>
      <c r="E53" s="11">
        <v>2567</v>
      </c>
      <c r="F53" s="11">
        <v>2566</v>
      </c>
      <c r="G53" s="4"/>
    </row>
    <row r="54" spans="1:7" s="1" customFormat="1" ht="23.15" customHeight="1">
      <c r="C54" s="32"/>
      <c r="D54" s="110"/>
      <c r="E54" s="32"/>
      <c r="F54" s="111"/>
      <c r="G54" s="4"/>
    </row>
    <row r="55" spans="1:7" s="1" customFormat="1" ht="23.15" customHeight="1">
      <c r="A55" s="1" t="s">
        <v>149</v>
      </c>
      <c r="C55" s="35"/>
      <c r="D55" s="35"/>
      <c r="E55" s="24"/>
      <c r="F55" s="35"/>
      <c r="G55" s="4"/>
    </row>
    <row r="56" spans="1:7" s="1" customFormat="1" ht="23.15" customHeight="1">
      <c r="A56" s="1" t="s">
        <v>150</v>
      </c>
      <c r="C56" s="35"/>
      <c r="D56" s="35"/>
      <c r="E56" s="24"/>
      <c r="F56" s="35"/>
      <c r="G56" s="4"/>
    </row>
    <row r="57" spans="1:7" s="1" customFormat="1" ht="23.15" customHeight="1">
      <c r="A57" s="1" t="s">
        <v>151</v>
      </c>
      <c r="C57" s="4">
        <v>-43015842.18</v>
      </c>
      <c r="D57" s="4">
        <v>7645846.0499999989</v>
      </c>
      <c r="E57" s="20">
        <f>'[1]Cash Flow(เดี่ยว)'!$M$226</f>
        <v>-42977414.389999993</v>
      </c>
      <c r="F57" s="20">
        <v>8289139.5499999989</v>
      </c>
      <c r="G57" s="4"/>
    </row>
    <row r="58" spans="1:7" s="1" customFormat="1" ht="23.15" customHeight="1">
      <c r="A58" s="1" t="s">
        <v>152</v>
      </c>
      <c r="C58" s="4">
        <v>7413569.5499999998</v>
      </c>
      <c r="D58" s="4">
        <v>-13450639.82</v>
      </c>
      <c r="E58" s="20">
        <f>'[1]Cash Flow(เดี่ยว)'!$K$230</f>
        <v>7417770.4900000002</v>
      </c>
      <c r="F58" s="20">
        <v>-13454840.76</v>
      </c>
      <c r="G58" s="4"/>
    </row>
    <row r="59" spans="1:7" s="1" customFormat="1" ht="23.15" customHeight="1">
      <c r="A59" s="1" t="s">
        <v>153</v>
      </c>
      <c r="C59" s="4">
        <v>416250</v>
      </c>
      <c r="D59" s="4">
        <v>-141500</v>
      </c>
      <c r="E59" s="4">
        <f>'[1]Cash Flow(เดี่ยว)'!$K$231</f>
        <v>416250</v>
      </c>
      <c r="F59" s="20">
        <v>-141500</v>
      </c>
      <c r="G59" s="4"/>
    </row>
    <row r="60" spans="1:7" s="1" customFormat="1" ht="23.15" customHeight="1">
      <c r="A60" s="1" t="s">
        <v>154</v>
      </c>
      <c r="B60" s="4"/>
      <c r="C60" s="64">
        <f>SUM(C57:C59,C35:C42)</f>
        <v>307542787.32999998</v>
      </c>
      <c r="D60" s="64">
        <f>SUM(D57:D59,D35:D42)</f>
        <v>-54147119.809999831</v>
      </c>
      <c r="E60" s="64">
        <f>SUM(E57:E59,E35:E42)</f>
        <v>309412604.87</v>
      </c>
      <c r="F60" s="64">
        <f>SUM(F57:F59,F35:F42)</f>
        <v>-53416329.25999973</v>
      </c>
      <c r="G60" s="4"/>
    </row>
    <row r="61" spans="1:7" s="1" customFormat="1" ht="23.15" customHeight="1">
      <c r="A61" s="1" t="s">
        <v>155</v>
      </c>
      <c r="C61" s="4">
        <v>-4574725.47</v>
      </c>
      <c r="D61" s="4">
        <v>-1838626</v>
      </c>
      <c r="E61" s="20">
        <f>'[1]Cash Flow(เดี่ยว)'!$K$234</f>
        <v>-4574725.47</v>
      </c>
      <c r="F61" s="20">
        <v>-1838626</v>
      </c>
      <c r="G61" s="4"/>
    </row>
    <row r="62" spans="1:7" s="1" customFormat="1" ht="23.15" customHeight="1">
      <c r="A62" s="1" t="s">
        <v>156</v>
      </c>
      <c r="C62" s="4">
        <v>106523.58</v>
      </c>
      <c r="D62" s="4">
        <v>116051.01</v>
      </c>
      <c r="E62" s="20">
        <f>'[1]Cash Flow(เดี่ยว)'!$K$233</f>
        <v>100043.02</v>
      </c>
      <c r="F62" s="20">
        <v>111436.31</v>
      </c>
      <c r="G62" s="4"/>
    </row>
    <row r="63" spans="1:7" s="1" customFormat="1" ht="23.15" customHeight="1">
      <c r="A63" s="1" t="s">
        <v>157</v>
      </c>
      <c r="C63" s="4">
        <v>1460084.79</v>
      </c>
      <c r="D63" s="4">
        <v>0</v>
      </c>
      <c r="E63" s="20">
        <f>'[1]Cash Flow(เดี่ยว)'!$K$236</f>
        <v>1460084.79</v>
      </c>
      <c r="F63" s="20">
        <v>0</v>
      </c>
      <c r="G63" s="4"/>
    </row>
    <row r="64" spans="1:7" s="1" customFormat="1" ht="22.5" customHeight="1">
      <c r="A64" s="1" t="s">
        <v>158</v>
      </c>
      <c r="C64" s="4">
        <v>-1319390.31</v>
      </c>
      <c r="D64" s="4">
        <v>-1452912.52</v>
      </c>
      <c r="E64" s="4">
        <f>'[1]Cash Flow(เดี่ยว)'!$K$235</f>
        <v>-1306884.6000000001</v>
      </c>
      <c r="F64" s="4">
        <v>-1450841.14</v>
      </c>
      <c r="G64" s="4"/>
    </row>
    <row r="65" spans="1:7" s="114" customFormat="1" ht="23.15" customHeight="1">
      <c r="A65" s="114" t="s">
        <v>159</v>
      </c>
      <c r="C65" s="54">
        <f>SUM(C60:C64)</f>
        <v>303215279.91999996</v>
      </c>
      <c r="D65" s="54">
        <f>SUM(D60:D64)</f>
        <v>-57322607.319999836</v>
      </c>
      <c r="E65" s="54">
        <f>SUM(E60:E64)</f>
        <v>305091122.60999995</v>
      </c>
      <c r="F65" s="54">
        <f>SUM(F60:F64)</f>
        <v>-56594360.089999728</v>
      </c>
      <c r="G65" s="4">
        <f>E65-'[1]Cash Flow(เดี่ยว)'!$K$237</f>
        <v>0</v>
      </c>
    </row>
    <row r="66" spans="1:7" s="1" customFormat="1" ht="23.15" customHeight="1">
      <c r="C66" s="4"/>
      <c r="D66" s="20"/>
      <c r="E66" s="20"/>
      <c r="F66" s="20"/>
      <c r="G66" s="4"/>
    </row>
    <row r="67" spans="1:7" s="1" customFormat="1" ht="23.15" customHeight="1">
      <c r="A67" s="1" t="s">
        <v>160</v>
      </c>
      <c r="C67" s="4"/>
      <c r="D67" s="4"/>
      <c r="E67" s="4"/>
      <c r="F67" s="55"/>
      <c r="G67" s="4"/>
    </row>
    <row r="68" spans="1:7" s="1" customFormat="1" ht="23.15" customHeight="1">
      <c r="A68" s="1" t="s">
        <v>205</v>
      </c>
      <c r="C68" s="4">
        <v>-5000000</v>
      </c>
      <c r="D68" s="4">
        <v>0</v>
      </c>
      <c r="E68" s="4">
        <v>0</v>
      </c>
      <c r="F68" s="4">
        <v>0</v>
      </c>
      <c r="G68" s="4"/>
    </row>
    <row r="69" spans="1:7" s="1" customFormat="1" ht="23.15" customHeight="1">
      <c r="A69" s="1" t="s">
        <v>206</v>
      </c>
      <c r="C69" s="4">
        <v>2000000</v>
      </c>
      <c r="D69" s="4">
        <v>0</v>
      </c>
      <c r="E69" s="4">
        <f>'[1]Cash Flow(เดี่ยว)'!$K$241</f>
        <v>2000000</v>
      </c>
      <c r="F69" s="4">
        <v>0</v>
      </c>
      <c r="G69" s="4"/>
    </row>
    <row r="70" spans="1:7" s="1" customFormat="1" ht="23.15" customHeight="1">
      <c r="A70" s="1" t="s">
        <v>161</v>
      </c>
      <c r="C70" s="4">
        <v>0</v>
      </c>
      <c r="D70" s="4">
        <v>-2000000</v>
      </c>
      <c r="E70" s="4">
        <v>0</v>
      </c>
      <c r="F70" s="20">
        <v>-2000000</v>
      </c>
      <c r="G70" s="4"/>
    </row>
    <row r="71" spans="1:7" s="1" customFormat="1" ht="23.15" customHeight="1">
      <c r="A71" s="1" t="s">
        <v>207</v>
      </c>
      <c r="C71" s="4">
        <v>9000000</v>
      </c>
      <c r="D71" s="4">
        <v>0</v>
      </c>
      <c r="E71" s="4">
        <f>'[1]Cash Flow(เดี่ยว)'!$K$243</f>
        <v>9000000</v>
      </c>
      <c r="F71" s="4">
        <v>0</v>
      </c>
      <c r="G71" s="4"/>
    </row>
    <row r="72" spans="1:7" s="1" customFormat="1" ht="23.15" customHeight="1">
      <c r="A72" s="1" t="s">
        <v>162</v>
      </c>
      <c r="C72" s="4">
        <v>0</v>
      </c>
      <c r="D72" s="4">
        <v>-27000000</v>
      </c>
      <c r="E72" s="4">
        <v>0</v>
      </c>
      <c r="F72" s="4">
        <v>-27000000</v>
      </c>
      <c r="G72" s="4"/>
    </row>
    <row r="73" spans="1:7" s="1" customFormat="1" ht="23.15" customHeight="1">
      <c r="A73" s="1" t="s">
        <v>163</v>
      </c>
      <c r="C73" s="4">
        <v>9794428.9199999999</v>
      </c>
      <c r="D73" s="4">
        <v>1127091.2</v>
      </c>
      <c r="E73" s="4">
        <f>'[1]Cash Flow(เดี่ยว)'!$K$245</f>
        <v>9794428.9199999999</v>
      </c>
      <c r="F73" s="4">
        <v>1127091.2</v>
      </c>
      <c r="G73" s="4"/>
    </row>
    <row r="74" spans="1:7" s="1" customFormat="1" ht="23.15" customHeight="1">
      <c r="A74" s="1" t="s">
        <v>164</v>
      </c>
      <c r="C74" s="4">
        <v>-28977679.109999999</v>
      </c>
      <c r="D74" s="4">
        <v>-38394459.780000001</v>
      </c>
      <c r="E74" s="4">
        <f>'[1]Cash Flow(เดี่ยว)'!$N$246</f>
        <v>-28994264.109999999</v>
      </c>
      <c r="F74" s="4">
        <v>-38394459.780000001</v>
      </c>
      <c r="G74" s="4"/>
    </row>
    <row r="75" spans="1:7" s="1" customFormat="1" ht="23.15" customHeight="1">
      <c r="A75" s="1" t="s">
        <v>165</v>
      </c>
      <c r="C75" s="4">
        <v>0</v>
      </c>
      <c r="D75" s="4">
        <v>-359970</v>
      </c>
      <c r="E75" s="4">
        <v>0</v>
      </c>
      <c r="F75" s="4">
        <v>-359970</v>
      </c>
      <c r="G75" s="4"/>
    </row>
    <row r="76" spans="1:7" s="1" customFormat="1" ht="23.15" customHeight="1">
      <c r="A76" s="1" t="s">
        <v>166</v>
      </c>
      <c r="C76" s="4">
        <v>0</v>
      </c>
      <c r="D76" s="20">
        <v>363457.2</v>
      </c>
      <c r="E76" s="20">
        <v>0</v>
      </c>
      <c r="F76" s="20">
        <v>0</v>
      </c>
      <c r="G76" s="4"/>
    </row>
    <row r="77" spans="1:7" s="1" customFormat="1" ht="23.15" customHeight="1">
      <c r="A77" s="1" t="s">
        <v>156</v>
      </c>
      <c r="C77" s="4">
        <v>1004334.05</v>
      </c>
      <c r="D77" s="4">
        <v>1178465.71</v>
      </c>
      <c r="E77" s="4">
        <f>'[1]Cash Flow(เดี่ยว)'!$K$253</f>
        <v>1004334.05</v>
      </c>
      <c r="F77" s="4">
        <v>1178465.71</v>
      </c>
      <c r="G77" s="4"/>
    </row>
    <row r="78" spans="1:7" s="1" customFormat="1" ht="23.15" customHeight="1">
      <c r="A78" s="1" t="s">
        <v>167</v>
      </c>
      <c r="C78" s="54">
        <f>SUM(C68:C77)</f>
        <v>-12178916.139999999</v>
      </c>
      <c r="D78" s="54">
        <f>SUM(D68:D77)</f>
        <v>-65085415.669999994</v>
      </c>
      <c r="E78" s="54">
        <f>SUM(E68:E77)</f>
        <v>-7195501.1399999978</v>
      </c>
      <c r="F78" s="54">
        <f>SUM(F68:F77)</f>
        <v>-65448872.869999997</v>
      </c>
      <c r="G78" s="4"/>
    </row>
    <row r="79" spans="1:7" s="1" customFormat="1" ht="23.15" customHeight="1">
      <c r="C79" s="4"/>
      <c r="D79" s="56"/>
      <c r="E79" s="20"/>
      <c r="F79" s="56"/>
      <c r="G79" s="4"/>
    </row>
    <row r="80" spans="1:7" s="1" customFormat="1" ht="23.15" customHeight="1">
      <c r="C80" s="4"/>
      <c r="D80" s="56"/>
      <c r="E80" s="20"/>
      <c r="F80" s="107"/>
      <c r="G80" s="4"/>
    </row>
    <row r="81" spans="1:7" s="1" customFormat="1" ht="23.15" customHeight="1">
      <c r="C81" s="4"/>
      <c r="D81" s="56"/>
      <c r="E81" s="20"/>
      <c r="F81" s="35"/>
      <c r="G81" s="4"/>
    </row>
    <row r="82" spans="1:7" s="1" customFormat="1" ht="23.15" customHeight="1">
      <c r="C82" s="4"/>
      <c r="D82" s="19"/>
      <c r="E82" s="20"/>
      <c r="F82" s="35"/>
      <c r="G82" s="4"/>
    </row>
    <row r="83" spans="1:7" s="1" customFormat="1" ht="23.15" customHeight="1">
      <c r="C83" s="4"/>
      <c r="D83" s="19"/>
      <c r="E83" s="20"/>
      <c r="F83" s="35"/>
      <c r="G83" s="4"/>
    </row>
    <row r="84" spans="1:7" s="1" customFormat="1" ht="23.15" customHeight="1">
      <c r="C84" s="4"/>
      <c r="D84" s="19"/>
      <c r="E84" s="20"/>
      <c r="F84" s="35"/>
      <c r="G84" s="4"/>
    </row>
    <row r="85" spans="1:7" s="1" customFormat="1" ht="23.15" customHeight="1">
      <c r="C85" s="4"/>
      <c r="D85" s="19"/>
      <c r="E85" s="20"/>
      <c r="F85" s="35"/>
      <c r="G85" s="4"/>
    </row>
    <row r="86" spans="1:7" s="1" customFormat="1" ht="23.15" customHeight="1">
      <c r="C86" s="4"/>
      <c r="D86" s="19"/>
      <c r="E86" s="20"/>
      <c r="F86" s="35"/>
      <c r="G86" s="4"/>
    </row>
    <row r="87" spans="1:7" s="1" customFormat="1" ht="23.15" customHeight="1">
      <c r="C87" s="4"/>
      <c r="D87" s="19"/>
      <c r="E87" s="20"/>
      <c r="F87" s="35"/>
      <c r="G87" s="4"/>
    </row>
    <row r="88" spans="1:7" s="1" customFormat="1" ht="23.15" customHeight="1">
      <c r="C88" s="4"/>
      <c r="D88" s="19"/>
      <c r="E88" s="20"/>
      <c r="F88" s="35"/>
      <c r="G88" s="4"/>
    </row>
    <row r="89" spans="1:7" s="1" customFormat="1" ht="23.15" customHeight="1">
      <c r="C89" s="4"/>
      <c r="D89" s="19"/>
      <c r="E89" s="20"/>
      <c r="F89" s="35"/>
      <c r="G89" s="4"/>
    </row>
    <row r="90" spans="1:7" s="1" customFormat="1" ht="12.65" customHeight="1">
      <c r="C90" s="4"/>
      <c r="D90" s="19"/>
      <c r="E90" s="20"/>
      <c r="F90" s="35"/>
      <c r="G90" s="4"/>
    </row>
    <row r="91" spans="1:7" s="1" customFormat="1" ht="23.15" customHeight="1">
      <c r="B91" s="113"/>
      <c r="C91" s="113"/>
      <c r="D91" s="113"/>
      <c r="E91" s="8"/>
      <c r="F91" s="113"/>
      <c r="G91" s="4"/>
    </row>
    <row r="92" spans="1:7" s="1" customFormat="1" ht="23.15" customHeight="1">
      <c r="A92" s="1" t="s">
        <v>148</v>
      </c>
      <c r="C92" s="23"/>
      <c r="D92" s="23"/>
      <c r="E92" s="4"/>
      <c r="F92" s="23"/>
      <c r="G92" s="4"/>
    </row>
    <row r="93" spans="1:7" s="1" customFormat="1" ht="23.15" customHeight="1">
      <c r="A93" s="124" t="str">
        <f>A48</f>
        <v>บริษัท ซีพีแอล กรุ๊ป จำกัด (มหาชน) และบริษัทย่อย</v>
      </c>
      <c r="B93" s="124"/>
      <c r="C93" s="124"/>
      <c r="D93" s="124"/>
      <c r="E93" s="124"/>
      <c r="F93" s="124"/>
      <c r="G93" s="4"/>
    </row>
    <row r="94" spans="1:7" s="1" customFormat="1" ht="23.15" customHeight="1">
      <c r="A94" s="124" t="str">
        <f>A49</f>
        <v>งบกระแสเงินสด</v>
      </c>
      <c r="B94" s="124"/>
      <c r="C94" s="124"/>
      <c r="D94" s="124"/>
      <c r="E94" s="124"/>
      <c r="F94" s="124"/>
      <c r="G94" s="4"/>
    </row>
    <row r="95" spans="1:7" s="1" customFormat="1" ht="23.15" customHeight="1">
      <c r="A95" s="124" t="str">
        <f>A50</f>
        <v>สำหรับปีสิ้นสุดวันที่ 31 ธันวาคม 2567</v>
      </c>
      <c r="B95" s="124"/>
      <c r="C95" s="124"/>
      <c r="D95" s="124"/>
      <c r="E95" s="124"/>
      <c r="F95" s="124"/>
      <c r="G95" s="4"/>
    </row>
    <row r="96" spans="1:7" s="1" customFormat="1" ht="23.15" customHeight="1">
      <c r="E96" s="5"/>
      <c r="F96" s="107" t="s">
        <v>3</v>
      </c>
      <c r="G96" s="4"/>
    </row>
    <row r="97" spans="1:7" s="1" customFormat="1" ht="23.15" customHeight="1">
      <c r="A97" s="108"/>
      <c r="B97" s="108"/>
      <c r="C97" s="125" t="s">
        <v>4</v>
      </c>
      <c r="D97" s="125"/>
      <c r="E97" s="125" t="s">
        <v>5</v>
      </c>
      <c r="F97" s="125"/>
      <c r="G97" s="4"/>
    </row>
    <row r="98" spans="1:7" s="1" customFormat="1" ht="23.15" customHeight="1">
      <c r="A98" s="109"/>
      <c r="B98" s="18" t="s">
        <v>6</v>
      </c>
      <c r="C98" s="11">
        <v>2567</v>
      </c>
      <c r="D98" s="11">
        <v>2566</v>
      </c>
      <c r="E98" s="11">
        <v>2567</v>
      </c>
      <c r="F98" s="11">
        <v>2566</v>
      </c>
      <c r="G98" s="4"/>
    </row>
    <row r="99" spans="1:7" s="1" customFormat="1" ht="23.15" customHeight="1">
      <c r="C99" s="32"/>
      <c r="D99" s="110"/>
      <c r="E99" s="32"/>
      <c r="F99" s="111"/>
      <c r="G99" s="4"/>
    </row>
    <row r="100" spans="1:7" s="1" customFormat="1" ht="23.15" customHeight="1">
      <c r="A100" s="1" t="s">
        <v>168</v>
      </c>
      <c r="C100" s="5"/>
      <c r="D100" s="5"/>
      <c r="E100" s="5"/>
      <c r="F100" s="57"/>
      <c r="G100" s="4"/>
    </row>
    <row r="101" spans="1:7" s="1" customFormat="1" ht="23.15" customHeight="1">
      <c r="A101" s="1" t="s">
        <v>169</v>
      </c>
      <c r="C101" s="5">
        <v>-39193111.600000001</v>
      </c>
      <c r="D101" s="5">
        <v>66190652.960000001</v>
      </c>
      <c r="E101" s="5">
        <f>'[1]Cash Flow(เดี่ยว)'!$K$257</f>
        <v>-39193111.600000001</v>
      </c>
      <c r="F101" s="20">
        <v>66190652.960000001</v>
      </c>
      <c r="G101" s="4"/>
    </row>
    <row r="102" spans="1:7" s="1" customFormat="1" ht="23.15" customHeight="1">
      <c r="A102" s="1" t="s">
        <v>170</v>
      </c>
      <c r="C102" s="5">
        <v>1397196981.3599999</v>
      </c>
      <c r="D102" s="5">
        <v>2084497708.78</v>
      </c>
      <c r="E102" s="5">
        <f>'[1]Cash Flow(เดี่ยว)'!$K$258</f>
        <v>1397196981.3599999</v>
      </c>
      <c r="F102" s="5">
        <v>2084497708.78</v>
      </c>
      <c r="G102" s="4"/>
    </row>
    <row r="103" spans="1:7" s="1" customFormat="1" ht="23.15" customHeight="1">
      <c r="A103" s="1" t="s">
        <v>171</v>
      </c>
      <c r="C103" s="5">
        <v>-1527785405.9200001</v>
      </c>
      <c r="D103" s="5">
        <v>-2141463448.5799999</v>
      </c>
      <c r="E103" s="5">
        <f>'[1]Cash Flow(เดี่ยว)'!$K$259</f>
        <v>-1527785405.9200001</v>
      </c>
      <c r="F103" s="5">
        <v>-2141463448.5799999</v>
      </c>
      <c r="G103" s="4"/>
    </row>
    <row r="104" spans="1:7" s="1" customFormat="1" ht="23.15" customHeight="1">
      <c r="A104" s="1" t="s">
        <v>172</v>
      </c>
      <c r="C104" s="5">
        <v>30000000</v>
      </c>
      <c r="D104" s="5">
        <v>50000000</v>
      </c>
      <c r="E104" s="5">
        <f>'[1]Cash Flow(เดี่ยว)'!$K$260</f>
        <v>30000000</v>
      </c>
      <c r="F104" s="5">
        <v>50000000</v>
      </c>
      <c r="G104" s="4"/>
    </row>
    <row r="105" spans="1:7" s="1" customFormat="1" ht="23.15" customHeight="1">
      <c r="A105" s="1" t="s">
        <v>173</v>
      </c>
      <c r="C105" s="5">
        <v>0</v>
      </c>
      <c r="D105" s="5">
        <v>-10300000</v>
      </c>
      <c r="E105" s="5">
        <v>0</v>
      </c>
      <c r="F105" s="5">
        <v>-10000000</v>
      </c>
      <c r="G105" s="4"/>
    </row>
    <row r="106" spans="1:7" s="1" customFormat="1" ht="23.15" customHeight="1">
      <c r="A106" s="1" t="s">
        <v>174</v>
      </c>
      <c r="C106" s="5">
        <v>0</v>
      </c>
      <c r="D106" s="5">
        <v>49470330</v>
      </c>
      <c r="E106" s="4">
        <v>0</v>
      </c>
      <c r="F106" s="5">
        <v>49470330</v>
      </c>
      <c r="G106" s="4"/>
    </row>
    <row r="107" spans="1:7" s="1" customFormat="1" ht="23.15" customHeight="1">
      <c r="A107" s="1" t="s">
        <v>175</v>
      </c>
      <c r="C107" s="5">
        <v>-45280322.979999997</v>
      </c>
      <c r="D107" s="5">
        <v>-39684000</v>
      </c>
      <c r="E107" s="5">
        <f>'[1]Cash Flow(เดี่ยว)'!$K$265</f>
        <v>-45280322.979999997</v>
      </c>
      <c r="F107" s="5">
        <v>-39684000</v>
      </c>
      <c r="G107" s="4"/>
    </row>
    <row r="108" spans="1:7" s="1" customFormat="1" ht="23.15" customHeight="1">
      <c r="A108" s="1" t="s">
        <v>176</v>
      </c>
      <c r="C108" s="5">
        <v>0</v>
      </c>
      <c r="D108" s="5">
        <v>119000000</v>
      </c>
      <c r="E108" s="99">
        <v>0</v>
      </c>
      <c r="F108" s="5">
        <v>131000000</v>
      </c>
      <c r="G108" s="4"/>
    </row>
    <row r="109" spans="1:7" s="1" customFormat="1" ht="23.15" customHeight="1">
      <c r="A109" s="1" t="s">
        <v>177</v>
      </c>
      <c r="C109" s="5">
        <v>0</v>
      </c>
      <c r="D109" s="5">
        <v>-24000000</v>
      </c>
      <c r="E109" s="5">
        <f>'[1]Cash Flow(เดี่ยว)'!$K$263</f>
        <v>-6500000</v>
      </c>
      <c r="F109" s="5">
        <v>-24000000</v>
      </c>
      <c r="G109" s="4"/>
    </row>
    <row r="110" spans="1:7" s="1" customFormat="1" ht="23.15" customHeight="1">
      <c r="A110" s="1" t="s">
        <v>178</v>
      </c>
      <c r="C110" s="5">
        <v>-23017480.859999999</v>
      </c>
      <c r="D110" s="5">
        <v>-20139506.620000001</v>
      </c>
      <c r="E110" s="5">
        <f>'[1]Cash Flow(เดี่ยว)'!$N$269</f>
        <v>-23017480.859999999</v>
      </c>
      <c r="F110" s="5">
        <v>-20139506.620000001</v>
      </c>
      <c r="G110" s="4"/>
    </row>
    <row r="111" spans="1:7" s="1" customFormat="1" ht="23.15" customHeight="1">
      <c r="A111" s="1" t="s">
        <v>179</v>
      </c>
      <c r="C111" s="4">
        <v>-63833984.740000002</v>
      </c>
      <c r="D111" s="4">
        <v>-49948465.969999999</v>
      </c>
      <c r="E111" s="5">
        <f>'[1]Cash Flow(เดี่ยว)'!$N$267</f>
        <v>-64000706.030000001</v>
      </c>
      <c r="F111" s="5">
        <v>-50150986.520000003</v>
      </c>
      <c r="G111" s="4">
        <f>E112-'[1]Cash Flow(เดี่ยว)'!$K$271</f>
        <v>0</v>
      </c>
    </row>
    <row r="112" spans="1:7" s="1" customFormat="1" ht="23.15" customHeight="1">
      <c r="A112" s="1" t="s">
        <v>180</v>
      </c>
      <c r="C112" s="54">
        <f>SUM(C101:C111)</f>
        <v>-271913324.74000007</v>
      </c>
      <c r="D112" s="54">
        <f>SUM(D101:D111)</f>
        <v>83623270.569999844</v>
      </c>
      <c r="E112" s="54">
        <f>SUM(E101:E111)</f>
        <v>-278580046.03000009</v>
      </c>
      <c r="F112" s="54">
        <f>SUM(F101:F111)</f>
        <v>95720750.019999832</v>
      </c>
      <c r="G112" s="4"/>
    </row>
    <row r="113" spans="1:7" s="1" customFormat="1" ht="23.15" customHeight="1">
      <c r="C113" s="4"/>
      <c r="D113" s="58"/>
      <c r="E113" s="58"/>
      <c r="F113" s="58"/>
      <c r="G113" s="4"/>
    </row>
    <row r="114" spans="1:7" s="1" customFormat="1" ht="23.15" customHeight="1">
      <c r="A114" s="1" t="s">
        <v>181</v>
      </c>
      <c r="C114" s="20">
        <f>C112+C78+C65</f>
        <v>19123039.039999902</v>
      </c>
      <c r="D114" s="20">
        <f>D112+D78+D65</f>
        <v>-38784752.419999987</v>
      </c>
      <c r="E114" s="20">
        <f>E112+E78+E65</f>
        <v>19315575.439999878</v>
      </c>
      <c r="F114" s="20">
        <f>F112+F78+F65</f>
        <v>-26322482.939999893</v>
      </c>
      <c r="G114" s="4"/>
    </row>
    <row r="115" spans="1:7" s="1" customFormat="1" ht="23.15" customHeight="1">
      <c r="A115" s="1" t="s">
        <v>183</v>
      </c>
      <c r="C115" s="4"/>
      <c r="D115" s="4"/>
      <c r="E115" s="20"/>
      <c r="F115" s="20"/>
      <c r="G115" s="4"/>
    </row>
    <row r="116" spans="1:7" s="1" customFormat="1" ht="23.15" customHeight="1">
      <c r="A116" s="1" t="s">
        <v>184</v>
      </c>
      <c r="C116" s="4">
        <v>-32115.19</v>
      </c>
      <c r="D116" s="20">
        <v>-181536.32</v>
      </c>
      <c r="E116" s="20">
        <v>-32115.19</v>
      </c>
      <c r="F116" s="20">
        <v>-181536.32</v>
      </c>
      <c r="G116" s="4"/>
    </row>
    <row r="117" spans="1:7" s="1" customFormat="1" ht="23.15" customHeight="1">
      <c r="A117" s="1" t="s">
        <v>182</v>
      </c>
      <c r="C117" s="20">
        <f>'FS (page7)'!H11</f>
        <v>34286071.950000003</v>
      </c>
      <c r="D117" s="20">
        <v>73252360.689999998</v>
      </c>
      <c r="E117" s="20">
        <v>32503185.32</v>
      </c>
      <c r="F117" s="20">
        <v>59007204.579999998</v>
      </c>
      <c r="G117" s="4"/>
    </row>
    <row r="118" spans="1:7" s="1" customFormat="1" ht="23.15" customHeight="1" thickBot="1">
      <c r="A118" s="1" t="s">
        <v>185</v>
      </c>
      <c r="B118" s="3">
        <v>26.1</v>
      </c>
      <c r="C118" s="59">
        <f>SUM(C114:C117)</f>
        <v>53376995.799999908</v>
      </c>
      <c r="D118" s="59">
        <f>SUM(D114:D117)</f>
        <v>34286071.95000001</v>
      </c>
      <c r="E118" s="59">
        <f>SUM(E114:E117)</f>
        <v>51786645.569999874</v>
      </c>
      <c r="F118" s="59">
        <f>SUM(F114:F117)</f>
        <v>32503185.320000105</v>
      </c>
      <c r="G118" s="4"/>
    </row>
    <row r="119" spans="1:7" s="1" customFormat="1" ht="23.15" customHeight="1" thickTop="1">
      <c r="C119" s="4"/>
      <c r="D119" s="4"/>
      <c r="E119" s="4"/>
      <c r="F119" s="4"/>
      <c r="G119" s="4"/>
    </row>
    <row r="120" spans="1:7" s="1" customFormat="1" ht="23.15" customHeight="1">
      <c r="C120" s="4"/>
      <c r="D120" s="4"/>
      <c r="E120" s="4"/>
      <c r="F120" s="107"/>
      <c r="G120" s="4"/>
    </row>
    <row r="121" spans="1:7" s="1" customFormat="1" ht="23.15" customHeight="1">
      <c r="A121" s="37"/>
      <c r="C121" s="4"/>
      <c r="D121" s="4"/>
      <c r="E121" s="4"/>
      <c r="F121" s="35"/>
      <c r="G121" s="4"/>
    </row>
    <row r="122" spans="1:7" s="1" customFormat="1" ht="23.15" customHeight="1">
      <c r="A122" s="37"/>
      <c r="C122" s="4"/>
      <c r="D122" s="4"/>
      <c r="E122" s="4"/>
      <c r="F122" s="35"/>
      <c r="G122" s="4"/>
    </row>
    <row r="123" spans="1:7" s="1" customFormat="1" ht="23.15" customHeight="1">
      <c r="C123" s="4"/>
      <c r="D123" s="4"/>
      <c r="E123" s="4"/>
      <c r="F123" s="35"/>
      <c r="G123" s="4"/>
    </row>
    <row r="124" spans="1:7" s="1" customFormat="1" ht="23.15" customHeight="1">
      <c r="A124" s="37"/>
      <c r="C124" s="4"/>
      <c r="D124" s="4"/>
      <c r="E124" s="4"/>
      <c r="F124" s="35"/>
      <c r="G124" s="4"/>
    </row>
    <row r="125" spans="1:7" s="1" customFormat="1" ht="23.15" customHeight="1">
      <c r="A125" s="37"/>
      <c r="C125" s="4"/>
      <c r="D125" s="4"/>
      <c r="E125" s="4"/>
      <c r="F125" s="35"/>
      <c r="G125" s="4"/>
    </row>
    <row r="126" spans="1:7" s="1" customFormat="1" ht="23.15" customHeight="1">
      <c r="C126" s="4"/>
      <c r="D126" s="4"/>
      <c r="E126" s="4"/>
      <c r="F126" s="35"/>
      <c r="G126" s="4"/>
    </row>
    <row r="127" spans="1:7" s="1" customFormat="1" ht="23.15" customHeight="1">
      <c r="C127" s="4"/>
      <c r="D127" s="4"/>
      <c r="E127" s="4"/>
      <c r="F127" s="35"/>
      <c r="G127" s="4"/>
    </row>
    <row r="128" spans="1:7" s="1" customFormat="1" ht="23.15" customHeight="1">
      <c r="C128" s="4"/>
      <c r="D128" s="4"/>
      <c r="E128" s="4"/>
      <c r="F128" s="35"/>
      <c r="G128" s="4"/>
    </row>
    <row r="129" spans="1:7" s="1" customFormat="1" ht="23.15" customHeight="1">
      <c r="C129" s="4"/>
      <c r="D129" s="4"/>
      <c r="E129" s="4"/>
      <c r="F129" s="35"/>
      <c r="G129" s="4"/>
    </row>
    <row r="130" spans="1:7" s="1" customFormat="1" ht="23.15" customHeight="1">
      <c r="C130" s="4"/>
      <c r="D130" s="4"/>
      <c r="E130" s="4"/>
      <c r="F130" s="35"/>
      <c r="G130" s="4"/>
    </row>
    <row r="131" spans="1:7" s="1" customFormat="1" ht="23.15" customHeight="1">
      <c r="C131" s="4"/>
      <c r="D131" s="4"/>
      <c r="E131" s="4"/>
      <c r="F131" s="35"/>
      <c r="G131" s="4"/>
    </row>
    <row r="132" spans="1:7" s="1" customFormat="1" ht="23.15" customHeight="1">
      <c r="C132" s="4"/>
      <c r="D132" s="4"/>
      <c r="E132" s="4"/>
      <c r="F132" s="35"/>
      <c r="G132" s="4"/>
    </row>
    <row r="133" spans="1:7" s="1" customFormat="1" ht="23.15" customHeight="1">
      <c r="C133" s="4"/>
      <c r="D133" s="4"/>
      <c r="E133" s="4"/>
      <c r="F133" s="35"/>
      <c r="G133" s="4"/>
    </row>
    <row r="134" spans="1:7" s="1" customFormat="1" ht="23.15" customHeight="1">
      <c r="C134" s="4"/>
      <c r="D134" s="4"/>
      <c r="E134" s="4"/>
      <c r="F134" s="35"/>
      <c r="G134" s="4"/>
    </row>
    <row r="135" spans="1:7" s="1" customFormat="1" ht="23.15" customHeight="1">
      <c r="C135" s="4"/>
      <c r="D135" s="4"/>
      <c r="E135" s="4"/>
      <c r="F135" s="35"/>
      <c r="G135" s="4"/>
    </row>
    <row r="136" spans="1:7" s="1" customFormat="1" ht="16.399999999999999" customHeight="1">
      <c r="C136" s="4"/>
      <c r="D136" s="4"/>
      <c r="E136" s="4"/>
      <c r="F136" s="35"/>
      <c r="G136" s="4"/>
    </row>
    <row r="137" spans="1:7" ht="23.15" customHeight="1">
      <c r="A137" s="1"/>
    </row>
    <row r="138" spans="1:7" ht="23.15" customHeight="1">
      <c r="C138" s="26">
        <f>ROUND(C118-'FS (page7)'!G11,2)</f>
        <v>0</v>
      </c>
      <c r="D138" s="26">
        <f>ROUND(D118-'FS (page7)'!H11,2)</f>
        <v>0</v>
      </c>
      <c r="E138" s="26">
        <f>ROUND(E118-'FS (page7)'!I11,2)</f>
        <v>0</v>
      </c>
      <c r="F138" s="26">
        <f>ROUND(F118-'FS (page7)'!J11,2)</f>
        <v>0</v>
      </c>
    </row>
  </sheetData>
  <mergeCells count="15">
    <mergeCell ref="A95:F95"/>
    <mergeCell ref="C97:D97"/>
    <mergeCell ref="E97:F97"/>
    <mergeCell ref="A93:F93"/>
    <mergeCell ref="A2:F2"/>
    <mergeCell ref="A3:F3"/>
    <mergeCell ref="A4:F4"/>
    <mergeCell ref="C6:D6"/>
    <mergeCell ref="E6:F6"/>
    <mergeCell ref="A48:F48"/>
    <mergeCell ref="A94:F94"/>
    <mergeCell ref="A49:F49"/>
    <mergeCell ref="A50:F50"/>
    <mergeCell ref="C52:D52"/>
    <mergeCell ref="E52:F52"/>
  </mergeCells>
  <pageMargins left="0.6692913385826772" right="0.23622047244094491" top="0.35433070866141736" bottom="0.15748031496062992" header="0" footer="0"/>
  <pageSetup paperSize="9" scale="67" firstPageNumber="13" fitToHeight="0" orientation="portrait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  <rowBreaks count="2" manualBreakCount="2">
    <brk id="46" max="16383" man="1"/>
    <brk id="91" max="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1" ma:contentTypeDescription="สร้างเอกสารใหม่" ma:contentTypeScope="" ma:versionID="60ca77aa2327ec0988c56e9814529e92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da251006ef88fb5a67a7d200b74f98f0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bf3e8d-b3a4-421a-8e58-015a70a4ec4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688BF4-45B3-4E2F-B527-6AF4BB90F04D}">
  <ds:schemaRefs>
    <ds:schemaRef ds:uri="1d33916e-5153-456f-956a-4a09ae3ed625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5cec5e86-f53f-42ac-91a6-9a478f23b66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4229FE6-E08D-42C9-852E-1FA776E4E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4F83D8-12F2-4731-8715-838C80E87F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 (page7)</vt:lpstr>
      <vt:lpstr>CI</vt:lpstr>
      <vt:lpstr>CE (Conso)</vt:lpstr>
      <vt:lpstr>CE (Separate) (2)</vt:lpstr>
      <vt:lpstr>CE (Separate)</vt:lpstr>
      <vt:lpstr>CF (page13-15) </vt:lpstr>
      <vt:lpstr>'CE (Conso)'!Print_Area</vt:lpstr>
      <vt:lpstr>'CE (Separate)'!Print_Area</vt:lpstr>
      <vt:lpstr>'CE (Separate) (2)'!Print_Area</vt:lpstr>
      <vt:lpstr>'CF (page13-15) '!Print_Area</vt:lpstr>
      <vt:lpstr>CI!Print_Area</vt:lpstr>
      <vt:lpstr>'FS (page7)'!Print_Area</vt:lpstr>
      <vt:lpstr>'CE (Separate)'!Print_Titles</vt:lpstr>
      <vt:lpstr>'CE (Separate) (2)'!Print_Titles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Saruda Chitvathananont</cp:lastModifiedBy>
  <cp:revision/>
  <cp:lastPrinted>2025-02-23T14:24:11Z</cp:lastPrinted>
  <dcterms:created xsi:type="dcterms:W3CDTF">2012-02-23T07:32:54Z</dcterms:created>
  <dcterms:modified xsi:type="dcterms:W3CDTF">2025-02-24T12:12:46Z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0x010100A63741B7A910AD4E8BBDE40B73080C6A</vt:lpwstr>
  </property>
  <property fmtid="{D5CDD505-2E9C-101B-9397-08002B2CF9AE}" pid="5" name="MediaServiceImageTags">
    <vt:lpwstr/>
  </property>
</Properties>
</file>