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-my.sharepoint.com/personal/saruda_c_spaudit_co_th/Documents/Desktop/Final/Draft CPL-Q4.67 (EN)/"/>
    </mc:Choice>
  </mc:AlternateContent>
  <xr:revisionPtr revIDLastSave="4" documentId="13_ncr:1_{619F19F4-7817-413B-93B0-AF6FF9294C64}" xr6:coauthVersionLast="47" xr6:coauthVersionMax="47" xr10:uidLastSave="{72DD3F52-4B7F-499B-83F4-24784DBA988D}"/>
  <bookViews>
    <workbookView xWindow="-110" yWindow="-110" windowWidth="19420" windowHeight="10300" tabRatio="808" xr2:uid="{5DD309FC-F0C5-41F3-BCFE-B2D2AEB2E17C}"/>
  </bookViews>
  <sheets>
    <sheet name="FP" sheetId="80" r:id="rId1"/>
    <sheet name="CI" sheetId="86" r:id="rId2"/>
    <sheet name="CE (Conso)" sheetId="84" r:id="rId3"/>
    <sheet name="CE (Separate)" sheetId="87" r:id="rId4"/>
    <sheet name="CF " sheetId="89" r:id="rId5"/>
  </sheets>
  <externalReferences>
    <externalReference r:id="rId6"/>
  </externalReferences>
  <definedNames>
    <definedName name="_xlnm.Print_Area" localSheetId="2">'CE (Conso)'!$A$1:$Y$34</definedName>
    <definedName name="_xlnm.Print_Area" localSheetId="3">'CE (Separate)'!$A$1:$S$30</definedName>
    <definedName name="_xlnm.Print_Area" localSheetId="4">'CF '!$A$1:$I$91</definedName>
    <definedName name="_xlnm.Print_Area" localSheetId="0">FP!$A$1:$I$109</definedName>
    <definedName name="_xlnm.Print_Titles" localSheetId="3">'CE (Separate)'!$A:$D,'CE (Separate)'!$1:$9</definedName>
    <definedName name="_xlnm.Print_Titles" localSheetId="4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87" l="1"/>
  <c r="G28" i="86"/>
  <c r="I27" i="86"/>
  <c r="G27" i="86"/>
  <c r="I13" i="89"/>
  <c r="H31" i="89"/>
  <c r="O20" i="87" l="1"/>
  <c r="O21" i="87" s="1"/>
  <c r="I69" i="89"/>
  <c r="H69" i="89"/>
  <c r="G69" i="89"/>
  <c r="F69" i="89"/>
  <c r="W24" i="84"/>
  <c r="W25" i="84" s="1"/>
  <c r="W26" i="84" s="1"/>
  <c r="U24" i="84"/>
  <c r="U23" i="84"/>
  <c r="U21" i="84"/>
  <c r="O26" i="84"/>
  <c r="F27" i="86"/>
  <c r="F28" i="86" s="1"/>
  <c r="H27" i="86"/>
  <c r="H28" i="86" s="1"/>
  <c r="F17" i="86"/>
  <c r="F20" i="86" s="1"/>
  <c r="G17" i="86"/>
  <c r="H17" i="86"/>
  <c r="I17" i="86"/>
  <c r="G20" i="86"/>
  <c r="G22" i="86" s="1"/>
  <c r="F11" i="86"/>
  <c r="G11" i="86"/>
  <c r="H11" i="86"/>
  <c r="I11" i="86"/>
  <c r="I96" i="80"/>
  <c r="H96" i="80"/>
  <c r="G96" i="80"/>
  <c r="H94" i="80"/>
  <c r="F94" i="80"/>
  <c r="F96" i="80" s="1"/>
  <c r="F98" i="80" s="1"/>
  <c r="E61" i="80"/>
  <c r="E50" i="80"/>
  <c r="E53" i="80" s="1"/>
  <c r="F19" i="80"/>
  <c r="F33" i="80" s="1"/>
  <c r="H83" i="89"/>
  <c r="H43" i="89"/>
  <c r="H48" i="89" s="1"/>
  <c r="F32" i="80"/>
  <c r="G31" i="89"/>
  <c r="G43" i="89" s="1"/>
  <c r="G48" i="89" s="1"/>
  <c r="I83" i="89"/>
  <c r="G83" i="89"/>
  <c r="F83" i="89"/>
  <c r="I31" i="89"/>
  <c r="I43" i="89" s="1"/>
  <c r="I48" i="89" s="1"/>
  <c r="Q20" i="87"/>
  <c r="Q21" i="87" s="1"/>
  <c r="M20" i="87"/>
  <c r="M21" i="87" s="1"/>
  <c r="K20" i="87"/>
  <c r="K21" i="87" s="1"/>
  <c r="I20" i="87"/>
  <c r="I21" i="87"/>
  <c r="G20" i="87"/>
  <c r="G21" i="87"/>
  <c r="Q15" i="87"/>
  <c r="O14" i="87"/>
  <c r="O15" i="87"/>
  <c r="M14" i="87"/>
  <c r="M15" i="87"/>
  <c r="K14" i="87"/>
  <c r="K15" i="87"/>
  <c r="I14" i="87"/>
  <c r="I15" i="87"/>
  <c r="G14" i="87"/>
  <c r="G15" i="87"/>
  <c r="S13" i="87"/>
  <c r="T13" i="87" s="1"/>
  <c r="S12" i="87"/>
  <c r="S14" i="87" s="1"/>
  <c r="T12" i="87"/>
  <c r="S10" i="87"/>
  <c r="A41" i="80"/>
  <c r="A77" i="80" s="1"/>
  <c r="S25" i="84"/>
  <c r="S26" i="84" s="1"/>
  <c r="Q25" i="84"/>
  <c r="Q26" i="84" s="1"/>
  <c r="O25" i="84"/>
  <c r="M25" i="84"/>
  <c r="M26" i="84" s="1"/>
  <c r="K25" i="84"/>
  <c r="K26" i="84" s="1"/>
  <c r="I25" i="84"/>
  <c r="I26" i="84" s="1"/>
  <c r="G25" i="84"/>
  <c r="G26" i="84" s="1"/>
  <c r="U17" i="84"/>
  <c r="U16" i="84"/>
  <c r="Y16" i="84" s="1"/>
  <c r="Y18" i="84" s="1"/>
  <c r="W18" i="84"/>
  <c r="S18" i="84"/>
  <c r="G18" i="84"/>
  <c r="I18" i="84"/>
  <c r="I19" i="84" s="1"/>
  <c r="K18" i="84"/>
  <c r="K19" i="84" s="1"/>
  <c r="M18" i="84"/>
  <c r="O18" i="84"/>
  <c r="O19" i="84" s="1"/>
  <c r="Q18" i="84"/>
  <c r="Q19" i="84" s="1"/>
  <c r="H20" i="86"/>
  <c r="H22" i="86" s="1"/>
  <c r="I7" i="86"/>
  <c r="H7" i="86"/>
  <c r="I80" i="80"/>
  <c r="H80" i="80"/>
  <c r="I44" i="80"/>
  <c r="H44" i="80"/>
  <c r="P13" i="80"/>
  <c r="M14" i="84"/>
  <c r="W14" i="84"/>
  <c r="W19" i="84" s="1"/>
  <c r="S14" i="84"/>
  <c r="S19" i="84"/>
  <c r="Q14" i="84"/>
  <c r="O14" i="84"/>
  <c r="K14" i="84"/>
  <c r="I14" i="84"/>
  <c r="G14" i="84"/>
  <c r="U13" i="84"/>
  <c r="U14" i="84" s="1"/>
  <c r="Y13" i="84"/>
  <c r="Y14" i="84"/>
  <c r="I58" i="80"/>
  <c r="I67" i="80" s="1"/>
  <c r="H58" i="80"/>
  <c r="G58" i="80"/>
  <c r="F58" i="80"/>
  <c r="G19" i="80"/>
  <c r="G33" i="80" s="1"/>
  <c r="H19" i="80"/>
  <c r="I19" i="80"/>
  <c r="I7" i="80"/>
  <c r="H7" i="80"/>
  <c r="Y10" i="84"/>
  <c r="H98" i="80"/>
  <c r="G32" i="80"/>
  <c r="I32" i="80"/>
  <c r="G66" i="80"/>
  <c r="I66" i="80"/>
  <c r="F66" i="80"/>
  <c r="H66" i="80"/>
  <c r="H32" i="80"/>
  <c r="H33" i="80" s="1"/>
  <c r="Y25" i="84"/>
  <c r="Y26" i="84" s="1"/>
  <c r="G98" i="80"/>
  <c r="I98" i="80"/>
  <c r="Y17" i="84"/>
  <c r="S15" i="87" l="1"/>
  <c r="T15" i="87" s="1"/>
  <c r="I85" i="89"/>
  <c r="I88" i="89" s="1"/>
  <c r="H85" i="89"/>
  <c r="H88" i="89" s="1"/>
  <c r="Y19" i="84"/>
  <c r="U18" i="84"/>
  <c r="U19" i="84" s="1"/>
  <c r="U25" i="84"/>
  <c r="U26" i="84" s="1"/>
  <c r="S19" i="87"/>
  <c r="S20" i="87" s="1"/>
  <c r="S21" i="87" s="1"/>
  <c r="F22" i="86"/>
  <c r="F8" i="89"/>
  <c r="F31" i="89" s="1"/>
  <c r="F43" i="89" s="1"/>
  <c r="F48" i="89" s="1"/>
  <c r="F85" i="89" s="1"/>
  <c r="F88" i="89" s="1"/>
  <c r="E54" i="80"/>
  <c r="E60" i="80"/>
  <c r="G67" i="80"/>
  <c r="G99" i="80" s="1"/>
  <c r="I33" i="80"/>
  <c r="G85" i="89"/>
  <c r="G88" i="89" s="1"/>
  <c r="I28" i="86"/>
  <c r="M19" i="84"/>
  <c r="G19" i="84"/>
  <c r="I20" i="86"/>
  <c r="I22" i="86" s="1"/>
  <c r="I41" i="86" s="1"/>
  <c r="H41" i="86"/>
  <c r="G41" i="86"/>
  <c r="G34" i="86"/>
  <c r="F29" i="86"/>
  <c r="F39" i="86" s="1"/>
  <c r="H29" i="86"/>
  <c r="G29" i="86"/>
  <c r="H67" i="80"/>
  <c r="H99" i="80" s="1"/>
  <c r="H111" i="80" s="1"/>
  <c r="G111" i="80"/>
  <c r="I99" i="80"/>
  <c r="F67" i="80"/>
  <c r="F99" i="80" s="1"/>
  <c r="F111" i="80" s="1"/>
  <c r="F34" i="86" l="1"/>
  <c r="F32" i="86"/>
  <c r="F41" i="86" s="1"/>
  <c r="F37" i="86"/>
  <c r="E56" i="80"/>
  <c r="E62" i="80"/>
  <c r="I111" i="80"/>
  <c r="I29" i="86"/>
  <c r="G39" i="86"/>
</calcChain>
</file>

<file path=xl/sharedStrings.xml><?xml version="1.0" encoding="utf-8"?>
<sst xmlns="http://schemas.openxmlformats.org/spreadsheetml/2006/main" count="316" uniqueCount="202">
  <si>
    <t>CPL GROUP PUBLIC COMPANY LIMITED AND ITS SUBSIDIARIES</t>
  </si>
  <si>
    <t>STATEMENT OF FINANCIAL POSITION</t>
  </si>
  <si>
    <t>AS AT 31 DECEMBER 2024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</si>
  <si>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</si>
  <si>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</si>
  <si>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</si>
  <si>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</si>
  <si>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</si>
  <si>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</si>
  <si>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</si>
  <si>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</si>
  <si>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Contract Assets</t>
  </si>
  <si>
    <t>Short-Term Loan to the Related Entity</t>
  </si>
  <si>
    <t>Short-Term Loan to the Other Company</t>
  </si>
  <si>
    <t>Inventories</t>
  </si>
  <si>
    <t>Current Tax Assets</t>
  </si>
  <si>
    <t>Other Current Assets</t>
  </si>
  <si>
    <t>Total Current Assets</t>
  </si>
  <si>
    <t>Non-Current Assets</t>
  </si>
  <si>
    <t>Investments in Subsidiary</t>
  </si>
  <si>
    <t>Investments in Associates</t>
  </si>
  <si>
    <t>Long-Term Loan to the Related Entity</t>
  </si>
  <si>
    <t>Long-Term Loan to the Other Company</t>
  </si>
  <si>
    <t>Long-Term Loan to Employees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</si>
  <si>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</si>
  <si>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</si>
  <si>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</si>
  <si>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</si>
  <si>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</si>
  <si>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</si>
  <si>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</si>
  <si>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</si>
  <si>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</si>
  <si>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</si>
  <si>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</si>
  <si>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</si>
  <si>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</si>
  <si>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</si>
  <si>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</si>
  <si>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</si>
  <si>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</si>
  <si>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Short-Term Borrowings from Related Person</t>
  </si>
  <si>
    <t>Derivatives Liabilities</t>
  </si>
  <si>
    <t>Corporate Income Tax Payable</t>
  </si>
  <si>
    <t>Total Current Liabilities</t>
  </si>
  <si>
    <t>Non-Current Liabilities</t>
  </si>
  <si>
    <t>Long-Term Borrowings from Related Person and Entity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</si>
  <si>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</si>
  <si>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</si>
  <si>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</si>
  <si>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</si>
  <si>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</si>
  <si>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</si>
  <si>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</si>
  <si>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</si>
  <si>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</si>
  <si>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</si>
  <si>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</si>
  <si>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</si>
  <si>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</si>
  <si>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Discount on Other Ordinary Shares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</si>
  <si>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</si>
  <si>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</si>
  <si>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</si>
  <si>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</si>
  <si>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</si>
  <si>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equity holders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</si>
  <si>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</si>
  <si>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</si>
  <si>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</si>
  <si>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</si>
  <si>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2024</t>
  </si>
  <si>
    <t>Revenue from Sales and Rendering of Services</t>
  </si>
  <si>
    <t>Costs of Sales and Rendering of Services</t>
  </si>
  <si>
    <t>Gross Profit</t>
  </si>
  <si>
    <t>Other Income</t>
  </si>
  <si>
    <t>Gain on Disposal of Investments in Associate</t>
  </si>
  <si>
    <t>-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</si>
  <si>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</si>
  <si>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</si>
  <si>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</si>
  <si>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</si>
  <si>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</si>
  <si>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</t>
  </si>
  <si>
    <t>Profit (Loss) for the Year</t>
  </si>
  <si>
    <t>Other Comprehensive Income (Expense)</t>
  </si>
  <si>
    <t>Items that will not be reclassified subsequently to Profit or Loss</t>
  </si>
  <si>
    <t xml:space="preserve">Total Items that will not be reclassified subsequently to </t>
  </si>
  <si>
    <t>Profit or Loss - Net of Tax</t>
  </si>
  <si>
    <t>Total Other Comprehensive Income (Expense) for the Year - Net of Tax</t>
  </si>
  <si>
    <t>Total Comprehensive Income (Expense) for the Year</t>
  </si>
  <si>
    <t>Profit (Loss) Attributable to:</t>
  </si>
  <si>
    <t>Equity holders of the Company</t>
  </si>
  <si>
    <t>Non-controlling Interests</t>
  </si>
  <si>
    <t>Other Comprehensive Income (Expense) Attributable to:</t>
  </si>
  <si>
    <t>Basic Earnings (Loss) per Share</t>
  </si>
  <si>
    <t>Number of units ordinary shares (unit : shares)</t>
  </si>
  <si>
    <t>STATEMENT OF CHANGES IN SHAREHOLDERS' EQUITY</t>
  </si>
  <si>
    <t>Issued and Paid</t>
  </si>
  <si>
    <t>Share Premium</t>
  </si>
  <si>
    <t>Discount on</t>
  </si>
  <si>
    <t xml:space="preserve">Discount on Other </t>
  </si>
  <si>
    <t>Other Components of Shareholders’ Equity</t>
  </si>
  <si>
    <t>Total</t>
  </si>
  <si>
    <t>Non-Controlling</t>
  </si>
  <si>
    <t>on Ordinary Shares</t>
  </si>
  <si>
    <t>Business Combination</t>
  </si>
  <si>
    <t>Ordinary Shares</t>
  </si>
  <si>
    <t>Equity Holders</t>
  </si>
  <si>
    <t>Interests</t>
  </si>
  <si>
    <t>Shareholders'</t>
  </si>
  <si>
    <t>under</t>
  </si>
  <si>
    <t>Share of Other Comprehensive</t>
  </si>
  <si>
    <t>of the Company</t>
  </si>
  <si>
    <t>Equity</t>
  </si>
  <si>
    <t>the Common Control</t>
  </si>
  <si>
    <t>Income of Associates</t>
  </si>
  <si>
    <t>Balance as at 1 January 2023</t>
  </si>
  <si>
    <t>Changes in Ownership Interests in Subsidiaries</t>
  </si>
  <si>
    <t xml:space="preserve">Difference from Changed the Percentage of </t>
  </si>
  <si>
    <t>Shareholding in the Subsidiary</t>
  </si>
  <si>
    <t>Total Changes in Ownship Interests in Subsidiaries</t>
  </si>
  <si>
    <t>Changes in Shareholder's Equity for the period</t>
  </si>
  <si>
    <t>Total Comprehensive Income (Expense) for the Period</t>
  </si>
  <si>
    <t>Total Changes in Shareholder's Equity for the Period</t>
  </si>
  <si>
    <t>Balance as at 31 December 2023</t>
  </si>
  <si>
    <t>Balance as at 1 January 2024</t>
  </si>
  <si>
    <t>Balance as at 31 December 2024</t>
  </si>
  <si>
    <t>Changes in Shareholder's Equity</t>
  </si>
  <si>
    <t>Other Comprehensive Income (Expense) for the Year</t>
  </si>
  <si>
    <t>Total Changes in Shareholder's Equity</t>
  </si>
  <si>
    <t>STATEMENT OF CASH FLOWS</t>
  </si>
  <si>
    <t>Cash Flows from Operating Activities</t>
  </si>
  <si>
    <t>Adjustment to Reconcile Profit (Loss) before Income Tax to be Net Cash Received (Paid)</t>
  </si>
  <si>
    <t>Depreciation</t>
  </si>
  <si>
    <t>Amortization of Intangible Assets</t>
  </si>
  <si>
    <t>Impairment Loss of Other Current Receivables</t>
  </si>
  <si>
    <t>Impairment Loss of Property, Plant and Equipment</t>
  </si>
  <si>
    <t>Impairment Loss of  Investments</t>
  </si>
  <si>
    <t>Impairment Loss of Other Non-Current Assets</t>
  </si>
  <si>
    <t>(Gain) Loss on Fair Value of Derivative Instrument</t>
  </si>
  <si>
    <t>(Gain) Loss on Disposal of Property, Plant and Equipment</t>
  </si>
  <si>
    <t>Loss on Write-off of Property, Plant and Equipment</t>
  </si>
  <si>
    <t>Gains from Changed the Classification of Investments</t>
  </si>
  <si>
    <t>Gain on Changes in Lease Contracts</t>
  </si>
  <si>
    <t>Unrealized Gain on Exchange Rate</t>
  </si>
  <si>
    <t>Employee Benefits</t>
  </si>
  <si>
    <t>Interest Income</t>
  </si>
  <si>
    <t>Interest Expense</t>
  </si>
  <si>
    <t>Operating Assets and Liabilities</t>
  </si>
  <si>
    <t>(Increase) Decrease in Operating Assets</t>
  </si>
  <si>
    <t>Increase (Decrease) in Operating Liabilities</t>
  </si>
  <si>
    <t>Cash Flows from (Used in) Operations Activities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</si>
  <si>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</si>
  <si>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</si>
  <si>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</si>
  <si>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</si>
  <si>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</si>
  <si>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</si>
  <si>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 xml:space="preserve">-   </t>
  </si>
  <si>
    <t>Cash Received from Disposal of Investment in Associate</t>
  </si>
  <si>
    <t>Cash Paid for Investment in Associate</t>
  </si>
  <si>
    <t>Cash Received from Short-Term Borrowings to the Related Entity</t>
  </si>
  <si>
    <t>Cash Paid for Short-Term Loan to the Related Entity</t>
  </si>
  <si>
    <t>Cash Received from Long-Term Borrowings to the Related Entity</t>
  </si>
  <si>
    <t xml:space="preserve"> -   </t>
  </si>
  <si>
    <t>Cash Paid for Long-Term Loan to the Related Entity</t>
  </si>
  <si>
    <t>Cash Paid for Long-Term Loan to the Other Company</t>
  </si>
  <si>
    <t>Cash Received from Disposal of Property, Plant and Equipment</t>
  </si>
  <si>
    <t>Cash Paid for Purchase of Property, Plant and Equipment</t>
  </si>
  <si>
    <t>Cash Paid for Purchase of Right-of-Use Assets</t>
  </si>
  <si>
    <t>Cash Paid for Purchase of Intangible Assets</t>
  </si>
  <si>
    <t>Cash Received from Changed the Classification of Investments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</si>
  <si>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</si>
  <si>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</si>
  <si>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</si>
  <si>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</si>
  <si>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</si>
  <si>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Received from Short-Term Borrowings from Related Person</t>
  </si>
  <si>
    <t>Cash Paid for Short-Term Borrowings from Related Person</t>
  </si>
  <si>
    <t>Cash Received from Long-Term Borrowings from Financial Institutions</t>
  </si>
  <si>
    <t>Cash Paid for Long-Term Borrowings from Financial Institutions</t>
  </si>
  <si>
    <t>Cash Received from Long-Term Borrowings from Related Person and Entity</t>
  </si>
  <si>
    <t>Cash Paid for Long-Term Borrowings from Related Person and Entity</t>
  </si>
  <si>
    <t>Cash Paid for Lease Liabilities</t>
  </si>
  <si>
    <t>Cash Paid for Interest Expense</t>
  </si>
  <si>
    <t>Cash Paid for Dividends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</si>
  <si>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</si>
  <si>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</si>
  <si>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</si>
  <si>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</si>
  <si>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</si>
  <si>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</si>
  <si>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 xml:space="preserve"> </t>
  </si>
  <si>
    <t>Increase (Decrease) for Discount on Other Ordinary Shares</t>
  </si>
  <si>
    <t xml:space="preserve">Expected Credit Losses </t>
  </si>
  <si>
    <t>Loss on Devaluation of Inventories</t>
  </si>
  <si>
    <t>Tax Income</t>
  </si>
  <si>
    <t>Gain (Loss) on Exchange Rate</t>
  </si>
  <si>
    <t>Loss on Remeasurement of Defined Benefit Plans - Net of Tax</t>
  </si>
  <si>
    <t xml:space="preserve">Loss from Write-off of Withholding Tax </t>
  </si>
  <si>
    <t>Profit (Loss) from Operating Activities before Change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</si>
</sst>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</numFmts>
  <fonts count="16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131">
    <xf numFmtId="0" fontId="0" fillId="0" borderId="0" xfId="0"/>
    <xf numFmtId="165" fontId="6" fillId="0" borderId="0" xfId="6" applyNumberFormat="1" applyFont="1" applyFill="1" applyAlignment="1"/>
    <xf numFmtId="164" fontId="6" fillId="0" borderId="0" xfId="6" applyFont="1" applyFill="1" applyAlignment="1"/>
    <xf numFmtId="165" fontId="6" fillId="0" borderId="0" xfId="6" applyNumberFormat="1" applyFont="1" applyFill="1" applyBorder="1" applyAlignment="1"/>
    <xf numFmtId="165" fontId="6" fillId="0" borderId="1" xfId="6" applyNumberFormat="1" applyFont="1" applyFill="1" applyBorder="1" applyAlignment="1"/>
    <xf numFmtId="165" fontId="6" fillId="0" borderId="2" xfId="6" applyNumberFormat="1" applyFont="1" applyFill="1" applyBorder="1" applyAlignment="1"/>
    <xf numFmtId="0" fontId="6" fillId="0" borderId="0" xfId="9" applyFont="1"/>
    <xf numFmtId="164" fontId="6" fillId="0" borderId="0" xfId="5" applyFont="1" applyFill="1" applyAlignment="1"/>
    <xf numFmtId="164" fontId="6" fillId="0" borderId="0" xfId="5" applyFont="1" applyFill="1" applyBorder="1" applyAlignment="1"/>
    <xf numFmtId="165" fontId="6" fillId="0" borderId="3" xfId="6" applyNumberFormat="1" applyFont="1" applyFill="1" applyBorder="1" applyAlignment="1"/>
    <xf numFmtId="165" fontId="6" fillId="0" borderId="4" xfId="6" applyNumberFormat="1" applyFont="1" applyFill="1" applyBorder="1" applyAlignme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165" fontId="11" fillId="0" borderId="2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0" xfId="0" applyNumberFormat="1" applyFo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3" xfId="9" applyFont="1" applyBorder="1"/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0" fontId="5" fillId="0" borderId="0" xfId="5" applyNumberFormat="1" applyFont="1" applyFill="1" applyAlignment="1">
      <alignment horizontal="right"/>
    </xf>
    <xf numFmtId="164" fontId="6" fillId="0" borderId="0" xfId="5" applyFont="1" applyFill="1"/>
    <xf numFmtId="164" fontId="6" fillId="0" borderId="3" xfId="5" applyFont="1" applyFill="1" applyBorder="1" applyAlignment="1"/>
    <xf numFmtId="164" fontId="5" fillId="0" borderId="0" xfId="5" applyFont="1" applyFill="1" applyBorder="1" applyAlignment="1">
      <alignment horizontal="right"/>
    </xf>
    <xf numFmtId="164" fontId="6" fillId="0" borderId="2" xfId="5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5" fontId="6" fillId="0" borderId="0" xfId="6" applyNumberFormat="1" applyFont="1" applyFill="1" applyAlignment="1">
      <alignment horizontal="right"/>
    </xf>
    <xf numFmtId="164" fontId="6" fillId="0" borderId="0" xfId="5" applyFont="1" applyFill="1" applyAlignment="1">
      <alignment horizontal="right"/>
    </xf>
    <xf numFmtId="0" fontId="5" fillId="0" borderId="2" xfId="9" quotePrefix="1" applyFont="1" applyBorder="1" applyAlignment="1">
      <alignment horizontal="center"/>
    </xf>
    <xf numFmtId="167" fontId="6" fillId="0" borderId="0" xfId="9" applyNumberFormat="1" applyFont="1"/>
    <xf numFmtId="164" fontId="5" fillId="0" borderId="0" xfId="9" applyNumberFormat="1" applyFont="1"/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2" fillId="0" borderId="0" xfId="14" quotePrefix="1" applyFont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165" fontId="6" fillId="0" borderId="2" xfId="13" applyNumberFormat="1" applyFont="1" applyFill="1" applyBorder="1" applyAlignment="1"/>
    <xf numFmtId="0" fontId="6" fillId="0" borderId="3" xfId="9" applyFont="1" applyBorder="1"/>
    <xf numFmtId="0" fontId="6" fillId="0" borderId="4" xfId="9" applyFont="1" applyBorder="1"/>
    <xf numFmtId="164" fontId="11" fillId="0" borderId="2" xfId="1" applyFont="1" applyFill="1" applyBorder="1" applyAlignment="1"/>
    <xf numFmtId="164" fontId="11" fillId="0" borderId="3" xfId="1" applyFont="1" applyFill="1" applyBorder="1"/>
    <xf numFmtId="164" fontId="11" fillId="0" borderId="4" xfId="1" applyFont="1" applyFill="1" applyBorder="1"/>
    <xf numFmtId="0" fontId="13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</cellXfs>
  <cellStyles count="15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ruda_c_spaudit_co_th/Documents/Microsoft%20Teams%20Chat%20Files/CPL%20Q4'23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"/>
      <sheetName val="CI"/>
      <sheetName val="CE (Conso)"/>
      <sheetName val="CE (Separate)"/>
      <sheetName val="CF "/>
    </sheetNames>
    <sheetDataSet>
      <sheetData sheetId="0">
        <row r="1">
          <cell r="A1" t="str">
            <v>CPL GROUP PUBLIC COMPANY LIMITED AND ITS SUBSIDIARIES</v>
          </cell>
        </row>
        <row r="77">
          <cell r="L77">
            <v>825969592.66999948</v>
          </cell>
        </row>
      </sheetData>
      <sheetData sheetId="1">
        <row r="20">
          <cell r="K20">
            <v>-166711530.21999991</v>
          </cell>
        </row>
        <row r="26">
          <cell r="K26">
            <v>-4762310.58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dimension ref="A2:P111"/>
  <sheetViews>
    <sheetView tabSelected="1" view="pageBreakPreview" zoomScale="85" zoomScaleNormal="100" zoomScaleSheetLayoutView="85" workbookViewId="0"/>
  </sheetViews>
  <sheetFormatPr defaultColWidth="11.453125" defaultRowHeight="21.5" x14ac:dyDescent="0.65"/>
  <cols>
    <col min="1" max="3" width="1.81640625" style="101" customWidth="1"/>
    <col min="4" max="4" width="45" style="101" customWidth="1"/>
    <col min="5" max="5" width="9.1796875" style="101" customWidth="1"/>
    <col min="6" max="9" width="20.453125" style="101" customWidth="1"/>
    <col min="10" max="10" width="12.81640625" style="101" customWidth="1"/>
    <col min="11" max="11" width="15.81640625" style="101" bestFit="1" customWidth="1"/>
    <col min="12" max="12" width="11.453125" style="101"/>
    <col min="13" max="13" width="14.1796875" style="101" bestFit="1" customWidth="1"/>
    <col min="14" max="14" width="11.453125" style="101"/>
    <col min="15" max="15" width="14.1796875" style="101" bestFit="1" customWidth="1"/>
    <col min="16" max="16384" width="11.453125" style="101"/>
  </cols>
  <sheetData>
    <row r="2" spans="1:16" ht="22" x14ac:dyDescent="0.7">
      <c r="A2" s="122" t="s">
        <v>0</v>
      </c>
      <c r="B2" s="122"/>
      <c r="C2" s="122"/>
      <c r="D2" s="122"/>
      <c r="E2" s="122"/>
      <c r="F2" s="122"/>
      <c r="G2" s="122"/>
      <c r="H2" s="122"/>
      <c r="I2" s="122"/>
    </row>
    <row r="3" spans="1:16" ht="22" x14ac:dyDescent="0.7">
      <c r="A3" s="122" t="s">
        <v>1</v>
      </c>
      <c r="B3" s="122"/>
      <c r="C3" s="122"/>
      <c r="D3" s="122"/>
      <c r="E3" s="122"/>
      <c r="F3" s="122"/>
      <c r="G3" s="122"/>
      <c r="H3" s="122"/>
      <c r="I3" s="122"/>
    </row>
    <row r="4" spans="1:16" ht="22" x14ac:dyDescent="0.7">
      <c r="A4" s="122" t="s">
        <v>2</v>
      </c>
      <c r="B4" s="122"/>
      <c r="C4" s="122"/>
      <c r="D4" s="122"/>
      <c r="E4" s="122"/>
      <c r="F4" s="122"/>
      <c r="G4" s="122"/>
      <c r="H4" s="122"/>
      <c r="I4" s="122"/>
    </row>
    <row r="5" spans="1:16" ht="22" x14ac:dyDescent="0.7">
      <c r="A5" s="100"/>
      <c r="B5" s="100"/>
      <c r="C5" s="100"/>
      <c r="D5" s="100"/>
      <c r="E5" s="100"/>
      <c r="F5" s="19"/>
      <c r="G5" s="100"/>
      <c r="H5" s="102"/>
      <c r="I5" s="103" t="s">
        <v>3</v>
      </c>
    </row>
    <row r="6" spans="1:16" ht="22" x14ac:dyDescent="0.7">
      <c r="A6" s="104"/>
      <c r="B6" s="104"/>
      <c r="C6" s="104"/>
      <c r="D6" s="104"/>
      <c r="E6" s="104"/>
      <c r="F6" s="123" t="s">
        <v>4</v>
      </c>
      <c r="G6" s="123"/>
      <c r="H6" s="123" t="s">
        <v>5</v>
      </c>
      <c r="I6" s="123"/>
    </row>
    <row r="7" spans="1:16" ht="22" x14ac:dyDescent="0.7">
      <c r="A7" s="105"/>
      <c r="B7" s="105"/>
      <c r="C7" s="105"/>
      <c r="D7" s="105"/>
      <c r="E7" s="106" t="s">
        <v>6</v>
      </c>
      <c r="F7" s="107">
        <v>2024</v>
      </c>
      <c r="G7" s="107">
        <v>2023</v>
      </c>
      <c r="H7" s="107">
        <f>+F7</f>
        <v>2024</v>
      </c>
      <c r="I7" s="107">
        <f>+G7</f>
        <v>2023</v>
      </c>
    </row>
    <row r="8" spans="1:16" ht="22" x14ac:dyDescent="0.7">
      <c r="E8" s="100"/>
      <c r="F8" s="108"/>
      <c r="G8" s="108"/>
      <c r="H8" s="108"/>
      <c r="I8" s="108"/>
    </row>
    <row r="9" spans="1:16" x14ac:dyDescent="0.65">
      <c r="A9" s="121" t="s">
        <v>7</v>
      </c>
      <c r="B9" s="121"/>
      <c r="C9" s="121"/>
      <c r="D9" s="121"/>
      <c r="E9" s="109"/>
      <c r="F9" s="110"/>
      <c r="G9" s="110"/>
      <c r="H9" s="111"/>
      <c r="I9" s="111"/>
    </row>
    <row r="10" spans="1:16" x14ac:dyDescent="0.65">
      <c r="A10" s="101" t="s">
        <v>8</v>
      </c>
      <c r="E10" s="109"/>
      <c r="F10" s="110"/>
      <c r="G10" s="110"/>
      <c r="H10" s="110"/>
      <c r="I10" s="110"/>
    </row>
    <row r="11" spans="1:16" x14ac:dyDescent="0.65">
      <c r="B11" s="101" t="s">
        <v>9</v>
      </c>
      <c r="E11" s="95">
        <v>26.1</v>
      </c>
      <c r="F11" s="20">
        <v>53376995.799999997</v>
      </c>
      <c r="G11" s="20">
        <v>34286071.950000003</v>
      </c>
      <c r="H11" s="20">
        <v>51786645.57</v>
      </c>
      <c r="I11" s="20">
        <v>32503185.32</v>
      </c>
      <c r="K11" s="111"/>
      <c r="L11" s="110"/>
    </row>
    <row r="12" spans="1:16" x14ac:dyDescent="0.65">
      <c r="B12" s="101" t="s">
        <v>10</v>
      </c>
      <c r="E12" s="95">
        <v>6</v>
      </c>
      <c r="F12" s="20">
        <v>219178959.13999999</v>
      </c>
      <c r="G12" s="20">
        <v>269776668.12</v>
      </c>
      <c r="H12" s="20">
        <v>219142927.06999999</v>
      </c>
      <c r="I12" s="20">
        <v>270061477.17000002</v>
      </c>
      <c r="K12" s="111"/>
      <c r="L12" s="110"/>
    </row>
    <row r="13" spans="1:16" x14ac:dyDescent="0.65">
      <c r="B13" s="101" t="s">
        <v>11</v>
      </c>
      <c r="E13" s="95"/>
      <c r="F13" s="20">
        <v>9826898.1899999995</v>
      </c>
      <c r="G13" s="20">
        <v>6434142.5099999998</v>
      </c>
      <c r="H13" s="20">
        <v>9826898.1899999995</v>
      </c>
      <c r="I13" s="20">
        <v>6434142.5099999998</v>
      </c>
      <c r="K13" s="111"/>
      <c r="L13" s="110"/>
      <c r="P13" s="101">
        <f>SUM(F13:N13)</f>
        <v>32522081.399999999</v>
      </c>
    </row>
    <row r="14" spans="1:16" x14ac:dyDescent="0.65">
      <c r="B14" s="101" t="s">
        <v>12</v>
      </c>
      <c r="E14" s="95">
        <v>5.0999999999999996</v>
      </c>
      <c r="F14" s="32">
        <v>0</v>
      </c>
      <c r="G14" s="20">
        <v>2000000</v>
      </c>
      <c r="H14" s="20">
        <v>0</v>
      </c>
      <c r="I14" s="20">
        <v>2000000</v>
      </c>
      <c r="K14" s="111"/>
      <c r="L14" s="110"/>
    </row>
    <row r="15" spans="1:16" x14ac:dyDescent="0.65">
      <c r="B15" s="101" t="s">
        <v>13</v>
      </c>
      <c r="E15" s="95">
        <v>10</v>
      </c>
      <c r="F15" s="20">
        <v>3507480</v>
      </c>
      <c r="G15" s="20">
        <v>0</v>
      </c>
      <c r="H15" s="20">
        <v>0</v>
      </c>
      <c r="I15" s="20">
        <v>0</v>
      </c>
      <c r="K15" s="111"/>
      <c r="L15" s="110"/>
    </row>
    <row r="16" spans="1:16" x14ac:dyDescent="0.65">
      <c r="B16" s="101" t="s">
        <v>14</v>
      </c>
      <c r="E16" s="95">
        <v>7</v>
      </c>
      <c r="F16" s="20">
        <v>1126887858.27</v>
      </c>
      <c r="G16" s="20">
        <v>1349491993.54</v>
      </c>
      <c r="H16" s="20">
        <v>1126520175.55</v>
      </c>
      <c r="I16" s="20">
        <v>1349189863.1899998</v>
      </c>
      <c r="K16" s="111"/>
      <c r="L16" s="110"/>
    </row>
    <row r="17" spans="1:12" x14ac:dyDescent="0.65">
      <c r="B17" s="101" t="s">
        <v>15</v>
      </c>
      <c r="E17" s="109"/>
      <c r="F17" s="20">
        <v>1315516.6100000001</v>
      </c>
      <c r="G17" s="20">
        <v>1452912.52</v>
      </c>
      <c r="H17" s="20">
        <v>1306884.6000000001</v>
      </c>
      <c r="I17" s="20">
        <v>1450841.14</v>
      </c>
      <c r="K17" s="111"/>
      <c r="L17" s="110"/>
    </row>
    <row r="18" spans="1:12" x14ac:dyDescent="0.65">
      <c r="B18" s="101" t="s">
        <v>16</v>
      </c>
      <c r="E18" s="109"/>
      <c r="F18" s="20">
        <v>262439.5</v>
      </c>
      <c r="G18" s="20">
        <v>290700.78999999998</v>
      </c>
      <c r="H18" s="20">
        <v>262439.5</v>
      </c>
      <c r="I18" s="20">
        <v>290700.78999999998</v>
      </c>
      <c r="K18" s="111"/>
      <c r="L18" s="110"/>
    </row>
    <row r="19" spans="1:12" x14ac:dyDescent="0.65">
      <c r="C19" s="101" t="s">
        <v>17</v>
      </c>
      <c r="E19" s="109"/>
      <c r="F19" s="21">
        <f>SUM(F11:F18)</f>
        <v>1414356147.51</v>
      </c>
      <c r="G19" s="21">
        <f>SUM(G11:G18)</f>
        <v>1663732489.4299998</v>
      </c>
      <c r="H19" s="21">
        <f>SUM(H11:H18)</f>
        <v>1408845970.4799998</v>
      </c>
      <c r="I19" s="21">
        <f>SUM(I11:I18)</f>
        <v>1661930210.1199999</v>
      </c>
      <c r="K19" s="111"/>
      <c r="L19" s="110"/>
    </row>
    <row r="20" spans="1:12" x14ac:dyDescent="0.65">
      <c r="A20" s="101" t="s">
        <v>18</v>
      </c>
      <c r="E20" s="109"/>
      <c r="F20" s="112"/>
      <c r="G20" s="112"/>
    </row>
    <row r="21" spans="1:12" x14ac:dyDescent="0.65">
      <c r="B21" s="101" t="s">
        <v>19</v>
      </c>
      <c r="E21" s="95">
        <v>8</v>
      </c>
      <c r="F21" s="75">
        <v>0</v>
      </c>
      <c r="G21" s="75">
        <v>0</v>
      </c>
      <c r="H21" s="75">
        <v>58900424.07</v>
      </c>
      <c r="I21" s="75">
        <v>64999550</v>
      </c>
      <c r="K21" s="111"/>
    </row>
    <row r="22" spans="1:12" x14ac:dyDescent="0.65">
      <c r="B22" s="101" t="s">
        <v>20</v>
      </c>
      <c r="E22" s="95">
        <v>9</v>
      </c>
      <c r="F22" s="75">
        <v>39242974.439999998</v>
      </c>
      <c r="G22" s="75">
        <v>40169444.140000001</v>
      </c>
      <c r="H22" s="75">
        <v>0</v>
      </c>
      <c r="I22" s="75">
        <v>0</v>
      </c>
      <c r="J22" s="22"/>
      <c r="K22" s="113"/>
      <c r="L22" s="113"/>
    </row>
    <row r="23" spans="1:12" x14ac:dyDescent="0.65">
      <c r="B23" s="101" t="s">
        <v>21</v>
      </c>
      <c r="E23" s="95">
        <v>5.0999999999999996</v>
      </c>
      <c r="F23" s="75">
        <v>18000000</v>
      </c>
      <c r="G23" s="75">
        <v>27000000</v>
      </c>
      <c r="H23" s="75">
        <v>18000000</v>
      </c>
      <c r="I23" s="75">
        <v>27000000</v>
      </c>
      <c r="J23" s="22"/>
      <c r="K23" s="113"/>
      <c r="L23" s="113"/>
    </row>
    <row r="24" spans="1:12" x14ac:dyDescent="0.65">
      <c r="B24" s="101" t="s">
        <v>22</v>
      </c>
      <c r="E24" s="95">
        <v>10</v>
      </c>
      <c r="F24" s="75">
        <v>0</v>
      </c>
      <c r="G24" s="75">
        <v>3405900</v>
      </c>
      <c r="H24" s="75">
        <v>0</v>
      </c>
      <c r="I24" s="75">
        <v>0</v>
      </c>
      <c r="J24" s="22"/>
      <c r="K24" s="113"/>
      <c r="L24" s="113"/>
    </row>
    <row r="25" spans="1:12" x14ac:dyDescent="0.65">
      <c r="B25" s="101" t="s">
        <v>23</v>
      </c>
      <c r="E25" s="95"/>
      <c r="F25" s="75">
        <v>0</v>
      </c>
      <c r="G25" s="75">
        <v>8743</v>
      </c>
      <c r="H25" s="75">
        <v>0</v>
      </c>
      <c r="I25" s="75">
        <v>8743</v>
      </c>
      <c r="J25" s="23"/>
      <c r="K25" s="113"/>
      <c r="L25" s="113"/>
    </row>
    <row r="26" spans="1:12" x14ac:dyDescent="0.65">
      <c r="B26" s="101" t="s">
        <v>24</v>
      </c>
      <c r="E26" s="95">
        <v>11</v>
      </c>
      <c r="F26" s="75">
        <v>124988568.42</v>
      </c>
      <c r="G26" s="75">
        <v>124988568.42</v>
      </c>
      <c r="H26" s="75">
        <v>124988568.42</v>
      </c>
      <c r="I26" s="75">
        <v>124988568.42</v>
      </c>
      <c r="J26" s="23"/>
      <c r="K26" s="113"/>
      <c r="L26" s="113"/>
    </row>
    <row r="27" spans="1:12" x14ac:dyDescent="0.65">
      <c r="B27" s="101" t="s">
        <v>25</v>
      </c>
      <c r="E27" s="95">
        <v>12</v>
      </c>
      <c r="F27" s="75">
        <v>444141016.42000002</v>
      </c>
      <c r="G27" s="75">
        <v>486514793.54000002</v>
      </c>
      <c r="H27" s="75">
        <v>444141016.42000002</v>
      </c>
      <c r="I27" s="75">
        <v>486514793.53999996</v>
      </c>
      <c r="J27" s="23"/>
      <c r="K27" s="113"/>
      <c r="L27" s="113"/>
    </row>
    <row r="28" spans="1:12" x14ac:dyDescent="0.65">
      <c r="B28" s="101" t="s">
        <v>26</v>
      </c>
      <c r="E28" s="95">
        <v>13</v>
      </c>
      <c r="F28" s="75">
        <v>46100481.390000001</v>
      </c>
      <c r="G28" s="75">
        <v>52333234.170000002</v>
      </c>
      <c r="H28" s="75">
        <v>46100481.390000001</v>
      </c>
      <c r="I28" s="75">
        <v>52333234.170000002</v>
      </c>
      <c r="J28" s="23"/>
      <c r="K28" s="113"/>
      <c r="L28" s="113"/>
    </row>
    <row r="29" spans="1:12" x14ac:dyDescent="0.65">
      <c r="B29" s="101" t="s">
        <v>27</v>
      </c>
      <c r="E29" s="95"/>
      <c r="F29" s="75">
        <v>1243879.69</v>
      </c>
      <c r="G29" s="75">
        <v>1869519.8399999999</v>
      </c>
      <c r="H29" s="75">
        <v>1243879.69</v>
      </c>
      <c r="I29" s="75">
        <v>1869519.8399999999</v>
      </c>
      <c r="J29" s="23"/>
      <c r="K29" s="113"/>
      <c r="L29" s="113"/>
    </row>
    <row r="30" spans="1:12" x14ac:dyDescent="0.65">
      <c r="B30" s="101" t="s">
        <v>28</v>
      </c>
      <c r="E30" s="95">
        <v>14</v>
      </c>
      <c r="F30" s="75">
        <v>82613438.310000002</v>
      </c>
      <c r="G30" s="75">
        <v>80943105.030000001</v>
      </c>
      <c r="H30" s="75">
        <v>82608038.310000002</v>
      </c>
      <c r="I30" s="75">
        <v>80943105.030000001</v>
      </c>
      <c r="J30" s="23"/>
      <c r="K30" s="113"/>
      <c r="L30" s="113"/>
    </row>
    <row r="31" spans="1:12" x14ac:dyDescent="0.65">
      <c r="B31" s="101" t="s">
        <v>29</v>
      </c>
      <c r="E31" s="109"/>
      <c r="F31" s="76">
        <v>5801178.1500000004</v>
      </c>
      <c r="G31" s="76">
        <v>9359326.4100000001</v>
      </c>
      <c r="H31" s="76">
        <v>5801178.1500000004</v>
      </c>
      <c r="I31" s="76">
        <v>9359326.4100000001</v>
      </c>
      <c r="J31" s="23"/>
      <c r="K31" s="113"/>
      <c r="L31" s="113"/>
    </row>
    <row r="32" spans="1:12" x14ac:dyDescent="0.65">
      <c r="C32" s="101" t="s">
        <v>30</v>
      </c>
      <c r="E32" s="109"/>
      <c r="F32" s="21">
        <f>SUM(F21:F31)</f>
        <v>762131536.82000005</v>
      </c>
      <c r="G32" s="21">
        <f>SUM(G21:G31)</f>
        <v>826592634.54999995</v>
      </c>
      <c r="H32" s="21">
        <f>SUM(H21:H31)</f>
        <v>781783586.45000017</v>
      </c>
      <c r="I32" s="21">
        <f>SUM(I21:I31)</f>
        <v>848016840.40999997</v>
      </c>
    </row>
    <row r="33" spans="1:12" ht="22" thickBot="1" x14ac:dyDescent="0.7">
      <c r="D33" s="101" t="s">
        <v>31</v>
      </c>
      <c r="E33" s="109"/>
      <c r="F33" s="24">
        <f>SUM(F19,F32)</f>
        <v>2176487684.3299999</v>
      </c>
      <c r="G33" s="24">
        <f>SUM(G19,G32)</f>
        <v>2490325123.9799995</v>
      </c>
      <c r="H33" s="24">
        <f>SUM(H19,H32)</f>
        <v>2190629556.9299998</v>
      </c>
      <c r="I33" s="24">
        <f>SUM(I19,I32)</f>
        <v>2509947050.5299997</v>
      </c>
    </row>
    <row r="34" spans="1:12" ht="22.5" thickTop="1" x14ac:dyDescent="0.7">
      <c r="A34" s="114"/>
      <c r="E34" s="109"/>
      <c r="F34" s="25"/>
      <c r="G34" s="25"/>
      <c r="H34" s="25"/>
      <c r="I34" s="25"/>
    </row>
    <row r="35" spans="1:12" ht="22" x14ac:dyDescent="0.7">
      <c r="A35" s="114"/>
      <c r="E35" s="109"/>
      <c r="F35" s="25"/>
      <c r="G35" s="25"/>
      <c r="H35" s="25"/>
      <c r="I35" s="25"/>
    </row>
    <row r="36" spans="1:12" ht="22" x14ac:dyDescent="0.7">
      <c r="A36" s="114"/>
      <c r="E36" s="109"/>
      <c r="F36" s="25"/>
      <c r="G36" s="25"/>
      <c r="H36" s="25"/>
      <c r="I36" s="25"/>
    </row>
    <row r="37" spans="1:12" ht="22" x14ac:dyDescent="0.7">
      <c r="E37" s="109"/>
      <c r="F37" s="25"/>
      <c r="G37" s="25"/>
      <c r="H37" s="25"/>
      <c r="I37" s="25"/>
    </row>
    <row r="39" spans="1:12" ht="22" x14ac:dyDescent="0.7">
      <c r="A39" s="122" t="s">
        <v>0</v>
      </c>
      <c r="B39" s="122"/>
      <c r="C39" s="122"/>
      <c r="D39" s="122"/>
      <c r="E39" s="122"/>
      <c r="F39" s="122"/>
      <c r="G39" s="122"/>
      <c r="H39" s="122"/>
      <c r="I39" s="122"/>
    </row>
    <row r="40" spans="1:12" ht="22" x14ac:dyDescent="0.7">
      <c r="A40" s="122" t="s">
        <v>1</v>
      </c>
      <c r="B40" s="122"/>
      <c r="C40" s="122"/>
      <c r="D40" s="122"/>
      <c r="E40" s="122"/>
      <c r="F40" s="122"/>
      <c r="G40" s="122"/>
      <c r="H40" s="122"/>
      <c r="I40" s="122"/>
    </row>
    <row r="41" spans="1:12" ht="22" x14ac:dyDescent="0.7">
      <c r="A41" s="122" t="str">
        <f>A4</f>
        <v>AS AT 31 DECEMBER 2024</v>
      </c>
      <c r="B41" s="122"/>
      <c r="C41" s="122"/>
      <c r="D41" s="122"/>
      <c r="E41" s="122"/>
      <c r="F41" s="122"/>
      <c r="G41" s="122"/>
      <c r="H41" s="122"/>
      <c r="I41" s="122"/>
    </row>
    <row r="42" spans="1:12" ht="22" x14ac:dyDescent="0.7">
      <c r="A42" s="100"/>
      <c r="B42" s="100"/>
      <c r="C42" s="100"/>
      <c r="D42" s="100"/>
      <c r="E42" s="100"/>
      <c r="F42" s="19"/>
      <c r="G42" s="100"/>
      <c r="H42" s="102"/>
      <c r="I42" s="103" t="s">
        <v>3</v>
      </c>
    </row>
    <row r="43" spans="1:12" ht="22" x14ac:dyDescent="0.7">
      <c r="A43" s="104"/>
      <c r="B43" s="104"/>
      <c r="C43" s="104"/>
      <c r="D43" s="104"/>
      <c r="E43" s="104"/>
      <c r="F43" s="123" t="s">
        <v>4</v>
      </c>
      <c r="G43" s="123"/>
      <c r="H43" s="123" t="s">
        <v>5</v>
      </c>
      <c r="I43" s="123"/>
    </row>
    <row r="44" spans="1:12" ht="22" x14ac:dyDescent="0.7">
      <c r="A44" s="105"/>
      <c r="B44" s="105"/>
      <c r="C44" s="105"/>
      <c r="D44" s="105"/>
      <c r="E44" s="106" t="s">
        <v>6</v>
      </c>
      <c r="F44" s="107">
        <v>2024</v>
      </c>
      <c r="G44" s="107">
        <v>2023</v>
      </c>
      <c r="H44" s="107">
        <f>+F44</f>
        <v>2024</v>
      </c>
      <c r="I44" s="107">
        <f>+G44</f>
        <v>2023</v>
      </c>
    </row>
    <row r="45" spans="1:12" ht="22" x14ac:dyDescent="0.7">
      <c r="E45" s="100"/>
      <c r="F45" s="108"/>
      <c r="G45" s="108"/>
      <c r="H45" s="108"/>
      <c r="I45" s="108"/>
    </row>
    <row r="46" spans="1:12" x14ac:dyDescent="0.65">
      <c r="A46" s="121" t="s">
        <v>32</v>
      </c>
      <c r="B46" s="121"/>
      <c r="C46" s="121"/>
      <c r="D46" s="121"/>
      <c r="E46" s="109"/>
      <c r="F46" s="22"/>
      <c r="I46" s="110"/>
    </row>
    <row r="47" spans="1:12" x14ac:dyDescent="0.65">
      <c r="A47" s="101" t="s">
        <v>33</v>
      </c>
      <c r="E47" s="109"/>
      <c r="F47" s="110"/>
      <c r="G47" s="110"/>
      <c r="H47" s="110"/>
    </row>
    <row r="48" spans="1:12" x14ac:dyDescent="0.65">
      <c r="B48" s="101" t="s">
        <v>34</v>
      </c>
      <c r="K48" s="111"/>
      <c r="L48" s="113"/>
    </row>
    <row r="49" spans="1:12" x14ac:dyDescent="0.65">
      <c r="C49" s="101" t="s">
        <v>35</v>
      </c>
      <c r="E49" s="95">
        <v>15</v>
      </c>
      <c r="F49" s="77">
        <v>645447379.63999999</v>
      </c>
      <c r="G49" s="77">
        <v>1047477696.0700001</v>
      </c>
      <c r="H49" s="77">
        <v>645447379.63999999</v>
      </c>
      <c r="I49" s="77">
        <v>1047477696.0700001</v>
      </c>
      <c r="K49" s="111"/>
      <c r="L49" s="113"/>
    </row>
    <row r="50" spans="1:12" x14ac:dyDescent="0.65">
      <c r="B50" s="101" t="s">
        <v>36</v>
      </c>
      <c r="E50" s="95">
        <f>E49+1</f>
        <v>16</v>
      </c>
      <c r="F50" s="75">
        <v>312705497.31999999</v>
      </c>
      <c r="G50" s="77">
        <v>360292359.75999999</v>
      </c>
      <c r="H50" s="77">
        <v>312615252.19999999</v>
      </c>
      <c r="I50" s="77">
        <v>360180271.85000002</v>
      </c>
      <c r="K50" s="111"/>
      <c r="L50" s="113"/>
    </row>
    <row r="51" spans="1:12" x14ac:dyDescent="0.65">
      <c r="B51" s="101" t="s">
        <v>37</v>
      </c>
      <c r="E51" s="109"/>
      <c r="F51" s="77">
        <v>16157464.91</v>
      </c>
      <c r="G51" s="77">
        <v>8743895.3599999994</v>
      </c>
      <c r="H51" s="77">
        <v>16157464.91</v>
      </c>
      <c r="I51" s="77">
        <v>8739694.4199999999</v>
      </c>
      <c r="K51" s="111"/>
      <c r="L51" s="113"/>
    </row>
    <row r="52" spans="1:12" x14ac:dyDescent="0.65">
      <c r="B52" s="101" t="s">
        <v>38</v>
      </c>
      <c r="E52" s="109"/>
      <c r="K52" s="111"/>
    </row>
    <row r="53" spans="1:12" x14ac:dyDescent="0.65">
      <c r="C53" s="101" t="s">
        <v>39</v>
      </c>
      <c r="E53" s="95">
        <f>E50+1</f>
        <v>17</v>
      </c>
      <c r="F53" s="77">
        <v>118295277.02</v>
      </c>
      <c r="G53" s="77">
        <v>0</v>
      </c>
      <c r="H53" s="77">
        <v>118295277.02</v>
      </c>
      <c r="I53" s="77">
        <v>0</v>
      </c>
      <c r="K53" s="111"/>
      <c r="L53" s="113"/>
    </row>
    <row r="54" spans="1:12" x14ac:dyDescent="0.65">
      <c r="C54" s="101" t="s">
        <v>40</v>
      </c>
      <c r="E54" s="95">
        <f>E53+1</f>
        <v>18</v>
      </c>
      <c r="F54" s="77">
        <v>13161371.84</v>
      </c>
      <c r="G54" s="77">
        <v>21407484.739999998</v>
      </c>
      <c r="H54" s="77">
        <v>13161371.84</v>
      </c>
      <c r="I54" s="77">
        <v>21407484.739999998</v>
      </c>
      <c r="K54" s="111"/>
      <c r="L54" s="113"/>
    </row>
    <row r="55" spans="1:12" x14ac:dyDescent="0.65">
      <c r="B55" s="101" t="s">
        <v>41</v>
      </c>
      <c r="E55" s="95">
        <v>5.0999999999999996</v>
      </c>
      <c r="F55" s="77">
        <v>70000000</v>
      </c>
      <c r="G55" s="77">
        <v>40000000</v>
      </c>
      <c r="H55" s="77">
        <v>70000000</v>
      </c>
      <c r="I55" s="77">
        <v>40000000</v>
      </c>
      <c r="K55" s="111"/>
      <c r="L55" s="113"/>
    </row>
    <row r="56" spans="1:12" x14ac:dyDescent="0.65">
      <c r="B56" s="101" t="s">
        <v>42</v>
      </c>
      <c r="E56" s="95">
        <f>E54+1</f>
        <v>19</v>
      </c>
      <c r="F56" s="77">
        <v>2851698.29</v>
      </c>
      <c r="G56" s="77">
        <v>6533400.0499999998</v>
      </c>
      <c r="H56" s="77">
        <v>2851698.29</v>
      </c>
      <c r="I56" s="77">
        <v>6533400.0499999998</v>
      </c>
      <c r="K56" s="111"/>
      <c r="L56" s="113"/>
    </row>
    <row r="57" spans="1:12" hidden="1" x14ac:dyDescent="0.65">
      <c r="B57" s="101" t="s">
        <v>43</v>
      </c>
      <c r="E57" s="109"/>
      <c r="F57" s="20">
        <v>0</v>
      </c>
      <c r="G57" s="20">
        <v>0</v>
      </c>
      <c r="H57" s="20">
        <v>0</v>
      </c>
      <c r="I57" s="20">
        <v>0</v>
      </c>
      <c r="K57" s="111"/>
      <c r="L57" s="113"/>
    </row>
    <row r="58" spans="1:12" x14ac:dyDescent="0.65">
      <c r="C58" s="101" t="s">
        <v>44</v>
      </c>
      <c r="E58" s="109"/>
      <c r="F58" s="21">
        <f>SUM(F49:F57)</f>
        <v>1178618689.02</v>
      </c>
      <c r="G58" s="21">
        <f>SUM(G49:G57)</f>
        <v>1484454835.9799998</v>
      </c>
      <c r="H58" s="21">
        <f>SUM(H49:H57)</f>
        <v>1178528443.8999999</v>
      </c>
      <c r="I58" s="21">
        <f>SUM(I49:I57)</f>
        <v>1484338547.1300001</v>
      </c>
    </row>
    <row r="59" spans="1:12" ht="22" x14ac:dyDescent="0.7">
      <c r="A59" s="101" t="s">
        <v>45</v>
      </c>
      <c r="B59" s="114"/>
      <c r="E59" s="109"/>
      <c r="F59" s="26"/>
      <c r="G59" s="26"/>
      <c r="H59" s="26"/>
      <c r="I59" s="26"/>
    </row>
    <row r="60" spans="1:12" x14ac:dyDescent="0.65">
      <c r="B60" s="101" t="s">
        <v>39</v>
      </c>
      <c r="E60" s="95">
        <f>E53</f>
        <v>17</v>
      </c>
      <c r="F60" s="77">
        <v>68860325.239999995</v>
      </c>
      <c r="G60" s="77">
        <v>0</v>
      </c>
      <c r="H60" s="77">
        <v>68860325.239999995</v>
      </c>
      <c r="I60" s="77">
        <v>0</v>
      </c>
      <c r="K60" s="111"/>
      <c r="L60" s="113"/>
    </row>
    <row r="61" spans="1:12" x14ac:dyDescent="0.65">
      <c r="B61" s="101" t="s">
        <v>46</v>
      </c>
      <c r="E61" s="95">
        <f>E55</f>
        <v>5.0999999999999996</v>
      </c>
      <c r="F61" s="77">
        <v>95000000</v>
      </c>
      <c r="G61" s="77">
        <v>95000000</v>
      </c>
      <c r="H61" s="77">
        <v>100500000</v>
      </c>
      <c r="I61" s="77">
        <v>107000000</v>
      </c>
      <c r="K61" s="111"/>
      <c r="L61" s="113"/>
    </row>
    <row r="62" spans="1:12" x14ac:dyDescent="0.65">
      <c r="B62" s="101" t="s">
        <v>40</v>
      </c>
      <c r="E62" s="95">
        <f>E54</f>
        <v>18</v>
      </c>
      <c r="F62" s="77">
        <v>24013222.98</v>
      </c>
      <c r="G62" s="77">
        <v>22400812.619999997</v>
      </c>
      <c r="H62" s="77">
        <v>24013222.98</v>
      </c>
      <c r="I62" s="77">
        <v>22400812.619999997</v>
      </c>
      <c r="K62" s="111"/>
      <c r="L62" s="113"/>
    </row>
    <row r="63" spans="1:12" x14ac:dyDescent="0.65">
      <c r="B63" s="101" t="s">
        <v>47</v>
      </c>
      <c r="E63" s="95">
        <v>14</v>
      </c>
      <c r="F63" s="77">
        <v>7335305.9000000004</v>
      </c>
      <c r="G63" s="77">
        <v>6920588.8600000003</v>
      </c>
      <c r="H63" s="77">
        <v>7335305.9000000004</v>
      </c>
      <c r="I63" s="77">
        <v>6920588.8600000003</v>
      </c>
      <c r="K63" s="111"/>
      <c r="L63" s="113"/>
    </row>
    <row r="64" spans="1:12" x14ac:dyDescent="0.65">
      <c r="B64" s="101" t="s">
        <v>48</v>
      </c>
      <c r="E64" s="95">
        <v>20</v>
      </c>
      <c r="F64" s="77">
        <v>64306186.100000001</v>
      </c>
      <c r="G64" s="77">
        <v>63174359.25</v>
      </c>
      <c r="H64" s="77">
        <v>64306186.100000001</v>
      </c>
      <c r="I64" s="77">
        <v>63174359.25</v>
      </c>
      <c r="K64" s="111"/>
      <c r="L64" s="113"/>
    </row>
    <row r="65" spans="1:12" x14ac:dyDescent="0.65">
      <c r="B65" s="101" t="s">
        <v>49</v>
      </c>
      <c r="E65" s="109"/>
      <c r="F65" s="76">
        <v>559400</v>
      </c>
      <c r="G65" s="76">
        <v>143150</v>
      </c>
      <c r="H65" s="76">
        <v>559400</v>
      </c>
      <c r="I65" s="76">
        <v>143150</v>
      </c>
      <c r="K65" s="111"/>
      <c r="L65" s="113"/>
    </row>
    <row r="66" spans="1:12" x14ac:dyDescent="0.65">
      <c r="C66" s="101" t="s">
        <v>50</v>
      </c>
      <c r="E66" s="109"/>
      <c r="F66" s="21">
        <f>SUM(F60:F65)</f>
        <v>260074440.22</v>
      </c>
      <c r="G66" s="21">
        <f>SUM(G60:G65)</f>
        <v>187638910.73000002</v>
      </c>
      <c r="H66" s="21">
        <f>SUM(H60:H65)</f>
        <v>265574440.22</v>
      </c>
      <c r="I66" s="21">
        <f>SUM(I60:I65)</f>
        <v>199638910.73000002</v>
      </c>
      <c r="K66" s="111"/>
      <c r="L66" s="113"/>
    </row>
    <row r="67" spans="1:12" x14ac:dyDescent="0.65">
      <c r="C67" s="101" t="s">
        <v>51</v>
      </c>
      <c r="E67" s="109"/>
      <c r="F67" s="21">
        <f>SUM(F58,F66)</f>
        <v>1438693129.24</v>
      </c>
      <c r="G67" s="21">
        <f>SUM(G58,G66)</f>
        <v>1672093746.7099998</v>
      </c>
      <c r="H67" s="21">
        <f>SUM(H58,H66)</f>
        <v>1444102884.1199999</v>
      </c>
      <c r="I67" s="21">
        <f>SUM(I58,I66)</f>
        <v>1683977457.8600001</v>
      </c>
    </row>
    <row r="75" spans="1:12" ht="22" x14ac:dyDescent="0.7">
      <c r="A75" s="122" t="s">
        <v>0</v>
      </c>
      <c r="B75" s="122"/>
      <c r="C75" s="122"/>
      <c r="D75" s="122"/>
      <c r="E75" s="122"/>
      <c r="F75" s="122"/>
      <c r="G75" s="122"/>
      <c r="H75" s="122"/>
      <c r="I75" s="122"/>
    </row>
    <row r="76" spans="1:12" ht="22" x14ac:dyDescent="0.7">
      <c r="A76" s="122" t="s">
        <v>1</v>
      </c>
      <c r="B76" s="122"/>
      <c r="C76" s="122"/>
      <c r="D76" s="122"/>
      <c r="E76" s="122"/>
      <c r="F76" s="122"/>
      <c r="G76" s="122"/>
      <c r="H76" s="122"/>
      <c r="I76" s="122"/>
    </row>
    <row r="77" spans="1:12" ht="22" x14ac:dyDescent="0.7">
      <c r="A77" s="122" t="str">
        <f>A41</f>
        <v>AS AT 31 DECEMBER 2024</v>
      </c>
      <c r="B77" s="122"/>
      <c r="C77" s="122"/>
      <c r="D77" s="122"/>
      <c r="E77" s="122"/>
      <c r="F77" s="122"/>
      <c r="G77" s="122"/>
      <c r="H77" s="122"/>
      <c r="I77" s="122"/>
    </row>
    <row r="78" spans="1:12" ht="22" x14ac:dyDescent="0.7">
      <c r="A78" s="100"/>
      <c r="B78" s="100"/>
      <c r="C78" s="100"/>
      <c r="D78" s="100"/>
      <c r="E78" s="100"/>
      <c r="F78" s="19"/>
      <c r="G78" s="100"/>
      <c r="H78" s="102"/>
      <c r="I78" s="103" t="s">
        <v>3</v>
      </c>
    </row>
    <row r="79" spans="1:12" ht="22" x14ac:dyDescent="0.7">
      <c r="A79" s="104"/>
      <c r="B79" s="104"/>
      <c r="C79" s="104"/>
      <c r="D79" s="104"/>
      <c r="E79" s="104"/>
      <c r="F79" s="123" t="s">
        <v>4</v>
      </c>
      <c r="G79" s="123"/>
      <c r="H79" s="123" t="s">
        <v>5</v>
      </c>
      <c r="I79" s="123"/>
    </row>
    <row r="80" spans="1:12" ht="22" x14ac:dyDescent="0.7">
      <c r="A80" s="105"/>
      <c r="B80" s="105"/>
      <c r="C80" s="105"/>
      <c r="D80" s="105"/>
      <c r="E80" s="106" t="s">
        <v>6</v>
      </c>
      <c r="F80" s="107">
        <v>2024</v>
      </c>
      <c r="G80" s="107">
        <v>2023</v>
      </c>
      <c r="H80" s="107">
        <f>+F80</f>
        <v>2024</v>
      </c>
      <c r="I80" s="107">
        <f>+G80</f>
        <v>2023</v>
      </c>
    </row>
    <row r="81" spans="1:9" ht="22" x14ac:dyDescent="0.7">
      <c r="E81" s="100"/>
      <c r="F81" s="108"/>
      <c r="G81" s="108"/>
      <c r="H81" s="108"/>
      <c r="I81" s="108"/>
    </row>
    <row r="82" spans="1:9" x14ac:dyDescent="0.65">
      <c r="A82" s="101" t="s">
        <v>52</v>
      </c>
      <c r="E82" s="109"/>
    </row>
    <row r="83" spans="1:9" x14ac:dyDescent="0.65">
      <c r="B83" s="101" t="s">
        <v>53</v>
      </c>
      <c r="E83" s="95">
        <v>21</v>
      </c>
    </row>
    <row r="84" spans="1:9" x14ac:dyDescent="0.65">
      <c r="C84" s="101" t="s">
        <v>54</v>
      </c>
      <c r="E84" s="109"/>
    </row>
    <row r="85" spans="1:9" x14ac:dyDescent="0.65">
      <c r="D85" s="101" t="s">
        <v>55</v>
      </c>
      <c r="E85" s="109"/>
      <c r="F85" s="78">
        <v>439844340</v>
      </c>
      <c r="G85" s="79">
        <v>439844340</v>
      </c>
      <c r="H85" s="78">
        <v>439844340</v>
      </c>
      <c r="I85" s="78">
        <v>439844340</v>
      </c>
    </row>
    <row r="86" spans="1:9" x14ac:dyDescent="0.65">
      <c r="C86" s="101" t="s">
        <v>56</v>
      </c>
      <c r="E86" s="109"/>
      <c r="F86" s="37"/>
      <c r="G86" s="37"/>
      <c r="H86" s="37"/>
      <c r="I86" s="37"/>
    </row>
    <row r="87" spans="1:9" x14ac:dyDescent="0.65">
      <c r="D87" s="101" t="s">
        <v>57</v>
      </c>
      <c r="E87" s="109"/>
      <c r="F87" s="37">
        <v>439844284</v>
      </c>
      <c r="G87" s="37">
        <v>439844284</v>
      </c>
      <c r="H87" s="37">
        <v>439844284</v>
      </c>
      <c r="I87" s="37">
        <v>439844284</v>
      </c>
    </row>
    <row r="88" spans="1:9" x14ac:dyDescent="0.65">
      <c r="B88" s="101" t="s">
        <v>58</v>
      </c>
      <c r="E88" s="109"/>
      <c r="F88" s="37">
        <v>574095791.75999999</v>
      </c>
      <c r="G88" s="37">
        <v>574095791.75999999</v>
      </c>
      <c r="H88" s="37">
        <v>574095791.75999999</v>
      </c>
      <c r="I88" s="37">
        <v>574095791.75999999</v>
      </c>
    </row>
    <row r="89" spans="1:9" x14ac:dyDescent="0.65">
      <c r="B89" s="101" t="s">
        <v>59</v>
      </c>
      <c r="E89" s="109"/>
      <c r="F89" s="37">
        <v>-242518625.38</v>
      </c>
      <c r="G89" s="37">
        <v>-242518625.37999997</v>
      </c>
      <c r="H89" s="37">
        <v>-242518625.38</v>
      </c>
      <c r="I89" s="37">
        <v>-242518625.37999997</v>
      </c>
    </row>
    <row r="90" spans="1:9" x14ac:dyDescent="0.65">
      <c r="B90" s="27" t="s">
        <v>60</v>
      </c>
      <c r="E90" s="109"/>
      <c r="F90" s="37">
        <v>-1248000</v>
      </c>
      <c r="G90" s="37">
        <v>0</v>
      </c>
      <c r="H90" s="37">
        <v>0</v>
      </c>
      <c r="I90" s="37">
        <v>0</v>
      </c>
    </row>
    <row r="91" spans="1:9" x14ac:dyDescent="0.65">
      <c r="B91" s="101" t="s">
        <v>61</v>
      </c>
      <c r="E91" s="109"/>
      <c r="F91" s="75"/>
      <c r="G91" s="75"/>
      <c r="H91" s="75"/>
      <c r="I91" s="75"/>
    </row>
    <row r="92" spans="1:9" x14ac:dyDescent="0.65">
      <c r="C92" s="101" t="s">
        <v>62</v>
      </c>
      <c r="E92" s="109"/>
      <c r="F92" s="75"/>
      <c r="G92" s="75"/>
      <c r="H92" s="75"/>
      <c r="I92" s="75"/>
    </row>
    <row r="93" spans="1:9" x14ac:dyDescent="0.65">
      <c r="D93" s="101" t="s">
        <v>63</v>
      </c>
      <c r="E93" s="109">
        <v>22</v>
      </c>
      <c r="F93" s="32">
        <v>33936013.18</v>
      </c>
      <c r="G93" s="32">
        <v>33936013.18</v>
      </c>
      <c r="H93" s="32">
        <v>33936013.18</v>
      </c>
      <c r="I93" s="32">
        <v>33936013.18</v>
      </c>
    </row>
    <row r="94" spans="1:9" x14ac:dyDescent="0.65">
      <c r="C94" s="101" t="s">
        <v>64</v>
      </c>
      <c r="E94" s="109"/>
      <c r="F94" s="75">
        <f>-67222001.21-F95</f>
        <v>-67131981.609999999</v>
      </c>
      <c r="G94" s="75">
        <v>12704288.509999514</v>
      </c>
      <c r="H94" s="37">
        <f>-58830790.75-H95</f>
        <v>-58740771.149999999</v>
      </c>
      <c r="I94" s="37">
        <v>20702148.709999532</v>
      </c>
    </row>
    <row r="95" spans="1:9" x14ac:dyDescent="0.65">
      <c r="B95" s="101" t="s">
        <v>65</v>
      </c>
      <c r="E95" s="109"/>
      <c r="F95" s="76">
        <v>-90019.6</v>
      </c>
      <c r="G95" s="76">
        <v>-90019.6</v>
      </c>
      <c r="H95" s="76">
        <v>-90019.6</v>
      </c>
      <c r="I95" s="76">
        <v>-90019.6</v>
      </c>
    </row>
    <row r="96" spans="1:9" x14ac:dyDescent="0.65">
      <c r="D96" s="101" t="s">
        <v>66</v>
      </c>
      <c r="E96" s="109"/>
      <c r="F96" s="37">
        <f>SUM(F87:F95)</f>
        <v>736887462.3499999</v>
      </c>
      <c r="G96" s="37">
        <f>SUM(G87:G95)</f>
        <v>817971732.46999943</v>
      </c>
      <c r="H96" s="37">
        <f>SUM(H87:H95)</f>
        <v>746526672.80999994</v>
      </c>
      <c r="I96" s="37">
        <f>SUM(I87:I95)</f>
        <v>825969592.66999948</v>
      </c>
    </row>
    <row r="97" spans="2:12" x14ac:dyDescent="0.65">
      <c r="B97" s="101" t="s">
        <v>67</v>
      </c>
      <c r="E97" s="109"/>
      <c r="F97" s="80">
        <v>907092.74</v>
      </c>
      <c r="G97" s="80">
        <v>259644.79999999999</v>
      </c>
      <c r="H97" s="80">
        <v>0</v>
      </c>
      <c r="I97" s="80">
        <v>0</v>
      </c>
    </row>
    <row r="98" spans="2:12" x14ac:dyDescent="0.65">
      <c r="C98" s="101" t="s">
        <v>68</v>
      </c>
      <c r="E98" s="109"/>
      <c r="F98" s="21">
        <f>SUM(F96:F97)</f>
        <v>737794555.08999991</v>
      </c>
      <c r="G98" s="21">
        <f>SUM(G96:G97)</f>
        <v>818231377.26999938</v>
      </c>
      <c r="H98" s="21">
        <f>SUM(H96:H97)</f>
        <v>746526672.80999994</v>
      </c>
      <c r="I98" s="21">
        <f>SUM(I96:I97)</f>
        <v>825969592.66999948</v>
      </c>
    </row>
    <row r="99" spans="2:12" ht="22" thickBot="1" x14ac:dyDescent="0.7">
      <c r="D99" s="101" t="s">
        <v>69</v>
      </c>
      <c r="E99" s="109"/>
      <c r="F99" s="24">
        <f>SUM(F67,F98)</f>
        <v>2176487684.3299999</v>
      </c>
      <c r="G99" s="24">
        <f>SUM(G67,G98)</f>
        <v>2490325123.9799991</v>
      </c>
      <c r="H99" s="24">
        <f>SUM(H67,H98)</f>
        <v>2190629556.9299998</v>
      </c>
      <c r="I99" s="24">
        <f>SUM(I67,I98)</f>
        <v>2509947050.5299997</v>
      </c>
    </row>
    <row r="100" spans="2:12" ht="22" thickTop="1" x14ac:dyDescent="0.65">
      <c r="K100" s="112"/>
      <c r="L100" s="112"/>
    </row>
    <row r="103" spans="2:12" x14ac:dyDescent="0.65">
      <c r="F103" s="22"/>
      <c r="G103" s="22"/>
      <c r="H103" s="22"/>
      <c r="I103" s="22"/>
    </row>
    <row r="111" spans="2:12" x14ac:dyDescent="0.65">
      <c r="F111" s="22">
        <f>+F99-F33</f>
        <v>0</v>
      </c>
      <c r="G111" s="22">
        <f>+G99-G33</f>
        <v>0</v>
      </c>
      <c r="H111" s="22">
        <f>+H99-H33</f>
        <v>0</v>
      </c>
      <c r="I111" s="110">
        <f>+I99-I33</f>
        <v>0</v>
      </c>
    </row>
  </sheetData>
  <mergeCells count="17">
    <mergeCell ref="A76:I76"/>
    <mergeCell ref="A77:I77"/>
    <mergeCell ref="F79:G79"/>
    <mergeCell ref="H79:I79"/>
    <mergeCell ref="A46:D46"/>
    <mergeCell ref="A75:I75"/>
    <mergeCell ref="A2:I2"/>
    <mergeCell ref="A3:I3"/>
    <mergeCell ref="A4:I4"/>
    <mergeCell ref="H6:I6"/>
    <mergeCell ref="F6:G6"/>
    <mergeCell ref="A9:D9"/>
    <mergeCell ref="A39:I39"/>
    <mergeCell ref="A40:I40"/>
    <mergeCell ref="A41:I41"/>
    <mergeCell ref="F43:G43"/>
    <mergeCell ref="H43:I43"/>
  </mergeCells>
  <phoneticPr fontId="10" type="noConversion"/>
  <pageMargins left="0.70866141732283472" right="0.19685039370078741" top="0.9055118110236221" bottom="0.51181102362204722" header="0.51181102362204722" footer="0.23622047244094491"/>
  <pageSetup paperSize="9" scale="70" firstPageNumber="6" orientation="portrait" useFirstPageNumber="1" r:id="rId1"/>
  <headerFooter alignWithMargins="0">
    <oddHeader>&amp;R&amp;P</oddHeader>
    <oddFooter>&amp;L&amp;K000000Notes to the financial statements are an integral part of the financial statements.</oddFooter>
  </headerFooter>
  <rowBreaks count="2" manualBreakCount="2">
    <brk id="37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dimension ref="A2:L44"/>
  <sheetViews>
    <sheetView view="pageBreakPreview" zoomScale="85" zoomScaleNormal="100" zoomScaleSheetLayoutView="85" workbookViewId="0"/>
  </sheetViews>
  <sheetFormatPr defaultColWidth="9" defaultRowHeight="21.5" x14ac:dyDescent="0.65"/>
  <cols>
    <col min="1" max="3" width="1.81640625" style="12" customWidth="1"/>
    <col min="4" max="4" width="58.54296875" style="12" customWidth="1"/>
    <col min="5" max="5" width="7.453125" style="12" customWidth="1"/>
    <col min="6" max="9" width="19.1796875" style="12" customWidth="1"/>
    <col min="10" max="10" width="10.1796875" style="12" customWidth="1"/>
    <col min="11" max="11" width="13.81640625" style="12" bestFit="1" customWidth="1"/>
    <col min="12" max="12" width="12.81640625" style="12" bestFit="1" customWidth="1"/>
    <col min="13" max="16384" width="9" style="12"/>
  </cols>
  <sheetData>
    <row r="2" spans="1:12" ht="22" x14ac:dyDescent="0.7">
      <c r="A2" s="124" t="s">
        <v>0</v>
      </c>
      <c r="B2" s="124"/>
      <c r="C2" s="124"/>
      <c r="D2" s="124"/>
      <c r="E2" s="124"/>
      <c r="F2" s="124"/>
      <c r="G2" s="124"/>
      <c r="H2" s="124"/>
      <c r="I2" s="124"/>
    </row>
    <row r="3" spans="1:12" ht="22" x14ac:dyDescent="0.7">
      <c r="A3" s="124" t="s">
        <v>70</v>
      </c>
      <c r="B3" s="124"/>
      <c r="C3" s="124"/>
      <c r="D3" s="124"/>
      <c r="E3" s="124"/>
      <c r="F3" s="124"/>
      <c r="G3" s="124"/>
      <c r="H3" s="124"/>
      <c r="I3" s="124"/>
    </row>
    <row r="4" spans="1:12" ht="22" x14ac:dyDescent="0.7">
      <c r="A4" s="124" t="s">
        <v>71</v>
      </c>
      <c r="B4" s="124"/>
      <c r="C4" s="124"/>
      <c r="D4" s="124"/>
      <c r="E4" s="124"/>
      <c r="F4" s="124"/>
      <c r="G4" s="124"/>
      <c r="H4" s="124"/>
      <c r="I4" s="124"/>
    </row>
    <row r="5" spans="1:12" ht="22" x14ac:dyDescent="0.7">
      <c r="A5" s="11"/>
      <c r="B5" s="11"/>
      <c r="C5" s="11"/>
      <c r="D5" s="11"/>
      <c r="E5" s="11"/>
      <c r="F5" s="88"/>
      <c r="G5" s="88"/>
      <c r="H5" s="11"/>
      <c r="I5" s="89" t="s">
        <v>3</v>
      </c>
    </row>
    <row r="6" spans="1:12" ht="22" x14ac:dyDescent="0.7">
      <c r="A6" s="90"/>
      <c r="B6" s="90"/>
      <c r="C6" s="90"/>
      <c r="D6" s="90"/>
      <c r="E6" s="90"/>
      <c r="F6" s="125" t="s">
        <v>4</v>
      </c>
      <c r="G6" s="125"/>
      <c r="H6" s="125" t="s">
        <v>5</v>
      </c>
      <c r="I6" s="125"/>
    </row>
    <row r="7" spans="1:12" ht="22" x14ac:dyDescent="0.7">
      <c r="A7" s="91"/>
      <c r="B7" s="91"/>
      <c r="C7" s="91"/>
      <c r="D7" s="91"/>
      <c r="E7" s="92" t="s">
        <v>6</v>
      </c>
      <c r="F7" s="93">
        <v>2024</v>
      </c>
      <c r="G7" s="93">
        <v>2023</v>
      </c>
      <c r="H7" s="93">
        <f>+F7</f>
        <v>2024</v>
      </c>
      <c r="I7" s="93">
        <f>+G7</f>
        <v>2023</v>
      </c>
    </row>
    <row r="8" spans="1:12" ht="12" customHeight="1" x14ac:dyDescent="0.7">
      <c r="E8" s="11"/>
      <c r="F8" s="94"/>
      <c r="G8" s="94"/>
      <c r="H8" s="94"/>
      <c r="I8" s="94"/>
    </row>
    <row r="9" spans="1:12" x14ac:dyDescent="0.65">
      <c r="A9" s="12" t="s">
        <v>72</v>
      </c>
      <c r="E9" s="95">
        <v>30</v>
      </c>
      <c r="F9" s="75">
        <v>1944533163.0800002</v>
      </c>
      <c r="G9" s="75">
        <v>1841484556.4400001</v>
      </c>
      <c r="H9" s="37">
        <v>1944622076.99</v>
      </c>
      <c r="I9" s="37">
        <v>1840793265.48</v>
      </c>
      <c r="J9" s="14"/>
      <c r="K9" s="15"/>
      <c r="L9" s="96"/>
    </row>
    <row r="10" spans="1:12" x14ac:dyDescent="0.65">
      <c r="A10" s="12" t="s">
        <v>73</v>
      </c>
      <c r="E10" s="95"/>
      <c r="F10" s="80">
        <v>-1612673000.6900001</v>
      </c>
      <c r="G10" s="76">
        <v>-1620388468.47</v>
      </c>
      <c r="H10" s="80">
        <v>-1612954496.5799999</v>
      </c>
      <c r="I10" s="80">
        <v>-1620089576.8399999</v>
      </c>
      <c r="J10" s="15"/>
      <c r="K10" s="15"/>
      <c r="L10" s="96"/>
    </row>
    <row r="11" spans="1:12" x14ac:dyDescent="0.65">
      <c r="A11" s="12" t="s">
        <v>74</v>
      </c>
      <c r="E11" s="95"/>
      <c r="F11" s="28">
        <f>SUM(F9:F10)</f>
        <v>331860162.3900001</v>
      </c>
      <c r="G11" s="28">
        <f>SUM(G9:G10)</f>
        <v>221096087.97000003</v>
      </c>
      <c r="H11" s="28">
        <f>SUM(H9:H10)</f>
        <v>331667580.41000009</v>
      </c>
      <c r="I11" s="28">
        <f>SUM(I9:I10)</f>
        <v>220703688.6400001</v>
      </c>
      <c r="J11" s="16"/>
      <c r="K11" s="15"/>
      <c r="L11" s="97"/>
    </row>
    <row r="12" spans="1:12" x14ac:dyDescent="0.65">
      <c r="A12" s="12" t="s">
        <v>75</v>
      </c>
      <c r="E12" s="95">
        <v>23</v>
      </c>
      <c r="F12" s="37">
        <v>10302455.67</v>
      </c>
      <c r="G12" s="77">
        <v>25828390.91</v>
      </c>
      <c r="H12" s="37">
        <v>10314926.82</v>
      </c>
      <c r="I12" s="37">
        <v>25817770.699999999</v>
      </c>
      <c r="J12" s="15"/>
      <c r="K12" s="15"/>
      <c r="L12" s="96"/>
    </row>
    <row r="13" spans="1:12" hidden="1" x14ac:dyDescent="0.65">
      <c r="A13" s="12" t="s">
        <v>76</v>
      </c>
      <c r="E13" s="95"/>
      <c r="F13" s="12" t="s">
        <v>77</v>
      </c>
      <c r="G13" s="17">
        <v>0</v>
      </c>
      <c r="H13" s="17">
        <v>0</v>
      </c>
      <c r="I13" s="17">
        <v>0</v>
      </c>
      <c r="J13" s="15"/>
      <c r="K13" s="15"/>
      <c r="L13" s="96"/>
    </row>
    <row r="14" spans="1:12" x14ac:dyDescent="0.65">
      <c r="A14" s="12" t="s">
        <v>198</v>
      </c>
      <c r="E14" s="95"/>
      <c r="F14" s="17">
        <v>3276113.17</v>
      </c>
      <c r="G14" s="17">
        <v>-5979637.8700000001</v>
      </c>
      <c r="H14" s="17">
        <v>3174533.17</v>
      </c>
      <c r="I14" s="17">
        <v>-5643537.8700000001</v>
      </c>
      <c r="J14" s="15"/>
      <c r="K14" s="15"/>
      <c r="L14" s="96"/>
    </row>
    <row r="15" spans="1:12" x14ac:dyDescent="0.65">
      <c r="A15" s="12" t="s">
        <v>78</v>
      </c>
      <c r="E15" s="95"/>
      <c r="F15" s="17">
        <v>-190523572.46000001</v>
      </c>
      <c r="G15" s="17">
        <v>-183115612.40000001</v>
      </c>
      <c r="H15" s="17">
        <v>-189604008.5</v>
      </c>
      <c r="I15" s="17">
        <v>-182452784.91999999</v>
      </c>
      <c r="J15" s="15"/>
      <c r="K15" s="15"/>
      <c r="L15" s="96"/>
    </row>
    <row r="16" spans="1:12" x14ac:dyDescent="0.65">
      <c r="A16" s="12" t="s">
        <v>79</v>
      </c>
      <c r="E16" s="95"/>
      <c r="F16" s="17">
        <v>-171568055.15000001</v>
      </c>
      <c r="G16" s="17">
        <v>-185229423.84</v>
      </c>
      <c r="H16" s="17">
        <v>-176966794.38999999</v>
      </c>
      <c r="I16" s="17">
        <v>-184751781.06</v>
      </c>
      <c r="J16" s="15"/>
      <c r="K16" s="15"/>
      <c r="L16" s="96"/>
    </row>
    <row r="17" spans="1:12" x14ac:dyDescent="0.65">
      <c r="A17" s="12" t="s">
        <v>80</v>
      </c>
      <c r="E17" s="81"/>
      <c r="F17" s="28">
        <f>SUM(F11:F16)</f>
        <v>-16652896.379999876</v>
      </c>
      <c r="G17" s="28">
        <f>SUM(G11:G16)</f>
        <v>-127400195.22999999</v>
      </c>
      <c r="H17" s="28">
        <f>SUM(H11:H16)</f>
        <v>-21413762.48999989</v>
      </c>
      <c r="I17" s="28">
        <f>SUM(I11:I16)</f>
        <v>-126326644.5099999</v>
      </c>
      <c r="J17" s="15"/>
      <c r="K17" s="15"/>
      <c r="L17" s="96"/>
    </row>
    <row r="18" spans="1:12" x14ac:dyDescent="0.65">
      <c r="A18" s="12" t="s">
        <v>81</v>
      </c>
      <c r="F18" s="77">
        <v>-59113072.340000004</v>
      </c>
      <c r="G18" s="77">
        <v>-52319223.340000004</v>
      </c>
      <c r="H18" s="77">
        <v>-59279373.609999999</v>
      </c>
      <c r="I18" s="77">
        <v>-52521743.890000001</v>
      </c>
      <c r="J18" s="15"/>
      <c r="K18" s="15"/>
      <c r="L18" s="96"/>
    </row>
    <row r="19" spans="1:12" x14ac:dyDescent="0.65">
      <c r="A19" s="12" t="s">
        <v>82</v>
      </c>
      <c r="E19" s="82">
        <v>9</v>
      </c>
      <c r="F19" s="37">
        <v>-5926469.7000000002</v>
      </c>
      <c r="G19" s="37">
        <v>-2840852.96</v>
      </c>
      <c r="H19" s="74">
        <v>0</v>
      </c>
      <c r="I19" s="37">
        <v>0</v>
      </c>
      <c r="J19" s="16"/>
      <c r="K19" s="15"/>
      <c r="L19" s="96"/>
    </row>
    <row r="20" spans="1:12" x14ac:dyDescent="0.65">
      <c r="A20" s="12" t="s">
        <v>83</v>
      </c>
      <c r="F20" s="28">
        <f>SUM(F17:F19)</f>
        <v>-81692438.419999883</v>
      </c>
      <c r="G20" s="28">
        <f>SUM(G17:G19)</f>
        <v>-182560271.53</v>
      </c>
      <c r="H20" s="28">
        <f>SUM(H17:H19)</f>
        <v>-80693136.09999989</v>
      </c>
      <c r="I20" s="28">
        <f>SUM(I17:I19)</f>
        <v>-178848388.39999992</v>
      </c>
      <c r="J20" s="15"/>
      <c r="K20" s="15"/>
      <c r="L20" s="96"/>
    </row>
    <row r="21" spans="1:12" x14ac:dyDescent="0.65">
      <c r="A21" s="12" t="s">
        <v>197</v>
      </c>
      <c r="E21" s="95">
        <v>24</v>
      </c>
      <c r="F21" s="37">
        <v>1255616.24</v>
      </c>
      <c r="G21" s="37">
        <v>12136858.18</v>
      </c>
      <c r="H21" s="37">
        <v>1250216.24</v>
      </c>
      <c r="I21" s="37">
        <v>12136858.18</v>
      </c>
      <c r="J21" s="15"/>
      <c r="K21" s="15"/>
      <c r="L21" s="96"/>
    </row>
    <row r="22" spans="1:12" x14ac:dyDescent="0.65">
      <c r="A22" s="12" t="s">
        <v>84</v>
      </c>
      <c r="F22" s="28">
        <f>SUM(F20:F21)</f>
        <v>-80436822.179999888</v>
      </c>
      <c r="G22" s="28">
        <f>SUM(G20:G21)</f>
        <v>-170423413.34999999</v>
      </c>
      <c r="H22" s="28">
        <f>SUM(H20:H21)</f>
        <v>-79442919.859999895</v>
      </c>
      <c r="I22" s="28">
        <f>SUM(I20:I21)</f>
        <v>-166711530.21999991</v>
      </c>
      <c r="J22" s="15"/>
      <c r="K22" s="15"/>
      <c r="L22" s="96"/>
    </row>
    <row r="23" spans="1:12" x14ac:dyDescent="0.65">
      <c r="A23" s="12" t="s">
        <v>85</v>
      </c>
      <c r="E23" s="13"/>
      <c r="F23" s="17"/>
      <c r="G23" s="17"/>
      <c r="H23" s="17"/>
      <c r="I23" s="17"/>
      <c r="J23" s="15"/>
      <c r="K23" s="15"/>
    </row>
    <row r="24" spans="1:12" x14ac:dyDescent="0.65">
      <c r="A24" s="12" t="s">
        <v>86</v>
      </c>
      <c r="E24" s="13"/>
      <c r="F24" s="17"/>
      <c r="G24" s="17"/>
      <c r="H24" s="17"/>
      <c r="I24" s="17"/>
      <c r="J24" s="15"/>
      <c r="K24" s="15"/>
    </row>
    <row r="25" spans="1:12" x14ac:dyDescent="0.65">
      <c r="B25" s="12" t="s">
        <v>199</v>
      </c>
      <c r="E25" s="95">
        <v>24</v>
      </c>
      <c r="F25" s="18">
        <v>0</v>
      </c>
      <c r="G25" s="18">
        <v>-4762310.58</v>
      </c>
      <c r="H25" s="18">
        <v>0</v>
      </c>
      <c r="I25" s="18">
        <v>-4762310.58</v>
      </c>
      <c r="J25" s="15"/>
      <c r="K25" s="15"/>
    </row>
    <row r="26" spans="1:12" x14ac:dyDescent="0.65">
      <c r="C26" s="12" t="s">
        <v>87</v>
      </c>
      <c r="E26" s="13"/>
      <c r="F26" s="17"/>
      <c r="G26" s="17"/>
      <c r="H26" s="17"/>
      <c r="I26" s="17"/>
      <c r="J26" s="15"/>
      <c r="K26" s="15"/>
    </row>
    <row r="27" spans="1:12" x14ac:dyDescent="0.65">
      <c r="D27" s="12" t="s">
        <v>88</v>
      </c>
      <c r="E27" s="13"/>
      <c r="F27" s="18">
        <f>F26</f>
        <v>0</v>
      </c>
      <c r="G27" s="18">
        <f>G25</f>
        <v>-4762310.58</v>
      </c>
      <c r="H27" s="18">
        <f>H26</f>
        <v>0</v>
      </c>
      <c r="I27" s="18">
        <f>I25</f>
        <v>-4762310.58</v>
      </c>
      <c r="J27" s="15"/>
      <c r="K27" s="15"/>
    </row>
    <row r="28" spans="1:12" x14ac:dyDescent="0.65">
      <c r="A28" s="12" t="s">
        <v>89</v>
      </c>
      <c r="E28" s="13"/>
      <c r="F28" s="17">
        <f>+F27</f>
        <v>0</v>
      </c>
      <c r="G28" s="17">
        <f>+G27</f>
        <v>-4762310.58</v>
      </c>
      <c r="H28" s="17">
        <f>+H27</f>
        <v>0</v>
      </c>
      <c r="I28" s="17">
        <f>+I27</f>
        <v>-4762310.58</v>
      </c>
      <c r="J28" s="15"/>
      <c r="K28" s="15"/>
    </row>
    <row r="29" spans="1:12" ht="22" thickBot="1" x14ac:dyDescent="0.7">
      <c r="A29" s="12" t="s">
        <v>90</v>
      </c>
      <c r="F29" s="29">
        <f>SUM(F22,F28)</f>
        <v>-80436822.179999888</v>
      </c>
      <c r="G29" s="29">
        <f>SUM(G22,G28)</f>
        <v>-175185723.93000001</v>
      </c>
      <c r="H29" s="29">
        <f>SUM(H22,H28)</f>
        <v>-79442919.859999895</v>
      </c>
      <c r="I29" s="29">
        <f>SUM(I22,I28)</f>
        <v>-171473840.79999992</v>
      </c>
      <c r="J29" s="15"/>
      <c r="K29" s="15"/>
    </row>
    <row r="30" spans="1:12" ht="22" thickTop="1" x14ac:dyDescent="0.65"/>
    <row r="31" spans="1:12" x14ac:dyDescent="0.65">
      <c r="A31" s="12" t="s">
        <v>91</v>
      </c>
    </row>
    <row r="32" spans="1:12" x14ac:dyDescent="0.65">
      <c r="B32" s="12" t="s">
        <v>92</v>
      </c>
      <c r="F32" s="77">
        <f>F22-F33</f>
        <v>-79836270.119999886</v>
      </c>
      <c r="G32" s="77">
        <v>-170224301.94</v>
      </c>
    </row>
    <row r="33" spans="1:9" x14ac:dyDescent="0.65">
      <c r="B33" s="12" t="s">
        <v>93</v>
      </c>
      <c r="F33" s="77">
        <v>-600552.06000000006</v>
      </c>
      <c r="G33" s="77">
        <v>-199111.41</v>
      </c>
    </row>
    <row r="34" spans="1:9" ht="22" thickBot="1" x14ac:dyDescent="0.7">
      <c r="F34" s="29">
        <f>+F22</f>
        <v>-80436822.179999888</v>
      </c>
      <c r="G34" s="29">
        <f>+G22</f>
        <v>-170423413.34999999</v>
      </c>
    </row>
    <row r="35" spans="1:9" ht="22" thickTop="1" x14ac:dyDescent="0.65"/>
    <row r="36" spans="1:9" x14ac:dyDescent="0.65">
      <c r="A36" s="12" t="s">
        <v>94</v>
      </c>
    </row>
    <row r="37" spans="1:9" x14ac:dyDescent="0.65">
      <c r="B37" s="12" t="s">
        <v>92</v>
      </c>
      <c r="F37" s="77">
        <f>F22-F38</f>
        <v>-79836270.119999886</v>
      </c>
      <c r="G37" s="77">
        <v>-174986612.52000001</v>
      </c>
    </row>
    <row r="38" spans="1:9" x14ac:dyDescent="0.65">
      <c r="B38" s="12" t="s">
        <v>93</v>
      </c>
      <c r="F38" s="77">
        <v>-600552.06000000006</v>
      </c>
      <c r="G38" s="77">
        <v>-199111.41</v>
      </c>
    </row>
    <row r="39" spans="1:9" ht="22" thickBot="1" x14ac:dyDescent="0.7">
      <c r="F39" s="29">
        <f>+F29</f>
        <v>-80436822.179999888</v>
      </c>
      <c r="G39" s="29">
        <f>+G29</f>
        <v>-175185723.93000001</v>
      </c>
    </row>
    <row r="40" spans="1:9" ht="22" thickTop="1" x14ac:dyDescent="0.65"/>
    <row r="41" spans="1:9" x14ac:dyDescent="0.65">
      <c r="A41" s="12" t="s">
        <v>95</v>
      </c>
      <c r="E41" s="13"/>
      <c r="F41" s="17">
        <f>F32/439844284</f>
        <v>-0.18151030495146753</v>
      </c>
      <c r="G41" s="17">
        <f>G32/439844284</f>
        <v>-0.38701037647223352</v>
      </c>
      <c r="H41" s="17">
        <f>H22/439844284</f>
        <v>-0.18061601059705915</v>
      </c>
      <c r="I41" s="17">
        <f>I22/439844284</f>
        <v>-0.37902397799490312</v>
      </c>
    </row>
    <row r="42" spans="1:9" x14ac:dyDescent="0.65">
      <c r="A42" s="12" t="s">
        <v>96</v>
      </c>
      <c r="F42" s="98">
        <v>439844284</v>
      </c>
      <c r="G42" s="98">
        <v>439844284</v>
      </c>
      <c r="H42" s="98">
        <v>439844284</v>
      </c>
      <c r="I42" s="98">
        <v>439844284</v>
      </c>
    </row>
    <row r="43" spans="1:9" x14ac:dyDescent="0.65">
      <c r="F43" s="16"/>
      <c r="G43" s="16"/>
      <c r="H43" s="99"/>
      <c r="I43" s="99"/>
    </row>
    <row r="44" spans="1:9" x14ac:dyDescent="0.65">
      <c r="F44" s="97"/>
      <c r="G44" s="97"/>
      <c r="H44" s="99"/>
    </row>
  </sheetData>
  <mergeCells count="5">
    <mergeCell ref="A2:I2"/>
    <mergeCell ref="A3:I3"/>
    <mergeCell ref="A4:I4"/>
    <mergeCell ref="F6:G6"/>
    <mergeCell ref="H6:I6"/>
  </mergeCells>
  <printOptions horizontalCentered="1"/>
  <pageMargins left="0.74803149606299213" right="0.19685039370078741" top="0.98425196850393704" bottom="0.51181102362204722" header="0.51181102362204722" footer="0.23622047244094491"/>
  <pageSetup paperSize="9" scale="65" firstPageNumber="9" orientation="portrait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sheetPr>
    <tabColor rgb="FFFFFF00"/>
  </sheetPr>
  <dimension ref="A1:Z27"/>
  <sheetViews>
    <sheetView view="pageBreakPreview" zoomScale="75" zoomScaleNormal="100" zoomScaleSheetLayoutView="75" workbookViewId="0">
      <selection sqref="A1:Y1"/>
    </sheetView>
  </sheetViews>
  <sheetFormatPr defaultColWidth="8.81640625" defaultRowHeight="21.5" x14ac:dyDescent="0.65"/>
  <cols>
    <col min="1" max="3" width="1.81640625" style="27" customWidth="1"/>
    <col min="4" max="4" width="38.1796875" style="27" customWidth="1"/>
    <col min="5" max="5" width="7.81640625" style="27" customWidth="1"/>
    <col min="6" max="6" width="1.1796875" style="27" customWidth="1"/>
    <col min="7" max="7" width="14.81640625" style="27" bestFit="1" customWidth="1"/>
    <col min="8" max="8" width="1.1796875" style="27" customWidth="1"/>
    <col min="9" max="9" width="17.453125" style="27" bestFit="1" customWidth="1"/>
    <col min="10" max="10" width="1.1796875" style="27" customWidth="1"/>
    <col min="11" max="11" width="19.81640625" style="27" bestFit="1" customWidth="1"/>
    <col min="12" max="12" width="1.1796875" style="27" customWidth="1"/>
    <col min="13" max="13" width="14.1796875" style="27" customWidth="1"/>
    <col min="14" max="14" width="1.1796875" style="27" customWidth="1"/>
    <col min="15" max="15" width="14.81640625" style="27" customWidth="1"/>
    <col min="16" max="16" width="1.1796875" style="27" customWidth="1"/>
    <col min="17" max="17" width="16" style="27" bestFit="1" customWidth="1"/>
    <col min="18" max="18" width="1.1796875" style="27" customWidth="1"/>
    <col min="19" max="19" width="36.81640625" style="27" bestFit="1" customWidth="1"/>
    <col min="20" max="20" width="1.1796875" style="27" customWidth="1"/>
    <col min="21" max="21" width="15.81640625" style="27" customWidth="1"/>
    <col min="22" max="22" width="1.1796875" style="27" customWidth="1"/>
    <col min="23" max="23" width="16.453125" style="27" customWidth="1"/>
    <col min="24" max="24" width="1.1796875" style="27" customWidth="1"/>
    <col min="25" max="25" width="15.81640625" style="27" customWidth="1"/>
    <col min="26" max="26" width="13.1796875" style="27" bestFit="1" customWidth="1"/>
    <col min="27" max="16384" width="8.81640625" style="27"/>
  </cols>
  <sheetData>
    <row r="1" spans="1:25" ht="22" x14ac:dyDescent="0.7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</row>
    <row r="2" spans="1:25" ht="22" x14ac:dyDescent="0.7">
      <c r="A2" s="124" t="s">
        <v>97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spans="1:25" ht="22" x14ac:dyDescent="0.7">
      <c r="A3" s="124" t="s">
        <v>71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5" ht="22" x14ac:dyDescent="0.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30" t="s">
        <v>3</v>
      </c>
    </row>
    <row r="5" spans="1:25" s="44" customFormat="1" ht="21" x14ac:dyDescent="0.65">
      <c r="A5" s="42"/>
      <c r="B5" s="42"/>
      <c r="C5" s="42"/>
      <c r="D5" s="42"/>
      <c r="E5" s="42"/>
      <c r="F5" s="42"/>
      <c r="G5" s="126" t="s">
        <v>4</v>
      </c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</row>
    <row r="6" spans="1:25" s="44" customFormat="1" ht="21" x14ac:dyDescent="0.65">
      <c r="A6" s="45"/>
      <c r="B6" s="45"/>
      <c r="C6" s="45"/>
      <c r="D6" s="45"/>
      <c r="E6" s="45"/>
      <c r="F6" s="45"/>
      <c r="G6" s="46" t="s">
        <v>98</v>
      </c>
      <c r="H6" s="45"/>
      <c r="I6" s="46" t="s">
        <v>99</v>
      </c>
      <c r="J6" s="45"/>
      <c r="K6" s="46" t="s">
        <v>100</v>
      </c>
      <c r="L6" s="46"/>
      <c r="M6" s="46" t="s">
        <v>101</v>
      </c>
      <c r="N6" s="46"/>
      <c r="O6" s="127" t="s">
        <v>61</v>
      </c>
      <c r="P6" s="127"/>
      <c r="Q6" s="127"/>
      <c r="R6" s="46"/>
      <c r="S6" s="47" t="s">
        <v>102</v>
      </c>
      <c r="T6" s="48"/>
      <c r="U6" s="46" t="s">
        <v>103</v>
      </c>
      <c r="V6" s="48"/>
      <c r="W6" s="46" t="s">
        <v>104</v>
      </c>
      <c r="X6" s="48"/>
      <c r="Y6" s="49" t="s">
        <v>103</v>
      </c>
    </row>
    <row r="7" spans="1:25" s="44" customFormat="1" ht="21" x14ac:dyDescent="0.65">
      <c r="A7" s="45"/>
      <c r="B7" s="45"/>
      <c r="C7" s="45"/>
      <c r="D7" s="45"/>
      <c r="E7" s="45"/>
      <c r="F7" s="45"/>
      <c r="G7" s="46" t="s">
        <v>53</v>
      </c>
      <c r="H7" s="45"/>
      <c r="I7" s="46" t="s">
        <v>105</v>
      </c>
      <c r="J7" s="45"/>
      <c r="K7" s="46" t="s">
        <v>106</v>
      </c>
      <c r="L7" s="46"/>
      <c r="M7" s="46" t="s">
        <v>107</v>
      </c>
      <c r="N7" s="46"/>
      <c r="O7" s="47" t="s">
        <v>62</v>
      </c>
      <c r="P7" s="45"/>
      <c r="Q7" s="46" t="s">
        <v>64</v>
      </c>
      <c r="R7" s="46"/>
      <c r="S7" s="43" t="s">
        <v>85</v>
      </c>
      <c r="T7" s="45"/>
      <c r="U7" s="46" t="s">
        <v>108</v>
      </c>
      <c r="V7" s="45"/>
      <c r="W7" s="46" t="s">
        <v>109</v>
      </c>
      <c r="X7" s="45"/>
      <c r="Y7" s="46" t="s">
        <v>110</v>
      </c>
    </row>
    <row r="8" spans="1:25" s="44" customFormat="1" ht="21" x14ac:dyDescent="0.65">
      <c r="A8" s="45"/>
      <c r="B8" s="45"/>
      <c r="C8" s="45"/>
      <c r="D8" s="45"/>
      <c r="E8" s="45"/>
      <c r="F8" s="45"/>
      <c r="G8" s="46"/>
      <c r="H8" s="45"/>
      <c r="I8" s="46"/>
      <c r="J8" s="45"/>
      <c r="K8" s="46" t="s">
        <v>111</v>
      </c>
      <c r="L8" s="46"/>
      <c r="M8" s="46"/>
      <c r="N8" s="46"/>
      <c r="O8" s="46" t="s">
        <v>63</v>
      </c>
      <c r="P8" s="45"/>
      <c r="Q8" s="46"/>
      <c r="R8" s="46"/>
      <c r="S8" s="46" t="s">
        <v>112</v>
      </c>
      <c r="T8" s="45"/>
      <c r="U8" s="46" t="s">
        <v>113</v>
      </c>
      <c r="V8" s="45"/>
      <c r="W8" s="46"/>
      <c r="X8" s="45"/>
      <c r="Y8" s="46" t="s">
        <v>114</v>
      </c>
    </row>
    <row r="9" spans="1:25" s="44" customFormat="1" ht="21" x14ac:dyDescent="0.65">
      <c r="A9" s="50"/>
      <c r="B9" s="50"/>
      <c r="C9" s="50"/>
      <c r="D9" s="50"/>
      <c r="E9" s="47" t="s">
        <v>6</v>
      </c>
      <c r="F9" s="50"/>
      <c r="G9" s="47"/>
      <c r="H9" s="50"/>
      <c r="I9" s="47"/>
      <c r="J9" s="50"/>
      <c r="K9" s="47" t="s">
        <v>115</v>
      </c>
      <c r="L9" s="47"/>
      <c r="M9" s="47"/>
      <c r="N9" s="47"/>
      <c r="O9" s="47"/>
      <c r="P9" s="50"/>
      <c r="Q9" s="47"/>
      <c r="R9" s="47"/>
      <c r="S9" s="47" t="s">
        <v>116</v>
      </c>
      <c r="T9" s="50"/>
      <c r="U9" s="47"/>
      <c r="V9" s="50"/>
      <c r="W9" s="50"/>
      <c r="X9" s="50"/>
      <c r="Y9" s="47"/>
    </row>
    <row r="10" spans="1:25" x14ac:dyDescent="0.65">
      <c r="A10" s="12" t="s">
        <v>117</v>
      </c>
      <c r="B10" s="12"/>
      <c r="C10" s="12"/>
      <c r="D10" s="12"/>
      <c r="E10" s="12"/>
      <c r="F10" s="12"/>
      <c r="G10" s="22">
        <v>439844284</v>
      </c>
      <c r="H10" s="22"/>
      <c r="I10" s="22">
        <v>574095791.75999999</v>
      </c>
      <c r="J10" s="22"/>
      <c r="K10" s="22">
        <v>-242518625.37999997</v>
      </c>
      <c r="L10" s="22"/>
      <c r="M10" s="22">
        <v>0</v>
      </c>
      <c r="N10" s="22"/>
      <c r="O10" s="22">
        <v>33936013.18</v>
      </c>
      <c r="P10" s="32"/>
      <c r="Q10" s="22">
        <v>188233915.13999954</v>
      </c>
      <c r="R10" s="32"/>
      <c r="S10" s="22">
        <v>-90019.6</v>
      </c>
      <c r="T10" s="32"/>
      <c r="U10" s="32">
        <v>993501359.09999943</v>
      </c>
      <c r="V10" s="32"/>
      <c r="W10" s="32">
        <v>0</v>
      </c>
      <c r="X10" s="32"/>
      <c r="Y10" s="22">
        <f>SUM(U10:W10)</f>
        <v>993501359.09999943</v>
      </c>
    </row>
    <row r="11" spans="1:25" x14ac:dyDescent="0.65">
      <c r="A11" s="12" t="s">
        <v>118</v>
      </c>
      <c r="B11" s="12"/>
      <c r="C11" s="12"/>
      <c r="D11" s="12"/>
      <c r="E11" s="12"/>
      <c r="F11" s="12"/>
      <c r="G11" s="22"/>
      <c r="H11" s="22"/>
      <c r="I11" s="22"/>
      <c r="J11" s="22"/>
      <c r="K11" s="22"/>
      <c r="L11" s="22"/>
      <c r="M11" s="22"/>
      <c r="N11" s="22"/>
      <c r="O11" s="22"/>
      <c r="P11" s="32"/>
      <c r="Q11" s="22"/>
      <c r="R11" s="32"/>
      <c r="S11" s="22"/>
      <c r="T11" s="32"/>
      <c r="U11" s="32"/>
      <c r="V11" s="32"/>
      <c r="W11" s="32"/>
      <c r="X11" s="32"/>
      <c r="Y11" s="22"/>
    </row>
    <row r="12" spans="1:25" x14ac:dyDescent="0.65">
      <c r="A12" s="12"/>
      <c r="B12" s="12" t="s">
        <v>119</v>
      </c>
      <c r="C12" s="12"/>
      <c r="D12" s="12"/>
      <c r="E12" s="12"/>
      <c r="F12" s="12"/>
      <c r="G12" s="22"/>
      <c r="H12" s="22"/>
      <c r="I12" s="22"/>
      <c r="J12" s="22"/>
      <c r="K12" s="22"/>
      <c r="L12" s="22"/>
      <c r="M12" s="22"/>
      <c r="N12" s="22"/>
      <c r="O12" s="22"/>
      <c r="P12" s="32"/>
      <c r="Q12" s="22"/>
      <c r="R12" s="32"/>
      <c r="S12" s="22"/>
      <c r="T12" s="32"/>
      <c r="U12" s="32"/>
      <c r="V12" s="32"/>
      <c r="W12" s="32"/>
      <c r="X12" s="32"/>
      <c r="Y12" s="22"/>
    </row>
    <row r="13" spans="1:25" x14ac:dyDescent="0.65">
      <c r="A13" s="12"/>
      <c r="B13" s="12"/>
      <c r="C13" s="12" t="s">
        <v>120</v>
      </c>
      <c r="D13" s="12"/>
      <c r="E13" s="12"/>
      <c r="F13" s="12"/>
      <c r="G13" s="118">
        <v>0</v>
      </c>
      <c r="H13" s="118"/>
      <c r="I13" s="118">
        <v>0</v>
      </c>
      <c r="J13" s="118"/>
      <c r="K13" s="118">
        <v>0</v>
      </c>
      <c r="L13" s="118"/>
      <c r="M13" s="118">
        <v>0</v>
      </c>
      <c r="N13" s="118"/>
      <c r="O13" s="118">
        <v>0</v>
      </c>
      <c r="P13" s="80"/>
      <c r="Q13" s="118">
        <v>-543014.11</v>
      </c>
      <c r="R13" s="80"/>
      <c r="S13" s="118">
        <v>0</v>
      </c>
      <c r="T13" s="80"/>
      <c r="U13" s="80">
        <f>SUM(G13:S13)</f>
        <v>-543014.11</v>
      </c>
      <c r="V13" s="80"/>
      <c r="W13" s="80">
        <v>458756.21</v>
      </c>
      <c r="X13" s="80"/>
      <c r="Y13" s="118">
        <f>SUM(U13:W13)</f>
        <v>-84257.899999999965</v>
      </c>
    </row>
    <row r="14" spans="1:25" x14ac:dyDescent="0.65">
      <c r="A14" s="12"/>
      <c r="B14" s="12" t="s">
        <v>121</v>
      </c>
      <c r="C14" s="12"/>
      <c r="D14" s="12"/>
      <c r="E14" s="12"/>
      <c r="F14" s="12"/>
      <c r="G14" s="33">
        <f>SUM(G13)</f>
        <v>0</v>
      </c>
      <c r="H14" s="33"/>
      <c r="I14" s="33">
        <f>SUM(I13)</f>
        <v>0</v>
      </c>
      <c r="J14" s="33"/>
      <c r="K14" s="33">
        <f>SUM(K13)</f>
        <v>0</v>
      </c>
      <c r="L14" s="33"/>
      <c r="M14" s="33">
        <f>SUM(M13)</f>
        <v>0</v>
      </c>
      <c r="N14" s="33"/>
      <c r="O14" s="33">
        <f>SUM(O13)</f>
        <v>0</v>
      </c>
      <c r="P14" s="119"/>
      <c r="Q14" s="33">
        <f>SUM(Q13)</f>
        <v>-543014.11</v>
      </c>
      <c r="R14" s="119"/>
      <c r="S14" s="33">
        <f>SUM(S13)</f>
        <v>0</v>
      </c>
      <c r="T14" s="119"/>
      <c r="U14" s="33">
        <f>SUM(U13)</f>
        <v>-543014.11</v>
      </c>
      <c r="V14" s="119"/>
      <c r="W14" s="33">
        <f>SUM(W13)</f>
        <v>458756.21</v>
      </c>
      <c r="X14" s="119"/>
      <c r="Y14" s="33">
        <f>SUM(Y13)</f>
        <v>-84257.899999999965</v>
      </c>
    </row>
    <row r="15" spans="1:25" x14ac:dyDescent="0.65">
      <c r="A15" s="27" t="s">
        <v>122</v>
      </c>
      <c r="E15" s="12"/>
      <c r="F15" s="12"/>
      <c r="G15" s="34"/>
      <c r="H15" s="32"/>
      <c r="I15" s="34"/>
      <c r="J15" s="32"/>
      <c r="K15" s="34"/>
      <c r="L15" s="34"/>
      <c r="M15" s="34"/>
      <c r="N15" s="34"/>
      <c r="O15" s="34"/>
      <c r="P15" s="32"/>
      <c r="Q15" s="34"/>
      <c r="R15" s="32"/>
      <c r="S15" s="34"/>
      <c r="T15" s="32"/>
      <c r="U15" s="32"/>
      <c r="V15" s="32"/>
      <c r="W15" s="32"/>
      <c r="X15" s="32"/>
      <c r="Y15" s="34"/>
    </row>
    <row r="16" spans="1:25" x14ac:dyDescent="0.65">
      <c r="B16" s="27" t="s">
        <v>84</v>
      </c>
      <c r="E16" s="12"/>
      <c r="F16" s="12"/>
      <c r="G16" s="34">
        <v>0</v>
      </c>
      <c r="H16" s="32"/>
      <c r="I16" s="34">
        <v>0</v>
      </c>
      <c r="J16" s="32"/>
      <c r="K16" s="34">
        <v>0</v>
      </c>
      <c r="L16" s="34"/>
      <c r="M16" s="34">
        <v>0</v>
      </c>
      <c r="N16" s="34"/>
      <c r="O16" s="34">
        <v>0</v>
      </c>
      <c r="P16" s="32"/>
      <c r="Q16" s="34">
        <v>-170224301.94</v>
      </c>
      <c r="R16" s="32"/>
      <c r="S16" s="34">
        <v>0</v>
      </c>
      <c r="T16" s="32"/>
      <c r="U16" s="32">
        <f>SUM(G16:S16)</f>
        <v>-170224301.94</v>
      </c>
      <c r="V16" s="32"/>
      <c r="W16" s="32">
        <v>-199111.41</v>
      </c>
      <c r="X16" s="32"/>
      <c r="Y16" s="22">
        <f>SUM(U16:W16)</f>
        <v>-170423413.34999999</v>
      </c>
    </row>
    <row r="17" spans="1:26" x14ac:dyDescent="0.65">
      <c r="B17" s="12" t="s">
        <v>123</v>
      </c>
      <c r="C17" s="12"/>
      <c r="D17" s="12"/>
      <c r="E17" s="13"/>
      <c r="F17" s="12"/>
      <c r="G17" s="118">
        <v>0</v>
      </c>
      <c r="H17" s="80"/>
      <c r="I17" s="118">
        <v>0</v>
      </c>
      <c r="J17" s="80"/>
      <c r="K17" s="118">
        <v>0</v>
      </c>
      <c r="L17" s="118"/>
      <c r="M17" s="118">
        <v>0</v>
      </c>
      <c r="N17" s="118"/>
      <c r="O17" s="118">
        <v>0</v>
      </c>
      <c r="P17" s="80"/>
      <c r="Q17" s="118">
        <v>-4762310.58</v>
      </c>
      <c r="R17" s="80"/>
      <c r="S17" s="118">
        <v>0</v>
      </c>
      <c r="T17" s="80"/>
      <c r="U17" s="80">
        <f>SUM(G17:S17)</f>
        <v>-4762310.58</v>
      </c>
      <c r="V17" s="80"/>
      <c r="W17" s="80">
        <v>0</v>
      </c>
      <c r="X17" s="80"/>
      <c r="Y17" s="118">
        <f>SUM(U17:W17)</f>
        <v>-4762310.58</v>
      </c>
      <c r="Z17" s="35"/>
    </row>
    <row r="18" spans="1:26" x14ac:dyDescent="0.65">
      <c r="B18" s="27" t="s">
        <v>124</v>
      </c>
      <c r="E18" s="12"/>
      <c r="F18" s="12"/>
      <c r="G18" s="33">
        <f>SUM(G16:G17)</f>
        <v>0</v>
      </c>
      <c r="H18" s="119"/>
      <c r="I18" s="33">
        <f>SUM(I16:I17)</f>
        <v>0</v>
      </c>
      <c r="J18" s="119"/>
      <c r="K18" s="33">
        <f>SUM(K16:K17)</f>
        <v>0</v>
      </c>
      <c r="L18" s="33"/>
      <c r="M18" s="33">
        <f>SUM(M16:M17)</f>
        <v>0</v>
      </c>
      <c r="N18" s="33"/>
      <c r="O18" s="33">
        <f>SUM(O16:O17)</f>
        <v>0</v>
      </c>
      <c r="P18" s="119"/>
      <c r="Q18" s="33">
        <f>SUM(Q16:Q17)</f>
        <v>-174986612.52000001</v>
      </c>
      <c r="R18" s="119"/>
      <c r="S18" s="33">
        <f>SUM(S16:S17)</f>
        <v>0</v>
      </c>
      <c r="T18" s="119"/>
      <c r="U18" s="33">
        <f>SUM(U16:U17)</f>
        <v>-174986612.52000001</v>
      </c>
      <c r="V18" s="119"/>
      <c r="W18" s="33">
        <f>SUM(W16:W17)</f>
        <v>-199111.41</v>
      </c>
      <c r="X18" s="119"/>
      <c r="Y18" s="33">
        <f>SUM(Y16:Y17)</f>
        <v>-175185723.93000001</v>
      </c>
    </row>
    <row r="19" spans="1:26" ht="22" thickBot="1" x14ac:dyDescent="0.7">
      <c r="A19" s="12" t="s">
        <v>125</v>
      </c>
      <c r="B19" s="12"/>
      <c r="C19" s="12"/>
      <c r="D19" s="12"/>
      <c r="E19" s="12"/>
      <c r="F19" s="12"/>
      <c r="G19" s="36">
        <f>G10+G18+G14</f>
        <v>439844284</v>
      </c>
      <c r="H19" s="120"/>
      <c r="I19" s="36">
        <f>I10+I18+I14</f>
        <v>574095791.75999999</v>
      </c>
      <c r="J19" s="120"/>
      <c r="K19" s="36">
        <f>K10+K18+K14</f>
        <v>-242518625.37999997</v>
      </c>
      <c r="L19" s="36"/>
      <c r="M19" s="36">
        <f>M10+M18+M14</f>
        <v>0</v>
      </c>
      <c r="N19" s="36"/>
      <c r="O19" s="36">
        <f>O10+O18+O14</f>
        <v>33936013.18</v>
      </c>
      <c r="P19" s="120"/>
      <c r="Q19" s="36">
        <f>Q10+Q18+Q14</f>
        <v>12704288.509999529</v>
      </c>
      <c r="R19" s="120"/>
      <c r="S19" s="36">
        <f>S10+S18+S14</f>
        <v>-90019.6</v>
      </c>
      <c r="T19" s="120"/>
      <c r="U19" s="36">
        <f>U10+U18+U14</f>
        <v>817971732.46999943</v>
      </c>
      <c r="V19" s="120"/>
      <c r="W19" s="36">
        <f>W10+W18+W14</f>
        <v>259644.80000000002</v>
      </c>
      <c r="X19" s="120"/>
      <c r="Y19" s="36">
        <f>Y10+Y18+Y14</f>
        <v>818231377.26999938</v>
      </c>
      <c r="Z19" s="38"/>
    </row>
    <row r="20" spans="1:26" ht="22.5" thickTop="1" x14ac:dyDescent="0.7">
      <c r="A20" s="31"/>
      <c r="B20" s="12"/>
      <c r="C20" s="12"/>
      <c r="D20" s="12"/>
      <c r="E20" s="12"/>
      <c r="F20" s="12"/>
      <c r="G20" s="39"/>
      <c r="H20" s="37"/>
      <c r="I20" s="39"/>
      <c r="J20" s="37"/>
      <c r="K20" s="39"/>
      <c r="L20" s="39"/>
      <c r="M20" s="39"/>
      <c r="N20" s="39"/>
      <c r="O20" s="39"/>
      <c r="P20" s="37"/>
      <c r="Q20" s="39"/>
      <c r="R20" s="37"/>
      <c r="S20" s="39"/>
      <c r="T20" s="37"/>
      <c r="U20" s="37"/>
      <c r="V20" s="37"/>
      <c r="W20" s="37"/>
      <c r="X20" s="37"/>
      <c r="Y20" s="39"/>
      <c r="Z20" s="38"/>
    </row>
    <row r="21" spans="1:26" x14ac:dyDescent="0.65">
      <c r="A21" s="12" t="s">
        <v>126</v>
      </c>
      <c r="B21" s="12"/>
      <c r="C21" s="12"/>
      <c r="D21" s="12"/>
      <c r="E21" s="12"/>
      <c r="F21" s="12"/>
      <c r="G21" s="22">
        <v>439844284</v>
      </c>
      <c r="H21" s="22"/>
      <c r="I21" s="22">
        <v>574095791.75999999</v>
      </c>
      <c r="J21" s="22"/>
      <c r="K21" s="22">
        <v>-242518625.37999997</v>
      </c>
      <c r="L21" s="22"/>
      <c r="M21" s="22">
        <v>0</v>
      </c>
      <c r="N21" s="22"/>
      <c r="O21" s="22">
        <v>33936013.18</v>
      </c>
      <c r="P21" s="32"/>
      <c r="Q21" s="22">
        <v>12704288.509999529</v>
      </c>
      <c r="R21" s="32"/>
      <c r="S21" s="22">
        <v>-90019.6</v>
      </c>
      <c r="T21" s="32"/>
      <c r="U21" s="32">
        <f>SUM(G21:S21)</f>
        <v>817971732.46999943</v>
      </c>
      <c r="V21" s="32"/>
      <c r="W21" s="32">
        <v>259644.80000000002</v>
      </c>
      <c r="X21" s="32"/>
      <c r="Y21" s="22">
        <v>818231377.26999938</v>
      </c>
    </row>
    <row r="22" spans="1:26" x14ac:dyDescent="0.65">
      <c r="A22" s="27" t="s">
        <v>122</v>
      </c>
      <c r="E22" s="12"/>
      <c r="F22" s="12"/>
      <c r="G22" s="34"/>
      <c r="H22" s="32"/>
      <c r="I22" s="34"/>
      <c r="J22" s="32"/>
      <c r="K22" s="34"/>
      <c r="L22" s="34"/>
      <c r="M22" s="34"/>
      <c r="N22" s="34"/>
      <c r="O22" s="34"/>
      <c r="P22" s="32"/>
      <c r="Q22" s="34"/>
      <c r="R22" s="32"/>
      <c r="S22" s="34"/>
      <c r="T22" s="32"/>
      <c r="U22" s="32"/>
      <c r="V22" s="32"/>
      <c r="W22" s="32"/>
      <c r="X22" s="32"/>
      <c r="Y22" s="34"/>
    </row>
    <row r="23" spans="1:26" x14ac:dyDescent="0.65">
      <c r="B23" s="27" t="s">
        <v>194</v>
      </c>
      <c r="E23" s="12"/>
      <c r="F23" s="12"/>
      <c r="G23" s="34">
        <v>0</v>
      </c>
      <c r="H23" s="32"/>
      <c r="I23" s="34">
        <v>0</v>
      </c>
      <c r="J23" s="32"/>
      <c r="K23" s="34">
        <v>0</v>
      </c>
      <c r="L23" s="34"/>
      <c r="M23" s="22">
        <v>-1248000</v>
      </c>
      <c r="N23" s="34"/>
      <c r="O23" s="34">
        <v>0</v>
      </c>
      <c r="P23" s="32"/>
      <c r="Q23" s="34">
        <v>0</v>
      </c>
      <c r="R23" s="32"/>
      <c r="S23" s="34">
        <v>0</v>
      </c>
      <c r="T23" s="32"/>
      <c r="U23" s="32">
        <f>SUM(G23:S23)</f>
        <v>-1248000</v>
      </c>
      <c r="V23" s="32"/>
      <c r="W23" s="32">
        <v>1248000</v>
      </c>
      <c r="X23" s="32"/>
      <c r="Y23" s="32">
        <v>0</v>
      </c>
    </row>
    <row r="24" spans="1:26" x14ac:dyDescent="0.65">
      <c r="B24" s="27" t="s">
        <v>84</v>
      </c>
      <c r="C24" s="12"/>
      <c r="D24" s="12"/>
      <c r="E24" s="13"/>
      <c r="F24" s="12"/>
      <c r="G24" s="118">
        <v>0</v>
      </c>
      <c r="H24" s="80"/>
      <c r="I24" s="118">
        <v>0</v>
      </c>
      <c r="J24" s="80"/>
      <c r="K24" s="118">
        <v>0</v>
      </c>
      <c r="L24" s="118"/>
      <c r="M24" s="118">
        <v>0</v>
      </c>
      <c r="N24" s="118"/>
      <c r="O24" s="118">
        <v>0</v>
      </c>
      <c r="P24" s="80"/>
      <c r="Q24" s="118">
        <v>-79836270.120000005</v>
      </c>
      <c r="R24" s="80"/>
      <c r="S24" s="118">
        <v>0</v>
      </c>
      <c r="T24" s="80"/>
      <c r="U24" s="80">
        <f>SUM(G24:S24)</f>
        <v>-79836270.120000005</v>
      </c>
      <c r="V24" s="80"/>
      <c r="W24" s="80">
        <f>CI!F38</f>
        <v>-600552.06000000006</v>
      </c>
      <c r="X24" s="80"/>
      <c r="Y24" s="80">
        <v>-80436822.180000007</v>
      </c>
      <c r="Z24" s="35"/>
    </row>
    <row r="25" spans="1:26" x14ac:dyDescent="0.65">
      <c r="B25" s="27" t="s">
        <v>124</v>
      </c>
      <c r="E25" s="12"/>
      <c r="F25" s="12"/>
      <c r="G25" s="34">
        <f>SUM(G23:G24)</f>
        <v>0</v>
      </c>
      <c r="H25" s="32"/>
      <c r="I25" s="34">
        <f>SUM(I23:I24)</f>
        <v>0</v>
      </c>
      <c r="J25" s="32"/>
      <c r="K25" s="34">
        <f>SUM(K23:K24)</f>
        <v>0</v>
      </c>
      <c r="L25" s="34"/>
      <c r="M25" s="34">
        <f>SUM(M23:M24)</f>
        <v>-1248000</v>
      </c>
      <c r="N25" s="34"/>
      <c r="O25" s="34">
        <f>SUM(O23:O24)</f>
        <v>0</v>
      </c>
      <c r="P25" s="32"/>
      <c r="Q25" s="34">
        <f>SUM(Q23:Q24)</f>
        <v>-79836270.120000005</v>
      </c>
      <c r="R25" s="32"/>
      <c r="S25" s="34">
        <f>SUM(S23:S24)</f>
        <v>0</v>
      </c>
      <c r="T25" s="32"/>
      <c r="U25" s="34">
        <f>SUM(U23:U24)</f>
        <v>-81084270.120000005</v>
      </c>
      <c r="V25" s="32"/>
      <c r="W25" s="34">
        <f>SUM(W23:W24)</f>
        <v>647447.93999999994</v>
      </c>
      <c r="X25" s="32"/>
      <c r="Y25" s="34">
        <f>SUM(Y23:Y24)</f>
        <v>-80436822.180000007</v>
      </c>
    </row>
    <row r="26" spans="1:26" ht="22" thickBot="1" x14ac:dyDescent="0.7">
      <c r="A26" s="12" t="s">
        <v>127</v>
      </c>
      <c r="B26" s="12"/>
      <c r="C26" s="12"/>
      <c r="D26" s="12"/>
      <c r="E26" s="12"/>
      <c r="F26" s="12"/>
      <c r="G26" s="36">
        <f>G21+G25</f>
        <v>439844284</v>
      </c>
      <c r="H26" s="120"/>
      <c r="I26" s="36">
        <f>I21+I25</f>
        <v>574095791.75999999</v>
      </c>
      <c r="J26" s="120"/>
      <c r="K26" s="36">
        <f>K21+K25</f>
        <v>-242518625.37999997</v>
      </c>
      <c r="L26" s="36"/>
      <c r="M26" s="36">
        <f>M21+M25</f>
        <v>-1248000</v>
      </c>
      <c r="N26" s="36"/>
      <c r="O26" s="36">
        <f>O21+O25</f>
        <v>33936013.18</v>
      </c>
      <c r="P26" s="120"/>
      <c r="Q26" s="36">
        <f>Q21+Q25</f>
        <v>-67131981.610000476</v>
      </c>
      <c r="R26" s="120"/>
      <c r="S26" s="36">
        <f>S21+S25</f>
        <v>-90019.6</v>
      </c>
      <c r="T26" s="120"/>
      <c r="U26" s="36">
        <f>U21+U25</f>
        <v>736887462.34999943</v>
      </c>
      <c r="V26" s="120"/>
      <c r="W26" s="36">
        <f>W21+W25</f>
        <v>907092.74</v>
      </c>
      <c r="X26" s="120"/>
      <c r="Y26" s="36">
        <f>Y21+Y25</f>
        <v>737794555.08999944</v>
      </c>
      <c r="Z26" s="38"/>
    </row>
    <row r="27" spans="1:26" ht="22.5" thickTop="1" x14ac:dyDescent="0.7">
      <c r="A27" s="12"/>
      <c r="B27" s="12"/>
      <c r="C27" s="12"/>
      <c r="D27" s="12"/>
      <c r="E27" s="12"/>
      <c r="F27" s="12"/>
      <c r="G27" s="40"/>
      <c r="H27" s="12"/>
      <c r="I27" s="40"/>
      <c r="J27" s="12"/>
      <c r="K27" s="40"/>
      <c r="L27" s="40"/>
      <c r="M27" s="40"/>
      <c r="N27" s="40"/>
      <c r="O27" s="40"/>
      <c r="P27" s="12"/>
      <c r="Q27" s="40"/>
      <c r="R27" s="12"/>
      <c r="S27" s="40"/>
      <c r="T27" s="12"/>
      <c r="U27" s="12"/>
      <c r="V27" s="12"/>
      <c r="W27" s="12"/>
      <c r="X27" s="12"/>
      <c r="Y27" s="41"/>
    </row>
  </sheetData>
  <mergeCells count="5">
    <mergeCell ref="A1:Y1"/>
    <mergeCell ref="A2:Y2"/>
    <mergeCell ref="A3:Y3"/>
    <mergeCell ref="G5:Y5"/>
    <mergeCell ref="O6:Q6"/>
  </mergeCells>
  <pageMargins left="0.51181102362204722" right="0.15748031496062992" top="0.98425196850393704" bottom="0.51181102362204722" header="0.51181102362204722" footer="0.31496062992125984"/>
  <pageSetup paperSize="9" scale="60" firstPageNumber="10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sheetPr>
    <tabColor rgb="FFFFFF00"/>
  </sheetPr>
  <dimension ref="A1:T24"/>
  <sheetViews>
    <sheetView view="pageBreakPreview" zoomScale="75" zoomScaleNormal="90" zoomScaleSheetLayoutView="75" workbookViewId="0">
      <selection sqref="A1:S1"/>
    </sheetView>
  </sheetViews>
  <sheetFormatPr defaultColWidth="11.453125" defaultRowHeight="21" customHeight="1" x14ac:dyDescent="0.6"/>
  <cols>
    <col min="1" max="3" width="1.81640625" style="6" customWidth="1"/>
    <col min="4" max="4" width="39.1796875" style="6" customWidth="1"/>
    <col min="5" max="5" width="10.1796875" style="6" customWidth="1"/>
    <col min="6" max="6" width="1.1796875" style="6" customWidth="1"/>
    <col min="7" max="7" width="14.81640625" style="6" customWidth="1"/>
    <col min="8" max="8" width="1.1796875" style="6" customWidth="1"/>
    <col min="9" max="9" width="17.453125" style="6" bestFit="1" customWidth="1"/>
    <col min="10" max="10" width="1.1796875" style="6" customWidth="1"/>
    <col min="11" max="11" width="19.81640625" style="6" bestFit="1" customWidth="1"/>
    <col min="12" max="12" width="1.1796875" style="6" customWidth="1"/>
    <col min="13" max="13" width="15.54296875" style="6" customWidth="1"/>
    <col min="14" max="14" width="1.1796875" style="6" customWidth="1"/>
    <col min="15" max="15" width="15.54296875" style="6" customWidth="1"/>
    <col min="16" max="16" width="1.1796875" style="6" customWidth="1"/>
    <col min="17" max="17" width="36.81640625" style="6" bestFit="1" customWidth="1"/>
    <col min="18" max="18" width="1.1796875" style="6" customWidth="1"/>
    <col min="19" max="19" width="17.54296875" style="6" customWidth="1"/>
    <col min="20" max="20" width="15.1796875" style="6" customWidth="1"/>
    <col min="21" max="21" width="10.81640625" style="6" bestFit="1" customWidth="1"/>
    <col min="22" max="16384" width="11.453125" style="6"/>
  </cols>
  <sheetData>
    <row r="1" spans="1:20" ht="21" customHeight="1" x14ac:dyDescent="0.6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20" ht="21" customHeight="1" x14ac:dyDescent="0.65">
      <c r="A2" s="128" t="s">
        <v>97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0" ht="21" customHeight="1" x14ac:dyDescent="0.65">
      <c r="A3" s="128" t="s">
        <v>71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0" ht="21" customHeight="1" x14ac:dyDescent="0.65">
      <c r="S4" s="52" t="s">
        <v>3</v>
      </c>
    </row>
    <row r="5" spans="1:20" ht="21" customHeight="1" x14ac:dyDescent="0.65">
      <c r="A5" s="53"/>
      <c r="B5" s="53"/>
      <c r="C5" s="53"/>
      <c r="D5" s="53"/>
      <c r="E5" s="53"/>
      <c r="F5" s="53"/>
      <c r="G5" s="129" t="s">
        <v>5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20" ht="21" customHeight="1" x14ac:dyDescent="0.65">
      <c r="G6" s="55" t="s">
        <v>98</v>
      </c>
      <c r="H6" s="53"/>
      <c r="I6" s="55" t="s">
        <v>99</v>
      </c>
      <c r="J6" s="53"/>
      <c r="K6" s="55" t="s">
        <v>100</v>
      </c>
      <c r="L6" s="53"/>
      <c r="M6" s="129" t="s">
        <v>61</v>
      </c>
      <c r="N6" s="129"/>
      <c r="O6" s="129"/>
      <c r="P6" s="53"/>
      <c r="Q6" s="56" t="s">
        <v>102</v>
      </c>
      <c r="R6" s="57"/>
      <c r="S6" s="55" t="s">
        <v>103</v>
      </c>
    </row>
    <row r="7" spans="1:20" ht="21" customHeight="1" x14ac:dyDescent="0.65">
      <c r="G7" s="51" t="s">
        <v>53</v>
      </c>
      <c r="I7" s="51" t="s">
        <v>105</v>
      </c>
      <c r="K7" s="51" t="s">
        <v>106</v>
      </c>
      <c r="M7" s="54" t="s">
        <v>62</v>
      </c>
      <c r="O7" s="51" t="s">
        <v>64</v>
      </c>
      <c r="Q7" s="58" t="s">
        <v>85</v>
      </c>
      <c r="R7" s="59"/>
      <c r="S7" s="51" t="s">
        <v>110</v>
      </c>
    </row>
    <row r="8" spans="1:20" ht="21" customHeight="1" x14ac:dyDescent="0.65">
      <c r="G8" s="51"/>
      <c r="I8" s="51"/>
      <c r="K8" s="51" t="s">
        <v>111</v>
      </c>
      <c r="M8" s="51" t="s">
        <v>63</v>
      </c>
      <c r="O8" s="51"/>
      <c r="Q8" s="51" t="s">
        <v>112</v>
      </c>
      <c r="S8" s="51" t="s">
        <v>114</v>
      </c>
    </row>
    <row r="9" spans="1:20" ht="21" customHeight="1" x14ac:dyDescent="0.65">
      <c r="A9" s="60"/>
      <c r="B9" s="60"/>
      <c r="C9" s="60"/>
      <c r="D9" s="60"/>
      <c r="E9" s="58" t="s">
        <v>6</v>
      </c>
      <c r="F9" s="60"/>
      <c r="G9" s="58"/>
      <c r="H9" s="60"/>
      <c r="I9" s="58"/>
      <c r="J9" s="60"/>
      <c r="K9" s="58" t="s">
        <v>115</v>
      </c>
      <c r="L9" s="60"/>
      <c r="M9" s="58"/>
      <c r="N9" s="60"/>
      <c r="O9" s="58"/>
      <c r="P9" s="60"/>
      <c r="Q9" s="58" t="s">
        <v>116</v>
      </c>
      <c r="R9" s="60"/>
      <c r="S9" s="58"/>
    </row>
    <row r="10" spans="1:20" ht="21" customHeight="1" x14ac:dyDescent="0.6">
      <c r="A10" s="6" t="s">
        <v>117</v>
      </c>
      <c r="G10" s="64">
        <v>439844284</v>
      </c>
      <c r="I10" s="64">
        <v>574095791.75999999</v>
      </c>
      <c r="K10" s="64">
        <v>-242518625.37999997</v>
      </c>
      <c r="M10" s="64">
        <v>33936013.18</v>
      </c>
      <c r="O10" s="64">
        <v>192175989.50999945</v>
      </c>
      <c r="Q10" s="64">
        <v>-90019.6</v>
      </c>
      <c r="S10" s="64">
        <f>SUM(G10:R10)</f>
        <v>997443433.46999943</v>
      </c>
    </row>
    <row r="11" spans="1:20" ht="21" customHeight="1" x14ac:dyDescent="0.6">
      <c r="A11" s="6" t="s">
        <v>128</v>
      </c>
    </row>
    <row r="12" spans="1:20" ht="21" customHeight="1" x14ac:dyDescent="0.6">
      <c r="B12" s="6" t="s">
        <v>84</v>
      </c>
      <c r="E12" s="61"/>
      <c r="G12" s="64">
        <v>0</v>
      </c>
      <c r="I12" s="64">
        <v>0</v>
      </c>
      <c r="K12" s="64">
        <v>0</v>
      </c>
      <c r="M12" s="64">
        <v>0</v>
      </c>
      <c r="O12" s="64">
        <v>-166711530.21999991</v>
      </c>
      <c r="Q12" s="64">
        <v>0</v>
      </c>
      <c r="S12" s="64">
        <f>SUM(G12:R12)</f>
        <v>-166711530.21999991</v>
      </c>
      <c r="T12" s="65">
        <f>+S12-[1]CI!K20</f>
        <v>0</v>
      </c>
    </row>
    <row r="13" spans="1:20" ht="21" customHeight="1" x14ac:dyDescent="0.6">
      <c r="B13" s="6" t="s">
        <v>129</v>
      </c>
      <c r="E13" s="61"/>
      <c r="G13" s="115">
        <v>0</v>
      </c>
      <c r="H13" s="60"/>
      <c r="I13" s="115">
        <v>0</v>
      </c>
      <c r="J13" s="60"/>
      <c r="K13" s="115">
        <v>0</v>
      </c>
      <c r="L13" s="60"/>
      <c r="M13" s="115">
        <v>0</v>
      </c>
      <c r="N13" s="60"/>
      <c r="O13" s="115">
        <v>-4762310.58</v>
      </c>
      <c r="P13" s="60"/>
      <c r="Q13" s="115">
        <v>0</v>
      </c>
      <c r="R13" s="60"/>
      <c r="S13" s="115">
        <f>SUM(G13:R13)</f>
        <v>-4762310.58</v>
      </c>
      <c r="T13" s="65">
        <f>+S13-[1]CI!K26</f>
        <v>0</v>
      </c>
    </row>
    <row r="14" spans="1:20" ht="21" customHeight="1" x14ac:dyDescent="0.6">
      <c r="B14" s="6" t="s">
        <v>130</v>
      </c>
      <c r="E14" s="61"/>
      <c r="G14" s="67">
        <f>SUM(G12:G13)</f>
        <v>0</v>
      </c>
      <c r="H14" s="116"/>
      <c r="I14" s="67">
        <f>SUM(I12:I13)</f>
        <v>0</v>
      </c>
      <c r="J14" s="116"/>
      <c r="K14" s="67">
        <f>SUM(K12:K13)</f>
        <v>0</v>
      </c>
      <c r="L14" s="116"/>
      <c r="M14" s="67">
        <f>SUM(M12:M13)</f>
        <v>0</v>
      </c>
      <c r="N14" s="116"/>
      <c r="O14" s="67">
        <f>SUM(O12:O13)</f>
        <v>-171473840.79999992</v>
      </c>
      <c r="P14" s="116"/>
      <c r="Q14" s="67">
        <f>SUM(Q12:Q13)</f>
        <v>0</v>
      </c>
      <c r="R14" s="116"/>
      <c r="S14" s="67">
        <f>SUM(S12:S13)</f>
        <v>-171473840.79999992</v>
      </c>
    </row>
    <row r="15" spans="1:20" ht="21" customHeight="1" thickBot="1" x14ac:dyDescent="0.65">
      <c r="A15" s="6" t="s">
        <v>125</v>
      </c>
      <c r="E15" s="61"/>
      <c r="G15" s="68">
        <f>SUM(G10,G14)</f>
        <v>439844284</v>
      </c>
      <c r="H15" s="117"/>
      <c r="I15" s="68">
        <f>SUM(I10,I14)</f>
        <v>574095791.75999999</v>
      </c>
      <c r="J15" s="117"/>
      <c r="K15" s="68">
        <f>SUM(K10,K14)</f>
        <v>-242518625.37999997</v>
      </c>
      <c r="L15" s="117"/>
      <c r="M15" s="68">
        <f>SUM(M10,M14)</f>
        <v>33936013.18</v>
      </c>
      <c r="N15" s="117"/>
      <c r="O15" s="68">
        <f>SUM(O10,O14)</f>
        <v>20702148.709999532</v>
      </c>
      <c r="P15" s="117"/>
      <c r="Q15" s="68">
        <f>SUM(Q10,Q14)</f>
        <v>-90019.6</v>
      </c>
      <c r="R15" s="117"/>
      <c r="S15" s="68">
        <f>SUM(S10,S14)</f>
        <v>825969592.66999948</v>
      </c>
      <c r="T15" s="63">
        <f>[1]FP!L77-S15</f>
        <v>0</v>
      </c>
    </row>
    <row r="16" spans="1:20" ht="21" customHeight="1" thickTop="1" x14ac:dyDescent="0.65">
      <c r="A16" s="59"/>
      <c r="E16" s="61"/>
      <c r="G16" s="62"/>
      <c r="I16" s="62"/>
      <c r="K16" s="62"/>
      <c r="M16" s="62"/>
      <c r="O16" s="62"/>
      <c r="Q16" s="62"/>
      <c r="S16" s="62"/>
      <c r="T16" s="63"/>
    </row>
    <row r="17" spans="1:20" ht="21" customHeight="1" x14ac:dyDescent="0.6">
      <c r="A17" s="6" t="s">
        <v>126</v>
      </c>
      <c r="G17" s="64">
        <v>439844284</v>
      </c>
      <c r="I17" s="64">
        <v>574095791.75999999</v>
      </c>
      <c r="K17" s="64">
        <v>-242518625.37999997</v>
      </c>
      <c r="M17" s="64">
        <v>33936013.18</v>
      </c>
      <c r="O17" s="64">
        <v>20702148.709999532</v>
      </c>
      <c r="Q17" s="64">
        <v>-90019.6</v>
      </c>
      <c r="S17" s="64">
        <v>825969592.66999948</v>
      </c>
    </row>
    <row r="18" spans="1:20" ht="21" customHeight="1" x14ac:dyDescent="0.6">
      <c r="A18" s="6" t="s">
        <v>128</v>
      </c>
    </row>
    <row r="19" spans="1:20" ht="21" customHeight="1" x14ac:dyDescent="0.6">
      <c r="B19" s="6" t="s">
        <v>84</v>
      </c>
      <c r="E19" s="61"/>
      <c r="G19" s="64">
        <v>0</v>
      </c>
      <c r="I19" s="64">
        <v>0</v>
      </c>
      <c r="K19" s="64">
        <v>0</v>
      </c>
      <c r="M19" s="64">
        <v>0</v>
      </c>
      <c r="O19" s="64">
        <v>-79442919.859999999</v>
      </c>
      <c r="Q19" s="64">
        <v>0</v>
      </c>
      <c r="S19" s="64">
        <f>SUM(G19:R19)</f>
        <v>-79442919.859999999</v>
      </c>
      <c r="T19" s="65"/>
    </row>
    <row r="20" spans="1:20" ht="21" customHeight="1" x14ac:dyDescent="0.6">
      <c r="B20" s="6" t="s">
        <v>130</v>
      </c>
      <c r="E20" s="61"/>
      <c r="G20" s="67">
        <f>SUM(G19:G19)</f>
        <v>0</v>
      </c>
      <c r="H20" s="116"/>
      <c r="I20" s="67">
        <f>SUM(I19:I19)</f>
        <v>0</v>
      </c>
      <c r="J20" s="116"/>
      <c r="K20" s="67">
        <f>SUM(K19:K19)</f>
        <v>0</v>
      </c>
      <c r="L20" s="116"/>
      <c r="M20" s="67">
        <f>SUM(M19:M19)</f>
        <v>0</v>
      </c>
      <c r="N20" s="116"/>
      <c r="O20" s="67">
        <f>SUM(O19:O19)</f>
        <v>-79442919.859999999</v>
      </c>
      <c r="P20" s="116"/>
      <c r="Q20" s="67">
        <f>SUM(Q19:Q19)</f>
        <v>0</v>
      </c>
      <c r="R20" s="116"/>
      <c r="S20" s="67">
        <f>SUM(S19:S19)</f>
        <v>-79442919.859999999</v>
      </c>
    </row>
    <row r="21" spans="1:20" ht="21" customHeight="1" thickBot="1" x14ac:dyDescent="0.65">
      <c r="A21" s="6" t="s">
        <v>127</v>
      </c>
      <c r="E21" s="61"/>
      <c r="G21" s="68">
        <f>SUM(G17,G20)</f>
        <v>439844284</v>
      </c>
      <c r="H21" s="117"/>
      <c r="I21" s="68">
        <f>SUM(I17,I20)</f>
        <v>574095791.75999999</v>
      </c>
      <c r="J21" s="117"/>
      <c r="K21" s="68">
        <f>SUM(K17,K20)</f>
        <v>-242518625.37999997</v>
      </c>
      <c r="L21" s="117"/>
      <c r="M21" s="68">
        <f>SUM(M17,M20)</f>
        <v>33936013.18</v>
      </c>
      <c r="N21" s="117"/>
      <c r="O21" s="68">
        <f>SUM(O17,O20)</f>
        <v>-58740771.150000468</v>
      </c>
      <c r="P21" s="117"/>
      <c r="Q21" s="68">
        <f>SUM(Q17,Q20)</f>
        <v>-90019.6</v>
      </c>
      <c r="R21" s="117"/>
      <c r="S21" s="68">
        <f>SUM(S17,S20)</f>
        <v>746526672.80999947</v>
      </c>
      <c r="T21" s="63"/>
    </row>
    <row r="22" spans="1:20" ht="21" customHeight="1" thickTop="1" x14ac:dyDescent="0.65">
      <c r="A22" s="59"/>
      <c r="G22" s="62"/>
      <c r="I22" s="62"/>
      <c r="K22" s="62"/>
      <c r="M22" s="62"/>
      <c r="O22" s="62"/>
      <c r="Q22" s="62"/>
      <c r="S22" s="62"/>
    </row>
    <row r="23" spans="1:20" ht="21" customHeight="1" x14ac:dyDescent="0.6">
      <c r="G23" s="66"/>
      <c r="I23" s="66"/>
      <c r="K23" s="66"/>
      <c r="M23" s="66"/>
      <c r="O23" s="66"/>
    </row>
    <row r="24" spans="1:20" ht="21" customHeight="1" x14ac:dyDescent="0.6">
      <c r="O24" s="65"/>
    </row>
  </sheetData>
  <mergeCells count="5">
    <mergeCell ref="A1:S1"/>
    <mergeCell ref="A2:S2"/>
    <mergeCell ref="A3:S3"/>
    <mergeCell ref="G5:S5"/>
    <mergeCell ref="M6:O6"/>
  </mergeCells>
  <printOptions horizontalCentered="1"/>
  <pageMargins left="0.70866141732283472" right="0.51181102362204722" top="1.1811023622047245" bottom="0.51181102362204722" header="0.51181102362204722" footer="0.23622047244094491"/>
  <pageSetup paperSize="9" scale="71" firstPageNumber="11" fitToWidth="0" fitToHeight="0" pageOrder="overThenDown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dimension ref="A1:L102"/>
  <sheetViews>
    <sheetView view="pageBreakPreview" zoomScale="75" zoomScaleNormal="100" zoomScaleSheetLayoutView="75" workbookViewId="0">
      <selection sqref="A1:I1"/>
    </sheetView>
  </sheetViews>
  <sheetFormatPr defaultColWidth="11.453125" defaultRowHeight="22.4" customHeight="1" x14ac:dyDescent="0.6"/>
  <cols>
    <col min="1" max="3" width="1.81640625" style="6" customWidth="1"/>
    <col min="4" max="4" width="58.1796875" style="6" customWidth="1"/>
    <col min="5" max="5" width="9.81640625" style="6" customWidth="1"/>
    <col min="6" max="8" width="17.1796875" style="6" customWidth="1"/>
    <col min="9" max="9" width="17.1796875" style="70" customWidth="1"/>
    <col min="10" max="10" width="13.1796875" style="6" bestFit="1" customWidth="1"/>
    <col min="11" max="11" width="10.81640625" style="6" bestFit="1" customWidth="1"/>
    <col min="12" max="12" width="10.1796875" style="6" bestFit="1" customWidth="1"/>
    <col min="13" max="16384" width="11.453125" style="6"/>
  </cols>
  <sheetData>
    <row r="1" spans="1:10" ht="22.4" customHeight="1" x14ac:dyDescent="0.65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10" ht="22.4" customHeight="1" x14ac:dyDescent="0.65">
      <c r="A2" s="128" t="s">
        <v>131</v>
      </c>
      <c r="B2" s="128"/>
      <c r="C2" s="128"/>
      <c r="D2" s="128"/>
      <c r="E2" s="128"/>
      <c r="F2" s="128"/>
      <c r="G2" s="128"/>
      <c r="H2" s="128"/>
      <c r="I2" s="128"/>
    </row>
    <row r="3" spans="1:10" ht="22.4" customHeight="1" x14ac:dyDescent="0.65">
      <c r="A3" s="128" t="s">
        <v>71</v>
      </c>
      <c r="B3" s="128"/>
      <c r="C3" s="128"/>
      <c r="D3" s="128"/>
      <c r="E3" s="128"/>
      <c r="F3" s="128"/>
      <c r="G3" s="128"/>
      <c r="H3" s="128"/>
      <c r="I3" s="128"/>
    </row>
    <row r="4" spans="1:10" ht="22.4" customHeight="1" x14ac:dyDescent="0.65">
      <c r="A4" s="51"/>
      <c r="B4" s="51"/>
      <c r="C4" s="51"/>
      <c r="D4" s="51"/>
      <c r="E4" s="51"/>
      <c r="F4" s="51"/>
      <c r="G4" s="51"/>
      <c r="H4" s="51"/>
      <c r="I4" s="69" t="s">
        <v>3</v>
      </c>
    </row>
    <row r="5" spans="1:10" ht="22.4" customHeight="1" x14ac:dyDescent="0.65">
      <c r="A5" s="55"/>
      <c r="B5" s="55"/>
      <c r="C5" s="55"/>
      <c r="D5" s="55"/>
      <c r="E5" s="55"/>
      <c r="F5" s="130" t="s">
        <v>4</v>
      </c>
      <c r="G5" s="130"/>
      <c r="H5" s="130" t="s">
        <v>5</v>
      </c>
      <c r="I5" s="130"/>
    </row>
    <row r="6" spans="1:10" ht="22.4" customHeight="1" x14ac:dyDescent="0.65">
      <c r="A6" s="60"/>
      <c r="B6" s="60"/>
      <c r="C6" s="60"/>
      <c r="D6" s="60"/>
      <c r="E6" s="58" t="s">
        <v>6</v>
      </c>
      <c r="F6" s="85">
        <v>2024</v>
      </c>
      <c r="G6" s="85">
        <v>2023</v>
      </c>
      <c r="H6" s="85">
        <v>2024</v>
      </c>
      <c r="I6" s="85">
        <v>2023</v>
      </c>
    </row>
    <row r="7" spans="1:10" ht="22.4" customHeight="1" x14ac:dyDescent="0.6">
      <c r="A7" s="6" t="s">
        <v>132</v>
      </c>
      <c r="F7" s="65"/>
    </row>
    <row r="8" spans="1:10" ht="22.4" customHeight="1" x14ac:dyDescent="0.6">
      <c r="B8" s="6" t="s">
        <v>83</v>
      </c>
      <c r="F8" s="1">
        <f>ROUND(CI!F20,2)</f>
        <v>-81692438.420000002</v>
      </c>
      <c r="G8" s="1">
        <v>-182560271.53</v>
      </c>
      <c r="H8" s="1">
        <v>-80693136.099999994</v>
      </c>
      <c r="I8" s="7">
        <v>-178848388.39999992</v>
      </c>
    </row>
    <row r="9" spans="1:10" ht="22.4" customHeight="1" x14ac:dyDescent="0.6">
      <c r="B9" s="86" t="s">
        <v>133</v>
      </c>
      <c r="F9" s="1"/>
      <c r="G9" s="1"/>
      <c r="H9" s="1"/>
      <c r="I9" s="7"/>
    </row>
    <row r="10" spans="1:10" ht="22.4" customHeight="1" x14ac:dyDescent="0.6">
      <c r="C10" s="6" t="s">
        <v>134</v>
      </c>
      <c r="F10" s="1">
        <v>81293873.700000003</v>
      </c>
      <c r="G10" s="1">
        <v>80971527.729999989</v>
      </c>
      <c r="H10" s="1">
        <v>81293873.700000003</v>
      </c>
      <c r="I10" s="1">
        <v>80971527.729999989</v>
      </c>
      <c r="J10" s="66"/>
    </row>
    <row r="11" spans="1:10" ht="22.4" customHeight="1" x14ac:dyDescent="0.6">
      <c r="C11" s="6" t="s">
        <v>135</v>
      </c>
      <c r="F11" s="1">
        <v>625640.15</v>
      </c>
      <c r="G11" s="1">
        <v>1121852.24</v>
      </c>
      <c r="H11" s="1">
        <v>625640.15</v>
      </c>
      <c r="I11" s="1">
        <v>1121852.24</v>
      </c>
      <c r="J11" s="66"/>
    </row>
    <row r="12" spans="1:10" ht="22.4" customHeight="1" x14ac:dyDescent="0.6">
      <c r="C12" s="6" t="s">
        <v>195</v>
      </c>
      <c r="F12" s="1">
        <v>589683.80000000005</v>
      </c>
      <c r="G12" s="1">
        <v>5248667.8499999996</v>
      </c>
      <c r="H12" s="1">
        <v>589683.80000000005</v>
      </c>
      <c r="I12" s="1">
        <v>5248667.8499999996</v>
      </c>
      <c r="J12" s="66"/>
    </row>
    <row r="13" spans="1:10" ht="22.4" customHeight="1" x14ac:dyDescent="0.6">
      <c r="C13" s="6" t="s">
        <v>136</v>
      </c>
      <c r="F13" s="1">
        <v>0</v>
      </c>
      <c r="G13" s="1">
        <v>1729654.95</v>
      </c>
      <c r="H13" s="1">
        <v>0</v>
      </c>
      <c r="I13" s="1">
        <f>G13</f>
        <v>1729654.95</v>
      </c>
      <c r="J13" s="66"/>
    </row>
    <row r="14" spans="1:10" ht="22.4" customHeight="1" x14ac:dyDescent="0.6">
      <c r="C14" s="6" t="s">
        <v>196</v>
      </c>
      <c r="F14" s="1">
        <v>1422517.58</v>
      </c>
      <c r="G14" s="1">
        <v>7719158.6200000001</v>
      </c>
      <c r="H14" s="1">
        <v>1395517.58</v>
      </c>
      <c r="I14" s="1">
        <v>7719158.6200000001</v>
      </c>
      <c r="J14" s="66"/>
    </row>
    <row r="15" spans="1:10" ht="22.4" customHeight="1" x14ac:dyDescent="0.6">
      <c r="C15" s="6" t="s">
        <v>137</v>
      </c>
      <c r="F15" s="1">
        <v>0</v>
      </c>
      <c r="G15" s="1">
        <v>4070000</v>
      </c>
      <c r="H15" s="1">
        <v>0</v>
      </c>
      <c r="I15" s="1">
        <v>4070000</v>
      </c>
      <c r="J15" s="66"/>
    </row>
    <row r="16" spans="1:10" ht="22.4" customHeight="1" x14ac:dyDescent="0.6">
      <c r="C16" s="6" t="s">
        <v>138</v>
      </c>
      <c r="F16" s="1">
        <v>0</v>
      </c>
      <c r="G16" s="1">
        <v>0</v>
      </c>
      <c r="H16" s="1">
        <v>6099125.9299999997</v>
      </c>
      <c r="I16" s="1">
        <v>0</v>
      </c>
      <c r="J16" s="66"/>
    </row>
    <row r="17" spans="1:10" ht="22.4" customHeight="1" x14ac:dyDescent="0.6">
      <c r="C17" s="6" t="s">
        <v>139</v>
      </c>
      <c r="F17" s="1">
        <v>2704080.62</v>
      </c>
      <c r="G17" s="1">
        <v>3349235.09</v>
      </c>
      <c r="H17" s="1">
        <v>2704080.62</v>
      </c>
      <c r="I17" s="1">
        <v>3349235.09</v>
      </c>
      <c r="J17" s="66"/>
    </row>
    <row r="18" spans="1:10" ht="22.4" customHeight="1" x14ac:dyDescent="0.6">
      <c r="C18" s="6" t="s">
        <v>140</v>
      </c>
      <c r="F18" s="1">
        <v>-3681701.76</v>
      </c>
      <c r="G18" s="1">
        <v>7490802.0599999996</v>
      </c>
      <c r="H18" s="1">
        <v>-3681701.76</v>
      </c>
      <c r="I18" s="1">
        <v>7490802.0599999996</v>
      </c>
      <c r="J18" s="66"/>
    </row>
    <row r="19" spans="1:10" ht="22.4" customHeight="1" x14ac:dyDescent="0.6">
      <c r="C19" s="6" t="s">
        <v>141</v>
      </c>
      <c r="F19" s="1">
        <v>-1203647.3</v>
      </c>
      <c r="G19" s="1">
        <v>1190735.7300000002</v>
      </c>
      <c r="H19" s="1">
        <v>-1203647.3000000007</v>
      </c>
      <c r="I19" s="1">
        <v>1190735.7300000002</v>
      </c>
      <c r="J19" s="66"/>
    </row>
    <row r="20" spans="1:10" ht="22.4" customHeight="1" x14ac:dyDescent="0.65">
      <c r="C20" s="6" t="s">
        <v>142</v>
      </c>
      <c r="F20" s="1">
        <v>1363632.35</v>
      </c>
      <c r="G20" s="1">
        <v>289163.57</v>
      </c>
      <c r="H20" s="74">
        <v>1363632.35</v>
      </c>
      <c r="I20" s="1">
        <v>289163.57</v>
      </c>
      <c r="J20" s="66"/>
    </row>
    <row r="21" spans="1:10" ht="22.4" customHeight="1" x14ac:dyDescent="0.65">
      <c r="C21" s="6" t="s">
        <v>200</v>
      </c>
      <c r="F21" s="1">
        <v>5945.08</v>
      </c>
      <c r="G21" s="1">
        <v>53.05</v>
      </c>
      <c r="H21" s="74">
        <v>0</v>
      </c>
      <c r="I21" s="1">
        <v>0</v>
      </c>
      <c r="J21" s="66"/>
    </row>
    <row r="22" spans="1:10" ht="22.4" hidden="1" customHeight="1" x14ac:dyDescent="0.6">
      <c r="C22" s="6" t="s">
        <v>76</v>
      </c>
      <c r="F22" s="1"/>
      <c r="G22" s="1">
        <v>0</v>
      </c>
      <c r="H22" s="1">
        <v>0</v>
      </c>
      <c r="I22" s="1">
        <v>0</v>
      </c>
      <c r="J22" s="66"/>
    </row>
    <row r="23" spans="1:10" ht="22.4" customHeight="1" x14ac:dyDescent="0.6">
      <c r="C23" s="6" t="s">
        <v>143</v>
      </c>
      <c r="F23" s="1">
        <v>0</v>
      </c>
      <c r="G23" s="1">
        <v>25669.800000000003</v>
      </c>
      <c r="H23" s="1">
        <v>0</v>
      </c>
      <c r="I23" s="1">
        <v>0</v>
      </c>
      <c r="J23" s="66"/>
    </row>
    <row r="24" spans="1:10" ht="22.4" hidden="1" customHeight="1" x14ac:dyDescent="0.6">
      <c r="C24" s="6" t="s">
        <v>144</v>
      </c>
      <c r="F24" s="1"/>
      <c r="G24" s="1">
        <v>0</v>
      </c>
      <c r="H24" s="1">
        <v>0</v>
      </c>
      <c r="I24" s="1">
        <v>0</v>
      </c>
      <c r="J24" s="66"/>
    </row>
    <row r="25" spans="1:10" ht="22.4" customHeight="1" x14ac:dyDescent="0.6">
      <c r="C25" s="6" t="s">
        <v>82</v>
      </c>
      <c r="F25" s="1">
        <v>5926469.7000000002</v>
      </c>
      <c r="G25" s="1">
        <v>2840852.96</v>
      </c>
      <c r="H25" s="1">
        <v>0</v>
      </c>
      <c r="I25" s="1">
        <v>0</v>
      </c>
      <c r="J25" s="66"/>
    </row>
    <row r="26" spans="1:10" ht="22.4" customHeight="1" x14ac:dyDescent="0.6">
      <c r="C26" s="6" t="s">
        <v>145</v>
      </c>
      <c r="F26" s="1">
        <v>795803.27</v>
      </c>
      <c r="G26" s="1">
        <v>2976933.53</v>
      </c>
      <c r="H26" s="1">
        <v>897383.27</v>
      </c>
      <c r="I26" s="1">
        <v>2640833.5299999998</v>
      </c>
      <c r="J26" s="66"/>
    </row>
    <row r="27" spans="1:10" ht="22.4" customHeight="1" x14ac:dyDescent="0.6">
      <c r="C27" s="6" t="s">
        <v>146</v>
      </c>
      <c r="F27" s="1">
        <v>5706552.3200000003</v>
      </c>
      <c r="G27" s="1">
        <v>4276402.32</v>
      </c>
      <c r="H27" s="1">
        <v>5706552.3200000003</v>
      </c>
      <c r="I27" s="1">
        <v>4276402.32</v>
      </c>
      <c r="J27" s="66"/>
    </row>
    <row r="28" spans="1:10" ht="22.4" customHeight="1" x14ac:dyDescent="0.6">
      <c r="C28" s="6" t="s">
        <v>147</v>
      </c>
      <c r="F28" s="1">
        <v>-1108885.04</v>
      </c>
      <c r="G28" s="1">
        <v>-1296489.32</v>
      </c>
      <c r="H28" s="1">
        <v>-1102404.47</v>
      </c>
      <c r="I28" s="1">
        <v>-1291874.6200000001</v>
      </c>
      <c r="J28" s="66"/>
    </row>
    <row r="29" spans="1:10" ht="22.4" customHeight="1" x14ac:dyDescent="0.6">
      <c r="C29" s="6" t="s">
        <v>148</v>
      </c>
      <c r="F29" s="5">
        <v>63936810.399999999</v>
      </c>
      <c r="G29" s="5">
        <v>50628209.439999998</v>
      </c>
      <c r="H29" s="5">
        <v>64103531.689999998</v>
      </c>
      <c r="I29" s="5">
        <v>50830729.989999995</v>
      </c>
      <c r="J29" s="66"/>
    </row>
    <row r="30" spans="1:10" ht="22.4" customHeight="1" x14ac:dyDescent="0.6">
      <c r="A30" s="86" t="s">
        <v>201</v>
      </c>
      <c r="F30" s="1"/>
      <c r="G30" s="1"/>
      <c r="H30" s="1"/>
      <c r="I30" s="7"/>
      <c r="J30" s="66"/>
    </row>
    <row r="31" spans="1:10" ht="22.4" customHeight="1" x14ac:dyDescent="0.6">
      <c r="B31" s="86" t="s">
        <v>149</v>
      </c>
      <c r="E31" s="65"/>
      <c r="F31" s="1">
        <f>SUM(F8:F30)</f>
        <v>76684336.450000003</v>
      </c>
      <c r="G31" s="1">
        <f>SUM(G8:G30)</f>
        <v>-9927841.9100000188</v>
      </c>
      <c r="H31" s="1">
        <f>SUM(H8:H30)</f>
        <v>78098131.780000001</v>
      </c>
      <c r="I31" s="1">
        <f>SUM(I8:I30)</f>
        <v>-9211499.3399999291</v>
      </c>
      <c r="J31" s="66"/>
    </row>
    <row r="32" spans="1:10" ht="22.4" customHeight="1" x14ac:dyDescent="0.6">
      <c r="A32" s="86" t="s">
        <v>150</v>
      </c>
      <c r="B32" s="86"/>
      <c r="F32" s="1"/>
      <c r="G32" s="1"/>
      <c r="H32" s="1"/>
      <c r="I32" s="1"/>
      <c r="J32" s="66"/>
    </row>
    <row r="33" spans="1:12" ht="22.4" customHeight="1" x14ac:dyDescent="0.6">
      <c r="C33" s="6" t="s">
        <v>10</v>
      </c>
      <c r="F33" s="1">
        <v>49025159.549999997</v>
      </c>
      <c r="G33" s="1">
        <v>-38167773</v>
      </c>
      <c r="H33" s="1">
        <v>49346000.669999994</v>
      </c>
      <c r="I33" s="8">
        <v>-38505406.159999996</v>
      </c>
      <c r="J33" s="66"/>
    </row>
    <row r="34" spans="1:12" ht="22.4" customHeight="1" x14ac:dyDescent="0.6">
      <c r="C34" s="6" t="s">
        <v>11</v>
      </c>
      <c r="F34" s="1">
        <v>-3392755.68</v>
      </c>
      <c r="G34" s="1">
        <v>4329359.76</v>
      </c>
      <c r="H34" s="1">
        <v>-3392755.68</v>
      </c>
      <c r="I34" s="8">
        <v>4329359.76</v>
      </c>
      <c r="J34" s="66"/>
    </row>
    <row r="35" spans="1:12" ht="22.4" customHeight="1" x14ac:dyDescent="0.6">
      <c r="C35" s="6" t="s">
        <v>14</v>
      </c>
      <c r="F35" s="1">
        <v>220249295.69999999</v>
      </c>
      <c r="G35" s="1">
        <v>-19608845.510000002</v>
      </c>
      <c r="H35" s="1">
        <v>220341848.06</v>
      </c>
      <c r="I35" s="8">
        <v>-19895856.93</v>
      </c>
      <c r="J35" s="66"/>
    </row>
    <row r="36" spans="1:12" ht="22.4" customHeight="1" x14ac:dyDescent="0.6">
      <c r="C36" s="6" t="s">
        <v>16</v>
      </c>
      <c r="F36" s="1">
        <v>28261.29</v>
      </c>
      <c r="G36" s="1">
        <v>847019.24</v>
      </c>
      <c r="H36" s="1">
        <v>28261.29</v>
      </c>
      <c r="I36" s="8">
        <v>847019.24</v>
      </c>
      <c r="J36" s="66"/>
    </row>
    <row r="37" spans="1:12" ht="22.4" customHeight="1" x14ac:dyDescent="0.6">
      <c r="C37" s="6" t="s">
        <v>23</v>
      </c>
      <c r="F37" s="1">
        <v>8743</v>
      </c>
      <c r="G37" s="1">
        <v>174548</v>
      </c>
      <c r="H37" s="1">
        <v>8743</v>
      </c>
      <c r="I37" s="8">
        <v>174548</v>
      </c>
      <c r="J37" s="66"/>
      <c r="K37" s="65"/>
      <c r="L37" s="65"/>
    </row>
    <row r="38" spans="1:12" ht="22.4" customHeight="1" x14ac:dyDescent="0.6">
      <c r="C38" s="6" t="s">
        <v>29</v>
      </c>
      <c r="F38" s="1">
        <v>125769.65</v>
      </c>
      <c r="G38" s="1">
        <v>14152707.380000001</v>
      </c>
      <c r="H38" s="1">
        <v>125769.65</v>
      </c>
      <c r="I38" s="8">
        <v>14152707.380000001</v>
      </c>
      <c r="J38" s="66"/>
    </row>
    <row r="39" spans="1:12" ht="22.4" customHeight="1" x14ac:dyDescent="0.6">
      <c r="A39" s="6" t="s">
        <v>151</v>
      </c>
      <c r="F39" s="1"/>
      <c r="G39" s="1"/>
      <c r="H39" s="1"/>
      <c r="I39" s="6"/>
      <c r="J39" s="66"/>
    </row>
    <row r="40" spans="1:12" ht="22.4" customHeight="1" x14ac:dyDescent="0.6">
      <c r="C40" s="6" t="s">
        <v>36</v>
      </c>
      <c r="F40" s="1">
        <v>-43015842.18</v>
      </c>
      <c r="G40" s="1">
        <v>7645846.0499999989</v>
      </c>
      <c r="H40" s="1">
        <v>-42977414.390000001</v>
      </c>
      <c r="I40" s="8">
        <v>8289139.5499999989</v>
      </c>
      <c r="J40" s="66"/>
    </row>
    <row r="41" spans="1:12" ht="22.4" customHeight="1" x14ac:dyDescent="0.6">
      <c r="C41" s="6" t="s">
        <v>37</v>
      </c>
      <c r="F41" s="1">
        <v>7413569.5499999998</v>
      </c>
      <c r="G41" s="1">
        <v>-13450639.82</v>
      </c>
      <c r="H41" s="1">
        <v>7417770.4900000002</v>
      </c>
      <c r="I41" s="8">
        <v>-13454840.76</v>
      </c>
      <c r="J41" s="66"/>
    </row>
    <row r="42" spans="1:12" ht="22.4" customHeight="1" x14ac:dyDescent="0.6">
      <c r="C42" s="6" t="s">
        <v>45</v>
      </c>
      <c r="F42" s="1">
        <v>416250</v>
      </c>
      <c r="G42" s="1">
        <v>-141500</v>
      </c>
      <c r="H42" s="1">
        <v>416250</v>
      </c>
      <c r="I42" s="8">
        <v>-141500</v>
      </c>
      <c r="J42" s="66"/>
    </row>
    <row r="43" spans="1:12" ht="22.4" customHeight="1" x14ac:dyDescent="0.6">
      <c r="A43" s="6" t="s">
        <v>152</v>
      </c>
      <c r="E43" s="65"/>
      <c r="F43" s="4">
        <f>SUM(F31:F42)</f>
        <v>307542787.32999998</v>
      </c>
      <c r="G43" s="4">
        <f>SUM(G31:G42)</f>
        <v>-54147119.810000025</v>
      </c>
      <c r="H43" s="4">
        <f>SUM(H31:H42)</f>
        <v>309412604.87</v>
      </c>
      <c r="I43" s="4">
        <f>SUM(I31:I42)</f>
        <v>-53416329.259999923</v>
      </c>
      <c r="J43" s="66"/>
    </row>
    <row r="44" spans="1:12" ht="22.4" customHeight="1" x14ac:dyDescent="0.6">
      <c r="C44" s="6" t="s">
        <v>153</v>
      </c>
      <c r="E44" s="65"/>
      <c r="F44" s="3">
        <v>-4574725.47</v>
      </c>
      <c r="G44" s="3">
        <v>-1838626</v>
      </c>
      <c r="H44" s="3">
        <v>-4574725.47</v>
      </c>
      <c r="I44" s="3">
        <v>-1838626</v>
      </c>
      <c r="J44" s="66"/>
    </row>
    <row r="45" spans="1:12" ht="22.4" customHeight="1" x14ac:dyDescent="0.6">
      <c r="C45" s="6" t="s">
        <v>154</v>
      </c>
      <c r="F45" s="3">
        <v>106523.58</v>
      </c>
      <c r="G45" s="3">
        <v>116051.01</v>
      </c>
      <c r="H45" s="3">
        <v>100043.02</v>
      </c>
      <c r="I45" s="8">
        <v>111436.31</v>
      </c>
      <c r="J45" s="66"/>
    </row>
    <row r="46" spans="1:12" ht="22.4" customHeight="1" x14ac:dyDescent="0.6">
      <c r="C46" s="6" t="s">
        <v>155</v>
      </c>
      <c r="F46" s="3">
        <v>1460084.79</v>
      </c>
      <c r="G46" s="3">
        <v>0</v>
      </c>
      <c r="H46" s="3">
        <v>1460084.79</v>
      </c>
      <c r="I46" s="8">
        <v>0</v>
      </c>
      <c r="J46" s="66"/>
    </row>
    <row r="47" spans="1:12" ht="22.4" customHeight="1" x14ac:dyDescent="0.6">
      <c r="C47" s="6" t="s">
        <v>156</v>
      </c>
      <c r="F47" s="3">
        <v>-1319390.31</v>
      </c>
      <c r="G47" s="3">
        <v>-1452912.52</v>
      </c>
      <c r="H47" s="3">
        <v>-1306884.6000000001</v>
      </c>
      <c r="I47" s="8">
        <v>-1450841.14</v>
      </c>
      <c r="J47" s="66"/>
    </row>
    <row r="48" spans="1:12" ht="22" customHeight="1" x14ac:dyDescent="0.6">
      <c r="D48" s="6" t="s">
        <v>157</v>
      </c>
      <c r="F48" s="9">
        <f>SUM(F43:F47)</f>
        <v>303215279.91999996</v>
      </c>
      <c r="G48" s="9">
        <f>SUM(G43:G47)</f>
        <v>-57322607.32000003</v>
      </c>
      <c r="H48" s="9">
        <f>SUM(H43:H47)</f>
        <v>305091122.60999995</v>
      </c>
      <c r="I48" s="71">
        <f>SUM(I43:I47)</f>
        <v>-56594360.089999922</v>
      </c>
      <c r="J48" s="66"/>
      <c r="K48" s="63"/>
    </row>
    <row r="49" spans="1:11" ht="22" customHeight="1" x14ac:dyDescent="0.6">
      <c r="F49" s="3"/>
      <c r="G49" s="3"/>
      <c r="H49" s="3"/>
      <c r="I49" s="8"/>
      <c r="J49" s="66"/>
      <c r="K49" s="63"/>
    </row>
    <row r="50" spans="1:11" ht="22" customHeight="1" x14ac:dyDescent="0.65">
      <c r="F50" s="3"/>
      <c r="G50" s="3"/>
      <c r="H50" s="3"/>
      <c r="I50" s="72"/>
      <c r="J50" s="66"/>
      <c r="K50" s="63"/>
    </row>
    <row r="51" spans="1:11" ht="22" customHeight="1" x14ac:dyDescent="0.6">
      <c r="F51" s="3"/>
      <c r="G51" s="3"/>
      <c r="H51" s="3"/>
      <c r="I51" s="8"/>
      <c r="J51" s="66"/>
      <c r="K51" s="63"/>
    </row>
    <row r="52" spans="1:11" ht="22" customHeight="1" x14ac:dyDescent="0.6">
      <c r="F52" s="3"/>
      <c r="G52" s="3"/>
      <c r="H52" s="3"/>
      <c r="I52" s="8"/>
      <c r="J52" s="66"/>
      <c r="K52" s="63"/>
    </row>
    <row r="53" spans="1:11" ht="22" customHeight="1" x14ac:dyDescent="0.6">
      <c r="F53" s="3"/>
      <c r="G53" s="3"/>
      <c r="H53" s="3"/>
      <c r="I53" s="8"/>
      <c r="J53" s="66"/>
      <c r="K53" s="63"/>
    </row>
    <row r="54" spans="1:11" ht="22.4" customHeight="1" x14ac:dyDescent="0.6">
      <c r="A54" s="6" t="s">
        <v>158</v>
      </c>
      <c r="E54" s="65"/>
      <c r="F54" s="65"/>
      <c r="H54" s="65"/>
      <c r="J54" s="66"/>
    </row>
    <row r="55" spans="1:11" ht="22.4" customHeight="1" x14ac:dyDescent="0.6">
      <c r="C55" s="6" t="s">
        <v>161</v>
      </c>
      <c r="E55" s="65"/>
      <c r="F55" s="1">
        <v>-5000000</v>
      </c>
      <c r="G55" s="1">
        <v>0</v>
      </c>
      <c r="H55" s="83" t="s">
        <v>159</v>
      </c>
      <c r="I55" s="1">
        <v>0</v>
      </c>
      <c r="J55" s="66"/>
    </row>
    <row r="56" spans="1:11" ht="22.4" hidden="1" customHeight="1" x14ac:dyDescent="0.6">
      <c r="C56" s="6" t="s">
        <v>160</v>
      </c>
      <c r="E56" s="65"/>
      <c r="F56" s="83" t="s">
        <v>159</v>
      </c>
      <c r="G56" s="1">
        <v>0</v>
      </c>
      <c r="H56" s="83" t="s">
        <v>159</v>
      </c>
      <c r="I56" s="1">
        <v>0</v>
      </c>
      <c r="J56" s="66"/>
    </row>
    <row r="57" spans="1:11" ht="22.4" hidden="1" customHeight="1" x14ac:dyDescent="0.6">
      <c r="C57" s="6" t="s">
        <v>161</v>
      </c>
      <c r="E57" s="65"/>
      <c r="F57" s="83" t="s">
        <v>159</v>
      </c>
      <c r="G57" s="1">
        <v>0</v>
      </c>
      <c r="H57" s="83" t="s">
        <v>159</v>
      </c>
      <c r="I57" s="1">
        <v>0</v>
      </c>
      <c r="J57" s="66"/>
    </row>
    <row r="58" spans="1:11" ht="22.4" customHeight="1" x14ac:dyDescent="0.6">
      <c r="C58" s="6" t="s">
        <v>162</v>
      </c>
      <c r="F58" s="1">
        <v>2000000</v>
      </c>
      <c r="G58" s="83" t="s">
        <v>159</v>
      </c>
      <c r="H58" s="1">
        <v>2000000</v>
      </c>
      <c r="I58" s="84" t="s">
        <v>159</v>
      </c>
      <c r="J58" s="66"/>
    </row>
    <row r="59" spans="1:11" ht="22.4" customHeight="1" x14ac:dyDescent="0.6">
      <c r="C59" s="6" t="s">
        <v>163</v>
      </c>
      <c r="F59" s="83" t="s">
        <v>159</v>
      </c>
      <c r="G59" s="1">
        <v>-2000000</v>
      </c>
      <c r="H59" s="83" t="s">
        <v>159</v>
      </c>
      <c r="I59" s="1">
        <v>-2000000</v>
      </c>
      <c r="J59" s="66"/>
    </row>
    <row r="60" spans="1:11" ht="22.4" customHeight="1" x14ac:dyDescent="0.6">
      <c r="C60" s="6" t="s">
        <v>164</v>
      </c>
      <c r="F60" s="1">
        <v>9000000</v>
      </c>
      <c r="G60" s="83" t="s">
        <v>165</v>
      </c>
      <c r="H60" s="1">
        <v>9000000</v>
      </c>
      <c r="I60" s="84" t="s">
        <v>165</v>
      </c>
      <c r="J60" s="66"/>
    </row>
    <row r="61" spans="1:11" ht="22.4" customHeight="1" x14ac:dyDescent="0.6">
      <c r="C61" s="6" t="s">
        <v>166</v>
      </c>
      <c r="F61" s="83" t="s">
        <v>159</v>
      </c>
      <c r="G61" s="1">
        <v>-27000000</v>
      </c>
      <c r="H61" s="83" t="s">
        <v>159</v>
      </c>
      <c r="I61" s="1">
        <v>-27000000</v>
      </c>
      <c r="J61" s="66"/>
    </row>
    <row r="62" spans="1:11" ht="22.4" hidden="1" customHeight="1" x14ac:dyDescent="0.6">
      <c r="C62" s="6" t="s">
        <v>167</v>
      </c>
      <c r="F62" s="1"/>
      <c r="G62" s="1">
        <v>0</v>
      </c>
      <c r="H62" s="1"/>
      <c r="I62" s="1">
        <v>0</v>
      </c>
      <c r="J62" s="66"/>
    </row>
    <row r="63" spans="1:11" ht="22.4" customHeight="1" x14ac:dyDescent="0.6">
      <c r="C63" s="6" t="s">
        <v>168</v>
      </c>
      <c r="F63" s="83">
        <v>9794428.9199999999</v>
      </c>
      <c r="G63" s="1">
        <v>1127091.2</v>
      </c>
      <c r="H63" s="1">
        <v>9794428.9199999999</v>
      </c>
      <c r="I63" s="7">
        <v>1127091.2</v>
      </c>
      <c r="J63" s="66"/>
    </row>
    <row r="64" spans="1:11" ht="22.4" customHeight="1" x14ac:dyDescent="0.6">
      <c r="C64" s="6" t="s">
        <v>169</v>
      </c>
      <c r="F64" s="83">
        <v>-28977679.109999999</v>
      </c>
      <c r="G64" s="1">
        <v>-38394459.780000001</v>
      </c>
      <c r="H64" s="1">
        <v>-28994264.109999999</v>
      </c>
      <c r="I64" s="7">
        <v>-38394459.780000001</v>
      </c>
      <c r="J64" s="66"/>
    </row>
    <row r="65" spans="1:10" ht="22.4" customHeight="1" x14ac:dyDescent="0.6">
      <c r="C65" s="6" t="s">
        <v>170</v>
      </c>
      <c r="F65" s="83" t="s">
        <v>159</v>
      </c>
      <c r="G65" s="1">
        <v>-359970</v>
      </c>
      <c r="H65" s="83" t="s">
        <v>159</v>
      </c>
      <c r="I65" s="7">
        <v>-359970</v>
      </c>
      <c r="J65" s="66"/>
    </row>
    <row r="66" spans="1:10" ht="22.4" hidden="1" customHeight="1" x14ac:dyDescent="0.6">
      <c r="C66" s="6" t="s">
        <v>171</v>
      </c>
      <c r="F66" s="83" t="s">
        <v>165</v>
      </c>
      <c r="G66" s="1">
        <v>0</v>
      </c>
      <c r="H66" s="83" t="s">
        <v>165</v>
      </c>
      <c r="I66" s="7">
        <v>0</v>
      </c>
      <c r="J66" s="66"/>
    </row>
    <row r="67" spans="1:10" ht="22.4" customHeight="1" x14ac:dyDescent="0.6">
      <c r="C67" s="6" t="s">
        <v>172</v>
      </c>
      <c r="F67" s="83" t="s">
        <v>165</v>
      </c>
      <c r="G67" s="1">
        <v>363457.2</v>
      </c>
      <c r="H67" s="83" t="s">
        <v>165</v>
      </c>
      <c r="I67" s="7">
        <v>0</v>
      </c>
      <c r="J67" s="66"/>
    </row>
    <row r="68" spans="1:10" ht="22.4" customHeight="1" x14ac:dyDescent="0.6">
      <c r="C68" s="6" t="s">
        <v>154</v>
      </c>
      <c r="F68" s="1">
        <v>1004334.05</v>
      </c>
      <c r="G68" s="1">
        <v>1178465.71</v>
      </c>
      <c r="H68" s="1">
        <v>1004334.05</v>
      </c>
      <c r="I68" s="7">
        <v>1178465.71</v>
      </c>
      <c r="J68" s="66"/>
    </row>
    <row r="69" spans="1:10" ht="22.4" customHeight="1" x14ac:dyDescent="0.6">
      <c r="D69" s="6" t="s">
        <v>173</v>
      </c>
      <c r="F69" s="9">
        <f>SUM(F55:F68)</f>
        <v>-12178916.139999999</v>
      </c>
      <c r="G69" s="9">
        <f>SUM(G55:G68)</f>
        <v>-65085415.669999994</v>
      </c>
      <c r="H69" s="9">
        <f>SUM(H55:H68)</f>
        <v>-7195501.1399999978</v>
      </c>
      <c r="I69" s="71">
        <f>SUM(I55:I68)</f>
        <v>-65448872.869999997</v>
      </c>
      <c r="J69" s="66"/>
    </row>
    <row r="70" spans="1:10" ht="22.4" customHeight="1" x14ac:dyDescent="0.6">
      <c r="A70" s="6" t="s">
        <v>174</v>
      </c>
      <c r="J70" s="66"/>
    </row>
    <row r="71" spans="1:10" ht="22.4" customHeight="1" x14ac:dyDescent="0.6">
      <c r="C71" s="6" t="s">
        <v>175</v>
      </c>
      <c r="F71" s="83">
        <v>-39193111.600000001</v>
      </c>
      <c r="G71" s="1">
        <v>66190652.960000001</v>
      </c>
      <c r="H71" s="83">
        <v>-39193111.600000001</v>
      </c>
      <c r="I71" s="1">
        <v>66190652.960000001</v>
      </c>
      <c r="J71" s="66"/>
    </row>
    <row r="72" spans="1:10" ht="22.4" customHeight="1" x14ac:dyDescent="0.6">
      <c r="C72" s="6" t="s">
        <v>176</v>
      </c>
      <c r="F72" s="83">
        <v>1397196981.3599999</v>
      </c>
      <c r="G72" s="1">
        <v>2084497708.78</v>
      </c>
      <c r="H72" s="83">
        <v>1397196981.3599999</v>
      </c>
      <c r="I72" s="1">
        <v>2084497708.78</v>
      </c>
      <c r="J72" s="66"/>
    </row>
    <row r="73" spans="1:10" ht="22.4" customHeight="1" x14ac:dyDescent="0.6">
      <c r="C73" s="6" t="s">
        <v>177</v>
      </c>
      <c r="F73" s="83">
        <v>-1527785405.9200001</v>
      </c>
      <c r="G73" s="1">
        <v>-2141463448.5799999</v>
      </c>
      <c r="H73" s="83">
        <v>-1527785405.9200001</v>
      </c>
      <c r="I73" s="1">
        <v>-2141463448.5799999</v>
      </c>
      <c r="J73" s="66"/>
    </row>
    <row r="74" spans="1:10" ht="22.4" customHeight="1" x14ac:dyDescent="0.6">
      <c r="C74" s="6" t="s">
        <v>178</v>
      </c>
      <c r="F74" s="83">
        <v>30000000</v>
      </c>
      <c r="G74" s="1">
        <v>50000000</v>
      </c>
      <c r="H74" s="83">
        <v>30000000</v>
      </c>
      <c r="I74" s="1">
        <v>50000000</v>
      </c>
      <c r="J74" s="66"/>
    </row>
    <row r="75" spans="1:10" ht="22.4" customHeight="1" x14ac:dyDescent="0.6">
      <c r="C75" s="6" t="s">
        <v>179</v>
      </c>
      <c r="F75" s="83" t="s">
        <v>165</v>
      </c>
      <c r="G75" s="1">
        <v>-10300000</v>
      </c>
      <c r="H75" s="83" t="s">
        <v>165</v>
      </c>
      <c r="I75" s="1">
        <v>-10000000</v>
      </c>
      <c r="J75" s="66"/>
    </row>
    <row r="76" spans="1:10" ht="22.4" customHeight="1" x14ac:dyDescent="0.6">
      <c r="C76" s="6" t="s">
        <v>180</v>
      </c>
      <c r="F76" s="83" t="s">
        <v>165</v>
      </c>
      <c r="G76" s="1">
        <v>49470330</v>
      </c>
      <c r="H76" s="83" t="s">
        <v>165</v>
      </c>
      <c r="I76" s="1">
        <v>49470330</v>
      </c>
      <c r="J76" s="66"/>
    </row>
    <row r="77" spans="1:10" ht="22.4" customHeight="1" x14ac:dyDescent="0.6">
      <c r="C77" s="6" t="s">
        <v>181</v>
      </c>
      <c r="F77" s="83">
        <v>-45280322.979999997</v>
      </c>
      <c r="G77" s="1">
        <v>-39684000</v>
      </c>
      <c r="H77" s="83">
        <v>-45280322.979999997</v>
      </c>
      <c r="I77" s="1">
        <v>-39684000</v>
      </c>
      <c r="J77" s="66"/>
    </row>
    <row r="78" spans="1:10" ht="22.4" customHeight="1" x14ac:dyDescent="0.6">
      <c r="C78" s="6" t="s">
        <v>182</v>
      </c>
      <c r="F78" s="83" t="s">
        <v>159</v>
      </c>
      <c r="G78" s="1">
        <v>119000000</v>
      </c>
      <c r="H78" s="83" t="s">
        <v>165</v>
      </c>
      <c r="I78" s="1">
        <v>131000000</v>
      </c>
      <c r="J78" s="66"/>
    </row>
    <row r="79" spans="1:10" ht="22.4" customHeight="1" x14ac:dyDescent="0.6">
      <c r="C79" s="6" t="s">
        <v>183</v>
      </c>
      <c r="F79" s="83" t="s">
        <v>165</v>
      </c>
      <c r="G79" s="1">
        <v>-24000000</v>
      </c>
      <c r="H79" s="83">
        <v>-6500000</v>
      </c>
      <c r="I79" s="1">
        <v>-24000000</v>
      </c>
      <c r="J79" s="66"/>
    </row>
    <row r="80" spans="1:10" ht="22.4" customHeight="1" x14ac:dyDescent="0.6">
      <c r="C80" s="6" t="s">
        <v>184</v>
      </c>
      <c r="F80" s="83">
        <v>-23017480.859999999</v>
      </c>
      <c r="G80" s="1">
        <v>-20139506.620000001</v>
      </c>
      <c r="H80" s="83">
        <v>-23017480.859999999</v>
      </c>
      <c r="I80" s="1">
        <v>-20139506.620000001</v>
      </c>
      <c r="J80" s="66"/>
    </row>
    <row r="81" spans="1:10" ht="22.4" customHeight="1" x14ac:dyDescent="0.6">
      <c r="C81" s="6" t="s">
        <v>185</v>
      </c>
      <c r="F81" s="83">
        <v>-63833984.740000002</v>
      </c>
      <c r="G81" s="1">
        <v>-49948465.969999999</v>
      </c>
      <c r="H81" s="83">
        <v>-64000706.030000001</v>
      </c>
      <c r="I81" s="1">
        <v>-50150986.520000003</v>
      </c>
      <c r="J81" s="66"/>
    </row>
    <row r="82" spans="1:10" ht="22.4" hidden="1" customHeight="1" x14ac:dyDescent="0.6">
      <c r="C82" s="6" t="s">
        <v>186</v>
      </c>
      <c r="F82" s="1"/>
      <c r="G82" s="1">
        <v>0</v>
      </c>
      <c r="H82" s="1"/>
      <c r="I82" s="1">
        <v>0</v>
      </c>
      <c r="J82" s="66"/>
    </row>
    <row r="83" spans="1:10" ht="22.4" customHeight="1" x14ac:dyDescent="0.6">
      <c r="D83" s="6" t="s">
        <v>187</v>
      </c>
      <c r="F83" s="9">
        <f>SUM(F71:F82)</f>
        <v>-271913324.74000007</v>
      </c>
      <c r="G83" s="9">
        <f>SUM(G71:G82)</f>
        <v>83623270.569999844</v>
      </c>
      <c r="H83" s="9">
        <f>SUM(H71:H82)</f>
        <v>-278580046.03000009</v>
      </c>
      <c r="I83" s="71">
        <f>SUM(I71:I82)</f>
        <v>95720750.019999832</v>
      </c>
      <c r="J83" s="66"/>
    </row>
    <row r="84" spans="1:10" ht="22.4" customHeight="1" x14ac:dyDescent="0.6">
      <c r="A84" s="6" t="s">
        <v>188</v>
      </c>
      <c r="F84" s="3"/>
      <c r="G84" s="3"/>
      <c r="H84" s="3"/>
      <c r="I84" s="8"/>
      <c r="J84" s="66"/>
    </row>
    <row r="85" spans="1:10" ht="22.4" customHeight="1" x14ac:dyDescent="0.6">
      <c r="B85" s="6" t="s">
        <v>189</v>
      </c>
      <c r="F85" s="3">
        <f>ROUND(SUM(F48,F69,F83),2)</f>
        <v>19123039.039999999</v>
      </c>
      <c r="G85" s="3">
        <f>ROUND(SUM(G48,G69,G83),2)</f>
        <v>-38784752.420000002</v>
      </c>
      <c r="H85" s="3">
        <f>ROUND(SUM(H48,H69,H83),2)</f>
        <v>19315575.440000001</v>
      </c>
      <c r="I85" s="8">
        <f>ROUND(SUM(I48,I69,I83),2)</f>
        <v>-26322482.940000001</v>
      </c>
      <c r="J85" s="66"/>
    </row>
    <row r="86" spans="1:10" ht="22.4" customHeight="1" x14ac:dyDescent="0.6">
      <c r="A86" s="6" t="s">
        <v>190</v>
      </c>
      <c r="F86" s="3">
        <v>-32115.19</v>
      </c>
      <c r="G86" s="3">
        <v>-181536.32</v>
      </c>
      <c r="H86" s="3">
        <v>-32115.19</v>
      </c>
      <c r="I86" s="8">
        <v>-181536.32</v>
      </c>
      <c r="J86" s="66"/>
    </row>
    <row r="87" spans="1:10" ht="22.4" customHeight="1" x14ac:dyDescent="0.6">
      <c r="A87" s="6" t="s">
        <v>191</v>
      </c>
      <c r="F87" s="5">
        <v>34286071.950000003</v>
      </c>
      <c r="G87" s="5">
        <v>73252360.689999998</v>
      </c>
      <c r="H87" s="5">
        <v>32503185.32</v>
      </c>
      <c r="I87" s="73">
        <v>59007204.579999998</v>
      </c>
      <c r="J87" s="66"/>
    </row>
    <row r="88" spans="1:10" ht="22.4" customHeight="1" thickBot="1" x14ac:dyDescent="0.65">
      <c r="A88" s="6" t="s">
        <v>192</v>
      </c>
      <c r="E88" s="61">
        <v>26.1</v>
      </c>
      <c r="F88" s="10">
        <f>SUM(F85:F87)</f>
        <v>53376995.799999997</v>
      </c>
      <c r="G88" s="10">
        <f t="shared" ref="G88:I88" si="0">SUM(G85:G87)</f>
        <v>34286071.949999996</v>
      </c>
      <c r="H88" s="10">
        <f t="shared" si="0"/>
        <v>51786645.57</v>
      </c>
      <c r="I88" s="10">
        <f t="shared" si="0"/>
        <v>32503185.319999997</v>
      </c>
      <c r="J88" s="66"/>
    </row>
    <row r="89" spans="1:10" ht="22.4" customHeight="1" thickTop="1" x14ac:dyDescent="0.6">
      <c r="E89" s="61"/>
      <c r="F89" s="3"/>
      <c r="G89" s="3"/>
      <c r="H89" s="3"/>
      <c r="I89" s="8"/>
      <c r="J89" s="66"/>
    </row>
    <row r="90" spans="1:10" ht="22.4" customHeight="1" x14ac:dyDescent="0.65">
      <c r="E90" s="61"/>
      <c r="F90" s="3"/>
      <c r="G90" s="3"/>
      <c r="H90" s="3"/>
      <c r="I90" s="72"/>
      <c r="J90" s="66"/>
    </row>
    <row r="91" spans="1:10" ht="22.4" customHeight="1" x14ac:dyDescent="0.6">
      <c r="E91" s="61"/>
      <c r="F91" s="3"/>
      <c r="G91" s="3"/>
      <c r="H91" s="3"/>
      <c r="I91" s="8"/>
      <c r="J91" s="66"/>
    </row>
    <row r="92" spans="1:10" ht="22.4" customHeight="1" x14ac:dyDescent="0.65">
      <c r="A92" s="59"/>
      <c r="H92" s="2"/>
    </row>
    <row r="93" spans="1:10" ht="22.4" customHeight="1" x14ac:dyDescent="0.65">
      <c r="F93" s="87"/>
      <c r="G93" s="87"/>
      <c r="H93" s="87"/>
      <c r="I93" s="87"/>
    </row>
    <row r="94" spans="1:10" ht="22.4" customHeight="1" x14ac:dyDescent="0.6">
      <c r="F94" s="70"/>
      <c r="G94" s="70"/>
    </row>
    <row r="95" spans="1:10" ht="22.4" customHeight="1" x14ac:dyDescent="0.6">
      <c r="F95" s="70"/>
      <c r="G95" s="70"/>
    </row>
    <row r="102" spans="5:5" ht="22.4" customHeight="1" x14ac:dyDescent="0.6">
      <c r="E102" s="6" t="s">
        <v>193</v>
      </c>
    </row>
  </sheetData>
  <mergeCells count="5">
    <mergeCell ref="A1:I1"/>
    <mergeCell ref="A2:I2"/>
    <mergeCell ref="A3:I3"/>
    <mergeCell ref="F5:G5"/>
    <mergeCell ref="H5:I5"/>
  </mergeCells>
  <pageMargins left="0.70866141732283472" right="0.19685039370078741" top="0.9055118110236221" bottom="0.51181102362204722" header="0.51181102362204722" footer="0.23622047244094491"/>
  <pageSetup paperSize="9" scale="67" firstPageNumber="12" fitToHeight="2" orientation="portrait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1" ma:contentTypeDescription="สร้างเอกสารใหม่" ma:contentTypeScope="" ma:versionID="60ca77aa2327ec0988c56e9814529e92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a251006ef88fb5a67a7d200b74f98f0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3899FE-8BBE-476D-97D6-D62A48791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2AC904-8C3D-47E1-9829-C6364FDDA464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cec5e86-f53f-42ac-91a6-9a478f23b66a"/>
    <ds:schemaRef ds:uri="http://purl.org/dc/dcmitype/"/>
    <ds:schemaRef ds:uri="1d33916e-5153-456f-956a-4a09ae3ed625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FP</vt:lpstr>
      <vt:lpstr>CI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Saruda Chitvathananont</cp:lastModifiedBy>
  <cp:revision/>
  <cp:lastPrinted>2025-02-23T16:35:43Z</cp:lastPrinted>
  <dcterms:created xsi:type="dcterms:W3CDTF">2006-10-31T06:57:36Z</dcterms:created>
  <dcterms:modified xsi:type="dcterms:W3CDTF">2025-02-24T12:10:45Z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</Properties>
</file>