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Dec2024(EGCO)(Y_E) ผลิตไฟฟ้า\"/>
    </mc:Choice>
  </mc:AlternateContent>
  <xr:revisionPtr revIDLastSave="0" documentId="13_ncr:1_{8AFAB1AC-A2D3-445F-BCD6-D21C8F959663}" xr6:coauthVersionLast="47" xr6:coauthVersionMax="47" xr10:uidLastSave="{00000000-0000-0000-0000-000000000000}"/>
  <bookViews>
    <workbookView xWindow="-120" yWindow="-120" windowWidth="29040" windowHeight="15720" tabRatio="667" activeTab="1" xr2:uid="{00000000-000D-0000-FFFF-FFFF00000000}"/>
  </bookViews>
  <sheets>
    <sheet name="TH 8-11" sheetId="26" r:id="rId1"/>
    <sheet name="TH 12-13" sheetId="27" r:id="rId2"/>
    <sheet name="TH 14" sheetId="34" r:id="rId3"/>
    <sheet name="TH 15" sheetId="33" r:id="rId4"/>
    <sheet name="TH 16-18" sheetId="31" r:id="rId5"/>
  </sheets>
  <definedNames>
    <definedName name="_xlnm.Print_Area" localSheetId="1">'TH 12-13'!$A$1:$M$91</definedName>
    <definedName name="_xlnm.Print_Area" localSheetId="2">'TH 14'!$A$1:$AJ$45</definedName>
    <definedName name="_xlnm.Print_Area" localSheetId="4">'TH 16-18'!$A$1:$L$152</definedName>
    <definedName name="_xlnm.Print_Area" localSheetId="0">'TH 8-11'!$A$1:$L$172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1" i="34" l="1"/>
  <c r="F77" i="31" l="1"/>
  <c r="J31" i="31"/>
  <c r="T14" i="33"/>
  <c r="G77" i="27"/>
  <c r="K77" i="27"/>
  <c r="V14" i="33"/>
  <c r="L120" i="31" l="1"/>
  <c r="J120" i="31"/>
  <c r="H120" i="31"/>
  <c r="L91" i="31"/>
  <c r="J91" i="31"/>
  <c r="H91" i="31"/>
  <c r="L77" i="31"/>
  <c r="J77" i="31"/>
  <c r="H77" i="31"/>
  <c r="L31" i="31"/>
  <c r="L45" i="31" s="1"/>
  <c r="L49" i="31" s="1"/>
  <c r="J45" i="31"/>
  <c r="J49" i="31" s="1"/>
  <c r="H31" i="31"/>
  <c r="H45" i="31" s="1"/>
  <c r="H49" i="31" s="1"/>
  <c r="H93" i="31" s="1"/>
  <c r="H97" i="31" s="1"/>
  <c r="T33" i="33"/>
  <c r="V30" i="33"/>
  <c r="T30" i="33"/>
  <c r="T29" i="33"/>
  <c r="V29" i="33" s="1"/>
  <c r="T25" i="33"/>
  <c r="V25" i="33" s="1"/>
  <c r="R33" i="33"/>
  <c r="P33" i="33"/>
  <c r="N33" i="33"/>
  <c r="L33" i="33"/>
  <c r="J33" i="33"/>
  <c r="H33" i="33"/>
  <c r="F33" i="33"/>
  <c r="T22" i="33"/>
  <c r="R22" i="33"/>
  <c r="P22" i="33"/>
  <c r="N22" i="33"/>
  <c r="L22" i="33"/>
  <c r="J22" i="33"/>
  <c r="H22" i="33"/>
  <c r="F22" i="33"/>
  <c r="T19" i="33"/>
  <c r="V19" i="33" s="1"/>
  <c r="T18" i="33"/>
  <c r="V18" i="33" s="1"/>
  <c r="AF35" i="34"/>
  <c r="AJ35" i="34" s="1"/>
  <c r="AF33" i="34"/>
  <c r="AJ33" i="34" s="1"/>
  <c r="AF29" i="34"/>
  <c r="AJ29" i="34" s="1"/>
  <c r="AD36" i="34"/>
  <c r="AF36" i="34" s="1"/>
  <c r="AJ36" i="34" s="1"/>
  <c r="AD35" i="34"/>
  <c r="AD33" i="34"/>
  <c r="AD29" i="34"/>
  <c r="P39" i="34"/>
  <c r="AH39" i="34"/>
  <c r="AB39" i="34"/>
  <c r="Z39" i="34"/>
  <c r="X39" i="34"/>
  <c r="V39" i="34"/>
  <c r="T39" i="34"/>
  <c r="R39" i="34"/>
  <c r="N39" i="34"/>
  <c r="L39" i="34"/>
  <c r="J39" i="34"/>
  <c r="H39" i="34"/>
  <c r="F39" i="34"/>
  <c r="F26" i="34"/>
  <c r="AF21" i="34"/>
  <c r="AJ21" i="34" s="1"/>
  <c r="AD23" i="34"/>
  <c r="AF23" i="34" s="1"/>
  <c r="AJ23" i="34" s="1"/>
  <c r="AD22" i="34"/>
  <c r="AF22" i="34" s="1"/>
  <c r="AJ22" i="34" s="1"/>
  <c r="AD17" i="34"/>
  <c r="AF17" i="34" s="1"/>
  <c r="AJ17" i="34" s="1"/>
  <c r="AH26" i="34"/>
  <c r="AB26" i="34"/>
  <c r="Z26" i="34"/>
  <c r="X26" i="34"/>
  <c r="V26" i="34"/>
  <c r="T26" i="34"/>
  <c r="R26" i="34"/>
  <c r="P26" i="34"/>
  <c r="N26" i="34"/>
  <c r="L26" i="34"/>
  <c r="J26" i="34"/>
  <c r="H26" i="34"/>
  <c r="M86" i="27"/>
  <c r="K86" i="27"/>
  <c r="I86" i="27"/>
  <c r="G86" i="27"/>
  <c r="K79" i="27"/>
  <c r="M77" i="27"/>
  <c r="M79" i="27" s="1"/>
  <c r="I77" i="27"/>
  <c r="I79" i="27" s="1"/>
  <c r="G79" i="27"/>
  <c r="M35" i="27"/>
  <c r="K35" i="27"/>
  <c r="I35" i="27"/>
  <c r="G35" i="27"/>
  <c r="M13" i="27"/>
  <c r="M26" i="27" s="1"/>
  <c r="M29" i="27" s="1"/>
  <c r="K13" i="27"/>
  <c r="K26" i="27" s="1"/>
  <c r="K29" i="27" s="1"/>
  <c r="I13" i="27"/>
  <c r="I26" i="27" s="1"/>
  <c r="I29" i="27" s="1"/>
  <c r="G13" i="27"/>
  <c r="G26" i="27" s="1"/>
  <c r="L158" i="26"/>
  <c r="L161" i="26" s="1"/>
  <c r="J158" i="26"/>
  <c r="J161" i="26" s="1"/>
  <c r="H158" i="26"/>
  <c r="H161" i="26" s="1"/>
  <c r="F158" i="26"/>
  <c r="F161" i="26" s="1"/>
  <c r="L120" i="26"/>
  <c r="J120" i="26"/>
  <c r="H120" i="26"/>
  <c r="F120" i="26"/>
  <c r="L106" i="26"/>
  <c r="L122" i="26" s="1"/>
  <c r="L163" i="26" s="1"/>
  <c r="J106" i="26"/>
  <c r="J122" i="26" s="1"/>
  <c r="J163" i="26" s="1"/>
  <c r="H106" i="26"/>
  <c r="H122" i="26" s="1"/>
  <c r="F106" i="26"/>
  <c r="L71" i="26"/>
  <c r="J71" i="26"/>
  <c r="H71" i="26"/>
  <c r="F71" i="26"/>
  <c r="L29" i="26"/>
  <c r="L73" i="26" s="1"/>
  <c r="J29" i="26"/>
  <c r="J73" i="26" s="1"/>
  <c r="H29" i="26"/>
  <c r="H73" i="26" s="1"/>
  <c r="F29" i="26"/>
  <c r="F120" i="31"/>
  <c r="F91" i="31"/>
  <c r="A45" i="34"/>
  <c r="A35" i="33" s="1"/>
  <c r="A3" i="34"/>
  <c r="A3" i="33" s="1"/>
  <c r="F73" i="26" l="1"/>
  <c r="AJ39" i="34"/>
  <c r="AJ26" i="34"/>
  <c r="H163" i="26"/>
  <c r="F122" i="26"/>
  <c r="F163" i="26" s="1"/>
  <c r="V22" i="33"/>
  <c r="V33" i="33"/>
  <c r="J93" i="31"/>
  <c r="J97" i="31" s="1"/>
  <c r="L93" i="31"/>
  <c r="L97" i="31" s="1"/>
  <c r="F31" i="31"/>
  <c r="F45" i="31" s="1"/>
  <c r="G29" i="27"/>
  <c r="AF39" i="34"/>
  <c r="AD39" i="34"/>
  <c r="AF26" i="34"/>
  <c r="AD26" i="34"/>
  <c r="A91" i="27"/>
  <c r="A44" i="27"/>
  <c r="A84" i="26"/>
  <c r="A128" i="26" s="1"/>
  <c r="A107" i="31"/>
  <c r="A54" i="31"/>
  <c r="A45" i="26"/>
  <c r="A47" i="27"/>
  <c r="A131" i="26"/>
  <c r="A87" i="26"/>
  <c r="F49" i="31" l="1"/>
  <c r="F93" i="31" s="1"/>
  <c r="F97" i="31" s="1"/>
  <c r="A172" i="26"/>
  <c r="A51" i="31"/>
  <c r="A104" i="31"/>
  <c r="A152" i="31"/>
</calcChain>
</file>

<file path=xl/sharedStrings.xml><?xml version="1.0" encoding="utf-8"?>
<sst xmlns="http://schemas.openxmlformats.org/spreadsheetml/2006/main" count="509" uniqueCount="290">
  <si>
    <t>บริษัท ผลิตไฟฟ้า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</si>
  <si>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</si>
  <si>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</si>
  <si>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</si>
  <si>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</si>
  <si>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 xml:space="preserve"> พ.ศ. 2567</t>
  </si>
  <si>
    <t xml:space="preserve"> 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</si>
  <si>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</si>
  <si>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</si>
  <si>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</si>
  <si>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</si>
  <si>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</si>
  <si>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</si>
  <si>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</si>
  <si>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</si>
  <si>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</si>
  <si>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ลูกหนี้การค้า สุทธิ</t>
  </si>
  <si>
    <t>ลูกหนี้สัญญาเช่าภายใต้สัญญาซื้อขายไฟฟ้า</t>
  </si>
  <si>
    <t>จากกิจการที่เกี่ยวข้องกันที่ถึงกำหนด</t>
  </si>
  <si>
    <t>รับชำระภายในหนึ่งปี สุทธิ</t>
  </si>
  <si>
    <t>ลูกหนี้หมุนเวียนอื่น สุทธิ</t>
  </si>
  <si>
    <t>ส่วนของเงินให้กู้ยืมระยะยาวแก่กิจการที่เกี่ยวข้องกัน</t>
  </si>
  <si>
    <t xml:space="preserve">ที่ถึงกำหนดรับชำระภายในหนึ่งปี </t>
  </si>
  <si>
    <t>สินทรัพย์อนุพันธ์</t>
  </si>
  <si>
    <t>6, 7</t>
  </si>
  <si>
    <t>เชื้อเพลิงและวัสดุสำรองคลัง สุทธิ</t>
  </si>
  <si>
    <t>สินทรัพย์ไม่หมุนเวียนที่ถือไว้เพื่อขาย</t>
  </si>
  <si>
    <t>16.1.1</t>
  </si>
  <si>
    <t>รวมสินทรัพย์หมุนเวียน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</si>
  <si>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</si>
  <si>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</si>
  <si>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</si>
  <si>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>จากกิจการที่เกี่ยวข้องกัน สุทธิ</t>
  </si>
  <si>
    <t>ลูกหนี้ไม่หมุนเวียนอื่น สุทธิ</t>
  </si>
  <si>
    <t>เงินให้กู้ยืมระยะยาวแก่กิจการที่เกี่ยวข้องกัน สุทธิ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</si>
  <si>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</si>
  <si>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</si>
  <si>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</si>
  <si>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</si>
  <si>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</si>
  <si>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</si>
  <si>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</si>
  <si>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</si>
  <si>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</si>
  <si>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</si>
  <si>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</si>
  <si>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</si>
  <si>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</si>
  <si>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</si>
  <si>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</si>
  <si>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</si>
  <si>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</si>
  <si>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</si>
  <si>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</si>
  <si>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ส่วนของเงินกู้ยืมระยะยาวจากกิจการอื่น</t>
  </si>
  <si>
    <t xml:space="preserve">   </t>
  </si>
  <si>
    <t>หนี้สินอนุพันธ์</t>
  </si>
  <si>
    <t xml:space="preserve">หนี้สินตามสัญญาเช่าส่วนที่ถึงกำหนดชำระ
</t>
  </si>
  <si>
    <t>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</si>
  <si>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</si>
  <si>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</si>
  <si>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</si>
  <si>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เงินกู้ยืมระยะยาวจากกิจการอื่น สุทธิ</t>
  </si>
  <si>
    <t>หุ้นกู้ สุทธิ</t>
  </si>
  <si>
    <t xml:space="preserve">หนี้สินตามสัญญาเช่า สุทธิ
</t>
  </si>
  <si>
    <t>ภาระผูกพันผลประโยชน์พนักงาน</t>
  </si>
  <si>
    <t>ประมาณการหนี้สินค่ารื้อถอน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</si>
  <si>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</si>
  <si>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</si>
  <si>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</si>
  <si>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</si>
  <si>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</si>
  <si>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</si>
  <si>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</si>
  <si>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</si>
  <si>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</t>
  </si>
  <si>
    <t xml:space="preserve">หุ้นสามัญ 530,000,000 หุ้น </t>
  </si>
  <si>
    <t xml:space="preserve">   มูลค่าที่ตราไว้หุ้นละ 10 บาท</t>
  </si>
  <si>
    <t>ทุนที่ออกและชำระแล้ว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</si>
  <si>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</si>
  <si>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</si>
  <si>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</si>
  <si>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</si>
  <si>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</si>
  <si>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</si>
  <si>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</si>
  <si>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</si>
  <si>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</si>
  <si>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</si>
  <si>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</si>
  <si>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</si>
  <si>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</si>
  <si>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</si>
  <si>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</si>
  <si>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2567</t>
  </si>
  <si>
    <t>รายได้จากการขายและบริการ</t>
  </si>
  <si>
    <t>รายได้จากสัญญาเช่าภายใต้สัญญาซื้อขายไฟฟ้า</t>
  </si>
  <si>
    <t>ต้นทุนขายและบริการ</t>
  </si>
  <si>
    <t>กำไรขั้นต้น</t>
  </si>
  <si>
    <t>เงินปันผลรับและรายได้อื่น</t>
  </si>
  <si>
    <t>ผลกระทบจากการปรับโครงสร้างทางการเงินและ</t>
  </si>
  <si>
    <t>การถือหุ้นในการร่วมค้า</t>
  </si>
  <si>
    <t>ขาดทุนจากการด้อยค่าของสินทรัพย์</t>
  </si>
  <si>
    <t>ที่ไม่ใช่สินทรัพย์ทางการเงิน</t>
  </si>
  <si>
    <t>ขาดทุนสุทธิจากอัตราแลกเปลี่ยน</t>
  </si>
  <si>
    <t>ค่าใช้จ่ายในการบริหาร</t>
  </si>
  <si>
    <t>ต้นทุนทางการเงิน</t>
  </si>
  <si>
    <t>ส่วนแบ่งกำไรสุทธิจากเงินลงทุนในบริษัทร่วม</t>
  </si>
  <si>
    <t>และการร่วมค้า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</si>
  <si>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</si>
  <si>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</si>
  <si>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สำหรับปี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</si>
  <si>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</si>
  <si>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</si>
  <si>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</si>
  <si>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 - ส่วนที่เป็นของ</t>
  </si>
  <si>
    <t>ผู้เป็นเจ้าของของบริษัทใหญ่ (บาท)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</si>
  <si>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</si>
  <si>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</si>
  <si>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</si>
  <si>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</si>
  <si>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- การวัดมูลค่าใหม่ของภาระผูกพันผลประโยชน์</t>
  </si>
  <si>
    <t>พนักงาน</t>
  </si>
  <si>
    <r>
      <t>หัก</t>
    </r>
    <r>
      <rPr>
        <sz val="13"/>
        <rFont val="Browallia New"/>
        <family val="2"/>
      </rPr>
      <t xml:space="preserve"> </t>
    </r>
  </si>
  <si>
    <t>ภาษีเงินได้เกี่ยวกับองค์ประกอบของ</t>
  </si>
  <si>
    <t>- ส่วนแบ่งขาดทุนเบ็ดเสร็จอื่นจากบริษัทร่วมและ</t>
  </si>
  <si>
    <t xml:space="preserve">การร่วมค้าตามวิธีส่วนได้เสียสุทธิจากภาษีเงินได้ </t>
  </si>
  <si>
    <t>รายการที่จะจัดประเภทรายการใหม่</t>
  </si>
  <si>
    <t>- ต้นทุนในการป้องกันความเสี่ยง</t>
  </si>
  <si>
    <t>- การป้องกันความเสี่ยงกระแสเงินสด</t>
  </si>
  <si>
    <t>- ส่วนแบ่งขาดทุนเบ็ดเสร็จอื่นจากบริษัทร่วม</t>
  </si>
  <si>
    <t>และการร่วมค้าตามวิธีส่วนได้เสีย</t>
  </si>
  <si>
    <t>สุทธิจากภาษีเงินได้</t>
  </si>
  <si>
    <t>- ผลต่างจากการแปลงค่างบการเงิน</t>
  </si>
  <si>
    <t>ขาดทุนเบ็ดเสร็จอื่นสำหรับปีสุทธิจากภาษี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</si>
  <si>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</si>
  <si>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</si>
  <si>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</si>
  <si>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</si>
  <si>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ส่วนเกิน</t>
  </si>
  <si>
    <t>ส่วนแบ่งกำไร</t>
  </si>
  <si>
    <t>จากการซื้อ</t>
  </si>
  <si>
    <t>การวัดมูลค่าใหม่</t>
  </si>
  <si>
    <t>ภาษีเงินได้เกี่ยวกับ</t>
  </si>
  <si>
    <t>(ขาดทุน)</t>
  </si>
  <si>
    <t>ส่วนได้เสีย</t>
  </si>
  <si>
    <t>จัดสรรแล้ว -</t>
  </si>
  <si>
    <t>ของภาระผูกพัน</t>
  </si>
  <si>
    <t>ต้นทุนใน</t>
  </si>
  <si>
    <t>การป้องกัน</t>
  </si>
  <si>
    <t>องค์ประกอบของ</t>
  </si>
  <si>
    <t>เบ็ดเสร็จอื่น</t>
  </si>
  <si>
    <t xml:space="preserve"> ผลต่างจาก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</si>
  <si>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</si>
  <si>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</si>
  <si>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</si>
  <si>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</si>
  <si>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ส่วนเกินมูลค่า</t>
  </si>
  <si>
    <t>ที่ไม่มีอำนาจ</t>
  </si>
  <si>
    <t>สำรองตาม</t>
  </si>
  <si>
    <t>ยังไม่ได้</t>
  </si>
  <si>
    <t>ผลประโยชน์</t>
  </si>
  <si>
    <t>ความเสี่ยง</t>
  </si>
  <si>
    <t>กำไร (ขาดทุน)</t>
  </si>
  <si>
    <t>จากบริษัทร่วม</t>
  </si>
  <si>
    <t>การแปลงค่า</t>
  </si>
  <si>
    <t>องค์ประกอบอื่นของ</t>
  </si>
  <si>
    <t>ผู้เป็นเจ้าของ</t>
  </si>
  <si>
    <t>ชำระแล้ว</t>
  </si>
  <si>
    <t>มูลค่าหุ้น</t>
  </si>
  <si>
    <t>หุ้นทุนซื้อคืน</t>
  </si>
  <si>
    <t>ควบคุม</t>
  </si>
  <si>
    <t>กฎหมาย</t>
  </si>
  <si>
    <t>จัดสรร</t>
  </si>
  <si>
    <t>กระแสเงินสด</t>
  </si>
  <si>
    <t>งบการเงิน</t>
  </si>
  <si>
    <t>ของบริษัทใหญ่</t>
  </si>
  <si>
    <t>เจ้าของ</t>
  </si>
  <si>
    <t xml:space="preserve"> </t>
  </si>
  <si>
    <t xml:space="preserve">ยอดคงเหลือต้นปี </t>
  </si>
  <si>
    <t>ณ วันที่ 1 มกราคม พ.ศ. 2567</t>
  </si>
  <si>
    <t>การเปลี่ยนแปลงในส่วนของเจ้าของ</t>
  </si>
  <si>
    <t>สำหรับปี</t>
  </si>
  <si>
    <t>เงินปันผลจ่าย</t>
  </si>
  <si>
    <t>เงินปันผลจ่ายของบริษัทย่อย</t>
  </si>
  <si>
    <t xml:space="preserve">ยอดคงเหลือปลายปี </t>
  </si>
  <si>
    <t>ณ วันที่ 1 มกราคม พ.ศ. 2566</t>
  </si>
  <si>
    <t>ผลกระทบจากการปรับโครงสร้างทางการเงิน</t>
  </si>
  <si>
    <t>และการถือหุ้นในการร่วมค้า</t>
  </si>
  <si>
    <t>ณ วันที่ 31 ธันวาคม พ.ศ. 2566</t>
  </si>
  <si>
    <t xml:space="preserve">จัดสรรแล้ว - </t>
  </si>
  <si>
    <t>ของภาระผูกพันผล</t>
  </si>
  <si>
    <t>รวมองค์ประกอบอื่น</t>
  </si>
  <si>
    <t xml:space="preserve"> ส่วนเกินมูลค่าหุ้น</t>
  </si>
  <si>
    <t>สำรองตามกฎหมาย</t>
  </si>
  <si>
    <t>ประโยชน์พนักงาน</t>
  </si>
  <si>
    <t>ของส่วนของเจ้าของ</t>
  </si>
  <si>
    <t xml:space="preserve"> ส่วนของเจ้าของ</t>
  </si>
  <si>
    <t>งบกระแสเงินสด</t>
  </si>
  <si>
    <t>กระแสเงินสดจากกิจกรรมดำเนินงาน</t>
  </si>
  <si>
    <t>รายการปรับปรุงกำไร (ขาดทุน) ก่อนค่าใช้จ่ายภาษีเงินได้</t>
  </si>
  <si>
    <t>เป็นเงินสดสุทธิจากกิจกรรมดำเนินงาน</t>
  </si>
  <si>
    <t>- ค่าเสื่อมราคาและค่าตัดจำหน่าย</t>
  </si>
  <si>
    <t>- ค่าเผื่อการลดลงของมูลค่าวัสดุสำรองคลังล้าสมัย</t>
  </si>
  <si>
    <t>- ค่าใช้จ่ายผลประโยชน์พนักงาน</t>
  </si>
  <si>
    <t>- (การกลับรายการ) ผลขาดทุนที่คาดว่าจะเกิดขึ้น</t>
  </si>
  <si>
    <t>- การกลับรายการประมาณการหนี้สินค่ารื้อถอน</t>
  </si>
  <si>
    <t>- ดอกเบี้ยรับ</t>
  </si>
  <si>
    <t>- ดอกเบี้ยจ่ายและต้นทุนทางการเงินอื่น</t>
  </si>
  <si>
    <t>- ผลกระทบจากการปรับโครงสร้างทางการเงิน</t>
  </si>
  <si>
    <t>- (กำไร) ขาดทุนสุทธิจากอัตราแลกเปลี่ยน</t>
  </si>
  <si>
    <t>- (กำไร) ขาดทุนสุทธิจากการวัดมูลค่าเครื่องมือทางการเงิน</t>
  </si>
  <si>
    <t>- เงินปันผลรับจากบริษัทย่อย บริษัทร่วม และการร่วมค้า</t>
  </si>
  <si>
    <t>- ส่วนแบ่งกำไรสุทธิจากเงินลงทุนในบริษัทร่วมและการร่วมค้า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</si>
  <si>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</si>
  <si>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</si>
  <si>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</si>
  <si>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(ไม่รวมผลกระทบของการซื้อหรือขายบริษัทย่อย)</t>
  </si>
  <si>
    <t>- ลูกหนี้การค้า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</si>
  <si>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</si>
  <si>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</si>
  <si>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>- ลูกหนี้หมุนเวียนอื่น</t>
  </si>
  <si>
    <t>- เชื้อเพลิงและวัสดุสำรองคลัง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</si>
  <si>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</si>
  <si>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</si>
  <si>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</si>
  <si>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เงินสดจ่ายเพื่อชำระภาระผูกพันผลประโยชน์พนักงาน</t>
  </si>
  <si>
    <t>- หนี้สินไม่หมุนเวียนอื่น</t>
  </si>
  <si>
    <t>เงินสดรับ (จ่าย) จากการดำเนินงาน</t>
  </si>
  <si>
    <t>- ภาษีเงินได้ถูกหัก ณ ที่จ่ายได้รับคืน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</si>
  <si>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</si>
  <si>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</si>
  <si>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</si>
  <si>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การเพิ่มเงินลงทุนในบริษัทย่อย บริษัทร่วม และการร่วมค้า</t>
  </si>
  <si>
    <t>การซื้อเงินลงทุนในบริษัทร่วมและการร่วมค้า</t>
  </si>
  <si>
    <t>การลดเงินลงทุนในการร่วมค้า</t>
  </si>
  <si>
    <t>เงินสดรับ (จ่าย) จากสินทรัพย์ทางการเงิน</t>
  </si>
  <si>
    <t>ที่วัดมูลค่าด้วยวิธีราคาทุนตัดจำหน่าย สุทธิ</t>
  </si>
  <si>
    <t>เงินสดรับจากสินทรัพย์ทางการเงินที่ใช้เป็นหลักประกัน</t>
  </si>
  <si>
    <t>เงินสดรับจากดอกเบี้ย</t>
  </si>
  <si>
    <t>เงินสดจ่ายค่าดอกเบี้ยที่รวมอยู่ในที่ดิน อาคารและอุปกรณ์</t>
  </si>
  <si>
    <t>เงินสดจ่ายเพื่อซื้ออุปกรณ์และงานระหว่างก่อสร้าง</t>
  </si>
  <si>
    <t>เงินสดจ่ายล่วงหน้าค่าซื้ออุปกรณ์</t>
  </si>
  <si>
    <t>เงินสดรับจากการจำหน่ายอาคารและอุปกรณ์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</si>
  <si>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</si>
  <si>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</si>
  <si>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</si>
  <si>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เงินปันผลรับจากบริษัทย่อย บริษัทร่วม และการร่วมค้า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</si>
  <si>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</si>
  <si>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</si>
  <si>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</si>
  <si>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</si>
  <si>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</si>
  <si>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</si>
  <si>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21.1.2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</si>
  <si>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</si>
  <si>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เงินสดจ่ายคืนเงินกู้ยืมระยะยาวจากกิจการอื่น</t>
  </si>
  <si>
    <t>21.2.1</t>
  </si>
  <si>
    <t>เงินสดรับจากหุ้นกู้</t>
  </si>
  <si>
    <t>เงินสดจ่ายคืนเงินต้นตามสัญญาเช่า</t>
  </si>
  <si>
    <t>เงินสดจ่ายค่าธรรมเนียมจัดหาเงินกู้ยืมและต้นทุนทางการเงินอื่น</t>
  </si>
  <si>
    <t>เงินปันผลจ่ายให้แก่ผู้ถือหุ้นและส่วนได้เสียที่ไม่มีอำนาจควบคุม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</si>
  <si>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</si>
  <si>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</si>
  <si>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ยอดคงเหลือต้นปี</t>
  </si>
  <si>
    <t>ผลกระทบของการเปลี่ยนแปลงอัตราแลกเปลี่ยน</t>
  </si>
  <si>
    <t>ยอดคงเหลือปลายปี</t>
  </si>
  <si>
    <t xml:space="preserve">เงินสดและรายการเทียบเท่าเงินสด ณ วันที่ 31 ธันวาคม </t>
  </si>
  <si>
    <t>ประกอบด้วย</t>
  </si>
  <si>
    <t xml:space="preserve"> - เงินลงทุนในตั๋วสัญญาใช้เงินที่ครบกำหนดภายในสามเดือน</t>
  </si>
  <si>
    <t>ข้อมูลเพิ่มเติมเกี่ยวกับกระแสเงินสด</t>
  </si>
  <si>
    <t>กับดอกเบี้ยค้างรับจากเงินให้กู้ยืมระยะยาวแก่บริษัทย่อย</t>
  </si>
  <si>
    <t>21.1.2, 32.5</t>
  </si>
  <si>
    <t>- ขาดทุนจากการด้อยค่าของสินทรัพย์</t>
  </si>
  <si>
    <t>- (กำไร) ขาดทุนสุทธิจากการตัดจำหน่าย</t>
  </si>
  <si>
    <t>และจำหน่ายอาคารและอุปกรณ์</t>
  </si>
  <si>
    <t xml:space="preserve"> - เงินสดในมือและเงินฝากสถาบันการเงินที่ครบกำหนด</t>
  </si>
  <si>
    <t>ภายในสามเดือน</t>
  </si>
  <si>
    <t>โดยยังไม่ได้ชำระเงิน</t>
  </si>
  <si>
    <t>- ซื้อที่ดิน อาคาร และอุปกรณ์และสินทรัพย์ไม่มีตัวตน</t>
  </si>
  <si>
    <t>ซื้อขายไฟฟ้าไปเป็นที่ดิน อาคาร และอุปกรณ์</t>
  </si>
  <si>
    <t>- โอนเปลี่ยนประเภทมาจากลูกหนี้สัญญาเช่าภายใต้สัญญา</t>
  </si>
  <si>
    <t>- หักกลบรายการเงินสดจ่ายคืนเงินกู้ยืมระยะยาว</t>
  </si>
  <si>
    <t>จากเงินให้กู้ยืมระยะยาวแก่บริษัทย่อย</t>
  </si>
  <si>
    <t>จากสถาบันการเงินกับดอกเบี้ยค้างรับ</t>
  </si>
  <si>
    <t>- หักกลบรายการเงินสดจ่ายค่าดอกเบี้ย</t>
  </si>
  <si>
    <t>กับเงินให้กู้ยืมระยะยาวแก่บริษัทย่อย</t>
  </si>
  <si>
    <t>สำหรับเงินกู้ยืมระยะยาวจากสถาบันการเงิน</t>
  </si>
  <si>
    <t>สำหรับกู้ยืมระยะยาวจากสถาบันการเงิน</t>
  </si>
  <si>
    <t>ขาดทุนสุทธิจากการวัดมูลค่าเครื่องมือทางการเงิน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</si>
</sst>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.00;\(#,##0.00\)"/>
    <numFmt numFmtId="171" formatCode="#,##0.0000;\(#,##0.000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_-;\-* #,##0.0_-;_-* &quot;-&quot;??_-;_-@_-"/>
    <numFmt numFmtId="175" formatCode="_-* #,##0.0000_-;\-* #,##0.0000_-;_-* &quot;-&quot;??_-;_-@_-"/>
    <numFmt numFmtId="176" formatCode="[$-409]dd\-mmm\-yy;@"/>
  </numFmts>
  <fonts count="62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5"/>
      <color rgb="FF7F7F7F"/>
      <name val="Angsana New"/>
      <family val="2"/>
    </font>
    <font>
      <u/>
      <sz val="10"/>
      <color rgb="FF0563C1"/>
      <name val="Georgia"/>
      <family val="1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sz val="10"/>
      <color theme="1"/>
      <name val="Arial Unicode MS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u/>
      <sz val="13"/>
      <name val="Browallia New"/>
      <family val="2"/>
    </font>
    <font>
      <sz val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</borders>
  <cellStyleXfs count="508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wrapText="1"/>
    </xf>
    <xf numFmtId="0" fontId="25" fillId="29" borderId="0" applyNumberFormat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>
      <alignment wrapText="1"/>
      <protection locked="0"/>
    </xf>
    <xf numFmtId="0" fontId="30" fillId="0" borderId="1" applyNumberFormat="0" applyFill="0" applyAlignment="0">
      <protection locked="0"/>
    </xf>
    <xf numFmtId="0" fontId="31" fillId="0" borderId="0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33" fillId="0" borderId="1" applyNumberFormat="0" applyFill="0" applyAlignment="0">
      <alignment wrapText="1"/>
      <protection locked="0"/>
    </xf>
    <xf numFmtId="0" fontId="34" fillId="30" borderId="5" applyNumberFormat="0" applyAlignment="0" applyProtection="0"/>
    <xf numFmtId="0" fontId="35" fillId="0" borderId="10" applyNumberFormat="0" applyFill="0" applyAlignment="0" applyProtection="0"/>
    <xf numFmtId="0" fontId="36" fillId="31" borderId="0" applyNumberFormat="0" applyBorder="0" applyAlignment="0" applyProtection="0"/>
    <xf numFmtId="0" fontId="4" fillId="0" borderId="0"/>
    <xf numFmtId="0" fontId="18" fillId="0" borderId="0"/>
    <xf numFmtId="0" fontId="21" fillId="0" borderId="0"/>
    <xf numFmtId="0" fontId="3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19" fillId="0" borderId="0"/>
    <xf numFmtId="0" fontId="4" fillId="0" borderId="0"/>
    <xf numFmtId="0" fontId="3" fillId="0" borderId="0"/>
    <xf numFmtId="0" fontId="7" fillId="0" borderId="0"/>
    <xf numFmtId="0" fontId="4" fillId="0" borderId="0"/>
    <xf numFmtId="0" fontId="6" fillId="0" borderId="0"/>
    <xf numFmtId="0" fontId="21" fillId="0" borderId="0"/>
    <xf numFmtId="0" fontId="4" fillId="0" borderId="0"/>
    <xf numFmtId="0" fontId="18" fillId="0" borderId="0"/>
    <xf numFmtId="0" fontId="21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2" fillId="0" borderId="0"/>
    <xf numFmtId="0" fontId="20" fillId="0" borderId="0"/>
    <xf numFmtId="0" fontId="19" fillId="0" borderId="0"/>
    <xf numFmtId="0" fontId="22" fillId="0" borderId="0"/>
    <xf numFmtId="0" fontId="20" fillId="0" borderId="0"/>
    <xf numFmtId="0" fontId="20" fillId="0" borderId="0"/>
    <xf numFmtId="0" fontId="19" fillId="0" borderId="0"/>
    <xf numFmtId="0" fontId="8" fillId="0" borderId="0"/>
    <xf numFmtId="0" fontId="6" fillId="0" borderId="0"/>
    <xf numFmtId="0" fontId="6" fillId="0" borderId="0"/>
    <xf numFmtId="0" fontId="37" fillId="0" borderId="0"/>
    <xf numFmtId="0" fontId="9" fillId="0" borderId="0"/>
    <xf numFmtId="0" fontId="4" fillId="0" borderId="0">
      <protection locked="0"/>
    </xf>
    <xf numFmtId="0" fontId="20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3" fillId="0" borderId="0"/>
    <xf numFmtId="0" fontId="13" fillId="32" borderId="11" applyNumberFormat="0" applyFont="0" applyAlignment="0" applyProtection="0"/>
    <xf numFmtId="0" fontId="38" fillId="27" borderId="12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29" fillId="0" borderId="0" applyNumberFormat="0" applyFill="0" applyBorder="0" applyAlignment="0" applyProtection="0"/>
    <xf numFmtId="0" fontId="33" fillId="0" borderId="1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1" applyNumberFormat="0" applyFill="0" applyBorder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/>
    <xf numFmtId="0" fontId="4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33" fillId="0" borderId="1" applyNumberFormat="0" applyFill="0" applyAlignment="0">
      <protection locked="0"/>
    </xf>
    <xf numFmtId="0" fontId="24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1" applyNumberFormat="0" applyFill="0" applyBorder="0" applyAlignment="0">
      <alignment wrapText="1"/>
      <protection locked="0"/>
    </xf>
    <xf numFmtId="0" fontId="2" fillId="0" borderId="0"/>
    <xf numFmtId="0" fontId="2" fillId="0" borderId="0"/>
    <xf numFmtId="0" fontId="21" fillId="0" borderId="0"/>
    <xf numFmtId="0" fontId="4" fillId="0" borderId="0"/>
    <xf numFmtId="43" fontId="5" fillId="0" borderId="0" applyFont="0" applyFill="0" applyBorder="0" applyAlignment="0" applyProtection="0"/>
    <xf numFmtId="0" fontId="24" fillId="0" borderId="1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1" applyNumberFormat="0" applyFill="0" applyAlignment="0">
      <protection locked="0"/>
    </xf>
    <xf numFmtId="176" fontId="5" fillId="0" borderId="0"/>
    <xf numFmtId="0" fontId="18" fillId="0" borderId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52" fillId="29" borderId="0" applyNumberFormat="0" applyBorder="0" applyAlignment="0" applyProtection="0"/>
    <xf numFmtId="0" fontId="53" fillId="26" borderId="0" applyNumberFormat="0" applyBorder="0" applyAlignment="0" applyProtection="0"/>
    <xf numFmtId="0" fontId="54" fillId="31" borderId="0" applyNumberFormat="0" applyBorder="0" applyAlignment="0" applyProtection="0"/>
    <xf numFmtId="0" fontId="55" fillId="30" borderId="5" applyNumberFormat="0" applyAlignment="0" applyProtection="0"/>
    <xf numFmtId="0" fontId="56" fillId="27" borderId="12" applyNumberFormat="0" applyAlignment="0" applyProtection="0"/>
    <xf numFmtId="0" fontId="57" fillId="27" borderId="5" applyNumberFormat="0" applyAlignment="0" applyProtection="0"/>
    <xf numFmtId="0" fontId="58" fillId="0" borderId="10" applyNumberFormat="0" applyFill="0" applyAlignment="0" applyProtection="0"/>
    <xf numFmtId="0" fontId="59" fillId="28" borderId="6" applyNumberFormat="0" applyAlignment="0" applyProtection="0"/>
    <xf numFmtId="0" fontId="44" fillId="0" borderId="0" applyNumberFormat="0" applyFill="0" applyBorder="0" applyAlignment="0" applyProtection="0"/>
    <xf numFmtId="0" fontId="2" fillId="32" borderId="11" applyNumberFormat="0" applyFont="0" applyAlignment="0" applyProtection="0"/>
    <xf numFmtId="0" fontId="60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61" fillId="20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61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61" fillId="22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61" fillId="23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61" fillId="2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61" fillId="25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" applyNumberFormat="0" applyFill="0" applyAlignment="0">
      <protection locked="0"/>
    </xf>
    <xf numFmtId="0" fontId="34" fillId="30" borderId="5" applyNumberFormat="0" applyAlignment="0" applyProtection="0"/>
    <xf numFmtId="0" fontId="35" fillId="0" borderId="10" applyNumberFormat="0" applyFill="0" applyAlignment="0" applyProtection="0"/>
    <xf numFmtId="0" fontId="36" fillId="31" borderId="0" applyNumberFormat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3" fillId="32" borderId="11" applyNumberFormat="0" applyFont="0" applyAlignment="0" applyProtection="0"/>
    <xf numFmtId="0" fontId="38" fillId="27" borderId="12" applyNumberFormat="0" applyAlignment="0" applyProtection="0"/>
    <xf numFmtId="9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</cellStyleXfs>
  <cellXfs count="158">
    <xf numFmtId="0" fontId="0" fillId="0" borderId="0" xfId="0"/>
    <xf numFmtId="166" fontId="11" fillId="0" borderId="0" xfId="112" applyNumberFormat="1" applyFont="1" applyAlignment="1">
      <alignment horizontal="left" vertical="center"/>
    </xf>
    <xf numFmtId="167" fontId="11" fillId="0" borderId="0" xfId="112" applyNumberFormat="1" applyFont="1" applyAlignment="1">
      <alignment horizontal="right" vertical="center"/>
    </xf>
    <xf numFmtId="166" fontId="11" fillId="0" borderId="0" xfId="112" applyNumberFormat="1" applyFont="1" applyAlignment="1">
      <alignment horizontal="center" vertical="center"/>
    </xf>
    <xf numFmtId="166" fontId="11" fillId="0" borderId="0" xfId="112" applyNumberFormat="1" applyFont="1" applyAlignment="1">
      <alignment vertical="center"/>
    </xf>
    <xf numFmtId="0" fontId="11" fillId="0" borderId="2" xfId="112" applyFont="1" applyBorder="1" applyAlignment="1">
      <alignment horizontal="left" vertical="center"/>
    </xf>
    <xf numFmtId="166" fontId="11" fillId="0" borderId="2" xfId="112" applyNumberFormat="1" applyFont="1" applyBorder="1" applyAlignment="1">
      <alignment horizontal="left" vertical="center"/>
    </xf>
    <xf numFmtId="167" fontId="11" fillId="0" borderId="2" xfId="112" applyNumberFormat="1" applyFont="1" applyBorder="1" applyAlignment="1">
      <alignment horizontal="right" vertical="center"/>
    </xf>
    <xf numFmtId="166" fontId="11" fillId="0" borderId="2" xfId="112" applyNumberFormat="1" applyFont="1" applyBorder="1" applyAlignment="1">
      <alignment horizontal="center" vertical="center"/>
    </xf>
    <xf numFmtId="166" fontId="12" fillId="0" borderId="0" xfId="112" applyNumberFormat="1" applyFont="1" applyAlignment="1">
      <alignment vertical="center"/>
    </xf>
    <xf numFmtId="166" fontId="12" fillId="0" borderId="0" xfId="112" applyNumberFormat="1" applyFont="1" applyAlignment="1">
      <alignment horizontal="left" vertical="center"/>
    </xf>
    <xf numFmtId="0" fontId="12" fillId="0" borderId="0" xfId="112" applyFont="1" applyAlignment="1">
      <alignment vertical="center"/>
    </xf>
    <xf numFmtId="167" fontId="12" fillId="0" borderId="2" xfId="112" applyNumberFormat="1" applyFont="1" applyBorder="1" applyAlignment="1">
      <alignment horizontal="right" vertical="center"/>
    </xf>
    <xf numFmtId="166" fontId="12" fillId="0" borderId="2" xfId="112" applyNumberFormat="1" applyFont="1" applyBorder="1" applyAlignment="1">
      <alignment horizontal="right" vertical="center"/>
    </xf>
    <xf numFmtId="164" fontId="11" fillId="0" borderId="0" xfId="112" applyNumberFormat="1" applyFont="1" applyAlignment="1">
      <alignment horizontal="right" vertical="center"/>
    </xf>
    <xf numFmtId="167" fontId="12" fillId="0" borderId="0" xfId="112" applyNumberFormat="1" applyFont="1" applyAlignment="1">
      <alignment horizontal="right" vertical="center"/>
    </xf>
    <xf numFmtId="166" fontId="12" fillId="0" borderId="0" xfId="112" applyNumberFormat="1" applyFont="1" applyAlignment="1">
      <alignment horizontal="center" vertical="center"/>
    </xf>
    <xf numFmtId="164" fontId="12" fillId="0" borderId="0" xfId="112" applyNumberFormat="1" applyFont="1" applyAlignment="1">
      <alignment horizontal="left" vertical="center"/>
    </xf>
    <xf numFmtId="164" fontId="12" fillId="0" borderId="0" xfId="112" applyNumberFormat="1" applyFont="1" applyAlignment="1">
      <alignment horizontal="center" vertical="center"/>
    </xf>
    <xf numFmtId="164" fontId="12" fillId="0" borderId="0" xfId="112" applyNumberFormat="1" applyFont="1" applyAlignment="1">
      <alignment horizontal="right" vertical="center"/>
    </xf>
    <xf numFmtId="166" fontId="12" fillId="0" borderId="0" xfId="112" quotePrefix="1" applyNumberFormat="1" applyFont="1" applyAlignment="1">
      <alignment horizontal="left" vertical="center"/>
    </xf>
    <xf numFmtId="166" fontId="12" fillId="0" borderId="2" xfId="112" applyNumberFormat="1" applyFont="1" applyBorder="1" applyAlignment="1">
      <alignment horizontal="left" vertical="center"/>
    </xf>
    <xf numFmtId="164" fontId="12" fillId="0" borderId="2" xfId="112" applyNumberFormat="1" applyFont="1" applyBorder="1" applyAlignment="1">
      <alignment horizontal="left" vertical="center"/>
    </xf>
    <xf numFmtId="164" fontId="12" fillId="0" borderId="2" xfId="112" applyNumberFormat="1" applyFont="1" applyBorder="1" applyAlignment="1">
      <alignment horizontal="center" vertical="center"/>
    </xf>
    <xf numFmtId="164" fontId="11" fillId="0" borderId="0" xfId="112" applyNumberFormat="1" applyFont="1" applyAlignment="1">
      <alignment horizontal="left" vertical="center"/>
    </xf>
    <xf numFmtId="164" fontId="11" fillId="0" borderId="0" xfId="112" applyNumberFormat="1" applyFont="1" applyAlignment="1">
      <alignment horizontal="center" vertical="center"/>
    </xf>
    <xf numFmtId="164" fontId="11" fillId="0" borderId="2" xfId="112" applyNumberFormat="1" applyFont="1" applyBorder="1" applyAlignment="1">
      <alignment horizontal="left" vertical="center"/>
    </xf>
    <xf numFmtId="164" fontId="11" fillId="0" borderId="2" xfId="112" applyNumberFormat="1" applyFont="1" applyBorder="1" applyAlignment="1">
      <alignment horizontal="center" vertical="center"/>
    </xf>
    <xf numFmtId="166" fontId="12" fillId="0" borderId="0" xfId="112" applyNumberFormat="1" applyFont="1" applyAlignment="1">
      <alignment horizontal="right" vertical="center"/>
    </xf>
    <xf numFmtId="43" fontId="12" fillId="0" borderId="0" xfId="57" applyFont="1" applyFill="1" applyBorder="1" applyAlignment="1">
      <alignment horizontal="right" vertical="center"/>
    </xf>
    <xf numFmtId="164" fontId="11" fillId="0" borderId="2" xfId="112" applyNumberFormat="1" applyFont="1" applyBorder="1" applyAlignment="1">
      <alignment horizontal="right" vertical="center"/>
    </xf>
    <xf numFmtId="167" fontId="12" fillId="0" borderId="0" xfId="112" applyNumberFormat="1" applyFont="1" applyAlignment="1">
      <alignment vertical="center"/>
    </xf>
    <xf numFmtId="166" fontId="12" fillId="0" borderId="0" xfId="132" applyNumberFormat="1" applyFont="1" applyAlignment="1">
      <alignment horizontal="left" vertical="center"/>
    </xf>
    <xf numFmtId="169" fontId="12" fillId="0" borderId="0" xfId="112" applyNumberFormat="1" applyFont="1" applyAlignment="1">
      <alignment horizontal="right" vertical="center"/>
    </xf>
    <xf numFmtId="166" fontId="11" fillId="0" borderId="0" xfId="104" applyNumberFormat="1" applyFont="1" applyAlignment="1">
      <alignment horizontal="left" vertical="center"/>
    </xf>
    <xf numFmtId="166" fontId="12" fillId="0" borderId="0" xfId="104" applyNumberFormat="1" applyFont="1" applyAlignment="1">
      <alignment horizontal="left" vertical="center"/>
    </xf>
    <xf numFmtId="164" fontId="12" fillId="0" borderId="0" xfId="104" applyNumberFormat="1" applyFont="1" applyAlignment="1">
      <alignment horizontal="left" vertical="center"/>
    </xf>
    <xf numFmtId="164" fontId="12" fillId="0" borderId="0" xfId="104" applyNumberFormat="1" applyFont="1" applyAlignment="1">
      <alignment horizontal="center" vertical="center"/>
    </xf>
    <xf numFmtId="166" fontId="12" fillId="0" borderId="0" xfId="132" applyNumberFormat="1" applyFont="1" applyAlignment="1">
      <alignment vertical="center"/>
    </xf>
    <xf numFmtId="166" fontId="12" fillId="0" borderId="0" xfId="104" quotePrefix="1" applyNumberFormat="1" applyFont="1" applyAlignment="1">
      <alignment horizontal="left" vertical="center"/>
    </xf>
    <xf numFmtId="167" fontId="12" fillId="0" borderId="0" xfId="112" applyNumberFormat="1" applyFont="1" applyAlignment="1">
      <alignment horizontal="left" vertical="center"/>
    </xf>
    <xf numFmtId="167" fontId="12" fillId="0" borderId="0" xfId="112" applyNumberFormat="1" applyFont="1" applyAlignment="1">
      <alignment horizontal="center" vertical="center"/>
    </xf>
    <xf numFmtId="166" fontId="12" fillId="0" borderId="0" xfId="121" applyNumberFormat="1" applyFont="1" applyAlignment="1">
      <alignment horizontal="left" vertical="center"/>
    </xf>
    <xf numFmtId="166" fontId="12" fillId="0" borderId="0" xfId="0" quotePrefix="1" applyNumberFormat="1" applyFont="1" applyAlignment="1">
      <alignment horizontal="left" vertical="center"/>
    </xf>
    <xf numFmtId="164" fontId="12" fillId="0" borderId="0" xfId="112" applyNumberFormat="1" applyFont="1" applyAlignment="1">
      <alignment vertical="center"/>
    </xf>
    <xf numFmtId="164" fontId="12" fillId="0" borderId="2" xfId="112" applyNumberFormat="1" applyFont="1" applyBorder="1" applyAlignment="1">
      <alignment horizontal="right" vertical="center"/>
    </xf>
    <xf numFmtId="169" fontId="12" fillId="0" borderId="0" xfId="112" applyNumberFormat="1" applyFont="1" applyAlignment="1">
      <alignment vertical="center"/>
    </xf>
    <xf numFmtId="169" fontId="12" fillId="0" borderId="0" xfId="112" applyNumberFormat="1" applyFont="1" applyAlignment="1">
      <alignment horizontal="left" vertical="center"/>
    </xf>
    <xf numFmtId="169" fontId="12" fillId="0" borderId="0" xfId="112" applyNumberFormat="1" applyFont="1" applyAlignment="1">
      <alignment horizontal="center" vertical="center"/>
    </xf>
    <xf numFmtId="171" fontId="12" fillId="0" borderId="0" xfId="112" applyNumberFormat="1" applyFont="1" applyAlignment="1">
      <alignment horizontal="left" vertical="center"/>
    </xf>
    <xf numFmtId="171" fontId="12" fillId="0" borderId="0" xfId="112" applyNumberFormat="1" applyFont="1" applyAlignment="1">
      <alignment horizontal="center" vertical="center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174" fontId="12" fillId="0" borderId="0" xfId="28" applyNumberFormat="1" applyFont="1" applyFill="1" applyBorder="1" applyAlignment="1">
      <alignment horizontal="right" vertical="center"/>
    </xf>
    <xf numFmtId="43" fontId="12" fillId="0" borderId="14" xfId="57" applyFont="1" applyFill="1" applyBorder="1" applyAlignment="1">
      <alignment horizontal="right" vertical="center"/>
    </xf>
    <xf numFmtId="175" fontId="12" fillId="0" borderId="0" xfId="28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6" fontId="12" fillId="0" borderId="0" xfId="119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6" fontId="11" fillId="0" borderId="0" xfId="99" applyNumberFormat="1" applyFont="1" applyAlignment="1">
      <alignment horizontal="left" vertical="center"/>
    </xf>
    <xf numFmtId="0" fontId="11" fillId="0" borderId="0" xfId="145" applyFont="1" applyAlignment="1">
      <alignment vertical="center"/>
    </xf>
    <xf numFmtId="167" fontId="12" fillId="0" borderId="0" xfId="145" applyNumberFormat="1" applyFont="1" applyAlignment="1">
      <alignment horizontal="right" vertical="center"/>
    </xf>
    <xf numFmtId="166" fontId="11" fillId="0" borderId="0" xfId="91" applyNumberFormat="1" applyFont="1" applyAlignment="1">
      <alignment horizontal="right" vertical="center"/>
    </xf>
    <xf numFmtId="0" fontId="12" fillId="0" borderId="0" xfId="145" applyFont="1" applyAlignment="1">
      <alignment vertical="center"/>
    </xf>
    <xf numFmtId="166" fontId="11" fillId="0" borderId="15" xfId="146" applyNumberFormat="1" applyFont="1" applyBorder="1" applyAlignment="1">
      <alignment horizontal="left" vertical="center"/>
    </xf>
    <xf numFmtId="166" fontId="12" fillId="0" borderId="0" xfId="99" applyNumberFormat="1" applyFont="1" applyAlignment="1">
      <alignment horizontal="right" vertical="center"/>
    </xf>
    <xf numFmtId="166" fontId="12" fillId="0" borderId="0" xfId="99" applyNumberFormat="1" applyFont="1" applyAlignment="1">
      <alignment horizontal="center" vertical="center"/>
    </xf>
    <xf numFmtId="166" fontId="12" fillId="0" borderId="0" xfId="99" applyNumberFormat="1" applyFont="1" applyAlignment="1">
      <alignment horizontal="left" vertical="center"/>
    </xf>
    <xf numFmtId="166" fontId="12" fillId="0" borderId="0" xfId="99" applyNumberFormat="1" applyFont="1" applyAlignment="1">
      <alignment vertical="center"/>
    </xf>
    <xf numFmtId="166" fontId="11" fillId="0" borderId="15" xfId="99" applyNumberFormat="1" applyFont="1" applyBorder="1" applyAlignment="1">
      <alignment horizontal="left" vertical="center"/>
    </xf>
    <xf numFmtId="166" fontId="12" fillId="0" borderId="15" xfId="99" applyNumberFormat="1" applyFont="1" applyBorder="1" applyAlignment="1">
      <alignment horizontal="right" vertical="center"/>
    </xf>
    <xf numFmtId="166" fontId="12" fillId="0" borderId="15" xfId="99" applyNumberFormat="1" applyFont="1" applyBorder="1" applyAlignment="1">
      <alignment horizontal="center" vertical="center"/>
    </xf>
    <xf numFmtId="166" fontId="12" fillId="0" borderId="15" xfId="99" applyNumberFormat="1" applyFont="1" applyBorder="1" applyAlignment="1">
      <alignment horizontal="left" vertical="center"/>
    </xf>
    <xf numFmtId="166" fontId="11" fillId="0" borderId="0" xfId="99" applyNumberFormat="1" applyFont="1" applyAlignment="1">
      <alignment horizontal="right" vertical="center"/>
    </xf>
    <xf numFmtId="167" fontId="12" fillId="0" borderId="0" xfId="99" applyNumberFormat="1" applyFont="1" applyAlignment="1">
      <alignment horizontal="right" vertical="center"/>
    </xf>
    <xf numFmtId="166" fontId="11" fillId="0" borderId="15" xfId="99" applyNumberFormat="1" applyFont="1" applyBorder="1" applyAlignment="1">
      <alignment horizontal="right" vertical="center"/>
    </xf>
    <xf numFmtId="166" fontId="11" fillId="0" borderId="0" xfId="99" applyNumberFormat="1" applyFont="1" applyAlignment="1">
      <alignment horizontal="center" vertical="center"/>
    </xf>
    <xf numFmtId="166" fontId="11" fillId="0" borderId="0" xfId="99" quotePrefix="1" applyNumberFormat="1" applyFont="1" applyAlignment="1">
      <alignment horizontal="right" vertical="center"/>
    </xf>
    <xf numFmtId="3" fontId="12" fillId="0" borderId="0" xfId="99" applyNumberFormat="1" applyFont="1" applyAlignment="1">
      <alignment horizontal="right" vertical="center"/>
    </xf>
    <xf numFmtId="164" fontId="12" fillId="0" borderId="0" xfId="145" applyNumberFormat="1" applyFont="1" applyAlignment="1">
      <alignment horizontal="right" vertical="center"/>
    </xf>
    <xf numFmtId="164" fontId="12" fillId="0" borderId="0" xfId="98" applyNumberFormat="1" applyFont="1" applyAlignment="1">
      <alignment horizontal="right" vertical="center"/>
    </xf>
    <xf numFmtId="164" fontId="12" fillId="0" borderId="0" xfId="98" applyNumberFormat="1" applyFont="1" applyAlignment="1">
      <alignment vertical="center"/>
    </xf>
    <xf numFmtId="166" fontId="12" fillId="0" borderId="0" xfId="112" quotePrefix="1" applyNumberFormat="1" applyFont="1" applyAlignment="1">
      <alignment vertical="center"/>
    </xf>
    <xf numFmtId="166" fontId="42" fillId="0" borderId="0" xfId="112" quotePrefix="1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0" fontId="12" fillId="0" borderId="0" xfId="145" applyFont="1" applyAlignment="1">
      <alignment horizontal="right" vertical="center"/>
    </xf>
    <xf numFmtId="0" fontId="11" fillId="0" borderId="15" xfId="145" applyFont="1" applyBorder="1" applyAlignment="1">
      <alignment vertical="center"/>
    </xf>
    <xf numFmtId="0" fontId="12" fillId="0" borderId="15" xfId="145" applyFont="1" applyBorder="1" applyAlignment="1">
      <alignment horizontal="right" vertical="center"/>
    </xf>
    <xf numFmtId="167" fontId="12" fillId="0" borderId="15" xfId="145" applyNumberFormat="1" applyFont="1" applyBorder="1" applyAlignment="1">
      <alignment horizontal="right" vertical="center"/>
    </xf>
    <xf numFmtId="0" fontId="11" fillId="0" borderId="0" xfId="145" applyFont="1" applyAlignment="1">
      <alignment horizontal="right" vertical="center"/>
    </xf>
    <xf numFmtId="167" fontId="11" fillId="0" borderId="15" xfId="145" applyNumberFormat="1" applyFont="1" applyBorder="1" applyAlignment="1">
      <alignment horizontal="right" vertical="center"/>
    </xf>
    <xf numFmtId="0" fontId="11" fillId="0" borderId="15" xfId="145" applyFont="1" applyBorder="1" applyAlignment="1">
      <alignment horizontal="right" vertical="center"/>
    </xf>
    <xf numFmtId="167" fontId="11" fillId="0" borderId="0" xfId="145" applyNumberFormat="1" applyFont="1" applyAlignment="1">
      <alignment horizontal="right" vertical="center"/>
    </xf>
    <xf numFmtId="165" fontId="11" fillId="0" borderId="0" xfId="37" applyFont="1" applyAlignment="1">
      <alignment horizontal="right" vertical="center"/>
    </xf>
    <xf numFmtId="167" fontId="11" fillId="0" borderId="0" xfId="37" applyNumberFormat="1" applyFont="1" applyAlignment="1">
      <alignment horizontal="right" vertical="center"/>
    </xf>
    <xf numFmtId="167" fontId="11" fillId="0" borderId="0" xfId="99" applyNumberFormat="1" applyFont="1" applyAlignment="1">
      <alignment horizontal="right" vertical="center"/>
    </xf>
    <xf numFmtId="167" fontId="11" fillId="0" borderId="0" xfId="99" quotePrefix="1" applyNumberFormat="1" applyFont="1" applyAlignment="1">
      <alignment horizontal="right" vertical="center"/>
    </xf>
    <xf numFmtId="0" fontId="11" fillId="0" borderId="0" xfId="145" quotePrefix="1" applyFont="1" applyAlignment="1">
      <alignment horizontal="right" vertical="center"/>
    </xf>
    <xf numFmtId="167" fontId="11" fillId="0" borderId="15" xfId="99" applyNumberFormat="1" applyFont="1" applyBorder="1" applyAlignment="1">
      <alignment horizontal="right" vertical="center"/>
    </xf>
    <xf numFmtId="165" fontId="11" fillId="0" borderId="0" xfId="37" applyFont="1" applyAlignment="1">
      <alignment horizontal="right" vertical="center" wrapText="1"/>
    </xf>
    <xf numFmtId="0" fontId="12" fillId="0" borderId="2" xfId="145" applyFont="1" applyBorder="1" applyAlignment="1">
      <alignment horizontal="right" vertical="center"/>
    </xf>
    <xf numFmtId="167" fontId="12" fillId="0" borderId="2" xfId="145" applyNumberFormat="1" applyFont="1" applyBorder="1" applyAlignment="1">
      <alignment horizontal="right" vertical="center"/>
    </xf>
    <xf numFmtId="167" fontId="11" fillId="0" borderId="0" xfId="37" applyNumberFormat="1" applyFont="1" applyFill="1" applyAlignment="1">
      <alignment horizontal="right" vertical="center"/>
    </xf>
    <xf numFmtId="167" fontId="12" fillId="0" borderId="2" xfId="37" applyNumberFormat="1" applyFont="1" applyFill="1" applyBorder="1" applyAlignment="1">
      <alignment horizontal="right" vertical="center"/>
    </xf>
    <xf numFmtId="167" fontId="11" fillId="0" borderId="0" xfId="145" applyNumberFormat="1" applyFont="1" applyAlignment="1">
      <alignment horizontal="center" vertical="center"/>
    </xf>
    <xf numFmtId="165" fontId="11" fillId="0" borderId="0" xfId="37" applyFont="1" applyFill="1" applyAlignment="1">
      <alignment horizontal="right" vertical="center"/>
    </xf>
    <xf numFmtId="165" fontId="11" fillId="0" borderId="0" xfId="37" applyFont="1" applyFill="1" applyAlignment="1">
      <alignment horizontal="right" vertical="center" wrapText="1"/>
    </xf>
    <xf numFmtId="167" fontId="12" fillId="0" borderId="18" xfId="145" applyNumberFormat="1" applyFont="1" applyBorder="1" applyAlignment="1">
      <alignment horizontal="right" vertical="center"/>
    </xf>
    <xf numFmtId="167" fontId="12" fillId="0" borderId="2" xfId="99" applyNumberFormat="1" applyFont="1" applyBorder="1" applyAlignment="1">
      <alignment horizontal="right" vertical="center"/>
    </xf>
    <xf numFmtId="167" fontId="12" fillId="0" borderId="18" xfId="99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7" fontId="12" fillId="0" borderId="0" xfId="112" quotePrefix="1" applyNumberFormat="1" applyFont="1" applyAlignment="1">
      <alignment horizontal="right" vertical="center"/>
    </xf>
    <xf numFmtId="167" fontId="12" fillId="0" borderId="2" xfId="112" applyNumberFormat="1" applyFont="1" applyBorder="1" applyAlignment="1">
      <alignment vertical="center"/>
    </xf>
    <xf numFmtId="167" fontId="12" fillId="0" borderId="3" xfId="112" applyNumberFormat="1" applyFont="1" applyBorder="1" applyAlignment="1">
      <alignment vertical="center"/>
    </xf>
    <xf numFmtId="167" fontId="12" fillId="0" borderId="0" xfId="104" applyNumberFormat="1" applyFont="1" applyAlignment="1">
      <alignment horizontal="right" vertical="center"/>
    </xf>
    <xf numFmtId="167" fontId="12" fillId="0" borderId="3" xfId="112" applyNumberFormat="1" applyFont="1" applyBorder="1" applyAlignment="1">
      <alignment horizontal="right" vertical="center"/>
    </xf>
    <xf numFmtId="167" fontId="12" fillId="0" borderId="0" xfId="119" applyNumberFormat="1" applyFont="1" applyAlignment="1">
      <alignment horizontal="right" vertical="center"/>
    </xf>
    <xf numFmtId="167" fontId="12" fillId="0" borderId="14" xfId="112" applyNumberFormat="1" applyFont="1" applyBorder="1" applyAlignment="1">
      <alignment horizontal="right" vertical="center"/>
    </xf>
    <xf numFmtId="167" fontId="12" fillId="0" borderId="18" xfId="0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67" fontId="12" fillId="0" borderId="15" xfId="0" applyNumberFormat="1" applyFont="1" applyBorder="1" applyAlignment="1">
      <alignment horizontal="right" vertical="center"/>
    </xf>
    <xf numFmtId="167" fontId="12" fillId="0" borderId="20" xfId="119" applyNumberFormat="1" applyFont="1" applyBorder="1" applyAlignment="1">
      <alignment horizontal="right" vertical="center"/>
    </xf>
    <xf numFmtId="43" fontId="12" fillId="0" borderId="0" xfId="28" applyFont="1" applyAlignment="1">
      <alignment vertical="center"/>
    </xf>
    <xf numFmtId="166" fontId="12" fillId="0" borderId="2" xfId="99" applyNumberFormat="1" applyFont="1" applyBorder="1" applyAlignment="1">
      <alignment vertical="center"/>
    </xf>
    <xf numFmtId="167" fontId="11" fillId="0" borderId="0" xfId="37" applyNumberFormat="1" applyFont="1" applyFill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166" fontId="12" fillId="0" borderId="2" xfId="112" applyNumberFormat="1" applyFont="1" applyBorder="1" applyAlignment="1">
      <alignment horizontal="center" vertical="center"/>
    </xf>
    <xf numFmtId="168" fontId="12" fillId="0" borderId="0" xfId="112" quotePrefix="1" applyNumberFormat="1" applyFont="1" applyAlignment="1">
      <alignment horizontal="center" vertical="center"/>
    </xf>
    <xf numFmtId="0" fontId="12" fillId="0" borderId="0" xfId="112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8" fontId="12" fillId="0" borderId="0" xfId="112" applyNumberFormat="1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67" fontId="11" fillId="0" borderId="15" xfId="99" applyNumberFormat="1" applyFont="1" applyBorder="1" applyAlignment="1">
      <alignment horizontal="center" vertical="center"/>
    </xf>
    <xf numFmtId="164" fontId="12" fillId="0" borderId="0" xfId="145" applyNumberFormat="1" applyFont="1" applyAlignment="1">
      <alignment horizontal="center" vertical="center"/>
    </xf>
    <xf numFmtId="167" fontId="12" fillId="0" borderId="0" xfId="99" applyNumberFormat="1" applyFont="1" applyAlignment="1">
      <alignment horizontal="center" vertical="center"/>
    </xf>
    <xf numFmtId="0" fontId="12" fillId="0" borderId="0" xfId="145" applyFont="1" applyAlignment="1">
      <alignment horizontal="center" vertical="center"/>
    </xf>
    <xf numFmtId="0" fontId="12" fillId="0" borderId="15" xfId="145" applyFont="1" applyBorder="1" applyAlignment="1">
      <alignment horizontal="center" vertical="center"/>
    </xf>
    <xf numFmtId="0" fontId="11" fillId="0" borderId="0" xfId="145" applyFont="1" applyAlignment="1">
      <alignment horizontal="center" vertical="center"/>
    </xf>
    <xf numFmtId="165" fontId="11" fillId="0" borderId="0" xfId="37" applyFont="1" applyFill="1" applyAlignment="1">
      <alignment horizontal="center" vertical="center"/>
    </xf>
    <xf numFmtId="167" fontId="12" fillId="0" borderId="0" xfId="145" applyNumberFormat="1" applyFont="1" applyAlignment="1">
      <alignment horizontal="center" vertical="center"/>
    </xf>
    <xf numFmtId="170" fontId="12" fillId="0" borderId="0" xfId="112" applyNumberFormat="1" applyFont="1" applyAlignment="1">
      <alignment horizontal="center" vertical="center"/>
    </xf>
    <xf numFmtId="166" fontId="12" fillId="0" borderId="0" xfId="104" applyNumberFormat="1" applyFont="1" applyAlignment="1">
      <alignment horizontal="center" vertical="center"/>
    </xf>
    <xf numFmtId="0" fontId="11" fillId="0" borderId="0" xfId="112" applyFont="1" applyAlignment="1">
      <alignment horizontal="center" vertical="center"/>
    </xf>
    <xf numFmtId="0" fontId="11" fillId="0" borderId="2" xfId="112" applyFont="1" applyBorder="1" applyAlignment="1">
      <alignment horizontal="center" vertical="center"/>
    </xf>
    <xf numFmtId="0" fontId="12" fillId="0" borderId="0" xfId="112" quotePrefix="1" applyFont="1" applyAlignment="1">
      <alignment horizontal="center" vertical="center"/>
    </xf>
    <xf numFmtId="0" fontId="12" fillId="0" borderId="2" xfId="112" applyFont="1" applyBorder="1" applyAlignment="1">
      <alignment horizontal="center" vertical="center"/>
    </xf>
    <xf numFmtId="166" fontId="12" fillId="0" borderId="2" xfId="112" applyNumberFormat="1" applyFont="1" applyBorder="1" applyAlignment="1">
      <alignment horizontal="left" vertical="center" shrinkToFit="1"/>
    </xf>
    <xf numFmtId="167" fontId="11" fillId="0" borderId="16" xfId="145" applyNumberFormat="1" applyFont="1" applyBorder="1" applyAlignment="1">
      <alignment horizontal="center" vertical="center"/>
    </xf>
    <xf numFmtId="167" fontId="11" fillId="0" borderId="17" xfId="145" applyNumberFormat="1" applyFont="1" applyBorder="1" applyAlignment="1">
      <alignment horizontal="center" vertical="center"/>
    </xf>
    <xf numFmtId="167" fontId="11" fillId="0" borderId="15" xfId="37" applyNumberFormat="1" applyFont="1" applyBorder="1" applyAlignment="1">
      <alignment horizontal="center" vertical="center"/>
    </xf>
    <xf numFmtId="0" fontId="11" fillId="0" borderId="4" xfId="145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left" vertical="center" shrinkToFit="1"/>
    </xf>
    <xf numFmtId="166" fontId="11" fillId="0" borderId="16" xfId="99" applyNumberFormat="1" applyFont="1" applyBorder="1" applyAlignment="1">
      <alignment horizontal="center" vertical="center"/>
    </xf>
    <xf numFmtId="166" fontId="11" fillId="0" borderId="15" xfId="99" applyNumberFormat="1" applyFont="1" applyBorder="1" applyAlignment="1">
      <alignment horizontal="center" vertical="center"/>
    </xf>
    <xf numFmtId="166" fontId="11" fillId="0" borderId="19" xfId="99" applyNumberFormat="1" applyFont="1" applyBorder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508">
    <cellStyle name="20% - Accent1" xfId="1" builtinId="30" customBuiltin="1"/>
    <cellStyle name="20% - Accent1 2" xfId="222" xr:uid="{FE9D48A1-6B2F-4897-987A-60801C3A59C2}"/>
    <cellStyle name="20% - Accent1 2 2" xfId="489" xr:uid="{0395E82E-10AE-4FFF-9A76-824FCBEEF421}"/>
    <cellStyle name="20% - Accent1 3" xfId="246" xr:uid="{93B19009-DE8D-4C9D-ACEA-3DDA20C0CFCA}"/>
    <cellStyle name="20% - Accent1 4" xfId="393" xr:uid="{3D198FE8-2A85-41CA-B6ED-FDB26D6FDAA6}"/>
    <cellStyle name="20% - Accent2" xfId="2" builtinId="34" customBuiltin="1"/>
    <cellStyle name="20% - Accent2 2" xfId="226" xr:uid="{9551F861-777F-463D-B63B-C89FCA06BDDC}"/>
    <cellStyle name="20% - Accent2 2 2" xfId="492" xr:uid="{B1DB1FF0-41D1-4B49-9377-F3678E8785BF}"/>
    <cellStyle name="20% - Accent2 3" xfId="247" xr:uid="{A25C5FC2-FCEE-4CE5-84CE-5B7AF244ECEB}"/>
    <cellStyle name="20% - Accent2 4" xfId="396" xr:uid="{C9830A4E-DCC8-40A2-832A-61AEC1F42172}"/>
    <cellStyle name="20% - Accent3" xfId="3" builtinId="38" customBuiltin="1"/>
    <cellStyle name="20% - Accent3 2" xfId="230" xr:uid="{78968487-5763-470B-9B43-A0F62013C6EA}"/>
    <cellStyle name="20% - Accent3 2 2" xfId="495" xr:uid="{3710914B-382A-40A0-86F6-E56AD9F6F612}"/>
    <cellStyle name="20% - Accent3 3" xfId="248" xr:uid="{D5F113C8-30DF-43E2-AEAF-1226D6A1A41A}"/>
    <cellStyle name="20% - Accent3 4" xfId="399" xr:uid="{19877451-0CE8-413A-AE09-646686D447CD}"/>
    <cellStyle name="20% - Accent4" xfId="4" builtinId="42" customBuiltin="1"/>
    <cellStyle name="20% - Accent4 2" xfId="234" xr:uid="{A8078332-325C-475D-AACD-B0ABF2993A49}"/>
    <cellStyle name="20% - Accent4 2 2" xfId="498" xr:uid="{DCD09BF6-AA6D-401D-960A-8A8DFC9EF892}"/>
    <cellStyle name="20% - Accent4 3" xfId="249" xr:uid="{83E48DE9-1997-4F69-A32F-6D0BFE106C9D}"/>
    <cellStyle name="20% - Accent4 4" xfId="402" xr:uid="{ECFFA665-100F-4CEC-BFAE-A370D6134221}"/>
    <cellStyle name="20% - Accent5" xfId="5" builtinId="46" customBuiltin="1"/>
    <cellStyle name="20% - Accent5 2" xfId="238" xr:uid="{CF26A364-D634-4BAA-83A5-9C594AF959C0}"/>
    <cellStyle name="20% - Accent5 2 2" xfId="501" xr:uid="{17D379B3-77DB-4702-8C90-7FE357EE7281}"/>
    <cellStyle name="20% - Accent5 3" xfId="250" xr:uid="{0EA2FF84-EA99-4C7F-82F4-B3C872D7F142}"/>
    <cellStyle name="20% - Accent5 4" xfId="405" xr:uid="{03F28400-F468-450B-BF04-1A1C29F89FCD}"/>
    <cellStyle name="20% - Accent6" xfId="6" builtinId="50" customBuiltin="1"/>
    <cellStyle name="20% - Accent6 2" xfId="242" xr:uid="{B0025936-EFAA-45AC-8183-1115F757DCA5}"/>
    <cellStyle name="20% - Accent6 2 2" xfId="504" xr:uid="{D198F968-5B00-42BE-9E94-22F9950E4DBF}"/>
    <cellStyle name="20% - Accent6 3" xfId="251" xr:uid="{538DE80D-6BEC-4C76-8F3A-743CC0143753}"/>
    <cellStyle name="20% - Accent6 4" xfId="408" xr:uid="{748CC0D5-DABD-406E-8C5B-A3DAFE396942}"/>
    <cellStyle name="40% - Accent1" xfId="7" builtinId="31" customBuiltin="1"/>
    <cellStyle name="40% - Accent1 2" xfId="223" xr:uid="{450397A3-B745-4B82-B6EA-C91A4741D73C}"/>
    <cellStyle name="40% - Accent1 2 2" xfId="490" xr:uid="{ACC0DD3B-7032-4607-BD67-95DAD831BCD3}"/>
    <cellStyle name="40% - Accent1 3" xfId="252" xr:uid="{D2DE0AF2-11B0-47F8-BA69-AEF36C2C448B}"/>
    <cellStyle name="40% - Accent1 4" xfId="394" xr:uid="{6917E122-BCD9-46C5-AFE0-D97F2489731E}"/>
    <cellStyle name="40% - Accent2" xfId="8" builtinId="35" customBuiltin="1"/>
    <cellStyle name="40% - Accent2 2" xfId="227" xr:uid="{96173B7C-2B5C-44EE-BD78-54B8198A80A1}"/>
    <cellStyle name="40% - Accent2 2 2" xfId="493" xr:uid="{0A1B1DA5-A365-459A-B593-8D00148EE715}"/>
    <cellStyle name="40% - Accent2 3" xfId="253" xr:uid="{E8E6FBF7-5555-4C1A-8B31-B544E4C8536E}"/>
    <cellStyle name="40% - Accent2 4" xfId="397" xr:uid="{721CD365-129B-4865-A875-7F79E3F44B7C}"/>
    <cellStyle name="40% - Accent3" xfId="9" builtinId="39" customBuiltin="1"/>
    <cellStyle name="40% - Accent3 2" xfId="231" xr:uid="{CCE57AE4-9736-498B-BBC3-296F61B6D207}"/>
    <cellStyle name="40% - Accent3 2 2" xfId="496" xr:uid="{3CEEB500-2AA7-4C3A-A348-E44ADEF0654A}"/>
    <cellStyle name="40% - Accent3 3" xfId="254" xr:uid="{8D196126-5A11-41E1-BE29-4F783906924F}"/>
    <cellStyle name="40% - Accent3 4" xfId="400" xr:uid="{B85B7C30-48C7-4F0E-A7A8-2A1E92C45256}"/>
    <cellStyle name="40% - Accent4" xfId="10" builtinId="43" customBuiltin="1"/>
    <cellStyle name="40% - Accent4 2" xfId="235" xr:uid="{C769791B-E304-44CE-959D-90E71FF188F6}"/>
    <cellStyle name="40% - Accent4 2 2" xfId="499" xr:uid="{67C30B1B-0397-4E57-B759-ECCD4B0592AB}"/>
    <cellStyle name="40% - Accent4 3" xfId="255" xr:uid="{DD29EF8D-1101-4D15-9C2F-0285D0C8BA20}"/>
    <cellStyle name="40% - Accent4 4" xfId="403" xr:uid="{A3A21150-4350-40E3-8A95-4C183EC97139}"/>
    <cellStyle name="40% - Accent5" xfId="11" builtinId="47" customBuiltin="1"/>
    <cellStyle name="40% - Accent5 2" xfId="239" xr:uid="{D1B42623-30BB-4569-A8D8-582FE43B069D}"/>
    <cellStyle name="40% - Accent5 2 2" xfId="502" xr:uid="{8C8119C7-EEC2-4859-91B3-C370B4FE49B3}"/>
    <cellStyle name="40% - Accent5 3" xfId="256" xr:uid="{7A10B797-BB05-4A39-8DBA-A992BBDF6C91}"/>
    <cellStyle name="40% - Accent5 4" xfId="406" xr:uid="{17BB9081-B594-4FFC-864A-94E848897520}"/>
    <cellStyle name="40% - Accent6" xfId="12" builtinId="51" customBuiltin="1"/>
    <cellStyle name="40% - Accent6 2" xfId="243" xr:uid="{BC2505C3-B18E-4BC9-A495-D36C83B42570}"/>
    <cellStyle name="40% - Accent6 2 2" xfId="505" xr:uid="{191D70DA-3528-4913-AFCC-00A45BEB3381}"/>
    <cellStyle name="40% - Accent6 3" xfId="257" xr:uid="{DCDEB952-1825-420F-9C77-49BCB6C9C75F}"/>
    <cellStyle name="40% - Accent6 4" xfId="409" xr:uid="{ECDCC1F6-C475-4FB7-BEE0-35B5CEB881B1}"/>
    <cellStyle name="60% - Accent1" xfId="13" builtinId="32" customBuiltin="1"/>
    <cellStyle name="60% - Accent1 2" xfId="224" xr:uid="{05444E1F-B10E-4F13-A340-88AC817A4063}"/>
    <cellStyle name="60% - Accent1 2 2" xfId="491" xr:uid="{8B75E733-FE5B-4831-8161-D63789FAAF88}"/>
    <cellStyle name="60% - Accent1 3" xfId="258" xr:uid="{8CDAF749-4D19-4756-AD6C-8E424E518E46}"/>
    <cellStyle name="60% - Accent1 4" xfId="395" xr:uid="{9879F7E2-3C6E-48ED-8185-5D20C75728DF}"/>
    <cellStyle name="60% - Accent2" xfId="14" builtinId="36" customBuiltin="1"/>
    <cellStyle name="60% - Accent2 2" xfId="228" xr:uid="{A5F2BF46-6C85-424B-BB44-BAC5499A3C49}"/>
    <cellStyle name="60% - Accent2 2 2" xfId="494" xr:uid="{BE8AA65E-6304-47A6-9B8E-86A0A45AD177}"/>
    <cellStyle name="60% - Accent2 3" xfId="259" xr:uid="{B6484ECF-5D9A-4078-98CD-0B382CD8E78D}"/>
    <cellStyle name="60% - Accent2 4" xfId="398" xr:uid="{9C099944-C31D-47E4-877C-CC9274CBDE00}"/>
    <cellStyle name="60% - Accent3" xfId="15" builtinId="40" customBuiltin="1"/>
    <cellStyle name="60% - Accent3 2" xfId="232" xr:uid="{46F9F244-D6FB-43AD-A913-ED997D5C78AF}"/>
    <cellStyle name="60% - Accent3 2 2" xfId="497" xr:uid="{B7442984-32E4-454A-9231-87AE7185A6FB}"/>
    <cellStyle name="60% - Accent3 3" xfId="260" xr:uid="{AAE67985-7EE0-410B-9F2B-28B2E4AD0DD8}"/>
    <cellStyle name="60% - Accent3 4" xfId="401" xr:uid="{9BB51D46-B6A1-4EEF-BF64-EDAC2CC5CA31}"/>
    <cellStyle name="60% - Accent4" xfId="16" builtinId="44" customBuiltin="1"/>
    <cellStyle name="60% - Accent4 2" xfId="236" xr:uid="{880778D7-5697-4D5D-9A83-A9E8E3C725D9}"/>
    <cellStyle name="60% - Accent4 2 2" xfId="500" xr:uid="{4735657E-6348-4C09-ADB6-62DE149E549B}"/>
    <cellStyle name="60% - Accent4 3" xfId="261" xr:uid="{F98C29F9-FB9C-44C5-B84C-96D7D8F463EA}"/>
    <cellStyle name="60% - Accent4 4" xfId="404" xr:uid="{B65C9D4C-0697-4EBE-9C97-ED6C62638F6C}"/>
    <cellStyle name="60% - Accent5" xfId="17" builtinId="48" customBuiltin="1"/>
    <cellStyle name="60% - Accent5 2" xfId="240" xr:uid="{03A305B5-B906-4F96-B95E-61D2720AFE98}"/>
    <cellStyle name="60% - Accent5 2 2" xfId="503" xr:uid="{B96FFC38-48E8-4892-99BA-1D87B59E69AE}"/>
    <cellStyle name="60% - Accent5 3" xfId="262" xr:uid="{23F60746-0E7A-4AA6-8214-18BC262E5472}"/>
    <cellStyle name="60% - Accent5 4" xfId="407" xr:uid="{AFF4003F-62AF-42CE-A2C1-0E311C8E3D26}"/>
    <cellStyle name="60% - Accent6" xfId="18" builtinId="52" customBuiltin="1"/>
    <cellStyle name="60% - Accent6 2" xfId="244" xr:uid="{CD12C09B-E48E-4849-8CF8-FB95E1549051}"/>
    <cellStyle name="60% - Accent6 2 2" xfId="506" xr:uid="{E234F129-CF20-41A1-9CAD-D54FAA890B8D}"/>
    <cellStyle name="60% - Accent6 3" xfId="263" xr:uid="{778AEE7B-89AE-471C-94F7-6FDC840807D1}"/>
    <cellStyle name="60% - Accent6 4" xfId="410" xr:uid="{773EAC1E-AB41-44E7-A8FA-E1B154A9B35E}"/>
    <cellStyle name="Accent1" xfId="19" builtinId="29" customBuiltin="1"/>
    <cellStyle name="Accent1 2" xfId="221" xr:uid="{D909C9D6-9F0C-4373-86DC-5B23F917C2C5}"/>
    <cellStyle name="Accent1 3" xfId="264" xr:uid="{7ACDC57B-8016-4A00-8FE1-169E65591253}"/>
    <cellStyle name="Accent2" xfId="20" builtinId="33" customBuiltin="1"/>
    <cellStyle name="Accent2 2" xfId="225" xr:uid="{04015622-A88F-4F72-96F8-88D693C80FE0}"/>
    <cellStyle name="Accent2 3" xfId="265" xr:uid="{0E019FB3-6545-48F2-B19A-D137CAB40191}"/>
    <cellStyle name="Accent3" xfId="21" builtinId="37" customBuiltin="1"/>
    <cellStyle name="Accent3 2" xfId="229" xr:uid="{C7345514-B677-46C0-A607-285DC25D1AB7}"/>
    <cellStyle name="Accent3 3" xfId="266" xr:uid="{D5277A22-B51F-4607-A080-234627F8286C}"/>
    <cellStyle name="Accent4" xfId="22" builtinId="41" customBuiltin="1"/>
    <cellStyle name="Accent4 2" xfId="233" xr:uid="{2F4297BC-74B7-4A33-AD45-467AAA7F3517}"/>
    <cellStyle name="Accent4 3" xfId="267" xr:uid="{7309B15B-5BA3-4CB7-B9AB-95198EB9DF4C}"/>
    <cellStyle name="Accent5" xfId="23" builtinId="45" customBuiltin="1"/>
    <cellStyle name="Accent5 2" xfId="237" xr:uid="{54B6C3E2-5E10-4625-90A9-725AEE890C28}"/>
    <cellStyle name="Accent5 3" xfId="268" xr:uid="{CA57DD7D-E7A8-4470-BEE8-CB8D6D32998E}"/>
    <cellStyle name="Accent6" xfId="24" builtinId="49" customBuiltin="1"/>
    <cellStyle name="Accent6 2" xfId="241" xr:uid="{C16D5A2F-3921-43D5-93DE-0AA3484311E0}"/>
    <cellStyle name="Accent6 3" xfId="269" xr:uid="{D973B527-F15F-46A3-9799-CBBB4B6F9408}"/>
    <cellStyle name="Bad" xfId="25" builtinId="27" customBuiltin="1"/>
    <cellStyle name="Bad 2" xfId="210" xr:uid="{1C0CE7A0-FFF9-45B5-8299-EA4D9E9E2438}"/>
    <cellStyle name="Bad 3" xfId="270" xr:uid="{DE648A45-88BC-4C9E-92A6-D165A28DECDC}"/>
    <cellStyle name="Calculation" xfId="26" builtinId="22" customBuiltin="1"/>
    <cellStyle name="Calculation 2" xfId="214" xr:uid="{779ED4A6-6899-404F-8592-1C0EA6BB6294}"/>
    <cellStyle name="Calculation 3" xfId="271" xr:uid="{EC2B494D-C111-4262-A6DA-080373AF72FB}"/>
    <cellStyle name="Check Cell" xfId="27" builtinId="23" customBuiltin="1"/>
    <cellStyle name="Check Cell 2" xfId="216" xr:uid="{3CCBBE53-E2C0-438E-BCA7-F9FAC5457AC2}"/>
    <cellStyle name="Check Cell 3" xfId="272" xr:uid="{2BD8E942-6E39-49CC-99CE-B586B2D23CC5}"/>
    <cellStyle name="Comma" xfId="28" builtinId="3"/>
    <cellStyle name="Comma 10" xfId="29" xr:uid="{00000000-0005-0000-0000-00001C000000}"/>
    <cellStyle name="Comma 10 11" xfId="170" xr:uid="{3616A81C-D0D8-4631-B25E-26A60D14E0D9}"/>
    <cellStyle name="Comma 10 11 2" xfId="351" xr:uid="{0F2F484C-F455-4ABC-8E14-096EA0E5B70E}"/>
    <cellStyle name="Comma 10 11 2 2" xfId="472" xr:uid="{66D9A619-119F-4C3D-87C2-BFB0688F872D}"/>
    <cellStyle name="Comma 10 11 3" xfId="380" xr:uid="{2417DC39-715D-449D-8712-FE36C58E2EBB}"/>
    <cellStyle name="Comma 10 2" xfId="160" xr:uid="{447D4E79-11E4-486D-B03C-AEB1DC3ECE7F}"/>
    <cellStyle name="Comma 10 2 2" xfId="194" xr:uid="{37E6D8A8-479B-4E38-B75D-C3569F550A7B}"/>
    <cellStyle name="Comma 10 2 2 2" xfId="362" xr:uid="{513ABE47-AB25-426C-AAE8-A51B34CDD479}"/>
    <cellStyle name="Comma 10 2 2 2 2" xfId="484" xr:uid="{53AF792F-EBB7-4F6F-B9CD-805C75DDEA6E}"/>
    <cellStyle name="Comma 10 2 2 2 2 2" xfId="30" xr:uid="{00000000-0005-0000-0000-00001D000000}"/>
    <cellStyle name="Comma 10 2 2 2 2 2 2" xfId="275" xr:uid="{4ECBFA01-A254-4997-BE06-399E62D54E3B}"/>
    <cellStyle name="Comma 10 2 2 2 2 2 3" xfId="413" xr:uid="{F8DEF8D2-CB4B-4E41-AF27-97CDD96CFDD2}"/>
    <cellStyle name="Comma 10 2 2 3" xfId="388" xr:uid="{1696F8F9-95C8-4506-9BA2-E8C743F8AB89}"/>
    <cellStyle name="Comma 10 2 3" xfId="345" xr:uid="{836E3435-BAD1-411E-810D-414831A18F6E}"/>
    <cellStyle name="Comma 10 2 4" xfId="466" xr:uid="{644FB1F4-5A9B-4BF1-9108-D3FBD20DBA02}"/>
    <cellStyle name="Comma 10 3" xfId="274" xr:uid="{58511380-623A-4229-A8A2-C483D0AAFE20}"/>
    <cellStyle name="Comma 10 3 2" xfId="412" xr:uid="{7C9ACE38-FAB7-4662-AB64-C4FDB1DB6900}"/>
    <cellStyle name="Comma 10 3 4" xfId="176" xr:uid="{4B101F03-15E3-46F8-86B7-3055E74724A2}"/>
    <cellStyle name="Comma 10 3 4 2" xfId="355" xr:uid="{7F414C13-AB1E-4C93-84C6-CE0DCE806931}"/>
    <cellStyle name="Comma 10 3 4 2 2" xfId="476" xr:uid="{8EA4423A-C71E-4FC0-9515-25F8B65BAB16}"/>
    <cellStyle name="Comma 10 3 4 3" xfId="382" xr:uid="{C88C29B5-32CB-43B6-87DE-409BED6C7350}"/>
    <cellStyle name="Comma 10 4" xfId="374" xr:uid="{0CBE04B2-CFA8-45FD-B530-191190BDD3A9}"/>
    <cellStyle name="Comma 10 7" xfId="166" xr:uid="{7463815D-37BD-46BE-A309-3C4B276E5532}"/>
    <cellStyle name="Comma 10 7 2" xfId="349" xr:uid="{E6DA03CC-A919-4194-A704-A7D592D87AC3}"/>
    <cellStyle name="Comma 10 7 2 2" xfId="470" xr:uid="{2C53462A-1E27-4DC9-8533-2598C5E292B2}"/>
    <cellStyle name="Comma 10 7 3" xfId="377" xr:uid="{D311DD1F-C39E-46A4-8DC9-FAF8BBA2D7B3}"/>
    <cellStyle name="Comma 102" xfId="31" xr:uid="{00000000-0005-0000-0000-00001E000000}"/>
    <cellStyle name="Comma 102 2" xfId="276" xr:uid="{DE744691-8CD4-45FC-A57B-A1B87518A45A}"/>
    <cellStyle name="Comma 102 3" xfId="414" xr:uid="{505114D4-8313-4510-BF3E-56BCDCF3BCDA}"/>
    <cellStyle name="Comma 11" xfId="273" xr:uid="{5B9A2861-C1D8-43E9-94DB-BF92127FD3AD}"/>
    <cellStyle name="Comma 11 2" xfId="411" xr:uid="{833BB227-A0CE-432F-AD4A-2469ED18E925}"/>
    <cellStyle name="Comma 11 3 2 2 2" xfId="174" xr:uid="{9D93E718-4051-427E-B762-E16A622CE53D}"/>
    <cellStyle name="Comma 11 3 2 2 2 2" xfId="353" xr:uid="{07D3C638-4980-47EA-8DF6-65DA851364BB}"/>
    <cellStyle name="Comma 11 3 2 2 2 2 2" xfId="474" xr:uid="{165B9251-F7E7-4A47-986D-51591DF2A85D}"/>
    <cellStyle name="Comma 11 9" xfId="32" xr:uid="{00000000-0005-0000-0000-00001F000000}"/>
    <cellStyle name="Comma 11 9 2" xfId="200" xr:uid="{FE1F7E86-CAB6-4D39-A588-B7707DFC1BE0}"/>
    <cellStyle name="Comma 11 9 2 2" xfId="364" xr:uid="{E49C493E-03B9-4661-978C-CCCC02B2187D}"/>
    <cellStyle name="Comma 11 9 2 2 2" xfId="486" xr:uid="{62787AF5-0F2B-40AE-9339-92660CE5E5B0}"/>
    <cellStyle name="Comma 11 9 3" xfId="277" xr:uid="{B1A7E245-7C83-4B76-9FF8-45C7571EA6B3}"/>
    <cellStyle name="Comma 11 9 4" xfId="415" xr:uid="{8686D4AD-B164-43BA-979C-02C5D31B290D}"/>
    <cellStyle name="Comma 116" xfId="33" xr:uid="{00000000-0005-0000-0000-000020000000}"/>
    <cellStyle name="Comma 116 11" xfId="171" xr:uid="{78ADAED1-3294-44AE-AB65-5CE8DADC0764}"/>
    <cellStyle name="Comma 116 11 2" xfId="352" xr:uid="{877ACA80-2ADD-4F55-BFE5-D6558C8CA2D7}"/>
    <cellStyle name="Comma 116 11 2 2" xfId="473" xr:uid="{58BD184C-8A79-45D1-B8F3-369740C13C33}"/>
    <cellStyle name="Comma 116 11 3" xfId="381" xr:uid="{0EA31977-4AE9-4813-AB50-4A1F2EACAA92}"/>
    <cellStyle name="Comma 116 2" xfId="201" xr:uid="{539C65B1-5BAC-4605-823E-72D7A0433C79}"/>
    <cellStyle name="Comma 116 2 2" xfId="365" xr:uid="{D7676FC1-F2A5-4269-9546-02B1C528B39A}"/>
    <cellStyle name="Comma 116 2 2 2" xfId="487" xr:uid="{E5753FDF-8BB1-442E-8C99-363C0146043B}"/>
    <cellStyle name="Comma 116 2 3" xfId="391" xr:uid="{1343ABF4-9377-4BD7-B626-5B3B13C6947A}"/>
    <cellStyle name="Comma 116 3" xfId="34" xr:uid="{00000000-0005-0000-0000-000021000000}"/>
    <cellStyle name="Comma 116 3 2" xfId="195" xr:uid="{1385EFD8-E3A2-4A98-B685-1CD4487F9826}"/>
    <cellStyle name="Comma 116 3 2 2" xfId="363" xr:uid="{E225245A-33EE-4B6B-A8BA-43BDF9346042}"/>
    <cellStyle name="Comma 116 3 2 2 2" xfId="485" xr:uid="{A77C77B3-81A8-4413-9519-4F6BBAA585A5}"/>
    <cellStyle name="Comma 116 3 2 3" xfId="389" xr:uid="{06489EA1-C4FB-4675-BA40-CFDAAD1EF969}"/>
    <cellStyle name="Comma 116 3 3" xfId="279" xr:uid="{46C32049-B4E6-47A6-8208-9702CD0E9A75}"/>
    <cellStyle name="Comma 116 3 4" xfId="417" xr:uid="{C67CF71E-0DD6-46A3-B6EC-986F1FB6A189}"/>
    <cellStyle name="Comma 116 4" xfId="157" xr:uid="{E9AA884C-CE4D-4D12-BAEE-B3D6260A50EF}"/>
    <cellStyle name="Comma 116 4 2" xfId="344" xr:uid="{E74E6017-3994-4B02-832F-6E3BE73A747B}"/>
    <cellStyle name="Comma 116 4 3" xfId="464" xr:uid="{0C1D6045-2F73-4627-8EAB-F9CFC216F251}"/>
    <cellStyle name="Comma 116 5" xfId="278" xr:uid="{D359DC96-795A-45AC-A96F-03A4F83AD8C3}"/>
    <cellStyle name="Comma 116 5 2" xfId="416" xr:uid="{E458E878-5CA6-4127-9CAE-6AF87927AE13}"/>
    <cellStyle name="Comma 116 6" xfId="373" xr:uid="{43421ADD-9D4E-4701-B9BC-6045323B8942}"/>
    <cellStyle name="Comma 116 9" xfId="167" xr:uid="{63770F73-075E-4811-8198-D8C39D88CBBA}"/>
    <cellStyle name="Comma 116 9 2" xfId="350" xr:uid="{E9F42368-798A-402B-AFFB-5BA9DACE1862}"/>
    <cellStyle name="Comma 116 9 2 2" xfId="471" xr:uid="{974FE0FE-8693-476E-8623-DA510EEA14C0}"/>
    <cellStyle name="Comma 116 9 3" xfId="378" xr:uid="{EDD1483F-DC4B-49E2-B4D0-74B7C36B229C}"/>
    <cellStyle name="Comma 12 10" xfId="35" xr:uid="{00000000-0005-0000-0000-000022000000}"/>
    <cellStyle name="Comma 12 10 2" xfId="280" xr:uid="{13CA65D5-7CAB-4EB4-B1AD-733BD64662BB}"/>
    <cellStyle name="Comma 12 10 3" xfId="418" xr:uid="{EB7825F6-FF92-4C9C-916C-77E8262E4797}"/>
    <cellStyle name="Comma 12 2" xfId="36" xr:uid="{00000000-0005-0000-0000-000023000000}"/>
    <cellStyle name="Comma 12 2 2" xfId="37" xr:uid="{00000000-0005-0000-0000-000024000000}"/>
    <cellStyle name="Comma 12 2 2 2" xfId="38" xr:uid="{00000000-0005-0000-0000-000025000000}"/>
    <cellStyle name="Comma 12 2 2 2 2" xfId="283" xr:uid="{121FF484-19CC-4BE8-94BB-C1A23B9009B1}"/>
    <cellStyle name="Comma 12 2 2 2 3" xfId="419" xr:uid="{0BF58B0D-01A7-46FF-B7B9-A8601384A89D}"/>
    <cellStyle name="Comma 12 2 2 3" xfId="39" xr:uid="{00000000-0005-0000-0000-000026000000}"/>
    <cellStyle name="Comma 12 2 2 3 2" xfId="284" xr:uid="{2CA1C54A-7A6C-490E-AC9E-B93BB8D5BDE0}"/>
    <cellStyle name="Comma 12 2 2 3 3" xfId="420" xr:uid="{C5E92245-7CD3-415D-910E-2EE92A7B5A5E}"/>
    <cellStyle name="Comma 12 2 2 4" xfId="282" xr:uid="{4EBB9A61-E935-4A08-91C8-DAC7E95F986B}"/>
    <cellStyle name="Comma 12 2 3" xfId="281" xr:uid="{662C0DAF-5FC1-46FD-AA85-2296C7E51924}"/>
    <cellStyle name="Comma 12 3 3" xfId="40" xr:uid="{00000000-0005-0000-0000-000027000000}"/>
    <cellStyle name="Comma 12 3 3 2" xfId="285" xr:uid="{58B31D41-E163-4EAA-94F3-1E25ED857FBD}"/>
    <cellStyle name="Comma 12 3 3 3" xfId="421" xr:uid="{ED6B6D55-FB1B-449C-B0CD-5D4FA41A34DF}"/>
    <cellStyle name="Comma 120" xfId="41" xr:uid="{00000000-0005-0000-0000-000028000000}"/>
    <cellStyle name="Comma 120 2" xfId="286" xr:uid="{AED9E733-2BFB-4D9F-B8BD-97BB04790E97}"/>
    <cellStyle name="Comma 120 3" xfId="422" xr:uid="{04D317F7-A0E4-4355-BB72-10C6DD5AD266}"/>
    <cellStyle name="Comma 121" xfId="42" xr:uid="{00000000-0005-0000-0000-000029000000}"/>
    <cellStyle name="Comma 121 2" xfId="43" xr:uid="{00000000-0005-0000-0000-00002A000000}"/>
    <cellStyle name="Comma 121 2 2" xfId="288" xr:uid="{06E0A03C-A4D3-4E3A-8168-4909F6539B1D}"/>
    <cellStyle name="Comma 121 2 3" xfId="424" xr:uid="{9AE701EF-F454-4568-BFCB-C25DAD5A816E}"/>
    <cellStyle name="Comma 121 3" xfId="287" xr:uid="{ED44739A-60F1-4E3D-A3A4-308EAA5FEAEF}"/>
    <cellStyle name="Comma 121 4" xfId="423" xr:uid="{7D62FC51-1E6F-4D68-8C74-5F78D3C941A1}"/>
    <cellStyle name="Comma 122" xfId="44" xr:uid="{00000000-0005-0000-0000-00002B000000}"/>
    <cellStyle name="Comma 122 2" xfId="289" xr:uid="{2687401F-9DA2-4C2C-8DFF-CF0F50AB7AE0}"/>
    <cellStyle name="Comma 122 3" xfId="425" xr:uid="{699AC0FB-5D75-47D1-88D7-388F26E04139}"/>
    <cellStyle name="Comma 123" xfId="45" xr:uid="{00000000-0005-0000-0000-00002C000000}"/>
    <cellStyle name="Comma 123 2" xfId="290" xr:uid="{B23CD629-2BEA-42BF-997B-13C0F826C63F}"/>
    <cellStyle name="Comma 123 3" xfId="426" xr:uid="{0B3135B8-7F8F-4C6B-8DC7-D95940EA2291}"/>
    <cellStyle name="Comma 19 2" xfId="46" xr:uid="{00000000-0005-0000-0000-00002D000000}"/>
    <cellStyle name="Comma 19 2 2" xfId="291" xr:uid="{0DF88E83-E087-4213-9AF4-D0713A537154}"/>
    <cellStyle name="Comma 19 2 3" xfId="427" xr:uid="{2C732975-FAEE-49E6-8021-EB2ACB4D7B02}"/>
    <cellStyle name="Comma 2" xfId="47" xr:uid="{00000000-0005-0000-0000-00002E000000}"/>
    <cellStyle name="Comma 2 2" xfId="48" xr:uid="{00000000-0005-0000-0000-00002F000000}"/>
    <cellStyle name="Comma 2 2 2" xfId="49" xr:uid="{00000000-0005-0000-0000-000030000000}"/>
    <cellStyle name="Comma 2 2 2 10" xfId="191" xr:uid="{F3BD5F7B-833B-4221-A5B0-111A186A7C60}"/>
    <cellStyle name="Comma 2 2 2 10 2" xfId="193" xr:uid="{069A1628-B40E-4C03-B045-328FE63473E8}"/>
    <cellStyle name="Comma 2 2 2 10 2 2" xfId="361" xr:uid="{930D432A-A169-41C7-8BBB-0D0F17C956DA}"/>
    <cellStyle name="Comma 2 2 2 10 2 2 2" xfId="483" xr:uid="{AB4587FC-5B89-4A69-A7A9-5A3A72B90594}"/>
    <cellStyle name="Comma 2 2 2 10 3" xfId="360" xr:uid="{54673110-BA20-45BE-AC9B-C793FF293DFC}"/>
    <cellStyle name="Comma 2 2 2 10 3 2" xfId="482" xr:uid="{0738941E-259B-49CA-9F68-3BE852F20ED6}"/>
    <cellStyle name="Comma 2 2 3" xfId="293" xr:uid="{6DA2D6E7-D80A-48BC-B62E-330C278422FA}"/>
    <cellStyle name="Comma 2 2 4" xfId="428" xr:uid="{38864915-B5E8-416E-8559-E5549A5681E9}"/>
    <cellStyle name="Comma 2 29" xfId="50" xr:uid="{00000000-0005-0000-0000-000031000000}"/>
    <cellStyle name="Comma 2 29 2" xfId="51" xr:uid="{00000000-0005-0000-0000-000032000000}"/>
    <cellStyle name="Comma 2 29 2 2" xfId="295" xr:uid="{77597638-90F3-445D-89AD-4966388EB5E3}"/>
    <cellStyle name="Comma 2 29 2 3" xfId="430" xr:uid="{9E8EBF71-C987-4345-BAA0-F87C451FCEA7}"/>
    <cellStyle name="Comma 2 29 3" xfId="294" xr:uid="{C380EC9A-83D7-4B06-AA95-BD1275E529D6}"/>
    <cellStyle name="Comma 2 29 4" xfId="429" xr:uid="{0B6D75CB-5659-4979-87C0-85A67FD0BE43}"/>
    <cellStyle name="Comma 2 3" xfId="52" xr:uid="{00000000-0005-0000-0000-000033000000}"/>
    <cellStyle name="Comma 2 3 2" xfId="296" xr:uid="{8EED1351-4FC8-47B3-8B03-DCFA608CD568}"/>
    <cellStyle name="Comma 2 3 3" xfId="431" xr:uid="{5AF35247-A20B-451B-8331-DA812D05D7E3}"/>
    <cellStyle name="Comma 2 30" xfId="53" xr:uid="{00000000-0005-0000-0000-000034000000}"/>
    <cellStyle name="Comma 2 30 2" xfId="297" xr:uid="{D2302CEA-0A86-4653-8551-EF7808C47A1E}"/>
    <cellStyle name="Comma 2 30 3" xfId="432" xr:uid="{F43F18F3-90A1-4175-9320-F43FD4195061}"/>
    <cellStyle name="Comma 2 4" xfId="292" xr:uid="{BD7AC518-424C-494C-BEB3-51897EC5CD06}"/>
    <cellStyle name="Comma 22" xfId="161" xr:uid="{AA9EA7ED-833F-4938-92F2-D94428663E5D}"/>
    <cellStyle name="Comma 22 2" xfId="346" xr:uid="{7C7AE1E4-0726-42E7-B868-1E1CC38E3C64}"/>
    <cellStyle name="Comma 22 2 2" xfId="467" xr:uid="{9C637AB2-D021-46C5-9635-D8D75BB7326B}"/>
    <cellStyle name="Comma 25" xfId="163" xr:uid="{790E1F9C-7136-45C7-A2F6-5183677B81AC}"/>
    <cellStyle name="Comma 25 2" xfId="347" xr:uid="{810FA978-F494-4685-853C-D32D6FBC47A7}"/>
    <cellStyle name="Comma 25 2 2" xfId="468" xr:uid="{8E5B5CBB-2295-4B19-B5BB-CBBA9DE12E1D}"/>
    <cellStyle name="Comma 28" xfId="164" xr:uid="{7905B032-FA43-42EF-AA69-5B34970FD1C1}"/>
    <cellStyle name="Comma 28 2" xfId="348" xr:uid="{E4696622-7BC0-4A5A-ADD2-EB8C37E85947}"/>
    <cellStyle name="Comma 28 2 2" xfId="469" xr:uid="{FD3542FA-522B-4FD2-A621-F4D5F06B72BD}"/>
    <cellStyle name="Comma 3" xfId="54" xr:uid="{00000000-0005-0000-0000-000035000000}"/>
    <cellStyle name="Comma 3 2" xfId="55" xr:uid="{00000000-0005-0000-0000-000036000000}"/>
    <cellStyle name="Comma 3 2 2" xfId="299" xr:uid="{C2AF18CF-E1BD-4231-8DD3-6B7964B963AA}"/>
    <cellStyle name="Comma 3 2 2 2" xfId="433" xr:uid="{0CBB6CB9-D4F6-478C-8307-975E4D1F693D}"/>
    <cellStyle name="Comma 3 3" xfId="56" xr:uid="{00000000-0005-0000-0000-000037000000}"/>
    <cellStyle name="Comma 3 3 2" xfId="300" xr:uid="{EC58D691-16B9-4A14-92E6-500692B4A638}"/>
    <cellStyle name="Comma 3 3 3" xfId="434" xr:uid="{D26EE938-CFCE-4775-AA57-AF9496AB46F2}"/>
    <cellStyle name="Comma 3 4" xfId="298" xr:uid="{6D8FFCFB-E3CE-4E2C-A70B-6A174DF39628}"/>
    <cellStyle name="Comma 4" xfId="57" xr:uid="{00000000-0005-0000-0000-000038000000}"/>
    <cellStyle name="Comma 4 11" xfId="58" xr:uid="{00000000-0005-0000-0000-000039000000}"/>
    <cellStyle name="Comma 4 11 2" xfId="302" xr:uid="{18ADCAE9-B5EC-4E84-AAD7-DE237020066B}"/>
    <cellStyle name="Comma 4 11 3" xfId="436" xr:uid="{67FD2A54-EEF0-4FF1-AD8B-46EE943CE739}"/>
    <cellStyle name="Comma 4 2" xfId="59" xr:uid="{00000000-0005-0000-0000-00003A000000}"/>
    <cellStyle name="Comma 4 2 2" xfId="303" xr:uid="{8FCAC843-3E1C-4759-B4C6-BDE9167546CA}"/>
    <cellStyle name="Comma 4 2 2 2" xfId="175" xr:uid="{0F87CFB3-EB9D-4641-B44B-C87C3A5EAEEB}"/>
    <cellStyle name="Comma 4 2 2 2 2" xfId="354" xr:uid="{52B9A58E-D7FD-439A-979E-06CB6A646A8B}"/>
    <cellStyle name="Comma 4 2 2 2 2 2" xfId="475" xr:uid="{9460B2AC-5AFA-46DB-A37F-E5961AF57210}"/>
    <cellStyle name="Comma 4 2 3" xfId="437" xr:uid="{BF80A769-A2E7-45F1-875B-F877349AD507}"/>
    <cellStyle name="Comma 4 21" xfId="60" xr:uid="{00000000-0005-0000-0000-00003B000000}"/>
    <cellStyle name="Comma 4 21 2" xfId="304" xr:uid="{3F34AA43-9502-403F-8C3D-6EC829270B77}"/>
    <cellStyle name="Comma 4 21 3" xfId="438" xr:uid="{114C6019-D316-4DB6-85DB-131BB46D0B0C}"/>
    <cellStyle name="Comma 4 3" xfId="61" xr:uid="{00000000-0005-0000-0000-00003C000000}"/>
    <cellStyle name="Comma 4 3 2" xfId="305" xr:uid="{17CA23C7-03DA-4C89-9932-EB29C51329C8}"/>
    <cellStyle name="Comma 4 3 3" xfId="439" xr:uid="{8ED85ADD-4A56-4F93-AF4D-902E20C3621B}"/>
    <cellStyle name="Comma 4 4" xfId="62" xr:uid="{00000000-0005-0000-0000-00003D000000}"/>
    <cellStyle name="Comma 4 4 2" xfId="153" xr:uid="{EA278286-FF1F-4329-98D0-9254DDFBA707}"/>
    <cellStyle name="Comma 4 4 2 2" xfId="342" xr:uid="{D159CB2A-9CA8-43D0-B7A1-2297CD65C4C0}"/>
    <cellStyle name="Comma 4 4 2 3" xfId="461" xr:uid="{2191AB45-9273-4317-8DE1-918194F45DFB}"/>
    <cellStyle name="Comma 4 4 3" xfId="306" xr:uid="{F0AE2822-EE5B-40D3-9862-31BCD5B154AB}"/>
    <cellStyle name="Comma 4 4 3 2" xfId="440" xr:uid="{2D7E2444-B83B-4792-9976-7CE7B98BE5DB}"/>
    <cellStyle name="Comma 4 4 4" xfId="370" xr:uid="{C597F7BD-C7D0-4BD1-A9BA-E6862ECF2317}"/>
    <cellStyle name="Comma 4 5" xfId="151" xr:uid="{96C55D75-D5C1-4849-9BF5-D7597BC9EAD8}"/>
    <cellStyle name="Comma 4 5 2" xfId="341" xr:uid="{A200EB7F-A3C9-4DB7-B933-9EC890624845}"/>
    <cellStyle name="Comma 4 5 3" xfId="459" xr:uid="{28EE27C1-052A-45D1-B1DB-39C2F083FA2A}"/>
    <cellStyle name="Comma 4 6" xfId="180" xr:uid="{541776A1-875C-4C69-873C-98B32AB74DE7}"/>
    <cellStyle name="Comma 4 6 2" xfId="357" xr:uid="{F91C1649-C7B9-43F4-9B08-81B908128350}"/>
    <cellStyle name="Comma 4 6 2 2" xfId="478" xr:uid="{A353453A-D0E5-4E1F-B7B3-10983B113EA9}"/>
    <cellStyle name="Comma 4 6 3" xfId="383" xr:uid="{47B37921-D092-42E2-A563-EAD7A442E427}"/>
    <cellStyle name="Comma 4 7" xfId="301" xr:uid="{DBD0A972-5EB2-43E4-A6DD-9ABB7C506E18}"/>
    <cellStyle name="Comma 4 7 2" xfId="435" xr:uid="{5773DCFD-A802-46D9-81FE-51ADBD0A260D}"/>
    <cellStyle name="Comma 4 8" xfId="368" xr:uid="{D49D91EC-29E8-4734-AE25-7A4CFE609190}"/>
    <cellStyle name="Comma 5" xfId="63" xr:uid="{00000000-0005-0000-0000-00003E000000}"/>
    <cellStyle name="Comma 5 15" xfId="64" xr:uid="{00000000-0005-0000-0000-00003F000000}"/>
    <cellStyle name="Comma 5 15 2" xfId="308" xr:uid="{E7EA3F10-6345-4A02-9666-E52D6A7F0549}"/>
    <cellStyle name="Comma 5 15 3" xfId="442" xr:uid="{561F2A53-BD40-4FA3-A541-EEFE452538D9}"/>
    <cellStyle name="Comma 5 2" xfId="65" xr:uid="{00000000-0005-0000-0000-000040000000}"/>
    <cellStyle name="Comma 5 2 2" xfId="185" xr:uid="{B56776D7-304F-40A1-AE33-F9432855C97F}"/>
    <cellStyle name="Comma 5 2 2 2" xfId="359" xr:uid="{75A71C59-174A-45B7-953E-2C505E3D6BB1}"/>
    <cellStyle name="Comma 5 2 2 3" xfId="480" xr:uid="{6DAE08CB-54B1-4CC6-9C72-756A8B680F8E}"/>
    <cellStyle name="Comma 5 2 3" xfId="309" xr:uid="{FCBE20EA-3B56-490A-BEEB-D22EFD30F40E}"/>
    <cellStyle name="Comma 5 2 3 2" xfId="443" xr:uid="{D356C96E-4EA5-429D-AF02-71FB07D76B66}"/>
    <cellStyle name="Comma 5 2 4" xfId="385" xr:uid="{94E4A822-1E6E-4B6A-A70C-DA5FBBCB20C0}"/>
    <cellStyle name="Comma 5 3" xfId="177" xr:uid="{2F40DC3B-A52C-488A-890F-B4C6FD79986B}"/>
    <cellStyle name="Comma 5 3 2" xfId="356" xr:uid="{F1333EC7-822C-4ADE-9DAE-97473A8D8404}"/>
    <cellStyle name="Comma 5 3 3" xfId="477" xr:uid="{B89D3CE4-1C54-4448-9C2F-9B4615AB0692}"/>
    <cellStyle name="Comma 5 4" xfId="307" xr:uid="{4542C67F-8B05-4EE1-953E-35B41368516E}"/>
    <cellStyle name="Comma 5 4 2" xfId="441" xr:uid="{F29090A5-0E6C-401E-A93B-5EB2A2363170}"/>
    <cellStyle name="Comma 6" xfId="66" xr:uid="{00000000-0005-0000-0000-000041000000}"/>
    <cellStyle name="Comma 6 17" xfId="67" xr:uid="{00000000-0005-0000-0000-000042000000}"/>
    <cellStyle name="Comma 6 17 2" xfId="311" xr:uid="{ABC24942-263F-4E87-A3B1-97FB33559233}"/>
    <cellStyle name="Comma 6 17 3" xfId="445" xr:uid="{9A600E40-8479-4121-8648-C65EBAA96BF7}"/>
    <cellStyle name="Comma 6 2" xfId="184" xr:uid="{489418F4-DA84-4953-8D59-D9EB80186992}"/>
    <cellStyle name="Comma 6 2 2" xfId="358" xr:uid="{2740BA06-E9F9-4096-A0AB-9DEFCA68DC90}"/>
    <cellStyle name="Comma 6 2 2 2" xfId="479" xr:uid="{CAD57E5E-4EAA-4A5D-BD17-B26EA2C2A392}"/>
    <cellStyle name="Comma 6 2 3" xfId="384" xr:uid="{5FE850F7-5B5F-4893-B7DC-E93B74191815}"/>
    <cellStyle name="Comma 6 3" xfId="155" xr:uid="{E180A96D-6631-42A8-9275-B6469E50A5B1}"/>
    <cellStyle name="Comma 6 3 2" xfId="343" xr:uid="{A13B057F-DF48-48D8-928B-15D1E0836A52}"/>
    <cellStyle name="Comma 6 3 3" xfId="462" xr:uid="{2C43FBA5-B09C-498D-AC0D-2CC5525F4CC2}"/>
    <cellStyle name="Comma 6 4" xfId="310" xr:uid="{9CD3A7D5-A185-4A04-B75B-E19F0F6AC4E2}"/>
    <cellStyle name="Comma 6 4 2" xfId="444" xr:uid="{F0ECCFD8-C149-4AB0-B1B9-3922724B46B5}"/>
    <cellStyle name="Comma 6 5" xfId="371" xr:uid="{B74A6E56-9F48-4228-8DF4-B0E6AA532927}"/>
    <cellStyle name="Comma 7" xfId="68" xr:uid="{00000000-0005-0000-0000-000043000000}"/>
    <cellStyle name="Comma 7 2" xfId="312" xr:uid="{E32C848B-43E2-46B1-A20F-DD422EFA0FBE}"/>
    <cellStyle name="Comma 7 3" xfId="446" xr:uid="{1F270279-20EB-41E1-ABDB-9BCDA24BF0DD}"/>
    <cellStyle name="Comma 8" xfId="69" xr:uid="{00000000-0005-0000-0000-000044000000}"/>
    <cellStyle name="Comma 8 2" xfId="313" xr:uid="{A89757EA-30A9-41EE-BA45-A60F3093BB6E}"/>
    <cellStyle name="Comma 8 3" xfId="447" xr:uid="{80509376-AC3F-48FB-BF80-B1C82562DBFF}"/>
    <cellStyle name="Comma 9" xfId="70" xr:uid="{00000000-0005-0000-0000-000045000000}"/>
    <cellStyle name="Comma 9 2" xfId="314" xr:uid="{F3BB3729-E242-4642-9667-F10D7E77B0DA}"/>
    <cellStyle name="Comma 9 3" xfId="448" xr:uid="{4BDC43E8-21AD-49C5-AA4C-DC1CB247CDB9}"/>
    <cellStyle name="Currency 2" xfId="71" xr:uid="{00000000-0005-0000-0000-000046000000}"/>
    <cellStyle name="Explanatory Text" xfId="72" builtinId="53" customBuiltin="1"/>
    <cellStyle name="Explanatory Text 2" xfId="219" xr:uid="{0255F893-867C-47E4-83BE-46B2675A0074}"/>
    <cellStyle name="Explanatory Text 3" xfId="315" xr:uid="{050F9B30-070D-4D4C-A0F7-4AE06811F1F6}"/>
    <cellStyle name="Followed Hyperlink" xfId="148" xr:uid="{CDF9FE8F-94CB-4CE9-A1D1-689E51929D31}"/>
    <cellStyle name="Followed Hyperlink 2" xfId="73" xr:uid="{00000000-0005-0000-0000-000048000000}"/>
    <cellStyle name="Good" xfId="74" builtinId="26" customBuiltin="1"/>
    <cellStyle name="Good 2" xfId="209" xr:uid="{2CC9BF55-9E8D-4FC3-AE68-2BF49A3D7CFB}"/>
    <cellStyle name="Good 3" xfId="316" xr:uid="{1CEFF1D7-C345-4CF7-9CBD-7D870B28337E}"/>
    <cellStyle name="Heading 1" xfId="75" builtinId="16" customBuiltin="1"/>
    <cellStyle name="Heading 1 2" xfId="205" xr:uid="{530559D0-0F50-4B5F-8BA4-52F18EC6651C}"/>
    <cellStyle name="Heading 1 3" xfId="317" xr:uid="{F2B58228-6647-46BA-BC12-32244B829A17}"/>
    <cellStyle name="Heading 2" xfId="76" builtinId="17" customBuiltin="1"/>
    <cellStyle name="Heading 2 2" xfId="206" xr:uid="{87ED4D69-07D3-4D91-9963-274E9A1B41A3}"/>
    <cellStyle name="Heading 2 3" xfId="318" xr:uid="{D967155F-CBC3-4B5C-B4C6-2CE03B33E81E}"/>
    <cellStyle name="Heading 3" xfId="77" builtinId="18" customBuiltin="1"/>
    <cellStyle name="Heading 3 2" xfId="207" xr:uid="{5D4CF4DA-5DE5-4ADB-8F61-953916247532}"/>
    <cellStyle name="Heading 3 3" xfId="319" xr:uid="{E8E8D1F1-E698-439D-B3E8-5A1393D265E8}"/>
    <cellStyle name="Heading 4" xfId="78" builtinId="19" customBuiltin="1"/>
    <cellStyle name="Heading 4 2" xfId="208" xr:uid="{B4757B71-D41C-4FBD-98F7-63ED5883FFC8}"/>
    <cellStyle name="Heading 4 3" xfId="320" xr:uid="{AFC2E3AE-6581-4191-86BC-087367744446}"/>
    <cellStyle name="Hyperlink" xfId="149" xr:uid="{67E03A62-FFC6-43BE-B360-98CF7C047365}"/>
    <cellStyle name="Hyperlink 2" xfId="79" xr:uid="{00000000-0005-0000-0000-00004E000000}"/>
    <cellStyle name="Hyperlink 2 2" xfId="182" xr:uid="{601CC2BA-C9F7-40D6-B901-AC0C5B3E3A20}"/>
    <cellStyle name="Hyperlink 2 2 2 2" xfId="183" xr:uid="{BEB954F6-D7EF-4282-991B-823C69C74605}"/>
    <cellStyle name="Hyperlink 2 3" xfId="203" xr:uid="{A8E8D5FB-B0CA-4491-BDF4-214677736DD8}"/>
    <cellStyle name="Hyperlink 2 4" xfId="192" xr:uid="{09C0097E-5A44-4E3D-8DE8-7BEFBE4519C2}"/>
    <cellStyle name="Hyperlink 2 5" xfId="154" xr:uid="{CC371EB1-79E8-4227-ABD4-BDBB1246DBAA}"/>
    <cellStyle name="Hyperlink 2 6" xfId="321" xr:uid="{EDB0AA4D-12AF-46B5-A0C8-ADE5B7A723FA}"/>
    <cellStyle name="Hyperlink 3" xfId="80" xr:uid="{00000000-0005-0000-0000-00004F000000}"/>
    <cellStyle name="Hyperlink 3 2" xfId="179" xr:uid="{2F6567E2-E16D-4EC1-BE26-AE373799B0B3}"/>
    <cellStyle name="Hyperlink 3 3" xfId="172" xr:uid="{BA60A8E9-F517-4ADF-885E-3FF6D17C78FE}"/>
    <cellStyle name="Hyperlink 4" xfId="81" xr:uid="{00000000-0005-0000-0000-000050000000}"/>
    <cellStyle name="Hyperlink 4 2" xfId="186" xr:uid="{3C9FF0B1-F47A-4E8D-B47F-AD20DBDCE1B1}"/>
    <cellStyle name="Hyperlink 4 3" xfId="82" xr:uid="{00000000-0005-0000-0000-000051000000}"/>
    <cellStyle name="Hyperlink 4 4" xfId="322" xr:uid="{D201A452-F7AC-40CA-AB30-45152ADC7779}"/>
    <cellStyle name="Hyperlink 6" xfId="196" xr:uid="{F1B4DDB2-C132-4E52-AA40-A670C2060F46}"/>
    <cellStyle name="Hyperlink 8" xfId="83" xr:uid="{00000000-0005-0000-0000-000052000000}"/>
    <cellStyle name="Hyperlink 9" xfId="84" xr:uid="{00000000-0005-0000-0000-000053000000}"/>
    <cellStyle name="Input" xfId="85" builtinId="20" customBuiltin="1"/>
    <cellStyle name="Input 2" xfId="212" xr:uid="{DAB89463-9B9B-4934-A6EC-C6D52EE56B6B}"/>
    <cellStyle name="Input 3" xfId="323" xr:uid="{7E9C22F2-263C-450D-908F-9689988A17CC}"/>
    <cellStyle name="Linked Cell" xfId="86" builtinId="24" customBuiltin="1"/>
    <cellStyle name="Linked Cell 2" xfId="215" xr:uid="{D884F2ED-53C2-4A54-8E22-15ACAD504F64}"/>
    <cellStyle name="Linked Cell 3" xfId="324" xr:uid="{766BFE13-083F-4B8C-9A71-5AE8327E3E15}"/>
    <cellStyle name="Neutral" xfId="87" builtinId="28" customBuiltin="1"/>
    <cellStyle name="Neutral 2" xfId="211" xr:uid="{B2BDA913-D5DC-4E5E-ACE1-68A1D8AC13B0}"/>
    <cellStyle name="Neutral 3" xfId="325" xr:uid="{AD7D5EDA-8881-4A8A-9AD8-F4EA140D8645}"/>
    <cellStyle name="Normal" xfId="0" builtinId="0" customBuiltin="1"/>
    <cellStyle name="Normal - Style1" xfId="88" xr:uid="{00000000-0005-0000-0000-000058000000}"/>
    <cellStyle name="Normal 10" xfId="89" xr:uid="{00000000-0005-0000-0000-000059000000}"/>
    <cellStyle name="Normal 10 2 5" xfId="90" xr:uid="{00000000-0005-0000-0000-00005A000000}"/>
    <cellStyle name="Normal 10 4" xfId="91" xr:uid="{00000000-0005-0000-0000-00005B000000}"/>
    <cellStyle name="Normal 10 6" xfId="92" xr:uid="{00000000-0005-0000-0000-00005C000000}"/>
    <cellStyle name="Normal 10 6 2" xfId="326" xr:uid="{5390BD46-6712-4979-993B-5E32DF818E5B}"/>
    <cellStyle name="Normal 10 6 3" xfId="449" xr:uid="{349CD0CC-5BD1-4FB4-8442-9C196DC32E5F}"/>
    <cellStyle name="Normal 100" xfId="93" xr:uid="{00000000-0005-0000-0000-00005D000000}"/>
    <cellStyle name="Normal 101" xfId="173" xr:uid="{6EE1E9C0-EDF6-4FB9-AAFC-73752CD5DDCD}"/>
    <cellStyle name="Normal 11" xfId="159" xr:uid="{713FE3C9-5EA9-4F4F-A2DF-F063AFCDDD61}"/>
    <cellStyle name="Normal 11 2" xfId="465" xr:uid="{2C4BFDF7-4B46-495C-8BA7-9A7E2EFDCC69}"/>
    <cellStyle name="Normal 12" xfId="245" xr:uid="{DD3DAE9E-1178-427C-80FF-0DE3B38AC4EF}"/>
    <cellStyle name="Normal 13" xfId="366" xr:uid="{8AFCE3AD-F7A1-41A0-88E6-71EC7AFE025D}"/>
    <cellStyle name="Normal 132" xfId="94" xr:uid="{00000000-0005-0000-0000-00005E000000}"/>
    <cellStyle name="Normal 132 2" xfId="156" xr:uid="{8DA18585-DBBA-4CD1-9B5A-DEF9CA3EC208}"/>
    <cellStyle name="Normal 132 2 2" xfId="463" xr:uid="{3282DBBE-8D40-4014-9405-DA5851519FCF}"/>
    <cellStyle name="Normal 132 3" xfId="372" xr:uid="{15147911-AAA2-4EA9-96C3-C0DBD9DE3FD1}"/>
    <cellStyle name="Normal 132 5" xfId="165" xr:uid="{4B7FCEB2-BC15-4EB9-A29B-12AB7C8FD55D}"/>
    <cellStyle name="Normal 132 5 2" xfId="376" xr:uid="{464D6D88-EFD2-4591-85E5-E43118812180}"/>
    <cellStyle name="Normal 14" xfId="162" xr:uid="{8CA31152-EA2E-4DEE-B58B-1275E2FE101B}"/>
    <cellStyle name="Normal 14 2" xfId="375" xr:uid="{FD5F9F0F-28C2-4017-9ECB-B047E8B4DBBE}"/>
    <cellStyle name="Normal 140" xfId="95" xr:uid="{00000000-0005-0000-0000-00005F000000}"/>
    <cellStyle name="Normal 140 2" xfId="327" xr:uid="{688B9FA7-103E-4023-BB17-E5B58A1BAE6C}"/>
    <cellStyle name="Normal 140 3" xfId="450" xr:uid="{9762D333-22EA-432C-9803-D38E61404BA3}"/>
    <cellStyle name="Normal 15" xfId="456" xr:uid="{9703CDD0-9F39-495B-849E-FDD473ED7F65}"/>
    <cellStyle name="Normal 16" xfId="169" xr:uid="{46D8D9B2-3DF1-423F-A8CC-FA85BEC9F5C4}"/>
    <cellStyle name="Normal 16 2" xfId="379" xr:uid="{4487605B-0DB8-464C-8E27-5A2DA9C141D1}"/>
    <cellStyle name="Normal 17" xfId="507" xr:uid="{94CE60E3-C08A-4F9D-BC36-467B650E14DB}"/>
    <cellStyle name="Normal 18 2" xfId="96" xr:uid="{00000000-0005-0000-0000-000060000000}"/>
    <cellStyle name="Normal 19" xfId="97" xr:uid="{00000000-0005-0000-0000-000061000000}"/>
    <cellStyle name="Normal 2" xfId="98" xr:uid="{00000000-0005-0000-0000-000062000000}"/>
    <cellStyle name="Normal 2 13" xfId="99" xr:uid="{00000000-0005-0000-0000-000063000000}"/>
    <cellStyle name="Normal 2 2" xfId="100" xr:uid="{00000000-0005-0000-0000-000064000000}"/>
    <cellStyle name="Normal 2 2 2" xfId="101" xr:uid="{00000000-0005-0000-0000-000065000000}"/>
    <cellStyle name="Normal 2 2 3" xfId="328" xr:uid="{19C6EAD9-F431-4EB1-865E-3F95F228081F}"/>
    <cellStyle name="Normal 2 3" xfId="102" xr:uid="{00000000-0005-0000-0000-000066000000}"/>
    <cellStyle name="Normal 2 4" xfId="103" xr:uid="{00000000-0005-0000-0000-000067000000}"/>
    <cellStyle name="Normal 27" xfId="202" xr:uid="{E7C0DB8C-6055-4089-A3C9-8CDEB76D91E9}"/>
    <cellStyle name="Normal 3" xfId="104" xr:uid="{00000000-0005-0000-0000-000068000000}"/>
    <cellStyle name="Normal 3 2" xfId="105" xr:uid="{00000000-0005-0000-0000-000069000000}"/>
    <cellStyle name="Normal 3 2 2 2" xfId="106" xr:uid="{00000000-0005-0000-0000-00006A000000}"/>
    <cellStyle name="Normal 3 2 4 2" xfId="181" xr:uid="{D3097E0B-A865-45C0-90D6-260B687A02D3}"/>
    <cellStyle name="Normal 3 2 5 2" xfId="198" xr:uid="{237449B6-2453-4DDC-8DD4-7A54A9059520}"/>
    <cellStyle name="Normal 3 3" xfId="107" xr:uid="{00000000-0005-0000-0000-00006B000000}"/>
    <cellStyle name="Normal 3 3 2" xfId="158" xr:uid="{FFDD83B6-2C92-41EC-B9FC-1C759B0FB090}"/>
    <cellStyle name="Normal 3 3 2 2 2" xfId="197" xr:uid="{D2DABA3A-FA04-475F-8637-C7AA04F0F472}"/>
    <cellStyle name="Normal 3 3 3" xfId="190" xr:uid="{E4EECC15-1B0F-43E5-8FBD-54654B53C4C7}"/>
    <cellStyle name="Normal 3 3 6" xfId="108" xr:uid="{00000000-0005-0000-0000-00006C000000}"/>
    <cellStyle name="Normal 3 3 7" xfId="109" xr:uid="{00000000-0005-0000-0000-00006D000000}"/>
    <cellStyle name="Normal 3 4" xfId="110" xr:uid="{00000000-0005-0000-0000-00006E000000}"/>
    <cellStyle name="Normal 35 4" xfId="111" xr:uid="{00000000-0005-0000-0000-00006F000000}"/>
    <cellStyle name="Normal 4" xfId="112" xr:uid="{00000000-0005-0000-0000-000070000000}"/>
    <cellStyle name="Normal 4 12" xfId="113" xr:uid="{00000000-0005-0000-0000-000071000000}"/>
    <cellStyle name="Normal 4 12 2" xfId="329" xr:uid="{1F33E163-4C3E-4136-9257-0A137F149A6E}"/>
    <cellStyle name="Normal 4 12 3" xfId="451" xr:uid="{CB93D23D-8F89-46E7-A1CE-248421907070}"/>
    <cellStyle name="Normal 4 2" xfId="114" xr:uid="{00000000-0005-0000-0000-000072000000}"/>
    <cellStyle name="Normal 4 2 2" xfId="115" xr:uid="{00000000-0005-0000-0000-000073000000}"/>
    <cellStyle name="Normal 4 2 3" xfId="187" xr:uid="{27C5F6B7-0E64-43F7-B374-9E5B0FE1E11A}"/>
    <cellStyle name="Normal 4 2 3 2" xfId="481" xr:uid="{1DE61685-2265-43DE-99D6-1CAA7E2F46C9}"/>
    <cellStyle name="Normal 4 2 4" xfId="330" xr:uid="{1961CC08-75EE-4ED5-A93F-0F84364D793B}"/>
    <cellStyle name="Normal 4 2 5" xfId="386" xr:uid="{2FE6D8A6-5394-4C22-B5A7-2FA5AF103E35}"/>
    <cellStyle name="Normal 4 2 8" xfId="116" xr:uid="{00000000-0005-0000-0000-000074000000}"/>
    <cellStyle name="Normal 4 2 8 2" xfId="331" xr:uid="{19D27185-F687-4F0E-9E40-2E60BF9D318C}"/>
    <cellStyle name="Normal 4 2 8 3" xfId="452" xr:uid="{A18AAABB-6AD3-467B-8006-BC9EC97EEC3E}"/>
    <cellStyle name="Normal 4 2 9" xfId="117" xr:uid="{00000000-0005-0000-0000-000075000000}"/>
    <cellStyle name="Normal 4 2 9 2" xfId="332" xr:uid="{80A8828C-7B28-49FD-B1C2-DE8B8DE333AD}"/>
    <cellStyle name="Normal 4 2 9 3" xfId="453" xr:uid="{CA055224-11D9-4DA2-9932-5D4E58310031}"/>
    <cellStyle name="Normal 4 3" xfId="118" xr:uid="{00000000-0005-0000-0000-000076000000}"/>
    <cellStyle name="Normal 4 4" xfId="119" xr:uid="{00000000-0005-0000-0000-000077000000}"/>
    <cellStyle name="Normal 5" xfId="120" xr:uid="{00000000-0005-0000-0000-000078000000}"/>
    <cellStyle name="Normal 5 11" xfId="121" xr:uid="{00000000-0005-0000-0000-000079000000}"/>
    <cellStyle name="Normal 5 12" xfId="122" xr:uid="{00000000-0005-0000-0000-00007A000000}"/>
    <cellStyle name="Normal 5 15" xfId="123" xr:uid="{00000000-0005-0000-0000-00007B000000}"/>
    <cellStyle name="Normal 5 2" xfId="124" xr:uid="{00000000-0005-0000-0000-00007C000000}"/>
    <cellStyle name="Normal 5 2 2" xfId="188" xr:uid="{023BE14B-003C-44F7-A1CD-71E72865FBB5}"/>
    <cellStyle name="Normal 5 2 2 2" xfId="387" xr:uid="{DE4C2DD4-79BF-4978-A7BA-1D4CD1A2AE1B}"/>
    <cellStyle name="Normal 5 3" xfId="150" xr:uid="{FBAD8E54-D1E2-4275-97FE-63E91CE57562}"/>
    <cellStyle name="Normal 5 3 2" xfId="458" xr:uid="{E11223CD-AC3F-4BD4-A1D8-8121D2D5B46C}"/>
    <cellStyle name="Normal 5 4" xfId="333" xr:uid="{5D447BDA-6CFC-452C-BC98-82ED5FC798A6}"/>
    <cellStyle name="Normal 5 5" xfId="367" xr:uid="{8BC91F81-B6F5-40E5-B15C-5697C9BED2A5}"/>
    <cellStyle name="Normal 6" xfId="125" xr:uid="{00000000-0005-0000-0000-00007D000000}"/>
    <cellStyle name="Normal 6 13" xfId="126" xr:uid="{00000000-0005-0000-0000-00007E000000}"/>
    <cellStyle name="Normal 6 2" xfId="178" xr:uid="{AE2DAAE0-2FC2-4C2A-B1EF-90509A50282C}"/>
    <cellStyle name="Normal 6 3" xfId="334" xr:uid="{674F5F47-BAEF-4C6E-A925-3CCC07EBD731}"/>
    <cellStyle name="Normal 6 3 2" xfId="454" xr:uid="{C141F3B4-3F5C-47BD-8525-0560EF33D6C3}"/>
    <cellStyle name="Normal 7" xfId="127" xr:uid="{00000000-0005-0000-0000-00007F000000}"/>
    <cellStyle name="Normal 7 2" xfId="168" xr:uid="{03858EB1-D29D-454E-9D33-7B66DF73784D}"/>
    <cellStyle name="Normal 8" xfId="147" xr:uid="{076C272D-DE54-4DCC-BDD1-C76E506A91AC}"/>
    <cellStyle name="Normal 8 2" xfId="457" xr:uid="{44E19C70-1D60-4AB3-B133-819D2C843A07}"/>
    <cellStyle name="Normal 81 2" xfId="128" xr:uid="{00000000-0005-0000-0000-000080000000}"/>
    <cellStyle name="Normal 82 2" xfId="129" xr:uid="{00000000-0005-0000-0000-000081000000}"/>
    <cellStyle name="Normal 9" xfId="199" xr:uid="{0AF001C8-C49B-4C50-847C-FEF7DB4F9EF5}"/>
    <cellStyle name="Normal 9 2" xfId="390" xr:uid="{29F96BC1-A10B-4C29-BF5A-72444A5EC54E}"/>
    <cellStyle name="Normal 92" xfId="130" xr:uid="{00000000-0005-0000-0000-000082000000}"/>
    <cellStyle name="Normal 95" xfId="189" xr:uid="{A5E206FD-D97F-4AEC-8AD7-95965D9327CD}"/>
    <cellStyle name="Normal 98" xfId="131" xr:uid="{00000000-0005-0000-0000-000083000000}"/>
    <cellStyle name="Normal_EGCO_June10 TE" xfId="132" xr:uid="{00000000-0005-0000-0000-000084000000}"/>
    <cellStyle name="Normal_KEGCO_2002" xfId="145" xr:uid="{D1EEC7A5-F5DC-452F-B2CA-FFE3F423BEE6}"/>
    <cellStyle name="Normal_Sheet7 2" xfId="146" xr:uid="{0834D3F0-FCC1-4F97-90CC-82BFA780424E}"/>
    <cellStyle name="Note" xfId="133" builtinId="10" customBuiltin="1"/>
    <cellStyle name="Note 2" xfId="218" xr:uid="{8FA06DAD-6263-4C76-A4AA-489EC45861D6}"/>
    <cellStyle name="Note 2 2" xfId="488" xr:uid="{3FA96DFE-2BC6-46E6-A043-ECCF1698C3B8}"/>
    <cellStyle name="Note 3" xfId="335" xr:uid="{C1B254E6-3DA2-4AD1-82C1-693ACA33B944}"/>
    <cellStyle name="Note 4" xfId="392" xr:uid="{82F0BC6B-D739-42EF-BF32-6592681FC954}"/>
    <cellStyle name="Output" xfId="134" builtinId="21" customBuiltin="1"/>
    <cellStyle name="Output 2" xfId="213" xr:uid="{E446FD93-14FC-4FBE-AB3F-5E51CFAE33B8}"/>
    <cellStyle name="Output 3" xfId="336" xr:uid="{4D55C291-1841-471F-9DE2-AA8679528E97}"/>
    <cellStyle name="Percent 2" xfId="135" xr:uid="{00000000-0005-0000-0000-000087000000}"/>
    <cellStyle name="Percent 2 2" xfId="136" xr:uid="{00000000-0005-0000-0000-000088000000}"/>
    <cellStyle name="Percent 29 4" xfId="137" xr:uid="{00000000-0005-0000-0000-000089000000}"/>
    <cellStyle name="Percent 3" xfId="138" xr:uid="{00000000-0005-0000-0000-00008A000000}"/>
    <cellStyle name="Percent 3 2" xfId="139" xr:uid="{00000000-0005-0000-0000-00008B000000}"/>
    <cellStyle name="Percent 4" xfId="140" xr:uid="{00000000-0005-0000-0000-00008C000000}"/>
    <cellStyle name="Percent 5" xfId="152" xr:uid="{E32EE3A7-463A-40E6-89A8-49339FB97156}"/>
    <cellStyle name="Percent 5 2" xfId="460" xr:uid="{758B4293-08EB-4672-8D2A-5D6C5922E248}"/>
    <cellStyle name="Percent 6" xfId="369" xr:uid="{37395F11-1609-4C0F-9B31-2893B2A0E7C5}"/>
    <cellStyle name="Percent 69" xfId="141" xr:uid="{00000000-0005-0000-0000-00008D000000}"/>
    <cellStyle name="Percent 69 2" xfId="337" xr:uid="{C9F66719-D37C-4976-95CB-537CDDD2DC4A}"/>
    <cellStyle name="Percent 69 3" xfId="455" xr:uid="{F46392D1-AA04-4664-BDCD-A854011250E1}"/>
    <cellStyle name="Title" xfId="142" builtinId="15" customBuiltin="1"/>
    <cellStyle name="Title 2" xfId="204" xr:uid="{49C15F3C-642C-4412-B4BB-8283AF910AF7}"/>
    <cellStyle name="Title 3" xfId="338" xr:uid="{A6980152-C061-476C-BD81-5AC3EC4AFEB4}"/>
    <cellStyle name="Total" xfId="143" builtinId="25" customBuiltin="1"/>
    <cellStyle name="Total 2" xfId="220" xr:uid="{1E87C9AA-6FD2-4719-B295-40702899A495}"/>
    <cellStyle name="Total 3" xfId="339" xr:uid="{1E0D6F71-7EF3-41CE-9104-6B9889B70B5C}"/>
    <cellStyle name="Warning Text" xfId="144" builtinId="11" customBuiltin="1"/>
    <cellStyle name="Warning Text 2" xfId="217" xr:uid="{AAD7719A-8054-4E31-B6E4-B80D382F2951}"/>
    <cellStyle name="Warning Text 3" xfId="340" xr:uid="{4A460C8D-078F-4190-AAAB-ADF3FE683F66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3</xdr:col>
          <xdr:colOff>485775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7" Type="http://schemas.openxmlformats.org/officeDocument/2006/relationships/image" Target="../media/image1.emf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72"/>
  <sheetViews>
    <sheetView topLeftCell="A96" zoomScaleNormal="100" zoomScaleSheetLayoutView="90" workbookViewId="0">
      <selection activeCell="C102" sqref="C102"/>
    </sheetView>
  </sheetViews>
  <sheetFormatPr defaultColWidth="9.42578125" defaultRowHeight="21.75" customHeight="1"/>
  <cols>
    <col min="1" max="2" width="1.42578125" style="10" customWidth="1"/>
    <col min="3" max="3" width="33.5703125" style="10" customWidth="1"/>
    <col min="4" max="4" width="7.7109375" style="129" customWidth="1"/>
    <col min="5" max="5" width="0.85546875" style="10" customWidth="1"/>
    <col min="6" max="6" width="11.7109375" style="15" customWidth="1"/>
    <col min="7" max="7" width="0.85546875" style="10" customWidth="1"/>
    <col min="8" max="8" width="11.7109375" style="15" customWidth="1"/>
    <col min="9" max="9" width="0.85546875" style="16" customWidth="1"/>
    <col min="10" max="10" width="11.7109375" style="15" customWidth="1"/>
    <col min="11" max="11" width="0.85546875" style="10" customWidth="1"/>
    <col min="12" max="12" width="11.7109375" style="15" customWidth="1"/>
    <col min="13" max="16384" width="9.42578125" style="9"/>
  </cols>
  <sheetData>
    <row r="1" spans="1:12" s="4" customFormat="1" ht="21.75" customHeight="1">
      <c r="A1" s="1" t="s">
        <v>0</v>
      </c>
      <c r="B1" s="1"/>
      <c r="C1" s="1"/>
      <c r="D1" s="143"/>
      <c r="E1" s="1"/>
      <c r="F1" s="2"/>
      <c r="G1" s="1"/>
      <c r="H1" s="2"/>
      <c r="I1" s="3"/>
      <c r="J1" s="2"/>
      <c r="K1" s="1"/>
      <c r="L1" s="2"/>
    </row>
    <row r="2" spans="1:12" s="4" customFormat="1" ht="21.75" customHeight="1">
      <c r="A2" s="1" t="s">
        <v>1</v>
      </c>
      <c r="B2" s="1"/>
      <c r="C2" s="1"/>
      <c r="D2" s="143"/>
      <c r="E2" s="1"/>
      <c r="F2" s="2"/>
      <c r="G2" s="1"/>
      <c r="H2" s="2"/>
      <c r="I2" s="3"/>
      <c r="J2" s="2"/>
      <c r="K2" s="1"/>
      <c r="L2" s="2"/>
    </row>
    <row r="3" spans="1:12" s="4" customFormat="1" ht="21.75" customHeight="1">
      <c r="A3" s="5" t="s">
        <v>2</v>
      </c>
      <c r="B3" s="6"/>
      <c r="C3" s="6"/>
      <c r="D3" s="144"/>
      <c r="E3" s="6"/>
      <c r="F3" s="7"/>
      <c r="G3" s="6"/>
      <c r="H3" s="7"/>
      <c r="I3" s="8"/>
      <c r="J3" s="7"/>
      <c r="K3" s="6"/>
      <c r="L3" s="7"/>
    </row>
    <row r="5" spans="1:12" ht="21.75" customHeight="1">
      <c r="A5" s="9"/>
      <c r="D5" s="11"/>
      <c r="F5" s="12"/>
      <c r="G5" s="13"/>
      <c r="H5" s="7" t="s">
        <v>3</v>
      </c>
      <c r="I5" s="14"/>
      <c r="J5" s="12"/>
      <c r="K5" s="12"/>
      <c r="L5" s="7" t="s">
        <v>4</v>
      </c>
    </row>
    <row r="6" spans="1:12" ht="21.75" customHeight="1">
      <c r="D6" s="143"/>
      <c r="E6" s="1"/>
      <c r="F6" s="2" t="s">
        <v>5</v>
      </c>
      <c r="G6" s="1"/>
      <c r="H6" s="2" t="s">
        <v>6</v>
      </c>
      <c r="I6" s="3"/>
      <c r="J6" s="2" t="s">
        <v>5</v>
      </c>
      <c r="K6" s="1"/>
      <c r="L6" s="2" t="s">
        <v>6</v>
      </c>
    </row>
    <row r="7" spans="1:12" ht="21.75" customHeight="1">
      <c r="D7" s="144" t="s">
        <v>7</v>
      </c>
      <c r="E7" s="1"/>
      <c r="F7" s="7" t="s">
        <v>8</v>
      </c>
      <c r="G7" s="1"/>
      <c r="H7" s="7" t="s">
        <v>8</v>
      </c>
      <c r="I7" s="3"/>
      <c r="J7" s="7" t="s">
        <v>8</v>
      </c>
      <c r="K7" s="1"/>
      <c r="L7" s="7" t="s">
        <v>8</v>
      </c>
    </row>
    <row r="8" spans="1:12" ht="6" customHeight="1"/>
    <row r="9" spans="1:12" ht="21.75" customHeight="1">
      <c r="A9" s="1" t="s">
        <v>9</v>
      </c>
    </row>
    <row r="10" spans="1:12" ht="6" customHeight="1"/>
    <row r="11" spans="1:12" ht="21.75" customHeight="1">
      <c r="A11" s="1" t="s">
        <v>10</v>
      </c>
      <c r="G11" s="17"/>
      <c r="I11" s="18"/>
      <c r="K11" s="17"/>
    </row>
    <row r="12" spans="1:12" ht="6" customHeight="1">
      <c r="G12" s="17"/>
      <c r="I12" s="18"/>
      <c r="K12" s="17"/>
    </row>
    <row r="13" spans="1:12" ht="21.75" customHeight="1">
      <c r="A13" s="10" t="s">
        <v>11</v>
      </c>
      <c r="D13" s="129">
        <v>10</v>
      </c>
      <c r="F13" s="15">
        <v>35438113</v>
      </c>
      <c r="G13" s="19"/>
      <c r="H13" s="15">
        <v>28862334</v>
      </c>
      <c r="I13" s="19"/>
      <c r="J13" s="15">
        <v>10628506</v>
      </c>
      <c r="K13" s="19"/>
      <c r="L13" s="15">
        <v>7340083</v>
      </c>
    </row>
    <row r="14" spans="1:12" ht="21.75" customHeight="1">
      <c r="A14" s="10" t="s">
        <v>12</v>
      </c>
      <c r="G14" s="17"/>
      <c r="I14" s="18"/>
      <c r="K14" s="17"/>
    </row>
    <row r="15" spans="1:12" ht="21.75" customHeight="1">
      <c r="B15" s="10" t="s">
        <v>13</v>
      </c>
      <c r="D15" s="129">
        <v>11</v>
      </c>
      <c r="F15" s="15">
        <v>8024796</v>
      </c>
      <c r="G15" s="17"/>
      <c r="H15" s="15">
        <v>8451589</v>
      </c>
      <c r="I15" s="18"/>
      <c r="J15" s="15">
        <v>4550575</v>
      </c>
      <c r="K15" s="17"/>
      <c r="L15" s="15">
        <v>7897789</v>
      </c>
    </row>
    <row r="16" spans="1:12" ht="21.75" customHeight="1">
      <c r="A16" s="10" t="s">
        <v>14</v>
      </c>
      <c r="G16" s="17"/>
      <c r="I16" s="18"/>
      <c r="K16" s="17"/>
    </row>
    <row r="17" spans="1:12" ht="21.75" customHeight="1">
      <c r="B17" s="20" t="s">
        <v>15</v>
      </c>
      <c r="D17" s="129">
        <v>12</v>
      </c>
      <c r="F17" s="15">
        <v>3007168</v>
      </c>
      <c r="G17" s="17"/>
      <c r="H17" s="15">
        <v>3294359</v>
      </c>
      <c r="I17" s="18"/>
      <c r="J17" s="15">
        <v>0</v>
      </c>
      <c r="K17" s="17"/>
      <c r="L17" s="15">
        <v>0</v>
      </c>
    </row>
    <row r="18" spans="1:12" ht="21.75" customHeight="1">
      <c r="A18" s="10" t="s">
        <v>16</v>
      </c>
      <c r="D18" s="129">
        <v>13</v>
      </c>
      <c r="F18" s="15">
        <v>5685363</v>
      </c>
      <c r="G18" s="17"/>
      <c r="H18" s="15">
        <v>6522885</v>
      </c>
      <c r="I18" s="18"/>
      <c r="J18" s="15">
        <v>0</v>
      </c>
      <c r="K18" s="17"/>
      <c r="L18" s="15">
        <v>0</v>
      </c>
    </row>
    <row r="19" spans="1:12" ht="21.75" customHeight="1">
      <c r="A19" s="10" t="s">
        <v>17</v>
      </c>
      <c r="G19" s="17"/>
      <c r="I19" s="18"/>
      <c r="K19" s="17"/>
    </row>
    <row r="20" spans="1:12" ht="21.75" customHeight="1">
      <c r="B20" s="10" t="s">
        <v>18</v>
      </c>
      <c r="G20" s="17"/>
      <c r="I20" s="18"/>
      <c r="K20" s="17"/>
    </row>
    <row r="21" spans="1:12" ht="21.75" customHeight="1">
      <c r="B21" s="10" t="s">
        <v>19</v>
      </c>
      <c r="D21" s="129">
        <v>32.299999999999997</v>
      </c>
      <c r="F21" s="15">
        <v>1143349</v>
      </c>
      <c r="G21" s="17"/>
      <c r="H21" s="15">
        <v>1025383</v>
      </c>
      <c r="I21" s="18"/>
      <c r="J21" s="15">
        <v>0</v>
      </c>
      <c r="K21" s="17"/>
      <c r="L21" s="15">
        <v>0</v>
      </c>
    </row>
    <row r="22" spans="1:12" ht="21.75" customHeight="1">
      <c r="A22" s="52" t="s">
        <v>20</v>
      </c>
      <c r="D22" s="129">
        <v>15</v>
      </c>
      <c r="F22" s="15">
        <v>1847052</v>
      </c>
      <c r="H22" s="15">
        <v>1764020</v>
      </c>
      <c r="J22" s="15">
        <v>406440</v>
      </c>
      <c r="L22" s="15">
        <v>7830854</v>
      </c>
    </row>
    <row r="23" spans="1:12" ht="21.75" customHeight="1">
      <c r="A23" s="51" t="s">
        <v>21</v>
      </c>
      <c r="B23" s="51"/>
      <c r="C23" s="51"/>
      <c r="G23" s="17"/>
      <c r="I23" s="18"/>
      <c r="K23" s="17"/>
    </row>
    <row r="24" spans="1:12" ht="21.75" customHeight="1">
      <c r="A24" s="51"/>
      <c r="B24" s="51" t="s">
        <v>22</v>
      </c>
      <c r="C24" s="51"/>
      <c r="D24" s="145">
        <v>32.5</v>
      </c>
      <c r="F24" s="15">
        <v>10756</v>
      </c>
      <c r="G24" s="17"/>
      <c r="H24" s="15">
        <v>120984</v>
      </c>
      <c r="I24" s="18"/>
      <c r="J24" s="15">
        <v>21218</v>
      </c>
      <c r="K24" s="17"/>
      <c r="L24" s="15">
        <v>398441</v>
      </c>
    </row>
    <row r="25" spans="1:12" ht="21.75" customHeight="1">
      <c r="A25" s="51" t="s">
        <v>23</v>
      </c>
      <c r="D25" s="129" t="s">
        <v>24</v>
      </c>
      <c r="F25" s="15">
        <v>141700</v>
      </c>
      <c r="G25" s="17"/>
      <c r="H25" s="15">
        <v>518373</v>
      </c>
      <c r="I25" s="18"/>
      <c r="J25" s="15">
        <v>47683</v>
      </c>
      <c r="K25" s="17"/>
      <c r="L25" s="15">
        <v>315230</v>
      </c>
    </row>
    <row r="26" spans="1:12" ht="21.75" customHeight="1">
      <c r="A26" s="51" t="s">
        <v>25</v>
      </c>
      <c r="D26" s="129">
        <v>14</v>
      </c>
      <c r="F26" s="15">
        <v>2774359</v>
      </c>
      <c r="G26" s="17"/>
      <c r="H26" s="15">
        <v>4150010</v>
      </c>
      <c r="I26" s="18"/>
      <c r="J26" s="15">
        <v>0</v>
      </c>
      <c r="K26" s="17"/>
      <c r="L26" s="15">
        <v>0</v>
      </c>
    </row>
    <row r="27" spans="1:12" ht="21.75" customHeight="1">
      <c r="A27" s="51" t="s">
        <v>26</v>
      </c>
      <c r="D27" s="129" t="s">
        <v>27</v>
      </c>
      <c r="F27" s="12">
        <v>2232807</v>
      </c>
      <c r="G27" s="17"/>
      <c r="H27" s="12">
        <v>0</v>
      </c>
      <c r="I27" s="18"/>
      <c r="J27" s="12">
        <v>0</v>
      </c>
      <c r="K27" s="17"/>
      <c r="L27" s="12">
        <v>0</v>
      </c>
    </row>
    <row r="28" spans="1:12" ht="6" customHeight="1">
      <c r="G28" s="17"/>
      <c r="I28" s="18"/>
      <c r="K28" s="17"/>
    </row>
    <row r="29" spans="1:12" ht="21.75" customHeight="1">
      <c r="A29" s="1" t="s">
        <v>28</v>
      </c>
      <c r="F29" s="12">
        <f>SUM(F13:F27)</f>
        <v>60305463</v>
      </c>
      <c r="G29" s="17"/>
      <c r="H29" s="12">
        <f>SUM(H13:H27)</f>
        <v>54709937</v>
      </c>
      <c r="I29" s="18"/>
      <c r="J29" s="12">
        <f>SUM(J13:J27)</f>
        <v>15654422</v>
      </c>
      <c r="K29" s="17"/>
      <c r="L29" s="12">
        <f>SUM(L13:L27)</f>
        <v>23782397</v>
      </c>
    </row>
    <row r="30" spans="1:12" ht="21.75" customHeight="1">
      <c r="G30" s="17"/>
      <c r="I30" s="18"/>
      <c r="K30" s="17"/>
    </row>
    <row r="31" spans="1:12" ht="21.75" customHeight="1">
      <c r="G31" s="17"/>
      <c r="I31" s="18"/>
      <c r="K31" s="17"/>
    </row>
    <row r="32" spans="1:12" ht="21.75" customHeight="1">
      <c r="G32" s="17"/>
      <c r="I32" s="18"/>
      <c r="K32" s="17"/>
    </row>
    <row r="33" spans="1:12" ht="21.75" customHeight="1">
      <c r="G33" s="17"/>
      <c r="I33" s="18"/>
      <c r="K33" s="17"/>
    </row>
    <row r="34" spans="1:12" ht="21.75" customHeight="1">
      <c r="G34" s="17"/>
      <c r="I34" s="18"/>
      <c r="K34" s="17"/>
    </row>
    <row r="35" spans="1:12" ht="21.75" customHeight="1">
      <c r="G35" s="17"/>
      <c r="I35" s="18"/>
      <c r="K35" s="17"/>
    </row>
    <row r="36" spans="1:12" ht="21.75" customHeight="1">
      <c r="G36" s="17"/>
      <c r="I36" s="18"/>
      <c r="K36" s="17"/>
    </row>
    <row r="37" spans="1:12" ht="21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ht="21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2" ht="21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ht="21.75" customHeight="1">
      <c r="G40" s="17"/>
      <c r="I40" s="18"/>
      <c r="K40" s="17"/>
    </row>
    <row r="41" spans="1:12" ht="8.25" customHeight="1">
      <c r="G41" s="17"/>
      <c r="I41" s="18"/>
      <c r="K41" s="17"/>
    </row>
    <row r="42" spans="1:12" ht="21.95" customHeight="1">
      <c r="A42" s="21" t="s">
        <v>29</v>
      </c>
      <c r="B42" s="21"/>
      <c r="C42" s="21"/>
      <c r="D42" s="146"/>
      <c r="E42" s="21"/>
      <c r="F42" s="12"/>
      <c r="G42" s="22"/>
      <c r="H42" s="12"/>
      <c r="I42" s="23"/>
      <c r="J42" s="12"/>
      <c r="K42" s="22"/>
      <c r="L42" s="12"/>
    </row>
    <row r="43" spans="1:12" s="4" customFormat="1" ht="21.75" customHeight="1">
      <c r="A43" s="1" t="s">
        <v>0</v>
      </c>
      <c r="B43" s="1"/>
      <c r="C43" s="1"/>
      <c r="D43" s="143"/>
      <c r="E43" s="1"/>
      <c r="F43" s="2"/>
      <c r="G43" s="24"/>
      <c r="H43" s="2"/>
      <c r="I43" s="25"/>
      <c r="J43" s="2"/>
      <c r="K43" s="24"/>
      <c r="L43" s="2"/>
    </row>
    <row r="44" spans="1:12" s="4" customFormat="1" ht="21.75" customHeight="1">
      <c r="A44" s="1" t="s">
        <v>1</v>
      </c>
      <c r="B44" s="1"/>
      <c r="C44" s="1"/>
      <c r="D44" s="143"/>
      <c r="E44" s="1"/>
      <c r="F44" s="2"/>
      <c r="G44" s="24"/>
      <c r="H44" s="2"/>
      <c r="I44" s="25"/>
      <c r="J44" s="2"/>
      <c r="K44" s="24"/>
      <c r="L44" s="2"/>
    </row>
    <row r="45" spans="1:12" s="4" customFormat="1" ht="21.75" customHeight="1">
      <c r="A45" s="5" t="str">
        <f>+A3</f>
        <v>ณ วันที่ 31 ธันวาคม พ.ศ. 2567</v>
      </c>
      <c r="B45" s="6"/>
      <c r="C45" s="6"/>
      <c r="D45" s="144"/>
      <c r="E45" s="6"/>
      <c r="F45" s="7"/>
      <c r="G45" s="26"/>
      <c r="H45" s="7"/>
      <c r="I45" s="27"/>
      <c r="J45" s="7"/>
      <c r="K45" s="26"/>
      <c r="L45" s="7"/>
    </row>
    <row r="46" spans="1:12" ht="21.75" customHeight="1">
      <c r="G46" s="17"/>
      <c r="I46" s="18"/>
      <c r="K46" s="17"/>
    </row>
    <row r="47" spans="1:12" ht="21.75" customHeight="1">
      <c r="A47" s="9"/>
      <c r="D47" s="11"/>
      <c r="F47" s="12"/>
      <c r="G47" s="13"/>
      <c r="H47" s="7" t="s">
        <v>3</v>
      </c>
      <c r="I47" s="14"/>
      <c r="J47" s="12"/>
      <c r="K47" s="12"/>
      <c r="L47" s="7" t="s">
        <v>4</v>
      </c>
    </row>
    <row r="48" spans="1:12" ht="21.75" customHeight="1">
      <c r="D48" s="143"/>
      <c r="E48" s="1"/>
      <c r="F48" s="2" t="s">
        <v>5</v>
      </c>
      <c r="G48" s="1"/>
      <c r="H48" s="2" t="s">
        <v>6</v>
      </c>
      <c r="I48" s="3"/>
      <c r="J48" s="2" t="s">
        <v>5</v>
      </c>
      <c r="K48" s="1"/>
      <c r="L48" s="2" t="s">
        <v>6</v>
      </c>
    </row>
    <row r="49" spans="1:12" ht="21.75" customHeight="1">
      <c r="D49" s="144" t="s">
        <v>7</v>
      </c>
      <c r="E49" s="1"/>
      <c r="F49" s="7" t="s">
        <v>8</v>
      </c>
      <c r="G49" s="1"/>
      <c r="H49" s="7" t="s">
        <v>8</v>
      </c>
      <c r="I49" s="3"/>
      <c r="J49" s="7" t="s">
        <v>8</v>
      </c>
      <c r="K49" s="1"/>
      <c r="L49" s="7" t="s">
        <v>8</v>
      </c>
    </row>
    <row r="50" spans="1:12" ht="6" customHeight="1">
      <c r="G50" s="17"/>
      <c r="I50" s="18"/>
      <c r="K50" s="17"/>
    </row>
    <row r="51" spans="1:12" ht="21.75" customHeight="1">
      <c r="A51" s="1" t="s">
        <v>30</v>
      </c>
      <c r="D51" s="143"/>
      <c r="E51" s="1"/>
      <c r="F51" s="2"/>
      <c r="G51" s="1"/>
      <c r="H51" s="2"/>
      <c r="I51" s="3"/>
      <c r="J51" s="2"/>
      <c r="K51" s="1"/>
      <c r="L51" s="2"/>
    </row>
    <row r="52" spans="1:12" ht="6" customHeight="1">
      <c r="G52" s="17"/>
      <c r="I52" s="18"/>
      <c r="K52" s="17"/>
    </row>
    <row r="53" spans="1:12" ht="21.75" customHeight="1">
      <c r="A53" s="1" t="s">
        <v>31</v>
      </c>
      <c r="G53" s="17"/>
      <c r="I53" s="18"/>
      <c r="K53" s="17"/>
    </row>
    <row r="54" spans="1:12" ht="6" customHeight="1">
      <c r="G54" s="17"/>
      <c r="I54" s="18"/>
      <c r="K54" s="17"/>
    </row>
    <row r="55" spans="1:12" ht="21.75" customHeight="1">
      <c r="A55" s="10" t="s">
        <v>17</v>
      </c>
      <c r="D55" s="9"/>
      <c r="G55" s="17"/>
      <c r="I55" s="18"/>
      <c r="K55" s="17"/>
    </row>
    <row r="56" spans="1:12" ht="21.75" customHeight="1">
      <c r="B56" s="10" t="s">
        <v>32</v>
      </c>
      <c r="D56" s="129">
        <v>32.299999999999997</v>
      </c>
      <c r="F56" s="15">
        <v>14155819</v>
      </c>
      <c r="G56" s="17"/>
      <c r="H56" s="15">
        <v>14785624</v>
      </c>
      <c r="I56" s="18"/>
      <c r="J56" s="15">
        <v>0</v>
      </c>
      <c r="K56" s="17"/>
      <c r="L56" s="15">
        <v>0</v>
      </c>
    </row>
    <row r="57" spans="1:12" ht="21.75" customHeight="1">
      <c r="A57" s="52" t="s">
        <v>33</v>
      </c>
      <c r="D57" s="129">
        <v>15</v>
      </c>
      <c r="F57" s="15">
        <v>914961</v>
      </c>
      <c r="G57" s="17"/>
      <c r="H57" s="15">
        <v>664947</v>
      </c>
      <c r="I57" s="18"/>
      <c r="J57" s="15">
        <v>691667</v>
      </c>
      <c r="K57" s="17"/>
      <c r="L57" s="15">
        <v>612533</v>
      </c>
    </row>
    <row r="58" spans="1:12" ht="21.75" customHeight="1">
      <c r="A58" s="10" t="s">
        <v>34</v>
      </c>
      <c r="D58" s="129">
        <v>32.5</v>
      </c>
      <c r="F58" s="15">
        <v>10339830</v>
      </c>
      <c r="G58" s="17"/>
      <c r="H58" s="15">
        <v>5595427</v>
      </c>
      <c r="I58" s="18"/>
      <c r="J58" s="15">
        <v>22885116</v>
      </c>
      <c r="K58" s="17"/>
      <c r="L58" s="15">
        <v>22547626</v>
      </c>
    </row>
    <row r="59" spans="1:12" ht="21.75" customHeight="1">
      <c r="A59" s="9" t="s">
        <v>35</v>
      </c>
      <c r="D59" s="129">
        <v>16.2</v>
      </c>
      <c r="F59" s="15">
        <v>0</v>
      </c>
      <c r="G59" s="17"/>
      <c r="H59" s="15">
        <v>0</v>
      </c>
      <c r="I59" s="18"/>
      <c r="J59" s="15">
        <v>46413227</v>
      </c>
      <c r="K59" s="17"/>
      <c r="L59" s="15">
        <v>46413227</v>
      </c>
    </row>
    <row r="60" spans="1:12" ht="21.75" customHeight="1">
      <c r="A60" s="9" t="s">
        <v>36</v>
      </c>
      <c r="D60" s="129">
        <v>16.3</v>
      </c>
      <c r="F60" s="15">
        <v>16643753</v>
      </c>
      <c r="G60" s="17"/>
      <c r="H60" s="15">
        <v>19271135</v>
      </c>
      <c r="I60" s="18"/>
      <c r="J60" s="15">
        <v>3625414</v>
      </c>
      <c r="K60" s="17"/>
      <c r="L60" s="15">
        <v>3625414</v>
      </c>
    </row>
    <row r="61" spans="1:12" ht="21.75" customHeight="1">
      <c r="A61" s="9" t="s">
        <v>37</v>
      </c>
      <c r="D61" s="129">
        <v>16.399999999999999</v>
      </c>
      <c r="F61" s="15">
        <v>86652067</v>
      </c>
      <c r="G61" s="17"/>
      <c r="H61" s="15">
        <v>90968847</v>
      </c>
      <c r="I61" s="18"/>
      <c r="J61" s="15">
        <v>24785780</v>
      </c>
      <c r="K61" s="17"/>
      <c r="L61" s="15">
        <v>26905780</v>
      </c>
    </row>
    <row r="62" spans="1:12" ht="21.75" customHeight="1">
      <c r="A62" s="10" t="s">
        <v>38</v>
      </c>
      <c r="F62" s="15">
        <v>515514</v>
      </c>
      <c r="G62" s="17"/>
      <c r="H62" s="15">
        <v>515514</v>
      </c>
      <c r="I62" s="18"/>
      <c r="J62" s="15">
        <v>719908</v>
      </c>
      <c r="K62" s="17"/>
      <c r="L62" s="15">
        <v>719908</v>
      </c>
    </row>
    <row r="63" spans="1:12" ht="21.75" customHeight="1">
      <c r="A63" s="10" t="s">
        <v>39</v>
      </c>
      <c r="B63" s="20"/>
      <c r="D63" s="145">
        <v>17</v>
      </c>
      <c r="F63" s="15">
        <v>44634559</v>
      </c>
      <c r="G63" s="17"/>
      <c r="H63" s="15">
        <v>46936085</v>
      </c>
      <c r="I63" s="18"/>
      <c r="J63" s="15">
        <v>442965</v>
      </c>
      <c r="K63" s="17"/>
      <c r="L63" s="15">
        <v>455809</v>
      </c>
    </row>
    <row r="64" spans="1:12" ht="21.75" customHeight="1">
      <c r="A64" s="52" t="s">
        <v>40</v>
      </c>
      <c r="B64" s="51"/>
      <c r="C64" s="51"/>
      <c r="D64" s="130"/>
      <c r="E64" s="51"/>
      <c r="F64" s="15">
        <v>441933</v>
      </c>
      <c r="G64" s="56"/>
      <c r="H64" s="117">
        <v>514723</v>
      </c>
      <c r="I64" s="57"/>
      <c r="J64" s="15">
        <v>49564</v>
      </c>
      <c r="K64" s="56"/>
      <c r="L64" s="117">
        <v>49022</v>
      </c>
    </row>
    <row r="65" spans="1:12" ht="21.75" customHeight="1">
      <c r="A65" s="9" t="s">
        <v>41</v>
      </c>
      <c r="D65" s="145">
        <v>18</v>
      </c>
      <c r="F65" s="15">
        <v>1313316</v>
      </c>
      <c r="G65" s="17"/>
      <c r="H65" s="15">
        <v>1843567</v>
      </c>
      <c r="I65" s="18"/>
      <c r="J65" s="15">
        <v>0</v>
      </c>
      <c r="K65" s="17"/>
      <c r="L65" s="15">
        <v>0</v>
      </c>
    </row>
    <row r="66" spans="1:12" ht="21.75" customHeight="1">
      <c r="A66" s="9" t="s">
        <v>42</v>
      </c>
      <c r="D66" s="145">
        <v>19</v>
      </c>
      <c r="F66" s="15">
        <v>1823102</v>
      </c>
      <c r="G66" s="17"/>
      <c r="H66" s="15">
        <v>3483102</v>
      </c>
      <c r="I66" s="18"/>
      <c r="J66" s="15">
        <v>0</v>
      </c>
      <c r="K66" s="17"/>
      <c r="L66" s="15">
        <v>0</v>
      </c>
    </row>
    <row r="67" spans="1:12" ht="21.75" customHeight="1">
      <c r="A67" s="52" t="s">
        <v>23</v>
      </c>
      <c r="B67" s="51"/>
      <c r="C67" s="51"/>
      <c r="D67" s="130" t="s">
        <v>24</v>
      </c>
      <c r="E67" s="51"/>
      <c r="F67" s="15">
        <v>2502367</v>
      </c>
      <c r="G67" s="56"/>
      <c r="H67" s="117">
        <v>2984441</v>
      </c>
      <c r="I67" s="57"/>
      <c r="J67" s="15">
        <v>601106</v>
      </c>
      <c r="K67" s="56"/>
      <c r="L67" s="117">
        <v>805909</v>
      </c>
    </row>
    <row r="68" spans="1:12" ht="21.75" customHeight="1">
      <c r="A68" s="9" t="s">
        <v>43</v>
      </c>
      <c r="D68" s="145">
        <v>23</v>
      </c>
      <c r="F68" s="15">
        <v>455228</v>
      </c>
      <c r="G68" s="17"/>
      <c r="H68" s="15">
        <v>659230</v>
      </c>
      <c r="I68" s="18"/>
      <c r="J68" s="15">
        <v>0</v>
      </c>
      <c r="K68" s="17"/>
      <c r="L68" s="15">
        <v>0</v>
      </c>
    </row>
    <row r="69" spans="1:12" ht="21.75" customHeight="1">
      <c r="A69" s="10" t="s">
        <v>44</v>
      </c>
      <c r="F69" s="12">
        <v>364743</v>
      </c>
      <c r="G69" s="17"/>
      <c r="H69" s="12">
        <v>300091</v>
      </c>
      <c r="I69" s="18"/>
      <c r="J69" s="12">
        <v>19629</v>
      </c>
      <c r="K69" s="17"/>
      <c r="L69" s="12">
        <v>23759</v>
      </c>
    </row>
    <row r="70" spans="1:12" ht="6" customHeight="1">
      <c r="G70" s="17"/>
      <c r="I70" s="18"/>
      <c r="K70" s="17"/>
    </row>
    <row r="71" spans="1:12" ht="21.75" customHeight="1">
      <c r="A71" s="1" t="s">
        <v>45</v>
      </c>
      <c r="B71" s="9"/>
      <c r="F71" s="12">
        <f>SUM(F56:F69)</f>
        <v>180757192</v>
      </c>
      <c r="G71" s="17"/>
      <c r="H71" s="12">
        <f>SUM(H56:H69)</f>
        <v>188522733</v>
      </c>
      <c r="I71" s="18"/>
      <c r="J71" s="12">
        <f>SUM(J56:J69)</f>
        <v>100234376</v>
      </c>
      <c r="K71" s="17"/>
      <c r="L71" s="12">
        <f>SUM(L56:L69)</f>
        <v>102158987</v>
      </c>
    </row>
    <row r="72" spans="1:12" ht="6" customHeight="1">
      <c r="A72" s="1"/>
      <c r="F72" s="118"/>
      <c r="G72" s="17"/>
      <c r="H72" s="118"/>
      <c r="I72" s="18"/>
      <c r="J72" s="118"/>
      <c r="K72" s="17"/>
      <c r="L72" s="118"/>
    </row>
    <row r="73" spans="1:12" ht="21.75" customHeight="1" thickBot="1">
      <c r="A73" s="1" t="s">
        <v>46</v>
      </c>
      <c r="F73" s="116">
        <f>SUM(F29,F71)</f>
        <v>241062655</v>
      </c>
      <c r="G73" s="17"/>
      <c r="H73" s="116">
        <f>SUM(H29,H71)</f>
        <v>243232670</v>
      </c>
      <c r="I73" s="18"/>
      <c r="J73" s="116">
        <f>SUM(J29,J71)</f>
        <v>115888798</v>
      </c>
      <c r="K73" s="17"/>
      <c r="L73" s="116">
        <f>SUM(L29,L71)</f>
        <v>125941384</v>
      </c>
    </row>
    <row r="74" spans="1:12" ht="21.75" customHeight="1" thickTop="1">
      <c r="A74" s="1"/>
      <c r="G74" s="17"/>
      <c r="I74" s="18"/>
      <c r="K74" s="17"/>
    </row>
    <row r="75" spans="1:12" ht="21.75" customHeight="1">
      <c r="A75" s="1"/>
      <c r="G75" s="17"/>
      <c r="I75" s="18"/>
      <c r="K75" s="17"/>
    </row>
    <row r="76" spans="1:12" ht="21.75" customHeight="1">
      <c r="G76" s="17"/>
      <c r="I76" s="18"/>
      <c r="K76" s="17"/>
    </row>
    <row r="77" spans="1:12" ht="27.75" customHeight="1">
      <c r="G77" s="17"/>
      <c r="I77" s="18"/>
      <c r="K77" s="17"/>
    </row>
    <row r="78" spans="1:12" ht="24.75" customHeight="1">
      <c r="A78" s="1"/>
      <c r="G78" s="17"/>
      <c r="I78" s="18"/>
      <c r="K78" s="17"/>
    </row>
    <row r="79" spans="1:12" ht="20.25" customHeight="1">
      <c r="A79" s="1"/>
      <c r="G79" s="17"/>
      <c r="I79" s="18"/>
      <c r="K79" s="17"/>
    </row>
    <row r="80" spans="1:12" ht="21.75" customHeight="1">
      <c r="A80" s="10" t="s">
        <v>47</v>
      </c>
      <c r="G80" s="17"/>
      <c r="I80" s="18"/>
      <c r="K80" s="17"/>
    </row>
    <row r="81" spans="1:12" ht="21.75" customHeight="1">
      <c r="G81" s="17"/>
      <c r="I81" s="18"/>
      <c r="K81" s="17"/>
    </row>
    <row r="82" spans="1:12" ht="24.75" customHeight="1">
      <c r="G82" s="17"/>
      <c r="I82" s="18"/>
      <c r="K82" s="17"/>
    </row>
    <row r="83" spans="1:12" ht="12.75" customHeight="1">
      <c r="G83" s="17"/>
      <c r="I83" s="18"/>
      <c r="K83" s="17"/>
    </row>
    <row r="84" spans="1:12" ht="21.95" customHeight="1">
      <c r="A84" s="147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</row>
    <row r="85" spans="1:12" s="4" customFormat="1" ht="21.75" customHeight="1">
      <c r="A85" s="1" t="s">
        <v>0</v>
      </c>
      <c r="B85" s="1"/>
      <c r="C85" s="1"/>
      <c r="D85" s="143"/>
      <c r="E85" s="1"/>
      <c r="F85" s="2"/>
      <c r="G85" s="24"/>
      <c r="H85" s="2"/>
      <c r="I85" s="25"/>
      <c r="J85" s="2"/>
      <c r="K85" s="24"/>
      <c r="L85" s="2"/>
    </row>
    <row r="86" spans="1:12" s="4" customFormat="1" ht="21.75" customHeight="1">
      <c r="A86" s="1" t="s">
        <v>1</v>
      </c>
      <c r="B86" s="1"/>
      <c r="C86" s="1"/>
      <c r="D86" s="143"/>
      <c r="E86" s="1"/>
      <c r="F86" s="2"/>
      <c r="G86" s="24"/>
      <c r="H86" s="2"/>
      <c r="I86" s="25"/>
      <c r="J86" s="2"/>
      <c r="K86" s="24"/>
      <c r="L86" s="2"/>
    </row>
    <row r="87" spans="1:12" s="4" customFormat="1" ht="21.75" customHeight="1">
      <c r="A87" s="5" t="str">
        <f>A3</f>
        <v>ณ วันที่ 31 ธันวาคม พ.ศ. 2567</v>
      </c>
      <c r="B87" s="6"/>
      <c r="C87" s="6"/>
      <c r="D87" s="144"/>
      <c r="E87" s="6"/>
      <c r="F87" s="7"/>
      <c r="G87" s="26"/>
      <c r="H87" s="7"/>
      <c r="I87" s="27"/>
      <c r="J87" s="7"/>
      <c r="K87" s="26"/>
      <c r="L87" s="7"/>
    </row>
    <row r="88" spans="1:12" ht="21" customHeight="1">
      <c r="G88" s="17"/>
      <c r="I88" s="18"/>
      <c r="K88" s="17"/>
    </row>
    <row r="89" spans="1:12" ht="21" customHeight="1">
      <c r="A89" s="9"/>
      <c r="D89" s="11"/>
      <c r="F89" s="12"/>
      <c r="G89" s="13"/>
      <c r="H89" s="7" t="s">
        <v>3</v>
      </c>
      <c r="I89" s="14"/>
      <c r="J89" s="12"/>
      <c r="K89" s="12"/>
      <c r="L89" s="7" t="s">
        <v>4</v>
      </c>
    </row>
    <row r="90" spans="1:12" ht="21" customHeight="1">
      <c r="D90" s="143"/>
      <c r="E90" s="1"/>
      <c r="F90" s="2" t="s">
        <v>5</v>
      </c>
      <c r="G90" s="1"/>
      <c r="H90" s="2" t="s">
        <v>6</v>
      </c>
      <c r="I90" s="3"/>
      <c r="J90" s="2" t="s">
        <v>5</v>
      </c>
      <c r="K90" s="1"/>
      <c r="L90" s="2" t="s">
        <v>6</v>
      </c>
    </row>
    <row r="91" spans="1:12" ht="21" customHeight="1">
      <c r="D91" s="144" t="s">
        <v>7</v>
      </c>
      <c r="E91" s="1"/>
      <c r="F91" s="7" t="s">
        <v>8</v>
      </c>
      <c r="G91" s="1"/>
      <c r="H91" s="7" t="s">
        <v>8</v>
      </c>
      <c r="I91" s="3"/>
      <c r="J91" s="7" t="s">
        <v>8</v>
      </c>
      <c r="K91" s="1"/>
      <c r="L91" s="7" t="s">
        <v>8</v>
      </c>
    </row>
    <row r="92" spans="1:12" ht="21" customHeight="1">
      <c r="A92" s="1" t="s">
        <v>48</v>
      </c>
      <c r="G92" s="17"/>
      <c r="I92" s="18"/>
      <c r="K92" s="17"/>
    </row>
    <row r="93" spans="1:12" ht="6" customHeight="1">
      <c r="G93" s="17"/>
      <c r="I93" s="18"/>
      <c r="K93" s="17"/>
    </row>
    <row r="94" spans="1:12" ht="21" customHeight="1">
      <c r="A94" s="1" t="s">
        <v>49</v>
      </c>
      <c r="G94" s="17"/>
      <c r="I94" s="18"/>
      <c r="K94" s="17"/>
    </row>
    <row r="95" spans="1:12" ht="6" customHeight="1">
      <c r="G95" s="17"/>
      <c r="I95" s="18"/>
      <c r="K95" s="17"/>
    </row>
    <row r="96" spans="1:12" ht="21" customHeight="1">
      <c r="A96" s="10" t="s">
        <v>50</v>
      </c>
      <c r="F96" s="15">
        <v>2824526</v>
      </c>
      <c r="G96" s="19"/>
      <c r="H96" s="15">
        <v>4115330</v>
      </c>
      <c r="I96" s="58"/>
      <c r="J96" s="15">
        <v>0</v>
      </c>
      <c r="K96" s="58"/>
      <c r="L96" s="111">
        <v>0</v>
      </c>
    </row>
    <row r="97" spans="1:12" ht="21" customHeight="1">
      <c r="A97" s="51" t="s">
        <v>51</v>
      </c>
      <c r="D97" s="129">
        <v>20</v>
      </c>
      <c r="F97" s="15">
        <v>4382918</v>
      </c>
      <c r="G97" s="19"/>
      <c r="H97" s="15">
        <v>4498732</v>
      </c>
      <c r="I97" s="58"/>
      <c r="J97" s="15">
        <v>606132</v>
      </c>
      <c r="K97" s="58"/>
      <c r="L97" s="111">
        <v>753220</v>
      </c>
    </row>
    <row r="98" spans="1:12" ht="21" customHeight="1">
      <c r="A98" s="10" t="s">
        <v>52</v>
      </c>
      <c r="G98" s="19"/>
      <c r="I98" s="58"/>
      <c r="J98" s="111"/>
      <c r="K98" s="58"/>
      <c r="L98" s="111"/>
    </row>
    <row r="99" spans="1:12" ht="21" customHeight="1">
      <c r="B99" s="10" t="s">
        <v>53</v>
      </c>
      <c r="D99" s="145">
        <v>21.1</v>
      </c>
      <c r="F99" s="15">
        <v>17534682</v>
      </c>
      <c r="G99" s="19"/>
      <c r="H99" s="15">
        <v>13975284</v>
      </c>
      <c r="I99" s="58"/>
      <c r="J99" s="15">
        <v>4325321</v>
      </c>
      <c r="K99" s="58"/>
      <c r="L99" s="111">
        <v>9602157</v>
      </c>
    </row>
    <row r="100" spans="1:12" s="28" customFormat="1" ht="21" customHeight="1">
      <c r="A100" s="51" t="s">
        <v>54</v>
      </c>
      <c r="B100" s="51"/>
      <c r="C100" s="51"/>
      <c r="D100" s="145"/>
      <c r="E100" s="10"/>
      <c r="F100" s="15"/>
      <c r="G100" s="19"/>
      <c r="H100" s="15"/>
      <c r="I100" s="58"/>
      <c r="J100" s="111"/>
      <c r="K100" s="58"/>
      <c r="L100" s="111"/>
    </row>
    <row r="101" spans="1:12" s="28" customFormat="1" ht="21" customHeight="1">
      <c r="A101" s="51" t="s">
        <v>55</v>
      </c>
      <c r="B101" s="51" t="s">
        <v>53</v>
      </c>
      <c r="C101" s="51"/>
      <c r="D101" s="129">
        <v>21.2</v>
      </c>
      <c r="E101" s="10"/>
      <c r="F101" s="15">
        <v>120357</v>
      </c>
      <c r="G101" s="19"/>
      <c r="H101" s="15">
        <v>120299</v>
      </c>
      <c r="I101" s="58"/>
      <c r="J101" s="15">
        <v>0</v>
      </c>
      <c r="K101" s="58"/>
      <c r="L101" s="111">
        <v>0</v>
      </c>
    </row>
    <row r="102" spans="1:12" s="28" customFormat="1" ht="21" customHeight="1">
      <c r="A102" s="51" t="s">
        <v>56</v>
      </c>
      <c r="B102" s="51"/>
      <c r="C102" s="51"/>
      <c r="D102" s="130" t="s">
        <v>24</v>
      </c>
      <c r="E102" s="10"/>
      <c r="F102" s="15">
        <v>179747</v>
      </c>
      <c r="G102" s="19"/>
      <c r="H102" s="15">
        <v>93371</v>
      </c>
      <c r="I102" s="58"/>
      <c r="J102" s="15">
        <v>0</v>
      </c>
      <c r="K102" s="58"/>
      <c r="L102" s="117">
        <v>0</v>
      </c>
    </row>
    <row r="103" spans="1:12" s="28" customFormat="1" ht="21" customHeight="1">
      <c r="A103" s="51" t="s">
        <v>57</v>
      </c>
      <c r="B103" s="51"/>
      <c r="C103" s="51"/>
      <c r="D103" s="129"/>
      <c r="E103" s="10"/>
      <c r="F103" s="15"/>
      <c r="G103" s="19"/>
      <c r="H103" s="15"/>
      <c r="I103" s="58"/>
      <c r="J103" s="117"/>
      <c r="K103" s="58"/>
      <c r="L103" s="117"/>
    </row>
    <row r="104" spans="1:12" ht="21" customHeight="1">
      <c r="A104" s="51"/>
      <c r="B104" s="51" t="s">
        <v>58</v>
      </c>
      <c r="C104" s="51"/>
      <c r="F104" s="121">
        <v>63276</v>
      </c>
      <c r="G104" s="19"/>
      <c r="H104" s="12">
        <v>69721</v>
      </c>
      <c r="I104" s="57"/>
      <c r="J104" s="121">
        <v>12828</v>
      </c>
      <c r="K104" s="56"/>
      <c r="L104" s="121">
        <v>11724</v>
      </c>
    </row>
    <row r="105" spans="1:12" ht="6" customHeight="1">
      <c r="A105" s="9"/>
      <c r="B105" s="20"/>
      <c r="G105" s="19"/>
      <c r="I105" s="18"/>
      <c r="K105" s="17"/>
    </row>
    <row r="106" spans="1:12" ht="21" customHeight="1">
      <c r="A106" s="1" t="s">
        <v>59</v>
      </c>
      <c r="B106" s="9"/>
      <c r="F106" s="12">
        <f>SUM(F96:F104)</f>
        <v>25105506</v>
      </c>
      <c r="G106" s="17"/>
      <c r="H106" s="12">
        <f>SUM(H96:H104)</f>
        <v>22872737</v>
      </c>
      <c r="I106" s="18"/>
      <c r="J106" s="12">
        <f>SUM(J96:J104)</f>
        <v>4944281</v>
      </c>
      <c r="K106" s="17"/>
      <c r="L106" s="12">
        <f>SUM(L96:L104)</f>
        <v>10367101</v>
      </c>
    </row>
    <row r="107" spans="1:12" ht="21" customHeight="1">
      <c r="G107" s="17"/>
      <c r="I107" s="18"/>
      <c r="K107" s="17"/>
    </row>
    <row r="108" spans="1:12" ht="21" customHeight="1">
      <c r="A108" s="1" t="s">
        <v>60</v>
      </c>
      <c r="G108" s="17"/>
      <c r="I108" s="18"/>
      <c r="K108" s="17"/>
    </row>
    <row r="109" spans="1:12" ht="6" customHeight="1">
      <c r="G109" s="17"/>
      <c r="I109" s="18"/>
      <c r="K109" s="17"/>
    </row>
    <row r="110" spans="1:12" s="28" customFormat="1" ht="21" customHeight="1">
      <c r="A110" s="10" t="s">
        <v>61</v>
      </c>
      <c r="B110" s="10"/>
      <c r="C110" s="10"/>
      <c r="D110" s="145">
        <v>21.1</v>
      </c>
      <c r="E110" s="10"/>
      <c r="F110" s="15">
        <v>96082738</v>
      </c>
      <c r="G110" s="17"/>
      <c r="H110" s="15">
        <v>99355057</v>
      </c>
      <c r="I110" s="58"/>
      <c r="J110" s="15">
        <v>22483090</v>
      </c>
      <c r="K110" s="58"/>
      <c r="L110" s="117">
        <v>26958817</v>
      </c>
    </row>
    <row r="111" spans="1:12" s="28" customFormat="1" ht="21" customHeight="1">
      <c r="A111" s="51" t="s">
        <v>62</v>
      </c>
      <c r="B111" s="51"/>
      <c r="C111" s="51"/>
      <c r="D111" s="132">
        <v>21.2</v>
      </c>
      <c r="E111" s="51"/>
      <c r="F111" s="15">
        <v>0</v>
      </c>
      <c r="G111" s="56"/>
      <c r="H111" s="117">
        <v>116699</v>
      </c>
      <c r="I111" s="58"/>
      <c r="J111" s="15">
        <v>0</v>
      </c>
      <c r="K111" s="58"/>
      <c r="L111" s="117">
        <v>0</v>
      </c>
    </row>
    <row r="112" spans="1:12" s="28" customFormat="1" ht="21" customHeight="1">
      <c r="A112" s="51" t="s">
        <v>63</v>
      </c>
      <c r="B112" s="51"/>
      <c r="C112" s="51"/>
      <c r="D112" s="130">
        <v>22</v>
      </c>
      <c r="E112" s="51"/>
      <c r="F112" s="15">
        <v>6993901</v>
      </c>
      <c r="G112" s="56"/>
      <c r="H112" s="117">
        <v>6993121</v>
      </c>
      <c r="I112" s="58"/>
      <c r="J112" s="15">
        <v>6993901</v>
      </c>
      <c r="K112" s="58"/>
      <c r="L112" s="117">
        <v>6993121</v>
      </c>
    </row>
    <row r="113" spans="1:12" s="28" customFormat="1" ht="21" customHeight="1">
      <c r="A113" s="51" t="s">
        <v>56</v>
      </c>
      <c r="B113" s="51"/>
      <c r="C113" s="51"/>
      <c r="D113" s="130" t="s">
        <v>24</v>
      </c>
      <c r="E113" s="51"/>
      <c r="F113" s="15">
        <v>1921102</v>
      </c>
      <c r="G113" s="59"/>
      <c r="H113" s="117">
        <v>2185540</v>
      </c>
      <c r="I113" s="58"/>
      <c r="J113" s="15">
        <v>6311</v>
      </c>
      <c r="K113" s="58"/>
      <c r="L113" s="117">
        <v>26866</v>
      </c>
    </row>
    <row r="114" spans="1:12" ht="21" customHeight="1">
      <c r="A114" s="43" t="s">
        <v>64</v>
      </c>
      <c r="B114" s="51"/>
      <c r="C114" s="51"/>
      <c r="D114" s="130"/>
      <c r="E114" s="51"/>
      <c r="F114" s="15">
        <v>418839</v>
      </c>
      <c r="G114" s="59"/>
      <c r="H114" s="117">
        <v>479458</v>
      </c>
      <c r="I114" s="58"/>
      <c r="J114" s="15">
        <v>39514</v>
      </c>
      <c r="K114" s="58"/>
      <c r="L114" s="117">
        <v>39333</v>
      </c>
    </row>
    <row r="115" spans="1:12" s="28" customFormat="1" ht="21" customHeight="1">
      <c r="A115" s="51" t="s">
        <v>65</v>
      </c>
      <c r="B115" s="10"/>
      <c r="C115" s="10"/>
      <c r="D115" s="145"/>
      <c r="E115" s="10"/>
      <c r="F115" s="15">
        <v>550225</v>
      </c>
      <c r="G115" s="17"/>
      <c r="H115" s="15">
        <v>597353</v>
      </c>
      <c r="I115" s="58"/>
      <c r="J115" s="15">
        <v>244307</v>
      </c>
      <c r="K115" s="58"/>
      <c r="L115" s="117">
        <v>252942</v>
      </c>
    </row>
    <row r="116" spans="1:12" s="28" customFormat="1" ht="21" customHeight="1">
      <c r="A116" s="10" t="s">
        <v>66</v>
      </c>
      <c r="B116" s="10"/>
      <c r="C116" s="10"/>
      <c r="D116" s="145">
        <v>24</v>
      </c>
      <c r="E116" s="10"/>
      <c r="F116" s="15">
        <v>2565329</v>
      </c>
      <c r="G116" s="17"/>
      <c r="H116" s="15">
        <v>2361453</v>
      </c>
      <c r="I116" s="58"/>
      <c r="J116" s="15">
        <v>0</v>
      </c>
      <c r="K116" s="58"/>
      <c r="L116" s="117">
        <v>0</v>
      </c>
    </row>
    <row r="117" spans="1:12" s="28" customFormat="1" ht="21" customHeight="1">
      <c r="A117" s="10" t="s">
        <v>67</v>
      </c>
      <c r="B117" s="10"/>
      <c r="C117" s="10"/>
      <c r="D117" s="145">
        <v>23</v>
      </c>
      <c r="E117" s="10"/>
      <c r="F117" s="15">
        <v>2106328</v>
      </c>
      <c r="G117" s="17"/>
      <c r="H117" s="15">
        <v>2302192</v>
      </c>
      <c r="I117" s="58"/>
      <c r="J117" s="15">
        <v>0</v>
      </c>
      <c r="K117" s="58"/>
      <c r="L117" s="117">
        <v>0</v>
      </c>
    </row>
    <row r="118" spans="1:12" s="28" customFormat="1" ht="21" customHeight="1">
      <c r="A118" s="10" t="s">
        <v>68</v>
      </c>
      <c r="B118" s="10"/>
      <c r="C118" s="10"/>
      <c r="D118" s="129"/>
      <c r="E118" s="10"/>
      <c r="F118" s="121">
        <v>678488</v>
      </c>
      <c r="G118" s="17"/>
      <c r="H118" s="12">
        <v>743346</v>
      </c>
      <c r="I118" s="57"/>
      <c r="J118" s="121">
        <v>7476</v>
      </c>
      <c r="K118" s="56"/>
      <c r="L118" s="121">
        <v>4623</v>
      </c>
    </row>
    <row r="119" spans="1:12" s="28" customFormat="1" ht="6" customHeight="1">
      <c r="A119" s="10"/>
      <c r="B119" s="10"/>
      <c r="C119" s="10"/>
      <c r="D119" s="129"/>
      <c r="E119" s="10"/>
      <c r="F119" s="15"/>
      <c r="G119" s="17"/>
      <c r="H119" s="15"/>
      <c r="I119" s="19"/>
      <c r="J119" s="15"/>
      <c r="K119" s="19"/>
      <c r="L119" s="15"/>
    </row>
    <row r="120" spans="1:12" s="28" customFormat="1" ht="21" customHeight="1">
      <c r="A120" s="1" t="s">
        <v>69</v>
      </c>
      <c r="B120" s="9"/>
      <c r="C120" s="10"/>
      <c r="D120" s="129"/>
      <c r="E120" s="10"/>
      <c r="F120" s="12">
        <f>SUM(F110:F118)</f>
        <v>111316950</v>
      </c>
      <c r="G120" s="17"/>
      <c r="H120" s="12">
        <f>SUM(H110:H118)</f>
        <v>115134219</v>
      </c>
      <c r="I120" s="18"/>
      <c r="J120" s="12">
        <f>SUM(J110:J118)</f>
        <v>29774599</v>
      </c>
      <c r="K120" s="17"/>
      <c r="L120" s="12">
        <f>SUM(L110:L118)</f>
        <v>34275702</v>
      </c>
    </row>
    <row r="121" spans="1:12" s="28" customFormat="1" ht="6" customHeight="1">
      <c r="A121" s="10"/>
      <c r="B121" s="10"/>
      <c r="C121" s="10"/>
      <c r="D121" s="129"/>
      <c r="E121" s="10"/>
      <c r="F121" s="15"/>
      <c r="G121" s="17"/>
      <c r="H121" s="15"/>
      <c r="I121" s="18"/>
      <c r="J121" s="15"/>
      <c r="K121" s="17"/>
      <c r="L121" s="15"/>
    </row>
    <row r="122" spans="1:12" s="28" customFormat="1" ht="21" customHeight="1">
      <c r="A122" s="1" t="s">
        <v>70</v>
      </c>
      <c r="B122" s="10"/>
      <c r="C122" s="10"/>
      <c r="D122" s="129"/>
      <c r="E122" s="10"/>
      <c r="F122" s="12">
        <f>SUM(F106,F120)</f>
        <v>136422456</v>
      </c>
      <c r="G122" s="17"/>
      <c r="H122" s="12">
        <f>SUM(H106,H120)</f>
        <v>138006956</v>
      </c>
      <c r="I122" s="18"/>
      <c r="J122" s="12">
        <f>SUM(J106,J120)</f>
        <v>34718880</v>
      </c>
      <c r="K122" s="17"/>
      <c r="L122" s="12">
        <f>SUM(L106,L120)</f>
        <v>44642803</v>
      </c>
    </row>
    <row r="123" spans="1:12" s="28" customFormat="1" ht="22.5" customHeight="1">
      <c r="A123" s="10"/>
      <c r="B123" s="10"/>
      <c r="C123" s="10"/>
      <c r="D123" s="129"/>
      <c r="E123" s="10"/>
      <c r="F123" s="10"/>
      <c r="G123" s="17"/>
      <c r="H123" s="10"/>
      <c r="I123" s="18"/>
      <c r="J123" s="15"/>
      <c r="K123" s="17"/>
      <c r="L123" s="15"/>
    </row>
    <row r="124" spans="1:12" s="28" customFormat="1" ht="22.5" customHeight="1">
      <c r="A124" s="10"/>
      <c r="B124" s="10"/>
      <c r="C124" s="10"/>
      <c r="D124" s="129"/>
      <c r="E124" s="10"/>
      <c r="F124" s="10"/>
      <c r="G124" s="17"/>
      <c r="H124" s="10"/>
      <c r="I124" s="18"/>
      <c r="J124" s="15"/>
      <c r="K124" s="17"/>
      <c r="L124" s="15"/>
    </row>
    <row r="125" spans="1:12" s="28" customFormat="1" ht="22.5" customHeight="1">
      <c r="A125" s="10"/>
      <c r="B125" s="10"/>
      <c r="C125" s="10"/>
      <c r="D125" s="129"/>
      <c r="E125" s="10"/>
      <c r="F125" s="10"/>
      <c r="G125" s="17"/>
      <c r="H125" s="10"/>
      <c r="I125" s="18"/>
      <c r="J125" s="15"/>
      <c r="K125" s="17"/>
      <c r="L125" s="15"/>
    </row>
    <row r="126" spans="1:12" s="28" customFormat="1" ht="22.5" customHeight="1">
      <c r="A126" s="10"/>
      <c r="B126" s="10"/>
      <c r="C126" s="10"/>
      <c r="D126" s="129"/>
      <c r="E126" s="10"/>
      <c r="F126" s="10"/>
      <c r="G126" s="17"/>
      <c r="H126" s="10"/>
      <c r="I126" s="18"/>
      <c r="J126" s="15"/>
      <c r="K126" s="17"/>
      <c r="L126" s="15"/>
    </row>
    <row r="127" spans="1:12" s="28" customFormat="1" ht="16.5" customHeight="1">
      <c r="A127" s="10"/>
      <c r="B127" s="10"/>
      <c r="C127" s="10"/>
      <c r="D127" s="129"/>
      <c r="E127" s="10"/>
      <c r="F127" s="10"/>
      <c r="G127" s="17"/>
      <c r="H127" s="10"/>
      <c r="I127" s="18"/>
      <c r="J127" s="15"/>
      <c r="K127" s="17"/>
      <c r="L127" s="15"/>
    </row>
    <row r="128" spans="1:12" ht="21.95" customHeight="1">
      <c r="A128" s="147" t="str">
        <f>A84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</row>
    <row r="129" spans="1:12" s="4" customFormat="1" ht="21.75" customHeight="1">
      <c r="A129" s="1" t="s">
        <v>0</v>
      </c>
      <c r="B129" s="1"/>
      <c r="C129" s="1"/>
      <c r="D129" s="143"/>
      <c r="E129" s="1"/>
      <c r="F129" s="2"/>
      <c r="G129" s="24"/>
      <c r="H129" s="2"/>
      <c r="I129" s="25"/>
      <c r="J129" s="2"/>
      <c r="K129" s="24"/>
      <c r="L129" s="2"/>
    </row>
    <row r="130" spans="1:12" s="4" customFormat="1" ht="21.75" customHeight="1">
      <c r="A130" s="1" t="s">
        <v>1</v>
      </c>
      <c r="B130" s="1"/>
      <c r="C130" s="1"/>
      <c r="D130" s="143"/>
      <c r="E130" s="1"/>
      <c r="F130" s="2"/>
      <c r="G130" s="24"/>
      <c r="H130" s="2"/>
      <c r="I130" s="25"/>
      <c r="J130" s="2"/>
      <c r="K130" s="24"/>
      <c r="L130" s="2"/>
    </row>
    <row r="131" spans="1:12" s="4" customFormat="1" ht="21.75" customHeight="1">
      <c r="A131" s="5" t="str">
        <f>A3</f>
        <v>ณ วันที่ 31 ธันวาคม พ.ศ. 2567</v>
      </c>
      <c r="B131" s="6"/>
      <c r="C131" s="6"/>
      <c r="D131" s="144"/>
      <c r="E131" s="6"/>
      <c r="F131" s="7"/>
      <c r="G131" s="26"/>
      <c r="H131" s="7"/>
      <c r="I131" s="27"/>
      <c r="J131" s="7"/>
      <c r="K131" s="26"/>
      <c r="L131" s="7"/>
    </row>
    <row r="132" spans="1:12" ht="21.75" customHeight="1">
      <c r="G132" s="17"/>
      <c r="I132" s="18"/>
      <c r="K132" s="17"/>
    </row>
    <row r="133" spans="1:12" ht="21.75" customHeight="1">
      <c r="A133" s="9"/>
      <c r="D133" s="11"/>
      <c r="F133" s="12"/>
      <c r="G133" s="13"/>
      <c r="H133" s="7" t="s">
        <v>3</v>
      </c>
      <c r="I133" s="14"/>
      <c r="J133" s="12"/>
      <c r="K133" s="12"/>
      <c r="L133" s="7" t="s">
        <v>4</v>
      </c>
    </row>
    <row r="134" spans="1:12" ht="21.75" customHeight="1">
      <c r="D134" s="143"/>
      <c r="E134" s="1"/>
      <c r="F134" s="2" t="s">
        <v>5</v>
      </c>
      <c r="G134" s="1"/>
      <c r="H134" s="2" t="s">
        <v>6</v>
      </c>
      <c r="I134" s="3"/>
      <c r="J134" s="2" t="s">
        <v>5</v>
      </c>
      <c r="K134" s="1"/>
      <c r="L134" s="2" t="s">
        <v>6</v>
      </c>
    </row>
    <row r="135" spans="1:12" s="28" customFormat="1" ht="21.75" customHeight="1">
      <c r="A135" s="10"/>
      <c r="B135" s="10"/>
      <c r="C135" s="10"/>
      <c r="D135" s="144" t="s">
        <v>7</v>
      </c>
      <c r="E135" s="1"/>
      <c r="F135" s="7" t="s">
        <v>8</v>
      </c>
      <c r="G135" s="1"/>
      <c r="H135" s="7" t="s">
        <v>8</v>
      </c>
      <c r="I135" s="3"/>
      <c r="J135" s="7" t="s">
        <v>8</v>
      </c>
      <c r="K135" s="1"/>
      <c r="L135" s="7" t="s">
        <v>8</v>
      </c>
    </row>
    <row r="136" spans="1:12" s="28" customFormat="1" ht="6" customHeight="1">
      <c r="A136" s="10"/>
      <c r="B136" s="10"/>
      <c r="C136" s="10"/>
      <c r="D136" s="129"/>
      <c r="E136" s="10"/>
      <c r="F136" s="15"/>
      <c r="G136" s="17"/>
      <c r="H136" s="15"/>
      <c r="I136" s="18"/>
      <c r="J136" s="15"/>
      <c r="K136" s="17"/>
      <c r="L136" s="15"/>
    </row>
    <row r="137" spans="1:12" s="28" customFormat="1" ht="21.75" customHeight="1">
      <c r="A137" s="1" t="s">
        <v>71</v>
      </c>
      <c r="B137" s="10"/>
      <c r="C137" s="10"/>
      <c r="D137" s="129"/>
      <c r="E137" s="10"/>
      <c r="F137" s="15"/>
      <c r="G137" s="17"/>
      <c r="H137" s="15"/>
      <c r="I137" s="18"/>
      <c r="J137" s="15"/>
      <c r="K137" s="17"/>
      <c r="L137" s="15"/>
    </row>
    <row r="138" spans="1:12" s="28" customFormat="1" ht="6" customHeight="1">
      <c r="A138" s="10"/>
      <c r="B138" s="10"/>
      <c r="C138" s="10"/>
      <c r="D138" s="129"/>
      <c r="E138" s="10"/>
      <c r="F138" s="15"/>
      <c r="G138" s="17"/>
      <c r="H138" s="15"/>
      <c r="I138" s="18"/>
      <c r="J138" s="15"/>
      <c r="K138" s="17"/>
      <c r="L138" s="15"/>
    </row>
    <row r="139" spans="1:12" s="28" customFormat="1" ht="21.75" customHeight="1">
      <c r="A139" s="1" t="s">
        <v>72</v>
      </c>
      <c r="B139" s="10"/>
      <c r="C139" s="10"/>
      <c r="D139" s="129"/>
      <c r="E139" s="10"/>
      <c r="F139" s="15"/>
      <c r="G139" s="17"/>
      <c r="H139" s="15"/>
      <c r="I139" s="18"/>
      <c r="J139" s="15"/>
      <c r="K139" s="17"/>
      <c r="L139" s="15"/>
    </row>
    <row r="140" spans="1:12" s="28" customFormat="1" ht="6" customHeight="1">
      <c r="A140" s="10"/>
      <c r="B140" s="10"/>
      <c r="C140" s="10"/>
      <c r="D140" s="129"/>
      <c r="E140" s="10"/>
      <c r="F140" s="15"/>
      <c r="G140" s="17"/>
      <c r="H140" s="15"/>
      <c r="I140" s="18"/>
      <c r="J140" s="15"/>
      <c r="K140" s="17"/>
      <c r="L140" s="15"/>
    </row>
    <row r="141" spans="1:12" s="28" customFormat="1" ht="21.75" customHeight="1">
      <c r="A141" s="10" t="s">
        <v>73</v>
      </c>
      <c r="B141" s="10"/>
      <c r="C141" s="10"/>
      <c r="D141" s="129"/>
      <c r="E141" s="10"/>
      <c r="F141" s="15"/>
      <c r="G141" s="17"/>
      <c r="H141" s="15"/>
      <c r="I141" s="18"/>
      <c r="J141" s="15"/>
      <c r="K141" s="17"/>
      <c r="L141" s="15"/>
    </row>
    <row r="142" spans="1:12" s="28" customFormat="1" ht="21.75" customHeight="1">
      <c r="A142" s="10"/>
      <c r="B142" s="10" t="s">
        <v>74</v>
      </c>
      <c r="C142" s="10"/>
      <c r="D142" s="129"/>
      <c r="E142" s="10"/>
      <c r="F142" s="9"/>
      <c r="G142" s="9"/>
      <c r="H142" s="9"/>
      <c r="I142" s="9"/>
      <c r="J142" s="9"/>
      <c r="K142" s="9"/>
      <c r="L142" s="9"/>
    </row>
    <row r="143" spans="1:12" s="28" customFormat="1" ht="21.75" customHeight="1">
      <c r="A143" s="10"/>
      <c r="B143" s="20" t="s">
        <v>75</v>
      </c>
      <c r="C143" s="10" t="s">
        <v>76</v>
      </c>
      <c r="D143" s="129"/>
      <c r="E143" s="10"/>
    </row>
    <row r="144" spans="1:12" s="28" customFormat="1" ht="21.75" customHeight="1" thickBot="1">
      <c r="A144" s="10"/>
      <c r="B144" s="20"/>
      <c r="C144" s="10" t="s">
        <v>77</v>
      </c>
      <c r="D144" s="129"/>
      <c r="E144" s="10"/>
      <c r="F144" s="119">
        <v>5300000</v>
      </c>
      <c r="G144" s="56"/>
      <c r="H144" s="119">
        <v>5300000</v>
      </c>
      <c r="I144" s="57"/>
      <c r="J144" s="119">
        <v>5300000</v>
      </c>
      <c r="K144" s="56"/>
      <c r="L144" s="119">
        <v>5300000</v>
      </c>
    </row>
    <row r="145" spans="1:12" s="28" customFormat="1" ht="6" customHeight="1" thickTop="1">
      <c r="A145" s="10"/>
      <c r="B145" s="10"/>
      <c r="C145" s="10"/>
      <c r="D145" s="129"/>
      <c r="E145" s="10"/>
      <c r="F145" s="111"/>
      <c r="G145" s="56"/>
      <c r="H145" s="111"/>
      <c r="I145" s="57"/>
      <c r="J145" s="111"/>
      <c r="K145" s="56"/>
      <c r="L145" s="111"/>
    </row>
    <row r="146" spans="1:12" s="28" customFormat="1" ht="21.75" customHeight="1">
      <c r="A146" s="10"/>
      <c r="B146" s="10" t="s">
        <v>78</v>
      </c>
      <c r="C146" s="10"/>
      <c r="D146" s="129"/>
      <c r="E146" s="10"/>
      <c r="F146" s="120"/>
      <c r="G146" s="52"/>
      <c r="H146" s="120"/>
      <c r="I146" s="52"/>
      <c r="J146" s="120"/>
      <c r="K146" s="52"/>
      <c r="L146" s="120"/>
    </row>
    <row r="147" spans="1:12" s="28" customFormat="1" ht="21.75" customHeight="1">
      <c r="A147" s="10"/>
      <c r="B147" s="20" t="s">
        <v>75</v>
      </c>
      <c r="C147" s="10" t="s">
        <v>79</v>
      </c>
      <c r="D147" s="129"/>
      <c r="E147" s="10"/>
      <c r="F147" s="120"/>
      <c r="G147" s="52"/>
      <c r="H147" s="120"/>
      <c r="I147" s="52"/>
      <c r="J147" s="120"/>
      <c r="K147" s="52"/>
      <c r="L147" s="120"/>
    </row>
    <row r="148" spans="1:12" s="28" customFormat="1" ht="21.75" customHeight="1">
      <c r="A148" s="10"/>
      <c r="B148" s="20"/>
      <c r="C148" s="10" t="s">
        <v>80</v>
      </c>
      <c r="D148" s="129"/>
      <c r="E148" s="10"/>
      <c r="F148" s="117">
        <v>5264650</v>
      </c>
      <c r="G148" s="56"/>
      <c r="H148" s="117">
        <v>5264650</v>
      </c>
      <c r="I148" s="58"/>
      <c r="J148" s="117">
        <v>5264650</v>
      </c>
      <c r="K148" s="58"/>
      <c r="L148" s="117">
        <v>5264650</v>
      </c>
    </row>
    <row r="149" spans="1:12" s="28" customFormat="1" ht="21.75" customHeight="1">
      <c r="A149" s="10" t="s">
        <v>81</v>
      </c>
      <c r="B149" s="10"/>
      <c r="C149" s="10"/>
      <c r="D149" s="129"/>
      <c r="E149" s="10"/>
      <c r="F149" s="117">
        <v>8601300</v>
      </c>
      <c r="G149" s="56"/>
      <c r="H149" s="117">
        <v>8601300</v>
      </c>
      <c r="I149" s="58"/>
      <c r="J149" s="117">
        <v>8601300</v>
      </c>
      <c r="K149" s="58"/>
      <c r="L149" s="117">
        <v>8601300</v>
      </c>
    </row>
    <row r="150" spans="1:12" s="28" customFormat="1" ht="21.75" customHeight="1">
      <c r="A150" s="10" t="s">
        <v>82</v>
      </c>
      <c r="B150" s="10"/>
      <c r="C150" s="10"/>
      <c r="D150" s="129"/>
      <c r="E150" s="10"/>
      <c r="F150" s="117">
        <v>47373</v>
      </c>
      <c r="G150" s="56"/>
      <c r="H150" s="117">
        <v>47373</v>
      </c>
      <c r="I150" s="58"/>
      <c r="J150" s="117">
        <v>47373</v>
      </c>
      <c r="K150" s="58"/>
      <c r="L150" s="117">
        <v>47373</v>
      </c>
    </row>
    <row r="151" spans="1:12" s="28" customFormat="1" ht="21.75" customHeight="1">
      <c r="A151" s="10" t="s">
        <v>83</v>
      </c>
      <c r="B151" s="10"/>
      <c r="C151" s="10"/>
      <c r="D151" s="129"/>
      <c r="E151" s="10"/>
      <c r="F151" s="117">
        <v>-160585</v>
      </c>
      <c r="G151" s="56"/>
      <c r="H151" s="117">
        <v>-160585</v>
      </c>
      <c r="I151" s="58"/>
      <c r="J151" s="117">
        <v>0</v>
      </c>
      <c r="K151" s="58"/>
      <c r="L151" s="117">
        <v>0</v>
      </c>
    </row>
    <row r="152" spans="1:12" s="28" customFormat="1" ht="21.75" customHeight="1">
      <c r="A152" s="10" t="s">
        <v>84</v>
      </c>
      <c r="B152" s="10"/>
      <c r="C152" s="10"/>
      <c r="D152" s="129"/>
      <c r="E152" s="10"/>
      <c r="F152" s="15"/>
      <c r="G152" s="17"/>
      <c r="H152" s="15"/>
      <c r="I152" s="18"/>
      <c r="J152" s="15"/>
      <c r="K152" s="17"/>
      <c r="L152" s="15"/>
    </row>
    <row r="153" spans="1:12" s="28" customFormat="1" ht="21.75" customHeight="1">
      <c r="A153" s="10"/>
      <c r="B153" s="10" t="s">
        <v>85</v>
      </c>
      <c r="C153" s="10"/>
      <c r="D153" s="129"/>
      <c r="E153" s="10"/>
      <c r="F153" s="15"/>
      <c r="G153" s="17"/>
      <c r="H153" s="15"/>
      <c r="I153" s="18"/>
      <c r="J153" s="15"/>
      <c r="K153" s="17"/>
      <c r="L153" s="15"/>
    </row>
    <row r="154" spans="1:12" s="28" customFormat="1" ht="21.75" customHeight="1">
      <c r="A154" s="20"/>
      <c r="B154" s="20" t="s">
        <v>86</v>
      </c>
      <c r="C154" s="10"/>
      <c r="D154" s="129">
        <v>25</v>
      </c>
      <c r="E154" s="10"/>
      <c r="F154" s="117">
        <v>530000</v>
      </c>
      <c r="G154" s="56"/>
      <c r="H154" s="117">
        <v>530000</v>
      </c>
      <c r="I154" s="58"/>
      <c r="J154" s="117">
        <v>530000</v>
      </c>
      <c r="K154" s="58"/>
      <c r="L154" s="117">
        <v>530000</v>
      </c>
    </row>
    <row r="155" spans="1:12" s="28" customFormat="1" ht="21.75" customHeight="1">
      <c r="A155" s="10"/>
      <c r="B155" s="10" t="s">
        <v>87</v>
      </c>
      <c r="C155" s="10"/>
      <c r="D155" s="129"/>
      <c r="E155" s="10"/>
      <c r="F155" s="15">
        <v>92243826</v>
      </c>
      <c r="G155" s="56"/>
      <c r="H155" s="117">
        <v>90254236</v>
      </c>
      <c r="I155" s="58"/>
      <c r="J155" s="15">
        <v>66197330</v>
      </c>
      <c r="K155" s="58"/>
      <c r="L155" s="117">
        <v>65958665</v>
      </c>
    </row>
    <row r="156" spans="1:12" s="28" customFormat="1" ht="21.75" customHeight="1">
      <c r="A156" s="10" t="s">
        <v>88</v>
      </c>
      <c r="B156" s="10"/>
      <c r="C156" s="10"/>
      <c r="D156" s="129"/>
      <c r="E156" s="10"/>
      <c r="F156" s="121">
        <v>-2153314</v>
      </c>
      <c r="G156" s="59"/>
      <c r="H156" s="122">
        <v>389998</v>
      </c>
      <c r="I156" s="58"/>
      <c r="J156" s="121">
        <v>529265</v>
      </c>
      <c r="K156" s="58"/>
      <c r="L156" s="122">
        <v>896593</v>
      </c>
    </row>
    <row r="157" spans="1:12" s="28" customFormat="1" ht="6" customHeight="1">
      <c r="A157" s="10"/>
      <c r="B157" s="10"/>
      <c r="C157" s="10"/>
      <c r="D157" s="129"/>
      <c r="E157" s="10"/>
      <c r="F157" s="15"/>
      <c r="G157" s="17"/>
      <c r="H157" s="15"/>
      <c r="I157" s="18"/>
      <c r="J157" s="15"/>
      <c r="K157" s="17"/>
      <c r="L157" s="15"/>
    </row>
    <row r="158" spans="1:12" s="28" customFormat="1" ht="21.75" customHeight="1">
      <c r="A158" s="1" t="s">
        <v>89</v>
      </c>
      <c r="B158" s="10"/>
      <c r="C158" s="10"/>
      <c r="D158" s="129"/>
      <c r="E158" s="10"/>
      <c r="F158" s="15">
        <f>SUM(F148:F156)</f>
        <v>104373250</v>
      </c>
      <c r="G158" s="15"/>
      <c r="H158" s="15">
        <f>SUM(H148:H156)</f>
        <v>104926972</v>
      </c>
      <c r="I158" s="15"/>
      <c r="J158" s="15">
        <f>SUM(J148:J156)</f>
        <v>81169918</v>
      </c>
      <c r="K158" s="15"/>
      <c r="L158" s="15">
        <f>SUM(L148:L156)</f>
        <v>81298581</v>
      </c>
    </row>
    <row r="159" spans="1:12" s="28" customFormat="1" ht="21.75" customHeight="1">
      <c r="A159" s="10" t="s">
        <v>90</v>
      </c>
      <c r="B159" s="10"/>
      <c r="C159" s="10"/>
      <c r="D159" s="129"/>
      <c r="E159" s="10"/>
      <c r="F159" s="121">
        <v>266949</v>
      </c>
      <c r="G159" s="19"/>
      <c r="H159" s="12">
        <v>298742</v>
      </c>
      <c r="I159" s="19"/>
      <c r="J159" s="121">
        <v>0</v>
      </c>
      <c r="K159" s="19"/>
      <c r="L159" s="12">
        <v>0</v>
      </c>
    </row>
    <row r="160" spans="1:12" s="28" customFormat="1" ht="6" customHeight="1">
      <c r="A160" s="10"/>
      <c r="B160" s="10"/>
      <c r="C160" s="10"/>
      <c r="D160" s="129"/>
      <c r="E160" s="10"/>
      <c r="F160" s="15"/>
      <c r="G160" s="17"/>
      <c r="H160" s="15"/>
      <c r="I160" s="18"/>
      <c r="J160" s="15"/>
      <c r="K160" s="17"/>
      <c r="L160" s="15"/>
    </row>
    <row r="161" spans="1:12" s="28" customFormat="1" ht="21.75" customHeight="1">
      <c r="A161" s="1" t="s">
        <v>91</v>
      </c>
      <c r="B161" s="10"/>
      <c r="C161" s="10"/>
      <c r="D161" s="129"/>
      <c r="E161" s="10"/>
      <c r="F161" s="12">
        <f>SUM(F158:F159)</f>
        <v>104640199</v>
      </c>
      <c r="G161" s="19"/>
      <c r="H161" s="12">
        <f>SUM(H158:H159)</f>
        <v>105225714</v>
      </c>
      <c r="I161" s="19"/>
      <c r="J161" s="12">
        <f>SUM(J158:J159)</f>
        <v>81169918</v>
      </c>
      <c r="K161" s="19"/>
      <c r="L161" s="12">
        <f>SUM(L158:L159)</f>
        <v>81298581</v>
      </c>
    </row>
    <row r="162" spans="1:12" s="28" customFormat="1" ht="6" customHeight="1">
      <c r="A162" s="10"/>
      <c r="B162" s="10"/>
      <c r="C162" s="10"/>
      <c r="D162" s="129"/>
      <c r="E162" s="15"/>
      <c r="F162" s="54"/>
      <c r="G162" s="17"/>
      <c r="H162" s="54"/>
      <c r="I162" s="18"/>
      <c r="J162" s="54"/>
      <c r="K162" s="17"/>
      <c r="L162" s="54"/>
    </row>
    <row r="163" spans="1:12" s="28" customFormat="1" ht="21.75" customHeight="1" thickBot="1">
      <c r="A163" s="1" t="s">
        <v>92</v>
      </c>
      <c r="B163" s="10"/>
      <c r="C163" s="10"/>
      <c r="D163" s="129"/>
      <c r="E163" s="10"/>
      <c r="F163" s="116">
        <f>SUM(F122,F161)</f>
        <v>241062655</v>
      </c>
      <c r="G163" s="17"/>
      <c r="H163" s="116">
        <f>SUM(H122,H161)</f>
        <v>243232670</v>
      </c>
      <c r="I163" s="17"/>
      <c r="J163" s="116">
        <f>SUM(J122,J161)</f>
        <v>115888798</v>
      </c>
      <c r="K163" s="17"/>
      <c r="L163" s="116">
        <f>SUM(L122,L161)</f>
        <v>125941384</v>
      </c>
    </row>
    <row r="164" spans="1:12" s="28" customFormat="1" ht="21.75" customHeight="1" thickTop="1">
      <c r="A164" s="10"/>
      <c r="B164" s="10"/>
      <c r="C164" s="10"/>
      <c r="D164" s="129"/>
      <c r="E164" s="10"/>
      <c r="F164" s="55"/>
      <c r="G164" s="53"/>
      <c r="H164" s="55"/>
      <c r="I164" s="53"/>
      <c r="J164" s="55"/>
      <c r="K164" s="53"/>
      <c r="L164" s="55"/>
    </row>
    <row r="165" spans="1:12" s="28" customFormat="1" ht="21.75" customHeight="1">
      <c r="A165" s="10"/>
      <c r="B165" s="10"/>
      <c r="C165" s="10"/>
      <c r="D165" s="129"/>
      <c r="E165" s="15"/>
      <c r="F165" s="29"/>
      <c r="G165" s="29"/>
      <c r="H165" s="29"/>
      <c r="I165" s="29"/>
      <c r="J165" s="29"/>
      <c r="K165" s="29"/>
      <c r="L165" s="29"/>
    </row>
    <row r="166" spans="1:12" s="28" customFormat="1" ht="21.75" customHeight="1">
      <c r="A166" s="10"/>
      <c r="B166" s="10"/>
      <c r="C166" s="10"/>
      <c r="D166" s="129"/>
      <c r="E166" s="10"/>
      <c r="F166" s="15"/>
      <c r="G166" s="17"/>
      <c r="H166" s="15"/>
      <c r="I166" s="18"/>
      <c r="J166" s="15"/>
      <c r="K166" s="17"/>
      <c r="L166" s="15"/>
    </row>
    <row r="167" spans="1:12" s="28" customFormat="1" ht="21.75" customHeight="1">
      <c r="A167" s="10"/>
      <c r="B167" s="10"/>
      <c r="C167" s="10"/>
      <c r="D167" s="129"/>
      <c r="E167" s="10"/>
      <c r="F167" s="15"/>
      <c r="G167" s="17"/>
      <c r="H167" s="15"/>
      <c r="I167" s="18"/>
      <c r="J167" s="15"/>
      <c r="K167" s="17"/>
      <c r="L167" s="15"/>
    </row>
    <row r="168" spans="1:12" s="28" customFormat="1" ht="21.75" customHeight="1">
      <c r="A168" s="10"/>
      <c r="B168" s="10"/>
      <c r="C168" s="10"/>
      <c r="D168" s="129"/>
      <c r="E168" s="10"/>
      <c r="F168" s="15"/>
      <c r="G168" s="17"/>
      <c r="H168" s="15"/>
      <c r="I168" s="18"/>
      <c r="J168" s="15"/>
      <c r="K168" s="17"/>
      <c r="L168" s="15"/>
    </row>
    <row r="169" spans="1:12" s="28" customFormat="1" ht="21.75" customHeight="1">
      <c r="A169" s="10"/>
      <c r="B169" s="10"/>
      <c r="C169" s="10"/>
      <c r="D169" s="129"/>
      <c r="E169" s="10"/>
      <c r="F169" s="15"/>
      <c r="G169" s="17"/>
      <c r="H169" s="15"/>
      <c r="I169" s="18"/>
      <c r="J169" s="15"/>
      <c r="K169" s="17"/>
      <c r="L169" s="15"/>
    </row>
    <row r="170" spans="1:12" s="28" customFormat="1" ht="21.75" customHeight="1">
      <c r="A170" s="10"/>
      <c r="B170" s="10"/>
      <c r="C170" s="10"/>
      <c r="D170" s="129"/>
      <c r="E170" s="10"/>
      <c r="F170" s="15"/>
      <c r="G170" s="17"/>
      <c r="H170" s="15"/>
      <c r="I170" s="18"/>
      <c r="J170" s="15"/>
      <c r="K170" s="17"/>
      <c r="L170" s="15"/>
    </row>
    <row r="171" spans="1:12" s="28" customFormat="1" ht="11.25" customHeight="1">
      <c r="A171" s="10"/>
      <c r="B171" s="10"/>
      <c r="C171" s="10"/>
      <c r="D171" s="129"/>
      <c r="E171" s="10"/>
      <c r="F171" s="15"/>
      <c r="G171" s="17"/>
      <c r="H171" s="15"/>
      <c r="I171" s="18"/>
      <c r="J171" s="15"/>
      <c r="K171" s="17"/>
      <c r="L171" s="15"/>
    </row>
    <row r="172" spans="1:12" ht="21.95" customHeight="1">
      <c r="A172" s="147" t="str">
        <f>A84</f>
        <v>หมายเหตุประกอบงบการเงินรวมและงบการเงินเฉพาะกิจการเป็นส่วนหนึ่งของงบการเงินนี้</v>
      </c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</row>
  </sheetData>
  <mergeCells count="3">
    <mergeCell ref="A84:L84"/>
    <mergeCell ref="A128:L128"/>
    <mergeCell ref="A172:L17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4" max="16383" man="1"/>
    <brk id="12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1"/>
  <sheetViews>
    <sheetView tabSelected="1" topLeftCell="A10" zoomScaleNormal="100" zoomScaleSheetLayoutView="90" workbookViewId="0">
      <selection activeCell="M15" sqref="M15"/>
    </sheetView>
  </sheetViews>
  <sheetFormatPr defaultColWidth="6.5703125" defaultRowHeight="21.75" customHeight="1"/>
  <cols>
    <col min="1" max="1" width="1.42578125" style="10" customWidth="1"/>
    <col min="2" max="2" width="1.85546875" style="10" customWidth="1"/>
    <col min="3" max="3" width="2.85546875" style="10" customWidth="1"/>
    <col min="4" max="4" width="33.28515625" style="10" customWidth="1"/>
    <col min="5" max="5" width="7.5703125" style="16" customWidth="1"/>
    <col min="6" max="6" width="0.5703125" style="10" customWidth="1"/>
    <col min="7" max="7" width="12.5703125" style="15" customWidth="1"/>
    <col min="8" max="8" width="0.5703125" style="10" customWidth="1"/>
    <col min="9" max="9" width="12.5703125" style="15" customWidth="1"/>
    <col min="10" max="10" width="0.5703125" style="16" customWidth="1"/>
    <col min="11" max="11" width="12.5703125" style="15" customWidth="1"/>
    <col min="12" max="12" width="0.5703125" style="10" customWidth="1"/>
    <col min="13" max="13" width="12.5703125" style="15" customWidth="1"/>
    <col min="14" max="14" width="6.5703125" style="9" customWidth="1"/>
    <col min="15" max="16384" width="6.5703125" style="9"/>
  </cols>
  <sheetData>
    <row r="1" spans="1:13" s="4" customFormat="1" ht="21.75" customHeight="1">
      <c r="A1" s="1" t="s">
        <v>0</v>
      </c>
      <c r="B1" s="1"/>
      <c r="C1" s="1"/>
      <c r="D1" s="1"/>
      <c r="E1" s="3"/>
      <c r="F1" s="1"/>
      <c r="G1" s="2"/>
      <c r="H1" s="24"/>
      <c r="I1" s="2"/>
      <c r="J1" s="25"/>
      <c r="K1" s="2"/>
      <c r="L1" s="24"/>
      <c r="M1" s="2"/>
    </row>
    <row r="2" spans="1:13" s="4" customFormat="1" ht="21.75" customHeight="1">
      <c r="A2" s="1" t="s">
        <v>93</v>
      </c>
      <c r="B2" s="1"/>
      <c r="C2" s="1"/>
      <c r="D2" s="1"/>
      <c r="E2" s="3"/>
      <c r="F2" s="1"/>
      <c r="G2" s="2"/>
      <c r="H2" s="24"/>
      <c r="I2" s="2"/>
      <c r="J2" s="25"/>
      <c r="K2" s="2"/>
      <c r="L2" s="24"/>
      <c r="M2" s="2"/>
    </row>
    <row r="3" spans="1:13" s="4" customFormat="1" ht="21.75" customHeight="1">
      <c r="A3" s="6" t="s">
        <v>94</v>
      </c>
      <c r="B3" s="6"/>
      <c r="C3" s="6"/>
      <c r="D3" s="6"/>
      <c r="E3" s="8"/>
      <c r="F3" s="6"/>
      <c r="G3" s="7"/>
      <c r="H3" s="26"/>
      <c r="I3" s="7"/>
      <c r="J3" s="27"/>
      <c r="K3" s="7"/>
      <c r="L3" s="26"/>
      <c r="M3" s="7"/>
    </row>
    <row r="4" spans="1:13" ht="21.75" customHeight="1">
      <c r="H4" s="17"/>
      <c r="J4" s="18"/>
      <c r="L4" s="17"/>
    </row>
    <row r="5" spans="1:13" ht="21.75" customHeight="1">
      <c r="A5" s="9"/>
      <c r="E5" s="9"/>
      <c r="G5" s="12"/>
      <c r="H5" s="30"/>
      <c r="I5" s="7" t="s">
        <v>3</v>
      </c>
      <c r="J5" s="14"/>
      <c r="K5" s="12"/>
      <c r="L5" s="30"/>
      <c r="M5" s="7" t="s">
        <v>4</v>
      </c>
    </row>
    <row r="6" spans="1:13" s="4" customFormat="1" ht="21.75" customHeight="1">
      <c r="A6" s="1"/>
      <c r="B6" s="1"/>
      <c r="C6" s="1"/>
      <c r="D6" s="1"/>
      <c r="E6" s="3"/>
      <c r="F6" s="1"/>
      <c r="G6" s="2" t="s">
        <v>5</v>
      </c>
      <c r="H6" s="1"/>
      <c r="I6" s="2" t="s">
        <v>6</v>
      </c>
      <c r="J6" s="3"/>
      <c r="K6" s="2" t="s">
        <v>5</v>
      </c>
      <c r="L6" s="1"/>
      <c r="M6" s="2" t="s">
        <v>6</v>
      </c>
    </row>
    <row r="7" spans="1:13" s="4" customFormat="1" ht="21.75" customHeight="1">
      <c r="A7" s="1"/>
      <c r="B7" s="1"/>
      <c r="C7" s="1"/>
      <c r="D7" s="1"/>
      <c r="E7" s="8" t="s">
        <v>7</v>
      </c>
      <c r="F7" s="1"/>
      <c r="G7" s="7" t="s">
        <v>8</v>
      </c>
      <c r="H7" s="1"/>
      <c r="I7" s="7" t="s">
        <v>8</v>
      </c>
      <c r="J7" s="3"/>
      <c r="K7" s="7" t="s">
        <v>8</v>
      </c>
      <c r="L7" s="1"/>
      <c r="M7" s="7" t="s">
        <v>8</v>
      </c>
    </row>
    <row r="8" spans="1:13" ht="6" customHeight="1">
      <c r="H8" s="19"/>
      <c r="J8" s="19"/>
      <c r="L8" s="19"/>
    </row>
    <row r="9" spans="1:13" ht="21.75" customHeight="1">
      <c r="A9" s="10" t="s">
        <v>95</v>
      </c>
      <c r="G9" s="15">
        <v>37817297</v>
      </c>
      <c r="H9" s="19"/>
      <c r="I9" s="15">
        <v>46999956</v>
      </c>
      <c r="J9" s="19"/>
      <c r="K9" s="15">
        <v>0</v>
      </c>
      <c r="L9" s="19"/>
      <c r="M9" s="15">
        <v>0</v>
      </c>
    </row>
    <row r="10" spans="1:13" ht="21.75" customHeight="1">
      <c r="A10" s="10" t="s">
        <v>96</v>
      </c>
      <c r="G10" s="15">
        <v>2499670</v>
      </c>
      <c r="H10" s="19"/>
      <c r="I10" s="15">
        <v>2627127</v>
      </c>
      <c r="J10" s="19"/>
      <c r="K10" s="15">
        <v>0</v>
      </c>
      <c r="L10" s="19"/>
      <c r="M10" s="15">
        <v>0</v>
      </c>
    </row>
    <row r="11" spans="1:13" ht="21.75" customHeight="1">
      <c r="A11" s="10" t="s">
        <v>97</v>
      </c>
      <c r="G11" s="12">
        <v>-31609498</v>
      </c>
      <c r="H11" s="19"/>
      <c r="I11" s="12">
        <v>-40916269</v>
      </c>
      <c r="J11" s="19"/>
      <c r="K11" s="12">
        <v>0</v>
      </c>
      <c r="L11" s="19"/>
      <c r="M11" s="12">
        <v>0</v>
      </c>
    </row>
    <row r="12" spans="1:13" ht="6" customHeight="1">
      <c r="H12" s="19"/>
      <c r="J12" s="19"/>
      <c r="L12" s="19"/>
    </row>
    <row r="13" spans="1:13" ht="21.75" customHeight="1">
      <c r="A13" s="1" t="s">
        <v>98</v>
      </c>
      <c r="G13" s="15">
        <f>SUM(G9:G11)</f>
        <v>8707469</v>
      </c>
      <c r="H13" s="15"/>
      <c r="I13" s="15">
        <f>SUM(I9:I11)</f>
        <v>8710814</v>
      </c>
      <c r="J13" s="19"/>
      <c r="K13" s="15">
        <f>SUM(K9:K11)</f>
        <v>0</v>
      </c>
      <c r="L13" s="15"/>
      <c r="M13" s="15">
        <f>SUM(M9:M11)</f>
        <v>0</v>
      </c>
    </row>
    <row r="14" spans="1:13" ht="21.75" customHeight="1">
      <c r="A14" s="10" t="s">
        <v>99</v>
      </c>
      <c r="E14" s="131">
        <v>32.6</v>
      </c>
      <c r="G14" s="15">
        <v>3362109</v>
      </c>
      <c r="H14" s="17"/>
      <c r="I14" s="15">
        <v>3656707</v>
      </c>
      <c r="J14" s="18"/>
      <c r="K14" s="15">
        <v>8384897</v>
      </c>
      <c r="L14" s="17"/>
      <c r="M14" s="15">
        <v>15506266</v>
      </c>
    </row>
    <row r="15" spans="1:13" ht="21.75" customHeight="1">
      <c r="A15" s="10" t="s">
        <v>100</v>
      </c>
      <c r="H15" s="17"/>
      <c r="J15" s="18"/>
      <c r="L15" s="17"/>
    </row>
    <row r="16" spans="1:13" ht="21.75" customHeight="1">
      <c r="A16" s="9"/>
      <c r="B16" s="10" t="s">
        <v>101</v>
      </c>
      <c r="E16" s="16">
        <v>26</v>
      </c>
      <c r="G16" s="15">
        <v>0</v>
      </c>
      <c r="H16" s="17"/>
      <c r="I16" s="15">
        <v>-9102758</v>
      </c>
      <c r="J16" s="18"/>
      <c r="K16" s="15">
        <v>0</v>
      </c>
      <c r="L16" s="17"/>
      <c r="M16" s="15">
        <v>0</v>
      </c>
    </row>
    <row r="17" spans="1:13" ht="21.75" customHeight="1">
      <c r="A17" s="10" t="s">
        <v>102</v>
      </c>
      <c r="E17" s="9"/>
      <c r="F17" s="9"/>
      <c r="G17" s="9"/>
      <c r="H17" s="9"/>
      <c r="I17" s="9"/>
      <c r="J17" s="9"/>
      <c r="K17" s="9"/>
      <c r="L17" s="9"/>
      <c r="M17" s="9"/>
    </row>
    <row r="18" spans="1:13" ht="21.75" customHeight="1">
      <c r="B18" s="10" t="s">
        <v>103</v>
      </c>
      <c r="E18" s="16">
        <v>26</v>
      </c>
      <c r="G18" s="15">
        <v>-2700000</v>
      </c>
      <c r="H18" s="19"/>
      <c r="I18" s="15">
        <v>-1989299</v>
      </c>
      <c r="J18" s="19"/>
      <c r="K18" s="15">
        <v>-1240000</v>
      </c>
      <c r="L18" s="19"/>
      <c r="M18" s="15">
        <v>0</v>
      </c>
    </row>
    <row r="19" spans="1:13" ht="21.75" customHeight="1">
      <c r="A19" s="10" t="s">
        <v>104</v>
      </c>
      <c r="G19" s="15">
        <v>-527045</v>
      </c>
      <c r="H19" s="19"/>
      <c r="I19" s="15">
        <v>-290547</v>
      </c>
      <c r="J19" s="19"/>
      <c r="K19" s="15">
        <v>-456736</v>
      </c>
      <c r="L19" s="19"/>
      <c r="M19" s="15">
        <v>-127375</v>
      </c>
    </row>
    <row r="20" spans="1:13" ht="21.75" customHeight="1">
      <c r="A20" s="10" t="s">
        <v>289</v>
      </c>
      <c r="G20" s="15">
        <v>-271902</v>
      </c>
      <c r="H20" s="19"/>
      <c r="I20" s="15">
        <v>-903287</v>
      </c>
      <c r="J20" s="19"/>
      <c r="K20" s="15">
        <v>-5310</v>
      </c>
      <c r="L20" s="19"/>
      <c r="M20" s="15">
        <v>-8665</v>
      </c>
    </row>
    <row r="21" spans="1:13" ht="21.75" customHeight="1">
      <c r="A21" s="10" t="s">
        <v>105</v>
      </c>
      <c r="E21" s="141"/>
      <c r="F21" s="19"/>
      <c r="G21" s="15">
        <v>-3383404</v>
      </c>
      <c r="H21" s="19"/>
      <c r="I21" s="15">
        <v>-3537234</v>
      </c>
      <c r="J21" s="19"/>
      <c r="K21" s="15">
        <v>-1343902</v>
      </c>
      <c r="L21" s="19"/>
      <c r="M21" s="15">
        <v>-1462195</v>
      </c>
    </row>
    <row r="22" spans="1:13" ht="21.75" customHeight="1">
      <c r="A22" s="10" t="s">
        <v>106</v>
      </c>
      <c r="E22" s="16">
        <v>27</v>
      </c>
      <c r="G22" s="15">
        <v>-7055698</v>
      </c>
      <c r="H22" s="19"/>
      <c r="I22" s="15">
        <v>-4577135</v>
      </c>
      <c r="J22" s="19"/>
      <c r="K22" s="15">
        <v>-1678400</v>
      </c>
      <c r="L22" s="19"/>
      <c r="M22" s="15">
        <v>-1471981</v>
      </c>
    </row>
    <row r="23" spans="1:13" ht="21.75" customHeight="1">
      <c r="A23" s="10" t="s">
        <v>107</v>
      </c>
      <c r="F23" s="9"/>
      <c r="G23" s="31"/>
      <c r="H23" s="9"/>
      <c r="I23" s="31"/>
      <c r="J23" s="9"/>
      <c r="K23" s="9"/>
      <c r="L23" s="9"/>
      <c r="M23" s="9"/>
    </row>
    <row r="24" spans="1:13" ht="21.75" customHeight="1">
      <c r="B24" s="10" t="s">
        <v>108</v>
      </c>
      <c r="E24" s="131">
        <v>16.100000000000001</v>
      </c>
      <c r="G24" s="12">
        <v>8473015</v>
      </c>
      <c r="H24" s="17"/>
      <c r="I24" s="12">
        <v>291117</v>
      </c>
      <c r="J24" s="18"/>
      <c r="K24" s="12">
        <v>0</v>
      </c>
      <c r="L24" s="17"/>
      <c r="M24" s="12">
        <v>0</v>
      </c>
    </row>
    <row r="25" spans="1:13" ht="6" customHeight="1">
      <c r="H25" s="19"/>
      <c r="J25" s="19"/>
      <c r="L25" s="19"/>
    </row>
    <row r="26" spans="1:13" ht="21.75" customHeight="1">
      <c r="A26" s="1" t="s">
        <v>109</v>
      </c>
      <c r="G26" s="15">
        <f>SUM(G13:G24)</f>
        <v>6604544</v>
      </c>
      <c r="H26" s="15"/>
      <c r="I26" s="15">
        <f>SUM(I13:I24)</f>
        <v>-7741622</v>
      </c>
      <c r="J26" s="15"/>
      <c r="K26" s="15">
        <f>SUM(K13:K24)</f>
        <v>3660549</v>
      </c>
      <c r="L26" s="15"/>
      <c r="M26" s="15">
        <f>SUM(M13:M24)</f>
        <v>12436050</v>
      </c>
    </row>
    <row r="27" spans="1:13" ht="21.75" customHeight="1">
      <c r="A27" s="10" t="s">
        <v>110</v>
      </c>
      <c r="E27" s="16">
        <v>28</v>
      </c>
      <c r="G27" s="12">
        <v>-1182993</v>
      </c>
      <c r="H27" s="19"/>
      <c r="I27" s="12">
        <v>-644707</v>
      </c>
      <c r="J27" s="19"/>
      <c r="K27" s="12">
        <v>0</v>
      </c>
      <c r="L27" s="19"/>
      <c r="M27" s="12">
        <v>0</v>
      </c>
    </row>
    <row r="28" spans="1:13" ht="6" customHeight="1">
      <c r="H28" s="19"/>
      <c r="J28" s="19"/>
      <c r="L28" s="19"/>
    </row>
    <row r="29" spans="1:13" ht="21.75" customHeight="1" thickBot="1">
      <c r="A29" s="1" t="s">
        <v>111</v>
      </c>
      <c r="G29" s="116">
        <f>SUM(G26:G27)</f>
        <v>5421551</v>
      </c>
      <c r="H29" s="15"/>
      <c r="I29" s="116">
        <f>SUM(I26:I27)</f>
        <v>-8386329</v>
      </c>
      <c r="J29" s="15"/>
      <c r="K29" s="116">
        <f>SUM(K26:K27)</f>
        <v>3660549</v>
      </c>
      <c r="L29" s="15"/>
      <c r="M29" s="116">
        <f>SUM(M26:M27)</f>
        <v>12436050</v>
      </c>
    </row>
    <row r="30" spans="1:13" ht="21.75" customHeight="1" thickTop="1">
      <c r="H30" s="19"/>
      <c r="J30" s="19"/>
      <c r="L30" s="19"/>
    </row>
    <row r="31" spans="1:13" ht="21.75" customHeight="1">
      <c r="A31" s="1" t="s">
        <v>112</v>
      </c>
      <c r="H31" s="15"/>
      <c r="J31" s="15"/>
      <c r="L31" s="15"/>
    </row>
    <row r="32" spans="1:13" ht="21.75" customHeight="1">
      <c r="A32" s="10" t="s">
        <v>113</v>
      </c>
      <c r="G32" s="15">
        <v>5411474</v>
      </c>
      <c r="H32" s="15"/>
      <c r="I32" s="15">
        <v>-8384074</v>
      </c>
      <c r="J32" s="15"/>
      <c r="K32" s="15">
        <v>3660549</v>
      </c>
      <c r="L32" s="15"/>
      <c r="M32" s="15">
        <v>12436050</v>
      </c>
    </row>
    <row r="33" spans="1:13" ht="21.75" customHeight="1">
      <c r="A33" s="10" t="s">
        <v>114</v>
      </c>
      <c r="D33" s="32"/>
      <c r="G33" s="113">
        <v>10077</v>
      </c>
      <c r="H33" s="9"/>
      <c r="I33" s="113">
        <v>-2255</v>
      </c>
      <c r="J33" s="9"/>
      <c r="K33" s="113">
        <v>0</v>
      </c>
      <c r="L33" s="9"/>
      <c r="M33" s="113">
        <v>0</v>
      </c>
    </row>
    <row r="34" spans="1:13" ht="6" customHeight="1">
      <c r="H34" s="19"/>
      <c r="J34" s="19"/>
      <c r="L34" s="19"/>
    </row>
    <row r="35" spans="1:13" ht="21.75" customHeight="1" thickBot="1">
      <c r="A35" s="1" t="s">
        <v>111</v>
      </c>
      <c r="G35" s="116">
        <f>SUM(G32:G33)</f>
        <v>5421551</v>
      </c>
      <c r="H35" s="15"/>
      <c r="I35" s="116">
        <f>SUM(I32:I33)</f>
        <v>-8386329</v>
      </c>
      <c r="J35" s="15"/>
      <c r="K35" s="116">
        <f>SUM(K32:K33)</f>
        <v>3660549</v>
      </c>
      <c r="L35" s="15"/>
      <c r="M35" s="116">
        <f>SUM(M32:M33)</f>
        <v>12436050</v>
      </c>
    </row>
    <row r="36" spans="1:13" s="28" customFormat="1" ht="21.75" customHeight="1" thickTop="1">
      <c r="A36" s="9"/>
      <c r="B36" s="9"/>
      <c r="C36" s="9"/>
      <c r="D36" s="9"/>
      <c r="E36" s="9"/>
      <c r="F36" s="9"/>
      <c r="G36" s="31"/>
      <c r="H36" s="9"/>
      <c r="I36" s="31"/>
      <c r="J36" s="9"/>
      <c r="K36" s="31"/>
      <c r="L36" s="9"/>
      <c r="M36" s="31"/>
    </row>
    <row r="37" spans="1:13" ht="21.75" customHeight="1">
      <c r="A37" s="1" t="s">
        <v>115</v>
      </c>
      <c r="G37" s="31"/>
      <c r="H37" s="9"/>
      <c r="I37" s="31"/>
      <c r="J37" s="9"/>
      <c r="K37" s="31"/>
      <c r="L37" s="9"/>
      <c r="M37" s="31"/>
    </row>
    <row r="38" spans="1:13" ht="21.75" customHeight="1">
      <c r="B38" s="1" t="s">
        <v>116</v>
      </c>
      <c r="C38" s="1"/>
      <c r="E38" s="16">
        <v>29</v>
      </c>
      <c r="G38" s="33">
        <v>10.28</v>
      </c>
      <c r="H38" s="17"/>
      <c r="I38" s="33">
        <v>-15.93</v>
      </c>
      <c r="J38" s="18"/>
      <c r="K38" s="33">
        <v>6.95</v>
      </c>
      <c r="L38" s="17"/>
      <c r="M38" s="33">
        <v>23.62</v>
      </c>
    </row>
    <row r="39" spans="1:13" ht="21.75" customHeight="1">
      <c r="G39" s="33"/>
      <c r="H39" s="19"/>
      <c r="I39" s="33"/>
      <c r="J39" s="19"/>
      <c r="K39" s="33"/>
      <c r="L39" s="19"/>
      <c r="M39" s="33"/>
    </row>
    <row r="40" spans="1:13" ht="21.75" customHeight="1">
      <c r="G40" s="33"/>
      <c r="H40" s="19"/>
      <c r="I40" s="33"/>
      <c r="J40" s="19"/>
      <c r="K40" s="33"/>
      <c r="L40" s="19"/>
      <c r="M40" s="33"/>
    </row>
    <row r="41" spans="1:13" ht="21.75" customHeight="1">
      <c r="G41" s="33"/>
      <c r="H41" s="19"/>
      <c r="I41" s="33"/>
      <c r="J41" s="19"/>
      <c r="K41" s="33"/>
      <c r="L41" s="19"/>
      <c r="M41" s="33"/>
    </row>
    <row r="42" spans="1:13" ht="24.75" customHeight="1">
      <c r="G42" s="33"/>
      <c r="H42" s="19"/>
      <c r="I42" s="33"/>
      <c r="J42" s="19"/>
      <c r="K42" s="33"/>
      <c r="L42" s="19"/>
      <c r="M42" s="33"/>
    </row>
    <row r="43" spans="1:13" ht="24.75" customHeight="1">
      <c r="G43" s="33"/>
      <c r="H43" s="19"/>
      <c r="I43" s="33"/>
      <c r="J43" s="19"/>
      <c r="K43" s="33"/>
      <c r="L43" s="19"/>
      <c r="M43" s="33"/>
    </row>
    <row r="44" spans="1:13" ht="21.95" customHeight="1">
      <c r="A44" s="147" t="str">
        <f>'TH 8-11'!A42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</row>
    <row r="45" spans="1:13" ht="21.75" customHeight="1">
      <c r="A45" s="1" t="s">
        <v>0</v>
      </c>
      <c r="B45" s="1"/>
      <c r="C45" s="1"/>
      <c r="H45" s="17"/>
      <c r="J45" s="18"/>
      <c r="L45" s="17"/>
    </row>
    <row r="46" spans="1:13" ht="21.75" customHeight="1">
      <c r="A46" s="1" t="s">
        <v>117</v>
      </c>
      <c r="B46" s="1"/>
      <c r="C46" s="1"/>
      <c r="H46" s="17"/>
      <c r="J46" s="18"/>
      <c r="L46" s="17"/>
    </row>
    <row r="47" spans="1:13" ht="21.75" customHeight="1">
      <c r="A47" s="6" t="str">
        <f>A3</f>
        <v>สำหรับปีสิ้นสุดวันที่ 31 ธันวาคม พ.ศ. 2567</v>
      </c>
      <c r="B47" s="6"/>
      <c r="C47" s="6"/>
      <c r="D47" s="21"/>
      <c r="E47" s="127"/>
      <c r="F47" s="21"/>
      <c r="G47" s="12"/>
      <c r="H47" s="22"/>
      <c r="I47" s="12"/>
      <c r="J47" s="23"/>
      <c r="K47" s="12"/>
      <c r="L47" s="22"/>
      <c r="M47" s="12"/>
    </row>
    <row r="48" spans="1:13" ht="21" customHeight="1">
      <c r="H48" s="17"/>
      <c r="J48" s="18"/>
      <c r="L48" s="17"/>
    </row>
    <row r="49" spans="1:13" ht="21" customHeight="1">
      <c r="A49" s="9"/>
      <c r="E49" s="9"/>
      <c r="G49" s="12"/>
      <c r="H49" s="30"/>
      <c r="I49" s="7" t="s">
        <v>3</v>
      </c>
      <c r="J49" s="14"/>
      <c r="K49" s="12"/>
      <c r="L49" s="30"/>
      <c r="M49" s="7" t="s">
        <v>4</v>
      </c>
    </row>
    <row r="50" spans="1:13" ht="21" customHeight="1">
      <c r="G50" s="2" t="s">
        <v>5</v>
      </c>
      <c r="H50" s="1"/>
      <c r="I50" s="2" t="s">
        <v>6</v>
      </c>
      <c r="J50" s="3"/>
      <c r="K50" s="2" t="s">
        <v>5</v>
      </c>
      <c r="L50" s="1"/>
      <c r="M50" s="2" t="s">
        <v>6</v>
      </c>
    </row>
    <row r="51" spans="1:13" ht="21" customHeight="1">
      <c r="E51" s="8" t="s">
        <v>7</v>
      </c>
      <c r="G51" s="7" t="s">
        <v>8</v>
      </c>
      <c r="H51" s="1"/>
      <c r="I51" s="7" t="s">
        <v>8</v>
      </c>
      <c r="J51" s="3"/>
      <c r="K51" s="7" t="s">
        <v>8</v>
      </c>
      <c r="L51" s="1"/>
      <c r="M51" s="7" t="s">
        <v>8</v>
      </c>
    </row>
    <row r="52" spans="1:13" ht="6" customHeight="1">
      <c r="H52" s="17"/>
      <c r="J52" s="18"/>
      <c r="L52" s="17"/>
    </row>
    <row r="53" spans="1:13" ht="21" customHeight="1">
      <c r="A53" s="1" t="s">
        <v>111</v>
      </c>
      <c r="F53" s="15"/>
      <c r="G53" s="115">
        <v>5421551</v>
      </c>
      <c r="H53" s="36"/>
      <c r="I53" s="115">
        <v>-8386329</v>
      </c>
      <c r="J53" s="37"/>
      <c r="K53" s="15">
        <v>3660549</v>
      </c>
      <c r="L53" s="36"/>
      <c r="M53" s="15">
        <v>12436050</v>
      </c>
    </row>
    <row r="54" spans="1:13" ht="6" customHeight="1">
      <c r="H54" s="17"/>
      <c r="J54" s="18"/>
      <c r="L54" s="17"/>
    </row>
    <row r="55" spans="1:13" ht="21" customHeight="1">
      <c r="A55" s="1" t="s">
        <v>118</v>
      </c>
      <c r="H55" s="17"/>
      <c r="J55" s="18"/>
      <c r="L55" s="17"/>
    </row>
    <row r="56" spans="1:13" ht="6" customHeight="1">
      <c r="H56" s="17"/>
      <c r="J56" s="18"/>
      <c r="L56" s="17"/>
    </row>
    <row r="57" spans="1:13" s="38" customFormat="1" ht="21" customHeight="1">
      <c r="A57" s="34" t="s">
        <v>119</v>
      </c>
      <c r="B57" s="35"/>
      <c r="C57" s="35"/>
      <c r="D57" s="35"/>
      <c r="E57" s="142"/>
      <c r="F57" s="35"/>
      <c r="G57" s="115"/>
      <c r="H57" s="36"/>
      <c r="I57" s="115"/>
      <c r="J57" s="37"/>
      <c r="K57" s="115"/>
      <c r="L57" s="36"/>
      <c r="M57" s="115"/>
    </row>
    <row r="58" spans="1:13" s="38" customFormat="1" ht="21" customHeight="1">
      <c r="A58" s="34"/>
      <c r="B58" s="34" t="s">
        <v>120</v>
      </c>
      <c r="C58" s="34"/>
      <c r="D58" s="35"/>
      <c r="E58" s="142"/>
      <c r="F58" s="35"/>
      <c r="G58" s="115"/>
      <c r="H58" s="36"/>
      <c r="I58" s="115"/>
      <c r="J58" s="37"/>
      <c r="K58" s="115"/>
      <c r="L58" s="36"/>
      <c r="M58" s="115"/>
    </row>
    <row r="59" spans="1:13" s="38" customFormat="1" ht="21" customHeight="1">
      <c r="A59" s="34"/>
      <c r="B59" s="39" t="s">
        <v>121</v>
      </c>
      <c r="C59" s="39"/>
      <c r="D59" s="35"/>
      <c r="E59" s="142"/>
      <c r="F59" s="35"/>
      <c r="G59" s="115"/>
      <c r="H59" s="36"/>
      <c r="I59" s="115"/>
      <c r="J59" s="37"/>
      <c r="K59" s="115"/>
      <c r="L59" s="36"/>
      <c r="M59" s="115"/>
    </row>
    <row r="60" spans="1:13" s="38" customFormat="1" ht="21" customHeight="1">
      <c r="A60" s="34"/>
      <c r="B60" s="39"/>
      <c r="C60" s="39" t="s">
        <v>122</v>
      </c>
      <c r="D60" s="35"/>
      <c r="E60" s="142"/>
      <c r="F60" s="35"/>
      <c r="G60" s="15">
        <v>77443</v>
      </c>
      <c r="H60" s="36"/>
      <c r="I60" s="115">
        <v>-44095</v>
      </c>
      <c r="J60" s="37"/>
      <c r="K60" s="15">
        <v>32793</v>
      </c>
      <c r="L60" s="36"/>
      <c r="M60" s="15">
        <v>-11351</v>
      </c>
    </row>
    <row r="61" spans="1:13" s="38" customFormat="1" ht="21" customHeight="1">
      <c r="A61" s="34"/>
      <c r="B61" s="20"/>
      <c r="C61" s="84" t="s">
        <v>123</v>
      </c>
      <c r="D61" s="9" t="s">
        <v>124</v>
      </c>
      <c r="E61" s="142"/>
      <c r="F61" s="35"/>
      <c r="G61" s="115"/>
      <c r="H61" s="36"/>
      <c r="I61" s="115"/>
      <c r="J61" s="37"/>
      <c r="K61" s="15"/>
      <c r="L61" s="36"/>
      <c r="M61" s="15"/>
    </row>
    <row r="62" spans="1:13" s="38" customFormat="1" ht="21" customHeight="1">
      <c r="A62" s="34"/>
      <c r="B62" s="9"/>
      <c r="C62" s="9"/>
      <c r="D62" s="20" t="s">
        <v>118</v>
      </c>
      <c r="E62" s="142"/>
      <c r="F62" s="35"/>
      <c r="G62" s="15">
        <v>-11643</v>
      </c>
      <c r="H62" s="36"/>
      <c r="I62" s="115">
        <v>7418</v>
      </c>
      <c r="J62" s="37"/>
      <c r="K62" s="15">
        <v>0</v>
      </c>
      <c r="L62" s="36"/>
      <c r="M62" s="15">
        <v>0</v>
      </c>
    </row>
    <row r="63" spans="1:13" s="38" customFormat="1" ht="21" customHeight="1">
      <c r="A63" s="34"/>
      <c r="B63" s="39" t="s">
        <v>125</v>
      </c>
      <c r="C63" s="39"/>
      <c r="D63" s="35"/>
      <c r="E63" s="142"/>
      <c r="F63" s="35"/>
      <c r="G63" s="115"/>
      <c r="H63" s="36"/>
      <c r="I63" s="115"/>
      <c r="J63" s="37"/>
      <c r="K63" s="115"/>
      <c r="L63" s="36"/>
      <c r="M63" s="115"/>
    </row>
    <row r="64" spans="1:13" s="38" customFormat="1" ht="21" customHeight="1">
      <c r="A64" s="34"/>
      <c r="B64" s="39"/>
      <c r="C64" s="39" t="s">
        <v>126</v>
      </c>
      <c r="D64" s="35"/>
      <c r="E64" s="131">
        <v>16.100000000000001</v>
      </c>
      <c r="F64" s="35"/>
      <c r="G64" s="15">
        <v>-6134</v>
      </c>
      <c r="H64" s="36"/>
      <c r="I64" s="115">
        <v>-129</v>
      </c>
      <c r="J64" s="37"/>
      <c r="K64" s="15">
        <v>0</v>
      </c>
      <c r="L64" s="36"/>
      <c r="M64" s="115">
        <v>0</v>
      </c>
    </row>
    <row r="65" spans="1:13" s="38" customFormat="1" ht="6" customHeight="1">
      <c r="A65" s="35"/>
      <c r="B65" s="35"/>
      <c r="C65" s="35"/>
      <c r="D65" s="35"/>
      <c r="E65" s="142"/>
      <c r="F65" s="35"/>
      <c r="G65" s="115"/>
      <c r="H65" s="36"/>
      <c r="I65" s="115"/>
      <c r="J65" s="37"/>
      <c r="K65" s="115"/>
      <c r="L65" s="36"/>
      <c r="M65" s="115"/>
    </row>
    <row r="66" spans="1:13" s="38" customFormat="1" ht="21" customHeight="1">
      <c r="A66" s="34" t="s">
        <v>127</v>
      </c>
      <c r="B66" s="35"/>
      <c r="C66" s="35"/>
      <c r="D66" s="35"/>
      <c r="E66" s="142"/>
      <c r="F66" s="35"/>
      <c r="G66" s="115"/>
      <c r="H66" s="36"/>
      <c r="I66" s="115"/>
      <c r="J66" s="37"/>
      <c r="K66" s="115"/>
      <c r="L66" s="36"/>
      <c r="M66" s="115"/>
    </row>
    <row r="67" spans="1:13" s="38" customFormat="1" ht="21" customHeight="1">
      <c r="A67" s="34"/>
      <c r="B67" s="34" t="s">
        <v>120</v>
      </c>
      <c r="C67" s="34"/>
      <c r="D67" s="35"/>
      <c r="E67" s="142"/>
      <c r="F67" s="35"/>
      <c r="G67" s="115"/>
      <c r="H67" s="36"/>
      <c r="I67" s="115"/>
      <c r="J67" s="37"/>
      <c r="K67" s="115"/>
      <c r="L67" s="36"/>
      <c r="M67" s="115"/>
    </row>
    <row r="68" spans="1:13" ht="21" customHeight="1">
      <c r="A68" s="9"/>
      <c r="B68" s="83" t="s">
        <v>128</v>
      </c>
      <c r="C68" s="83"/>
      <c r="D68" s="9"/>
      <c r="G68" s="15">
        <v>-32574</v>
      </c>
      <c r="H68" s="17"/>
      <c r="I68" s="15">
        <v>36782</v>
      </c>
      <c r="J68" s="18"/>
      <c r="K68" s="15">
        <v>0</v>
      </c>
      <c r="L68" s="17"/>
      <c r="M68" s="15">
        <v>0</v>
      </c>
    </row>
    <row r="69" spans="1:13" ht="21" customHeight="1">
      <c r="A69" s="9"/>
      <c r="B69" s="83" t="s">
        <v>129</v>
      </c>
      <c r="C69" s="83"/>
      <c r="D69" s="9"/>
      <c r="G69" s="15">
        <v>-893858</v>
      </c>
      <c r="H69" s="17"/>
      <c r="I69" s="15">
        <v>-1898659</v>
      </c>
      <c r="J69" s="18"/>
      <c r="K69" s="15">
        <v>-400121</v>
      </c>
      <c r="L69" s="17"/>
      <c r="M69" s="15">
        <v>-511827</v>
      </c>
    </row>
    <row r="70" spans="1:13" ht="21" customHeight="1">
      <c r="A70" s="9"/>
      <c r="B70" s="20"/>
      <c r="C70" s="84" t="s">
        <v>123</v>
      </c>
      <c r="D70" s="9" t="s">
        <v>124</v>
      </c>
      <c r="H70" s="17"/>
      <c r="J70" s="18"/>
      <c r="L70" s="17"/>
    </row>
    <row r="71" spans="1:13" ht="21" customHeight="1">
      <c r="A71" s="9"/>
      <c r="B71" s="9"/>
      <c r="C71" s="9"/>
      <c r="D71" s="20" t="s">
        <v>118</v>
      </c>
      <c r="G71" s="15">
        <v>92183</v>
      </c>
      <c r="H71" s="17"/>
      <c r="I71" s="15">
        <v>95267</v>
      </c>
      <c r="J71" s="18"/>
      <c r="K71" s="15">
        <v>0</v>
      </c>
      <c r="L71" s="17"/>
      <c r="M71" s="15">
        <v>0</v>
      </c>
    </row>
    <row r="72" spans="1:13" ht="21" customHeight="1">
      <c r="A72" s="9"/>
      <c r="B72" s="39" t="s">
        <v>130</v>
      </c>
      <c r="C72" s="39"/>
      <c r="D72" s="35"/>
      <c r="H72" s="17"/>
      <c r="J72" s="18"/>
      <c r="L72" s="17"/>
    </row>
    <row r="73" spans="1:13" ht="21" customHeight="1">
      <c r="A73" s="9"/>
      <c r="B73" s="39"/>
      <c r="C73" s="39" t="s">
        <v>131</v>
      </c>
      <c r="D73" s="35"/>
      <c r="H73" s="17"/>
      <c r="J73" s="18"/>
      <c r="L73" s="17"/>
    </row>
    <row r="74" spans="1:13" ht="21" customHeight="1">
      <c r="A74" s="9"/>
      <c r="B74" s="39"/>
      <c r="C74" s="39" t="s">
        <v>132</v>
      </c>
      <c r="D74" s="35"/>
      <c r="E74" s="131">
        <v>16.100000000000001</v>
      </c>
      <c r="G74" s="15">
        <v>-4485100</v>
      </c>
      <c r="H74" s="17"/>
      <c r="I74" s="15">
        <v>-1560997</v>
      </c>
      <c r="J74" s="18"/>
      <c r="K74" s="15">
        <v>0</v>
      </c>
      <c r="L74" s="17"/>
      <c r="M74" s="15">
        <v>0</v>
      </c>
    </row>
    <row r="75" spans="1:13" ht="21" customHeight="1">
      <c r="A75" s="9"/>
      <c r="B75" s="20" t="s">
        <v>133</v>
      </c>
      <c r="C75" s="20"/>
      <c r="G75" s="12">
        <v>2706914</v>
      </c>
      <c r="H75" s="17"/>
      <c r="I75" s="12">
        <v>-399062</v>
      </c>
      <c r="J75" s="18"/>
      <c r="K75" s="12">
        <v>0</v>
      </c>
      <c r="L75" s="17"/>
      <c r="M75" s="12">
        <v>0</v>
      </c>
    </row>
    <row r="76" spans="1:13" ht="6" customHeight="1">
      <c r="H76" s="17"/>
      <c r="J76" s="18"/>
      <c r="L76" s="17"/>
    </row>
    <row r="77" spans="1:13" ht="21" customHeight="1">
      <c r="A77" s="1" t="s">
        <v>134</v>
      </c>
      <c r="G77" s="12">
        <f>SUM(G60:G75)</f>
        <v>-2552769</v>
      </c>
      <c r="H77" s="40"/>
      <c r="I77" s="12">
        <f>SUM(I60:I75)</f>
        <v>-3763475</v>
      </c>
      <c r="J77" s="41"/>
      <c r="K77" s="12">
        <f>SUM(K60:K75)</f>
        <v>-367328</v>
      </c>
      <c r="L77" s="40"/>
      <c r="M77" s="12">
        <f>SUM(M60:M75)</f>
        <v>-523178</v>
      </c>
    </row>
    <row r="78" spans="1:13" ht="6" customHeight="1">
      <c r="H78" s="17"/>
      <c r="J78" s="18"/>
      <c r="L78" s="17"/>
    </row>
    <row r="79" spans="1:13" ht="21" customHeight="1" thickBot="1">
      <c r="A79" s="1" t="s">
        <v>135</v>
      </c>
      <c r="G79" s="116">
        <f>SUM(G53,G77)</f>
        <v>2868782</v>
      </c>
      <c r="H79" s="17"/>
      <c r="I79" s="116">
        <f>SUM(I53,I77)</f>
        <v>-12149804</v>
      </c>
      <c r="J79" s="18"/>
      <c r="K79" s="116">
        <f>SUM(K53,K77)</f>
        <v>3293221</v>
      </c>
      <c r="L79" s="17"/>
      <c r="M79" s="116">
        <f>SUM(M53,M77)</f>
        <v>11912872</v>
      </c>
    </row>
    <row r="80" spans="1:13" ht="21" customHeight="1" thickTop="1">
      <c r="H80" s="17"/>
      <c r="J80" s="18"/>
      <c r="L80" s="17"/>
    </row>
    <row r="81" spans="1:13" ht="21" customHeight="1">
      <c r="A81" s="1" t="s">
        <v>136</v>
      </c>
      <c r="H81" s="17"/>
      <c r="J81" s="18"/>
      <c r="L81" s="17"/>
    </row>
    <row r="82" spans="1:13" ht="6" customHeight="1">
      <c r="H82" s="17"/>
      <c r="J82" s="18"/>
      <c r="L82" s="17"/>
    </row>
    <row r="83" spans="1:13" ht="21" customHeight="1">
      <c r="A83" s="10" t="s">
        <v>113</v>
      </c>
      <c r="G83" s="15">
        <v>2868162</v>
      </c>
      <c r="H83" s="17"/>
      <c r="I83" s="15">
        <v>-12145238</v>
      </c>
      <c r="J83" s="18"/>
      <c r="K83" s="15">
        <v>3293221</v>
      </c>
      <c r="L83" s="17"/>
      <c r="M83" s="15">
        <v>11912872</v>
      </c>
    </row>
    <row r="84" spans="1:13" ht="21" customHeight="1">
      <c r="A84" s="10" t="s">
        <v>114</v>
      </c>
      <c r="G84" s="12">
        <v>620</v>
      </c>
      <c r="H84" s="17"/>
      <c r="I84" s="12">
        <v>-4566</v>
      </c>
      <c r="J84" s="18"/>
      <c r="K84" s="12">
        <v>0</v>
      </c>
      <c r="L84" s="17"/>
      <c r="M84" s="12">
        <v>0</v>
      </c>
    </row>
    <row r="85" spans="1:13" ht="6" customHeight="1">
      <c r="H85" s="17"/>
      <c r="J85" s="18"/>
      <c r="L85" s="17"/>
    </row>
    <row r="86" spans="1:13" ht="21" customHeight="1" thickBot="1">
      <c r="A86" s="1" t="s">
        <v>135</v>
      </c>
      <c r="G86" s="116">
        <f>SUM(G83:G84)</f>
        <v>2868782</v>
      </c>
      <c r="H86" s="17"/>
      <c r="I86" s="116">
        <f>SUM(I83:I84)</f>
        <v>-12149804</v>
      </c>
      <c r="J86" s="18"/>
      <c r="K86" s="116">
        <f>SUM(K83:K84)</f>
        <v>3293221</v>
      </c>
      <c r="L86" s="17"/>
      <c r="M86" s="116">
        <f>SUM(M83:M84)</f>
        <v>11912872</v>
      </c>
    </row>
    <row r="87" spans="1:13" ht="27.75" customHeight="1" thickTop="1">
      <c r="A87" s="1"/>
      <c r="G87" s="33"/>
      <c r="H87" s="17"/>
      <c r="I87" s="33"/>
      <c r="J87" s="18"/>
      <c r="L87" s="17"/>
    </row>
    <row r="88" spans="1:13" ht="24" customHeight="1"/>
    <row r="89" spans="1:13" ht="24" customHeight="1"/>
    <row r="90" spans="1:13" ht="21" customHeight="1"/>
    <row r="91" spans="1:13" ht="21.95" customHeight="1">
      <c r="A91" s="147" t="str">
        <f>'TH 8-11'!A42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</row>
  </sheetData>
  <mergeCells count="2">
    <mergeCell ref="A44:M44"/>
    <mergeCell ref="A91:M91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  <customProperties>
    <customPr name="FPMExcelClientCellBasedFunctionStatus" r:id="rId2"/>
    <customPr name="FPMExcelClientRefreshTime" r:id="rId3"/>
  </customProperties>
  <drawing r:id="rId4"/>
  <legacyDrawing r:id="rId5"/>
  <controls>
    <mc:AlternateContent xmlns:mc="http://schemas.openxmlformats.org/markup-compatibility/2006">
      <mc:Choice Requires="x14">
        <control shapeId="1025" r:id="rId6" name="FPMExcelClientSheetOptionstb1">
          <controlPr defaultSize="0" autoLine="0" autoPict="0" r:id="rId7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485775</xdr:colOff>
                <xdr:row>0</xdr:row>
                <xdr:rowOff>0</xdr:rowOff>
              </to>
            </anchor>
          </controlPr>
        </control>
      </mc:Choice>
      <mc:Fallback>
        <control shapeId="1025" r:id="rId6" name="FPMExcelClientSheetOptionstb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77AE8-2A64-4372-8267-6A5EB27812C8}">
  <sheetPr codeName="Sheet3"/>
  <dimension ref="A1:AJ45"/>
  <sheetViews>
    <sheetView topLeftCell="A12" zoomScale="85" zoomScaleNormal="85" zoomScaleSheetLayoutView="90" workbookViewId="0">
      <selection activeCell="F23" sqref="F23"/>
    </sheetView>
  </sheetViews>
  <sheetFormatPr defaultRowHeight="20.100000000000001" customHeight="1"/>
  <cols>
    <col min="1" max="2" width="1.85546875" style="64" customWidth="1"/>
    <col min="3" max="3" width="23" style="64" customWidth="1"/>
    <col min="4" max="4" width="7.7109375" style="136" customWidth="1"/>
    <col min="5" max="5" width="0.5703125" style="86" customWidth="1"/>
    <col min="6" max="6" width="10.7109375" style="62" customWidth="1"/>
    <col min="7" max="7" width="0.5703125" style="86" customWidth="1"/>
    <col min="8" max="8" width="8.7109375" style="62" customWidth="1"/>
    <col min="9" max="9" width="0.5703125" style="86" customWidth="1"/>
    <col min="10" max="10" width="11.140625" style="62" customWidth="1"/>
    <col min="11" max="11" width="0.5703125" style="86" customWidth="1"/>
    <col min="12" max="12" width="10.85546875" style="62" customWidth="1"/>
    <col min="13" max="13" width="0.5703125" style="86" customWidth="1"/>
    <col min="14" max="14" width="10" style="62" customWidth="1"/>
    <col min="15" max="15" width="0.5703125" style="86" customWidth="1"/>
    <col min="16" max="16" width="10.7109375" style="62" customWidth="1"/>
    <col min="17" max="17" width="0.5703125" style="86" customWidth="1"/>
    <col min="18" max="18" width="12" style="62" customWidth="1"/>
    <col min="19" max="19" width="0.5703125" style="86" customWidth="1"/>
    <col min="20" max="20" width="9.5703125" style="62" customWidth="1"/>
    <col min="21" max="21" width="0.5703125" style="86" customWidth="1"/>
    <col min="22" max="22" width="11" style="62" customWidth="1"/>
    <col min="23" max="23" width="0.5703125" style="86" customWidth="1"/>
    <col min="24" max="24" width="13.42578125" style="86" customWidth="1"/>
    <col min="25" max="25" width="0.5703125" style="86" customWidth="1"/>
    <col min="26" max="26" width="11.42578125" style="86" customWidth="1"/>
    <col min="27" max="27" width="0.5703125" style="86" customWidth="1"/>
    <col min="28" max="28" width="10" style="62" customWidth="1"/>
    <col min="29" max="29" width="0.5703125" style="86" customWidth="1"/>
    <col min="30" max="30" width="14.85546875" style="62" customWidth="1"/>
    <col min="31" max="31" width="0.5703125" style="86" customWidth="1"/>
    <col min="32" max="32" width="11.140625" style="86" customWidth="1"/>
    <col min="33" max="33" width="0.5703125" style="86" customWidth="1"/>
    <col min="34" max="34" width="9.85546875" style="62" customWidth="1"/>
    <col min="35" max="35" width="0.5703125" style="86" customWidth="1"/>
    <col min="36" max="36" width="11" style="62" customWidth="1"/>
    <col min="37" max="239" width="9.140625" style="64"/>
    <col min="240" max="241" width="1.42578125" style="64" customWidth="1"/>
    <col min="242" max="242" width="14.5703125" style="64" customWidth="1"/>
    <col min="243" max="243" width="5.42578125" style="64" customWidth="1"/>
    <col min="244" max="244" width="0.5703125" style="64" customWidth="1"/>
    <col min="245" max="245" width="7.5703125" style="64" customWidth="1"/>
    <col min="246" max="246" width="0.5703125" style="64" customWidth="1"/>
    <col min="247" max="247" width="5.5703125" style="64" customWidth="1"/>
    <col min="248" max="248" width="0.5703125" style="64" customWidth="1"/>
    <col min="249" max="249" width="7.42578125" style="64" customWidth="1"/>
    <col min="250" max="250" width="0.5703125" style="64" customWidth="1"/>
    <col min="251" max="251" width="9.42578125" style="64" customWidth="1"/>
    <col min="252" max="252" width="0.5703125" style="64" customWidth="1"/>
    <col min="253" max="253" width="9.5703125" style="64" customWidth="1"/>
    <col min="254" max="254" width="0.5703125" style="64" customWidth="1"/>
    <col min="255" max="255" width="7.5703125" style="64" customWidth="1"/>
    <col min="256" max="256" width="0.5703125" style="64" customWidth="1"/>
    <col min="257" max="257" width="6.42578125" style="64" customWidth="1"/>
    <col min="258" max="258" width="0.5703125" style="64" customWidth="1"/>
    <col min="259" max="259" width="9.5703125" style="64" customWidth="1"/>
    <col min="260" max="260" width="0.5703125" style="64" customWidth="1"/>
    <col min="261" max="261" width="11.5703125" style="64" customWidth="1"/>
    <col min="262" max="262" width="0.5703125" style="64" customWidth="1"/>
    <col min="263" max="263" width="8.5703125" style="64" customWidth="1"/>
    <col min="264" max="264" width="0.5703125" style="64" customWidth="1"/>
    <col min="265" max="265" width="9.5703125" style="64" customWidth="1"/>
    <col min="266" max="266" width="0.5703125" style="64" customWidth="1"/>
    <col min="267" max="267" width="7.5703125" style="64" customWidth="1"/>
    <col min="268" max="268" width="0.5703125" style="64" customWidth="1"/>
    <col min="269" max="269" width="6.5703125" style="64" customWidth="1"/>
    <col min="270" max="270" width="0.5703125" style="64" customWidth="1"/>
    <col min="271" max="271" width="6.5703125" style="64" customWidth="1"/>
    <col min="272" max="272" width="1.42578125" style="64" bestFit="1" customWidth="1"/>
    <col min="273" max="495" width="9.140625" style="64"/>
    <col min="496" max="497" width="1.42578125" style="64" customWidth="1"/>
    <col min="498" max="498" width="14.5703125" style="64" customWidth="1"/>
    <col min="499" max="499" width="5.42578125" style="64" customWidth="1"/>
    <col min="500" max="500" width="0.5703125" style="64" customWidth="1"/>
    <col min="501" max="501" width="7.5703125" style="64" customWidth="1"/>
    <col min="502" max="502" width="0.5703125" style="64" customWidth="1"/>
    <col min="503" max="503" width="5.5703125" style="64" customWidth="1"/>
    <col min="504" max="504" width="0.5703125" style="64" customWidth="1"/>
    <col min="505" max="505" width="7.42578125" style="64" customWidth="1"/>
    <col min="506" max="506" width="0.5703125" style="64" customWidth="1"/>
    <col min="507" max="507" width="9.42578125" style="64" customWidth="1"/>
    <col min="508" max="508" width="0.5703125" style="64" customWidth="1"/>
    <col min="509" max="509" width="9.5703125" style="64" customWidth="1"/>
    <col min="510" max="510" width="0.5703125" style="64" customWidth="1"/>
    <col min="511" max="511" width="7.5703125" style="64" customWidth="1"/>
    <col min="512" max="512" width="0.5703125" style="64" customWidth="1"/>
    <col min="513" max="513" width="6.42578125" style="64" customWidth="1"/>
    <col min="514" max="514" width="0.5703125" style="64" customWidth="1"/>
    <col min="515" max="515" width="9.5703125" style="64" customWidth="1"/>
    <col min="516" max="516" width="0.5703125" style="64" customWidth="1"/>
    <col min="517" max="517" width="11.5703125" style="64" customWidth="1"/>
    <col min="518" max="518" width="0.5703125" style="64" customWidth="1"/>
    <col min="519" max="519" width="8.5703125" style="64" customWidth="1"/>
    <col min="520" max="520" width="0.5703125" style="64" customWidth="1"/>
    <col min="521" max="521" width="9.5703125" style="64" customWidth="1"/>
    <col min="522" max="522" width="0.5703125" style="64" customWidth="1"/>
    <col min="523" max="523" width="7.5703125" style="64" customWidth="1"/>
    <col min="524" max="524" width="0.5703125" style="64" customWidth="1"/>
    <col min="525" max="525" width="6.5703125" style="64" customWidth="1"/>
    <col min="526" max="526" width="0.5703125" style="64" customWidth="1"/>
    <col min="527" max="527" width="6.5703125" style="64" customWidth="1"/>
    <col min="528" max="528" width="1.42578125" style="64" bestFit="1" customWidth="1"/>
    <col min="529" max="751" width="9.140625" style="64"/>
    <col min="752" max="753" width="1.42578125" style="64" customWidth="1"/>
    <col min="754" max="754" width="14.5703125" style="64" customWidth="1"/>
    <col min="755" max="755" width="5.42578125" style="64" customWidth="1"/>
    <col min="756" max="756" width="0.5703125" style="64" customWidth="1"/>
    <col min="757" max="757" width="7.5703125" style="64" customWidth="1"/>
    <col min="758" max="758" width="0.5703125" style="64" customWidth="1"/>
    <col min="759" max="759" width="5.5703125" style="64" customWidth="1"/>
    <col min="760" max="760" width="0.5703125" style="64" customWidth="1"/>
    <col min="761" max="761" width="7.42578125" style="64" customWidth="1"/>
    <col min="762" max="762" width="0.5703125" style="64" customWidth="1"/>
    <col min="763" max="763" width="9.42578125" style="64" customWidth="1"/>
    <col min="764" max="764" width="0.5703125" style="64" customWidth="1"/>
    <col min="765" max="765" width="9.5703125" style="64" customWidth="1"/>
    <col min="766" max="766" width="0.5703125" style="64" customWidth="1"/>
    <col min="767" max="767" width="7.5703125" style="64" customWidth="1"/>
    <col min="768" max="768" width="0.5703125" style="64" customWidth="1"/>
    <col min="769" max="769" width="6.42578125" style="64" customWidth="1"/>
    <col min="770" max="770" width="0.5703125" style="64" customWidth="1"/>
    <col min="771" max="771" width="9.5703125" style="64" customWidth="1"/>
    <col min="772" max="772" width="0.5703125" style="64" customWidth="1"/>
    <col min="773" max="773" width="11.5703125" style="64" customWidth="1"/>
    <col min="774" max="774" width="0.5703125" style="64" customWidth="1"/>
    <col min="775" max="775" width="8.5703125" style="64" customWidth="1"/>
    <col min="776" max="776" width="0.5703125" style="64" customWidth="1"/>
    <col min="777" max="777" width="9.5703125" style="64" customWidth="1"/>
    <col min="778" max="778" width="0.5703125" style="64" customWidth="1"/>
    <col min="779" max="779" width="7.5703125" style="64" customWidth="1"/>
    <col min="780" max="780" width="0.5703125" style="64" customWidth="1"/>
    <col min="781" max="781" width="6.5703125" style="64" customWidth="1"/>
    <col min="782" max="782" width="0.5703125" style="64" customWidth="1"/>
    <col min="783" max="783" width="6.5703125" style="64" customWidth="1"/>
    <col min="784" max="784" width="1.42578125" style="64" bestFit="1" customWidth="1"/>
    <col min="785" max="1007" width="9.140625" style="64"/>
    <col min="1008" max="1009" width="1.42578125" style="64" customWidth="1"/>
    <col min="1010" max="1010" width="14.5703125" style="64" customWidth="1"/>
    <col min="1011" max="1011" width="5.42578125" style="64" customWidth="1"/>
    <col min="1012" max="1012" width="0.5703125" style="64" customWidth="1"/>
    <col min="1013" max="1013" width="7.5703125" style="64" customWidth="1"/>
    <col min="1014" max="1014" width="0.5703125" style="64" customWidth="1"/>
    <col min="1015" max="1015" width="5.5703125" style="64" customWidth="1"/>
    <col min="1016" max="1016" width="0.5703125" style="64" customWidth="1"/>
    <col min="1017" max="1017" width="7.42578125" style="64" customWidth="1"/>
    <col min="1018" max="1018" width="0.5703125" style="64" customWidth="1"/>
    <col min="1019" max="1019" width="9.42578125" style="64" customWidth="1"/>
    <col min="1020" max="1020" width="0.5703125" style="64" customWidth="1"/>
    <col min="1021" max="1021" width="9.5703125" style="64" customWidth="1"/>
    <col min="1022" max="1022" width="0.5703125" style="64" customWidth="1"/>
    <col min="1023" max="1023" width="7.5703125" style="64" customWidth="1"/>
    <col min="1024" max="1024" width="0.5703125" style="64" customWidth="1"/>
    <col min="1025" max="1025" width="6.42578125" style="64" customWidth="1"/>
    <col min="1026" max="1026" width="0.5703125" style="64" customWidth="1"/>
    <col min="1027" max="1027" width="9.5703125" style="64" customWidth="1"/>
    <col min="1028" max="1028" width="0.5703125" style="64" customWidth="1"/>
    <col min="1029" max="1029" width="11.5703125" style="64" customWidth="1"/>
    <col min="1030" max="1030" width="0.5703125" style="64" customWidth="1"/>
    <col min="1031" max="1031" width="8.5703125" style="64" customWidth="1"/>
    <col min="1032" max="1032" width="0.5703125" style="64" customWidth="1"/>
    <col min="1033" max="1033" width="9.5703125" style="64" customWidth="1"/>
    <col min="1034" max="1034" width="0.5703125" style="64" customWidth="1"/>
    <col min="1035" max="1035" width="7.5703125" style="64" customWidth="1"/>
    <col min="1036" max="1036" width="0.5703125" style="64" customWidth="1"/>
    <col min="1037" max="1037" width="6.5703125" style="64" customWidth="1"/>
    <col min="1038" max="1038" width="0.5703125" style="64" customWidth="1"/>
    <col min="1039" max="1039" width="6.5703125" style="64" customWidth="1"/>
    <col min="1040" max="1040" width="1.42578125" style="64" bestFit="1" customWidth="1"/>
    <col min="1041" max="1263" width="9.140625" style="64"/>
    <col min="1264" max="1265" width="1.42578125" style="64" customWidth="1"/>
    <col min="1266" max="1266" width="14.5703125" style="64" customWidth="1"/>
    <col min="1267" max="1267" width="5.42578125" style="64" customWidth="1"/>
    <col min="1268" max="1268" width="0.5703125" style="64" customWidth="1"/>
    <col min="1269" max="1269" width="7.5703125" style="64" customWidth="1"/>
    <col min="1270" max="1270" width="0.5703125" style="64" customWidth="1"/>
    <col min="1271" max="1271" width="5.5703125" style="64" customWidth="1"/>
    <col min="1272" max="1272" width="0.5703125" style="64" customWidth="1"/>
    <col min="1273" max="1273" width="7.42578125" style="64" customWidth="1"/>
    <col min="1274" max="1274" width="0.5703125" style="64" customWidth="1"/>
    <col min="1275" max="1275" width="9.42578125" style="64" customWidth="1"/>
    <col min="1276" max="1276" width="0.5703125" style="64" customWidth="1"/>
    <col min="1277" max="1277" width="9.5703125" style="64" customWidth="1"/>
    <col min="1278" max="1278" width="0.5703125" style="64" customWidth="1"/>
    <col min="1279" max="1279" width="7.5703125" style="64" customWidth="1"/>
    <col min="1280" max="1280" width="0.5703125" style="64" customWidth="1"/>
    <col min="1281" max="1281" width="6.42578125" style="64" customWidth="1"/>
    <col min="1282" max="1282" width="0.5703125" style="64" customWidth="1"/>
    <col min="1283" max="1283" width="9.5703125" style="64" customWidth="1"/>
    <col min="1284" max="1284" width="0.5703125" style="64" customWidth="1"/>
    <col min="1285" max="1285" width="11.5703125" style="64" customWidth="1"/>
    <col min="1286" max="1286" width="0.5703125" style="64" customWidth="1"/>
    <col min="1287" max="1287" width="8.5703125" style="64" customWidth="1"/>
    <col min="1288" max="1288" width="0.5703125" style="64" customWidth="1"/>
    <col min="1289" max="1289" width="9.5703125" style="64" customWidth="1"/>
    <col min="1290" max="1290" width="0.5703125" style="64" customWidth="1"/>
    <col min="1291" max="1291" width="7.5703125" style="64" customWidth="1"/>
    <col min="1292" max="1292" width="0.5703125" style="64" customWidth="1"/>
    <col min="1293" max="1293" width="6.5703125" style="64" customWidth="1"/>
    <col min="1294" max="1294" width="0.5703125" style="64" customWidth="1"/>
    <col min="1295" max="1295" width="6.5703125" style="64" customWidth="1"/>
    <col min="1296" max="1296" width="1.42578125" style="64" bestFit="1" customWidth="1"/>
    <col min="1297" max="1519" width="9.140625" style="64"/>
    <col min="1520" max="1521" width="1.42578125" style="64" customWidth="1"/>
    <col min="1522" max="1522" width="14.5703125" style="64" customWidth="1"/>
    <col min="1523" max="1523" width="5.42578125" style="64" customWidth="1"/>
    <col min="1524" max="1524" width="0.5703125" style="64" customWidth="1"/>
    <col min="1525" max="1525" width="7.5703125" style="64" customWidth="1"/>
    <col min="1526" max="1526" width="0.5703125" style="64" customWidth="1"/>
    <col min="1527" max="1527" width="5.5703125" style="64" customWidth="1"/>
    <col min="1528" max="1528" width="0.5703125" style="64" customWidth="1"/>
    <col min="1529" max="1529" width="7.42578125" style="64" customWidth="1"/>
    <col min="1530" max="1530" width="0.5703125" style="64" customWidth="1"/>
    <col min="1531" max="1531" width="9.42578125" style="64" customWidth="1"/>
    <col min="1532" max="1532" width="0.5703125" style="64" customWidth="1"/>
    <col min="1533" max="1533" width="9.5703125" style="64" customWidth="1"/>
    <col min="1534" max="1534" width="0.5703125" style="64" customWidth="1"/>
    <col min="1535" max="1535" width="7.5703125" style="64" customWidth="1"/>
    <col min="1536" max="1536" width="0.5703125" style="64" customWidth="1"/>
    <col min="1537" max="1537" width="6.42578125" style="64" customWidth="1"/>
    <col min="1538" max="1538" width="0.5703125" style="64" customWidth="1"/>
    <col min="1539" max="1539" width="9.5703125" style="64" customWidth="1"/>
    <col min="1540" max="1540" width="0.5703125" style="64" customWidth="1"/>
    <col min="1541" max="1541" width="11.5703125" style="64" customWidth="1"/>
    <col min="1542" max="1542" width="0.5703125" style="64" customWidth="1"/>
    <col min="1543" max="1543" width="8.5703125" style="64" customWidth="1"/>
    <col min="1544" max="1544" width="0.5703125" style="64" customWidth="1"/>
    <col min="1545" max="1545" width="9.5703125" style="64" customWidth="1"/>
    <col min="1546" max="1546" width="0.5703125" style="64" customWidth="1"/>
    <col min="1547" max="1547" width="7.5703125" style="64" customWidth="1"/>
    <col min="1548" max="1548" width="0.5703125" style="64" customWidth="1"/>
    <col min="1549" max="1549" width="6.5703125" style="64" customWidth="1"/>
    <col min="1550" max="1550" width="0.5703125" style="64" customWidth="1"/>
    <col min="1551" max="1551" width="6.5703125" style="64" customWidth="1"/>
    <col min="1552" max="1552" width="1.42578125" style="64" bestFit="1" customWidth="1"/>
    <col min="1553" max="1775" width="9.140625" style="64"/>
    <col min="1776" max="1777" width="1.42578125" style="64" customWidth="1"/>
    <col min="1778" max="1778" width="14.5703125" style="64" customWidth="1"/>
    <col min="1779" max="1779" width="5.42578125" style="64" customWidth="1"/>
    <col min="1780" max="1780" width="0.5703125" style="64" customWidth="1"/>
    <col min="1781" max="1781" width="7.5703125" style="64" customWidth="1"/>
    <col min="1782" max="1782" width="0.5703125" style="64" customWidth="1"/>
    <col min="1783" max="1783" width="5.5703125" style="64" customWidth="1"/>
    <col min="1784" max="1784" width="0.5703125" style="64" customWidth="1"/>
    <col min="1785" max="1785" width="7.42578125" style="64" customWidth="1"/>
    <col min="1786" max="1786" width="0.5703125" style="64" customWidth="1"/>
    <col min="1787" max="1787" width="9.42578125" style="64" customWidth="1"/>
    <col min="1788" max="1788" width="0.5703125" style="64" customWidth="1"/>
    <col min="1789" max="1789" width="9.5703125" style="64" customWidth="1"/>
    <col min="1790" max="1790" width="0.5703125" style="64" customWidth="1"/>
    <col min="1791" max="1791" width="7.5703125" style="64" customWidth="1"/>
    <col min="1792" max="1792" width="0.5703125" style="64" customWidth="1"/>
    <col min="1793" max="1793" width="6.42578125" style="64" customWidth="1"/>
    <col min="1794" max="1794" width="0.5703125" style="64" customWidth="1"/>
    <col min="1795" max="1795" width="9.5703125" style="64" customWidth="1"/>
    <col min="1796" max="1796" width="0.5703125" style="64" customWidth="1"/>
    <col min="1797" max="1797" width="11.5703125" style="64" customWidth="1"/>
    <col min="1798" max="1798" width="0.5703125" style="64" customWidth="1"/>
    <col min="1799" max="1799" width="8.5703125" style="64" customWidth="1"/>
    <col min="1800" max="1800" width="0.5703125" style="64" customWidth="1"/>
    <col min="1801" max="1801" width="9.5703125" style="64" customWidth="1"/>
    <col min="1802" max="1802" width="0.5703125" style="64" customWidth="1"/>
    <col min="1803" max="1803" width="7.5703125" style="64" customWidth="1"/>
    <col min="1804" max="1804" width="0.5703125" style="64" customWidth="1"/>
    <col min="1805" max="1805" width="6.5703125" style="64" customWidth="1"/>
    <col min="1806" max="1806" width="0.5703125" style="64" customWidth="1"/>
    <col min="1807" max="1807" width="6.5703125" style="64" customWidth="1"/>
    <col min="1808" max="1808" width="1.42578125" style="64" bestFit="1" customWidth="1"/>
    <col min="1809" max="2031" width="9.140625" style="64"/>
    <col min="2032" max="2033" width="1.42578125" style="64" customWidth="1"/>
    <col min="2034" max="2034" width="14.5703125" style="64" customWidth="1"/>
    <col min="2035" max="2035" width="5.42578125" style="64" customWidth="1"/>
    <col min="2036" max="2036" width="0.5703125" style="64" customWidth="1"/>
    <col min="2037" max="2037" width="7.5703125" style="64" customWidth="1"/>
    <col min="2038" max="2038" width="0.5703125" style="64" customWidth="1"/>
    <col min="2039" max="2039" width="5.5703125" style="64" customWidth="1"/>
    <col min="2040" max="2040" width="0.5703125" style="64" customWidth="1"/>
    <col min="2041" max="2041" width="7.42578125" style="64" customWidth="1"/>
    <col min="2042" max="2042" width="0.5703125" style="64" customWidth="1"/>
    <col min="2043" max="2043" width="9.42578125" style="64" customWidth="1"/>
    <col min="2044" max="2044" width="0.5703125" style="64" customWidth="1"/>
    <col min="2045" max="2045" width="9.5703125" style="64" customWidth="1"/>
    <col min="2046" max="2046" width="0.5703125" style="64" customWidth="1"/>
    <col min="2047" max="2047" width="7.5703125" style="64" customWidth="1"/>
    <col min="2048" max="2048" width="0.5703125" style="64" customWidth="1"/>
    <col min="2049" max="2049" width="6.42578125" style="64" customWidth="1"/>
    <col min="2050" max="2050" width="0.5703125" style="64" customWidth="1"/>
    <col min="2051" max="2051" width="9.5703125" style="64" customWidth="1"/>
    <col min="2052" max="2052" width="0.5703125" style="64" customWidth="1"/>
    <col min="2053" max="2053" width="11.5703125" style="64" customWidth="1"/>
    <col min="2054" max="2054" width="0.5703125" style="64" customWidth="1"/>
    <col min="2055" max="2055" width="8.5703125" style="64" customWidth="1"/>
    <col min="2056" max="2056" width="0.5703125" style="64" customWidth="1"/>
    <col min="2057" max="2057" width="9.5703125" style="64" customWidth="1"/>
    <col min="2058" max="2058" width="0.5703125" style="64" customWidth="1"/>
    <col min="2059" max="2059" width="7.5703125" style="64" customWidth="1"/>
    <col min="2060" max="2060" width="0.5703125" style="64" customWidth="1"/>
    <col min="2061" max="2061" width="6.5703125" style="64" customWidth="1"/>
    <col min="2062" max="2062" width="0.5703125" style="64" customWidth="1"/>
    <col min="2063" max="2063" width="6.5703125" style="64" customWidth="1"/>
    <col min="2064" max="2064" width="1.42578125" style="64" bestFit="1" customWidth="1"/>
    <col min="2065" max="2287" width="9.140625" style="64"/>
    <col min="2288" max="2289" width="1.42578125" style="64" customWidth="1"/>
    <col min="2290" max="2290" width="14.5703125" style="64" customWidth="1"/>
    <col min="2291" max="2291" width="5.42578125" style="64" customWidth="1"/>
    <col min="2292" max="2292" width="0.5703125" style="64" customWidth="1"/>
    <col min="2293" max="2293" width="7.5703125" style="64" customWidth="1"/>
    <col min="2294" max="2294" width="0.5703125" style="64" customWidth="1"/>
    <col min="2295" max="2295" width="5.5703125" style="64" customWidth="1"/>
    <col min="2296" max="2296" width="0.5703125" style="64" customWidth="1"/>
    <col min="2297" max="2297" width="7.42578125" style="64" customWidth="1"/>
    <col min="2298" max="2298" width="0.5703125" style="64" customWidth="1"/>
    <col min="2299" max="2299" width="9.42578125" style="64" customWidth="1"/>
    <col min="2300" max="2300" width="0.5703125" style="64" customWidth="1"/>
    <col min="2301" max="2301" width="9.5703125" style="64" customWidth="1"/>
    <col min="2302" max="2302" width="0.5703125" style="64" customWidth="1"/>
    <col min="2303" max="2303" width="7.5703125" style="64" customWidth="1"/>
    <col min="2304" max="2304" width="0.5703125" style="64" customWidth="1"/>
    <col min="2305" max="2305" width="6.42578125" style="64" customWidth="1"/>
    <col min="2306" max="2306" width="0.5703125" style="64" customWidth="1"/>
    <col min="2307" max="2307" width="9.5703125" style="64" customWidth="1"/>
    <col min="2308" max="2308" width="0.5703125" style="64" customWidth="1"/>
    <col min="2309" max="2309" width="11.5703125" style="64" customWidth="1"/>
    <col min="2310" max="2310" width="0.5703125" style="64" customWidth="1"/>
    <col min="2311" max="2311" width="8.5703125" style="64" customWidth="1"/>
    <col min="2312" max="2312" width="0.5703125" style="64" customWidth="1"/>
    <col min="2313" max="2313" width="9.5703125" style="64" customWidth="1"/>
    <col min="2314" max="2314" width="0.5703125" style="64" customWidth="1"/>
    <col min="2315" max="2315" width="7.5703125" style="64" customWidth="1"/>
    <col min="2316" max="2316" width="0.5703125" style="64" customWidth="1"/>
    <col min="2317" max="2317" width="6.5703125" style="64" customWidth="1"/>
    <col min="2318" max="2318" width="0.5703125" style="64" customWidth="1"/>
    <col min="2319" max="2319" width="6.5703125" style="64" customWidth="1"/>
    <col min="2320" max="2320" width="1.42578125" style="64" bestFit="1" customWidth="1"/>
    <col min="2321" max="2543" width="9.140625" style="64"/>
    <col min="2544" max="2545" width="1.42578125" style="64" customWidth="1"/>
    <col min="2546" max="2546" width="14.5703125" style="64" customWidth="1"/>
    <col min="2547" max="2547" width="5.42578125" style="64" customWidth="1"/>
    <col min="2548" max="2548" width="0.5703125" style="64" customWidth="1"/>
    <col min="2549" max="2549" width="7.5703125" style="64" customWidth="1"/>
    <col min="2550" max="2550" width="0.5703125" style="64" customWidth="1"/>
    <col min="2551" max="2551" width="5.5703125" style="64" customWidth="1"/>
    <col min="2552" max="2552" width="0.5703125" style="64" customWidth="1"/>
    <col min="2553" max="2553" width="7.42578125" style="64" customWidth="1"/>
    <col min="2554" max="2554" width="0.5703125" style="64" customWidth="1"/>
    <col min="2555" max="2555" width="9.42578125" style="64" customWidth="1"/>
    <col min="2556" max="2556" width="0.5703125" style="64" customWidth="1"/>
    <col min="2557" max="2557" width="9.5703125" style="64" customWidth="1"/>
    <col min="2558" max="2558" width="0.5703125" style="64" customWidth="1"/>
    <col min="2559" max="2559" width="7.5703125" style="64" customWidth="1"/>
    <col min="2560" max="2560" width="0.5703125" style="64" customWidth="1"/>
    <col min="2561" max="2561" width="6.42578125" style="64" customWidth="1"/>
    <col min="2562" max="2562" width="0.5703125" style="64" customWidth="1"/>
    <col min="2563" max="2563" width="9.5703125" style="64" customWidth="1"/>
    <col min="2564" max="2564" width="0.5703125" style="64" customWidth="1"/>
    <col min="2565" max="2565" width="11.5703125" style="64" customWidth="1"/>
    <col min="2566" max="2566" width="0.5703125" style="64" customWidth="1"/>
    <col min="2567" max="2567" width="8.5703125" style="64" customWidth="1"/>
    <col min="2568" max="2568" width="0.5703125" style="64" customWidth="1"/>
    <col min="2569" max="2569" width="9.5703125" style="64" customWidth="1"/>
    <col min="2570" max="2570" width="0.5703125" style="64" customWidth="1"/>
    <col min="2571" max="2571" width="7.5703125" style="64" customWidth="1"/>
    <col min="2572" max="2572" width="0.5703125" style="64" customWidth="1"/>
    <col min="2573" max="2573" width="6.5703125" style="64" customWidth="1"/>
    <col min="2574" max="2574" width="0.5703125" style="64" customWidth="1"/>
    <col min="2575" max="2575" width="6.5703125" style="64" customWidth="1"/>
    <col min="2576" max="2576" width="1.42578125" style="64" bestFit="1" customWidth="1"/>
    <col min="2577" max="2799" width="9.140625" style="64"/>
    <col min="2800" max="2801" width="1.42578125" style="64" customWidth="1"/>
    <col min="2802" max="2802" width="14.5703125" style="64" customWidth="1"/>
    <col min="2803" max="2803" width="5.42578125" style="64" customWidth="1"/>
    <col min="2804" max="2804" width="0.5703125" style="64" customWidth="1"/>
    <col min="2805" max="2805" width="7.5703125" style="64" customWidth="1"/>
    <col min="2806" max="2806" width="0.5703125" style="64" customWidth="1"/>
    <col min="2807" max="2807" width="5.5703125" style="64" customWidth="1"/>
    <col min="2808" max="2808" width="0.5703125" style="64" customWidth="1"/>
    <col min="2809" max="2809" width="7.42578125" style="64" customWidth="1"/>
    <col min="2810" max="2810" width="0.5703125" style="64" customWidth="1"/>
    <col min="2811" max="2811" width="9.42578125" style="64" customWidth="1"/>
    <col min="2812" max="2812" width="0.5703125" style="64" customWidth="1"/>
    <col min="2813" max="2813" width="9.5703125" style="64" customWidth="1"/>
    <col min="2814" max="2814" width="0.5703125" style="64" customWidth="1"/>
    <col min="2815" max="2815" width="7.5703125" style="64" customWidth="1"/>
    <col min="2816" max="2816" width="0.5703125" style="64" customWidth="1"/>
    <col min="2817" max="2817" width="6.42578125" style="64" customWidth="1"/>
    <col min="2818" max="2818" width="0.5703125" style="64" customWidth="1"/>
    <col min="2819" max="2819" width="9.5703125" style="64" customWidth="1"/>
    <col min="2820" max="2820" width="0.5703125" style="64" customWidth="1"/>
    <col min="2821" max="2821" width="11.5703125" style="64" customWidth="1"/>
    <col min="2822" max="2822" width="0.5703125" style="64" customWidth="1"/>
    <col min="2823" max="2823" width="8.5703125" style="64" customWidth="1"/>
    <col min="2824" max="2824" width="0.5703125" style="64" customWidth="1"/>
    <col min="2825" max="2825" width="9.5703125" style="64" customWidth="1"/>
    <col min="2826" max="2826" width="0.5703125" style="64" customWidth="1"/>
    <col min="2827" max="2827" width="7.5703125" style="64" customWidth="1"/>
    <col min="2828" max="2828" width="0.5703125" style="64" customWidth="1"/>
    <col min="2829" max="2829" width="6.5703125" style="64" customWidth="1"/>
    <col min="2830" max="2830" width="0.5703125" style="64" customWidth="1"/>
    <col min="2831" max="2831" width="6.5703125" style="64" customWidth="1"/>
    <col min="2832" max="2832" width="1.42578125" style="64" bestFit="1" customWidth="1"/>
    <col min="2833" max="3055" width="9.140625" style="64"/>
    <col min="3056" max="3057" width="1.42578125" style="64" customWidth="1"/>
    <col min="3058" max="3058" width="14.5703125" style="64" customWidth="1"/>
    <col min="3059" max="3059" width="5.42578125" style="64" customWidth="1"/>
    <col min="3060" max="3060" width="0.5703125" style="64" customWidth="1"/>
    <col min="3061" max="3061" width="7.5703125" style="64" customWidth="1"/>
    <col min="3062" max="3062" width="0.5703125" style="64" customWidth="1"/>
    <col min="3063" max="3063" width="5.5703125" style="64" customWidth="1"/>
    <col min="3064" max="3064" width="0.5703125" style="64" customWidth="1"/>
    <col min="3065" max="3065" width="7.42578125" style="64" customWidth="1"/>
    <col min="3066" max="3066" width="0.5703125" style="64" customWidth="1"/>
    <col min="3067" max="3067" width="9.42578125" style="64" customWidth="1"/>
    <col min="3068" max="3068" width="0.5703125" style="64" customWidth="1"/>
    <col min="3069" max="3069" width="9.5703125" style="64" customWidth="1"/>
    <col min="3070" max="3070" width="0.5703125" style="64" customWidth="1"/>
    <col min="3071" max="3071" width="7.5703125" style="64" customWidth="1"/>
    <col min="3072" max="3072" width="0.5703125" style="64" customWidth="1"/>
    <col min="3073" max="3073" width="6.42578125" style="64" customWidth="1"/>
    <col min="3074" max="3074" width="0.5703125" style="64" customWidth="1"/>
    <col min="3075" max="3075" width="9.5703125" style="64" customWidth="1"/>
    <col min="3076" max="3076" width="0.5703125" style="64" customWidth="1"/>
    <col min="3077" max="3077" width="11.5703125" style="64" customWidth="1"/>
    <col min="3078" max="3078" width="0.5703125" style="64" customWidth="1"/>
    <col min="3079" max="3079" width="8.5703125" style="64" customWidth="1"/>
    <col min="3080" max="3080" width="0.5703125" style="64" customWidth="1"/>
    <col min="3081" max="3081" width="9.5703125" style="64" customWidth="1"/>
    <col min="3082" max="3082" width="0.5703125" style="64" customWidth="1"/>
    <col min="3083" max="3083" width="7.5703125" style="64" customWidth="1"/>
    <col min="3084" max="3084" width="0.5703125" style="64" customWidth="1"/>
    <col min="3085" max="3085" width="6.5703125" style="64" customWidth="1"/>
    <col min="3086" max="3086" width="0.5703125" style="64" customWidth="1"/>
    <col min="3087" max="3087" width="6.5703125" style="64" customWidth="1"/>
    <col min="3088" max="3088" width="1.42578125" style="64" bestFit="1" customWidth="1"/>
    <col min="3089" max="3311" width="9.140625" style="64"/>
    <col min="3312" max="3313" width="1.42578125" style="64" customWidth="1"/>
    <col min="3314" max="3314" width="14.5703125" style="64" customWidth="1"/>
    <col min="3315" max="3315" width="5.42578125" style="64" customWidth="1"/>
    <col min="3316" max="3316" width="0.5703125" style="64" customWidth="1"/>
    <col min="3317" max="3317" width="7.5703125" style="64" customWidth="1"/>
    <col min="3318" max="3318" width="0.5703125" style="64" customWidth="1"/>
    <col min="3319" max="3319" width="5.5703125" style="64" customWidth="1"/>
    <col min="3320" max="3320" width="0.5703125" style="64" customWidth="1"/>
    <col min="3321" max="3321" width="7.42578125" style="64" customWidth="1"/>
    <col min="3322" max="3322" width="0.5703125" style="64" customWidth="1"/>
    <col min="3323" max="3323" width="9.42578125" style="64" customWidth="1"/>
    <col min="3324" max="3324" width="0.5703125" style="64" customWidth="1"/>
    <col min="3325" max="3325" width="9.5703125" style="64" customWidth="1"/>
    <col min="3326" max="3326" width="0.5703125" style="64" customWidth="1"/>
    <col min="3327" max="3327" width="7.5703125" style="64" customWidth="1"/>
    <col min="3328" max="3328" width="0.5703125" style="64" customWidth="1"/>
    <col min="3329" max="3329" width="6.42578125" style="64" customWidth="1"/>
    <col min="3330" max="3330" width="0.5703125" style="64" customWidth="1"/>
    <col min="3331" max="3331" width="9.5703125" style="64" customWidth="1"/>
    <col min="3332" max="3332" width="0.5703125" style="64" customWidth="1"/>
    <col min="3333" max="3333" width="11.5703125" style="64" customWidth="1"/>
    <col min="3334" max="3334" width="0.5703125" style="64" customWidth="1"/>
    <col min="3335" max="3335" width="8.5703125" style="64" customWidth="1"/>
    <col min="3336" max="3336" width="0.5703125" style="64" customWidth="1"/>
    <col min="3337" max="3337" width="9.5703125" style="64" customWidth="1"/>
    <col min="3338" max="3338" width="0.5703125" style="64" customWidth="1"/>
    <col min="3339" max="3339" width="7.5703125" style="64" customWidth="1"/>
    <col min="3340" max="3340" width="0.5703125" style="64" customWidth="1"/>
    <col min="3341" max="3341" width="6.5703125" style="64" customWidth="1"/>
    <col min="3342" max="3342" width="0.5703125" style="64" customWidth="1"/>
    <col min="3343" max="3343" width="6.5703125" style="64" customWidth="1"/>
    <col min="3344" max="3344" width="1.42578125" style="64" bestFit="1" customWidth="1"/>
    <col min="3345" max="3567" width="9.140625" style="64"/>
    <col min="3568" max="3569" width="1.42578125" style="64" customWidth="1"/>
    <col min="3570" max="3570" width="14.5703125" style="64" customWidth="1"/>
    <col min="3571" max="3571" width="5.42578125" style="64" customWidth="1"/>
    <col min="3572" max="3572" width="0.5703125" style="64" customWidth="1"/>
    <col min="3573" max="3573" width="7.5703125" style="64" customWidth="1"/>
    <col min="3574" max="3574" width="0.5703125" style="64" customWidth="1"/>
    <col min="3575" max="3575" width="5.5703125" style="64" customWidth="1"/>
    <col min="3576" max="3576" width="0.5703125" style="64" customWidth="1"/>
    <col min="3577" max="3577" width="7.42578125" style="64" customWidth="1"/>
    <col min="3578" max="3578" width="0.5703125" style="64" customWidth="1"/>
    <col min="3579" max="3579" width="9.42578125" style="64" customWidth="1"/>
    <col min="3580" max="3580" width="0.5703125" style="64" customWidth="1"/>
    <col min="3581" max="3581" width="9.5703125" style="64" customWidth="1"/>
    <col min="3582" max="3582" width="0.5703125" style="64" customWidth="1"/>
    <col min="3583" max="3583" width="7.5703125" style="64" customWidth="1"/>
    <col min="3584" max="3584" width="0.5703125" style="64" customWidth="1"/>
    <col min="3585" max="3585" width="6.42578125" style="64" customWidth="1"/>
    <col min="3586" max="3586" width="0.5703125" style="64" customWidth="1"/>
    <col min="3587" max="3587" width="9.5703125" style="64" customWidth="1"/>
    <col min="3588" max="3588" width="0.5703125" style="64" customWidth="1"/>
    <col min="3589" max="3589" width="11.5703125" style="64" customWidth="1"/>
    <col min="3590" max="3590" width="0.5703125" style="64" customWidth="1"/>
    <col min="3591" max="3591" width="8.5703125" style="64" customWidth="1"/>
    <col min="3592" max="3592" width="0.5703125" style="64" customWidth="1"/>
    <col min="3593" max="3593" width="9.5703125" style="64" customWidth="1"/>
    <col min="3594" max="3594" width="0.5703125" style="64" customWidth="1"/>
    <col min="3595" max="3595" width="7.5703125" style="64" customWidth="1"/>
    <col min="3596" max="3596" width="0.5703125" style="64" customWidth="1"/>
    <col min="3597" max="3597" width="6.5703125" style="64" customWidth="1"/>
    <col min="3598" max="3598" width="0.5703125" style="64" customWidth="1"/>
    <col min="3599" max="3599" width="6.5703125" style="64" customWidth="1"/>
    <col min="3600" max="3600" width="1.42578125" style="64" bestFit="1" customWidth="1"/>
    <col min="3601" max="3823" width="9.140625" style="64"/>
    <col min="3824" max="3825" width="1.42578125" style="64" customWidth="1"/>
    <col min="3826" max="3826" width="14.5703125" style="64" customWidth="1"/>
    <col min="3827" max="3827" width="5.42578125" style="64" customWidth="1"/>
    <col min="3828" max="3828" width="0.5703125" style="64" customWidth="1"/>
    <col min="3829" max="3829" width="7.5703125" style="64" customWidth="1"/>
    <col min="3830" max="3830" width="0.5703125" style="64" customWidth="1"/>
    <col min="3831" max="3831" width="5.5703125" style="64" customWidth="1"/>
    <col min="3832" max="3832" width="0.5703125" style="64" customWidth="1"/>
    <col min="3833" max="3833" width="7.42578125" style="64" customWidth="1"/>
    <col min="3834" max="3834" width="0.5703125" style="64" customWidth="1"/>
    <col min="3835" max="3835" width="9.42578125" style="64" customWidth="1"/>
    <col min="3836" max="3836" width="0.5703125" style="64" customWidth="1"/>
    <col min="3837" max="3837" width="9.5703125" style="64" customWidth="1"/>
    <col min="3838" max="3838" width="0.5703125" style="64" customWidth="1"/>
    <col min="3839" max="3839" width="7.5703125" style="64" customWidth="1"/>
    <col min="3840" max="3840" width="0.5703125" style="64" customWidth="1"/>
    <col min="3841" max="3841" width="6.42578125" style="64" customWidth="1"/>
    <col min="3842" max="3842" width="0.5703125" style="64" customWidth="1"/>
    <col min="3843" max="3843" width="9.5703125" style="64" customWidth="1"/>
    <col min="3844" max="3844" width="0.5703125" style="64" customWidth="1"/>
    <col min="3845" max="3845" width="11.5703125" style="64" customWidth="1"/>
    <col min="3846" max="3846" width="0.5703125" style="64" customWidth="1"/>
    <col min="3847" max="3847" width="8.5703125" style="64" customWidth="1"/>
    <col min="3848" max="3848" width="0.5703125" style="64" customWidth="1"/>
    <col min="3849" max="3849" width="9.5703125" style="64" customWidth="1"/>
    <col min="3850" max="3850" width="0.5703125" style="64" customWidth="1"/>
    <col min="3851" max="3851" width="7.5703125" style="64" customWidth="1"/>
    <col min="3852" max="3852" width="0.5703125" style="64" customWidth="1"/>
    <col min="3853" max="3853" width="6.5703125" style="64" customWidth="1"/>
    <col min="3854" max="3854" width="0.5703125" style="64" customWidth="1"/>
    <col min="3855" max="3855" width="6.5703125" style="64" customWidth="1"/>
    <col min="3856" max="3856" width="1.42578125" style="64" bestFit="1" customWidth="1"/>
    <col min="3857" max="4079" width="9.140625" style="64"/>
    <col min="4080" max="4081" width="1.42578125" style="64" customWidth="1"/>
    <col min="4082" max="4082" width="14.5703125" style="64" customWidth="1"/>
    <col min="4083" max="4083" width="5.42578125" style="64" customWidth="1"/>
    <col min="4084" max="4084" width="0.5703125" style="64" customWidth="1"/>
    <col min="4085" max="4085" width="7.5703125" style="64" customWidth="1"/>
    <col min="4086" max="4086" width="0.5703125" style="64" customWidth="1"/>
    <col min="4087" max="4087" width="5.5703125" style="64" customWidth="1"/>
    <col min="4088" max="4088" width="0.5703125" style="64" customWidth="1"/>
    <col min="4089" max="4089" width="7.42578125" style="64" customWidth="1"/>
    <col min="4090" max="4090" width="0.5703125" style="64" customWidth="1"/>
    <col min="4091" max="4091" width="9.42578125" style="64" customWidth="1"/>
    <col min="4092" max="4092" width="0.5703125" style="64" customWidth="1"/>
    <col min="4093" max="4093" width="9.5703125" style="64" customWidth="1"/>
    <col min="4094" max="4094" width="0.5703125" style="64" customWidth="1"/>
    <col min="4095" max="4095" width="7.5703125" style="64" customWidth="1"/>
    <col min="4096" max="4096" width="0.5703125" style="64" customWidth="1"/>
    <col min="4097" max="4097" width="6.42578125" style="64" customWidth="1"/>
    <col min="4098" max="4098" width="0.5703125" style="64" customWidth="1"/>
    <col min="4099" max="4099" width="9.5703125" style="64" customWidth="1"/>
    <col min="4100" max="4100" width="0.5703125" style="64" customWidth="1"/>
    <col min="4101" max="4101" width="11.5703125" style="64" customWidth="1"/>
    <col min="4102" max="4102" width="0.5703125" style="64" customWidth="1"/>
    <col min="4103" max="4103" width="8.5703125" style="64" customWidth="1"/>
    <col min="4104" max="4104" width="0.5703125" style="64" customWidth="1"/>
    <col min="4105" max="4105" width="9.5703125" style="64" customWidth="1"/>
    <col min="4106" max="4106" width="0.5703125" style="64" customWidth="1"/>
    <col min="4107" max="4107" width="7.5703125" style="64" customWidth="1"/>
    <col min="4108" max="4108" width="0.5703125" style="64" customWidth="1"/>
    <col min="4109" max="4109" width="6.5703125" style="64" customWidth="1"/>
    <col min="4110" max="4110" width="0.5703125" style="64" customWidth="1"/>
    <col min="4111" max="4111" width="6.5703125" style="64" customWidth="1"/>
    <col min="4112" max="4112" width="1.42578125" style="64" bestFit="1" customWidth="1"/>
    <col min="4113" max="4335" width="9.140625" style="64"/>
    <col min="4336" max="4337" width="1.42578125" style="64" customWidth="1"/>
    <col min="4338" max="4338" width="14.5703125" style="64" customWidth="1"/>
    <col min="4339" max="4339" width="5.42578125" style="64" customWidth="1"/>
    <col min="4340" max="4340" width="0.5703125" style="64" customWidth="1"/>
    <col min="4341" max="4341" width="7.5703125" style="64" customWidth="1"/>
    <col min="4342" max="4342" width="0.5703125" style="64" customWidth="1"/>
    <col min="4343" max="4343" width="5.5703125" style="64" customWidth="1"/>
    <col min="4344" max="4344" width="0.5703125" style="64" customWidth="1"/>
    <col min="4345" max="4345" width="7.42578125" style="64" customWidth="1"/>
    <col min="4346" max="4346" width="0.5703125" style="64" customWidth="1"/>
    <col min="4347" max="4347" width="9.42578125" style="64" customWidth="1"/>
    <col min="4348" max="4348" width="0.5703125" style="64" customWidth="1"/>
    <col min="4349" max="4349" width="9.5703125" style="64" customWidth="1"/>
    <col min="4350" max="4350" width="0.5703125" style="64" customWidth="1"/>
    <col min="4351" max="4351" width="7.5703125" style="64" customWidth="1"/>
    <col min="4352" max="4352" width="0.5703125" style="64" customWidth="1"/>
    <col min="4353" max="4353" width="6.42578125" style="64" customWidth="1"/>
    <col min="4354" max="4354" width="0.5703125" style="64" customWidth="1"/>
    <col min="4355" max="4355" width="9.5703125" style="64" customWidth="1"/>
    <col min="4356" max="4356" width="0.5703125" style="64" customWidth="1"/>
    <col min="4357" max="4357" width="11.5703125" style="64" customWidth="1"/>
    <col min="4358" max="4358" width="0.5703125" style="64" customWidth="1"/>
    <col min="4359" max="4359" width="8.5703125" style="64" customWidth="1"/>
    <col min="4360" max="4360" width="0.5703125" style="64" customWidth="1"/>
    <col min="4361" max="4361" width="9.5703125" style="64" customWidth="1"/>
    <col min="4362" max="4362" width="0.5703125" style="64" customWidth="1"/>
    <col min="4363" max="4363" width="7.5703125" style="64" customWidth="1"/>
    <col min="4364" max="4364" width="0.5703125" style="64" customWidth="1"/>
    <col min="4365" max="4365" width="6.5703125" style="64" customWidth="1"/>
    <col min="4366" max="4366" width="0.5703125" style="64" customWidth="1"/>
    <col min="4367" max="4367" width="6.5703125" style="64" customWidth="1"/>
    <col min="4368" max="4368" width="1.42578125" style="64" bestFit="1" customWidth="1"/>
    <col min="4369" max="4591" width="9.140625" style="64"/>
    <col min="4592" max="4593" width="1.42578125" style="64" customWidth="1"/>
    <col min="4594" max="4594" width="14.5703125" style="64" customWidth="1"/>
    <col min="4595" max="4595" width="5.42578125" style="64" customWidth="1"/>
    <col min="4596" max="4596" width="0.5703125" style="64" customWidth="1"/>
    <col min="4597" max="4597" width="7.5703125" style="64" customWidth="1"/>
    <col min="4598" max="4598" width="0.5703125" style="64" customWidth="1"/>
    <col min="4599" max="4599" width="5.5703125" style="64" customWidth="1"/>
    <col min="4600" max="4600" width="0.5703125" style="64" customWidth="1"/>
    <col min="4601" max="4601" width="7.42578125" style="64" customWidth="1"/>
    <col min="4602" max="4602" width="0.5703125" style="64" customWidth="1"/>
    <col min="4603" max="4603" width="9.42578125" style="64" customWidth="1"/>
    <col min="4604" max="4604" width="0.5703125" style="64" customWidth="1"/>
    <col min="4605" max="4605" width="9.5703125" style="64" customWidth="1"/>
    <col min="4606" max="4606" width="0.5703125" style="64" customWidth="1"/>
    <col min="4607" max="4607" width="7.5703125" style="64" customWidth="1"/>
    <col min="4608" max="4608" width="0.5703125" style="64" customWidth="1"/>
    <col min="4609" max="4609" width="6.42578125" style="64" customWidth="1"/>
    <col min="4610" max="4610" width="0.5703125" style="64" customWidth="1"/>
    <col min="4611" max="4611" width="9.5703125" style="64" customWidth="1"/>
    <col min="4612" max="4612" width="0.5703125" style="64" customWidth="1"/>
    <col min="4613" max="4613" width="11.5703125" style="64" customWidth="1"/>
    <col min="4614" max="4614" width="0.5703125" style="64" customWidth="1"/>
    <col min="4615" max="4615" width="8.5703125" style="64" customWidth="1"/>
    <col min="4616" max="4616" width="0.5703125" style="64" customWidth="1"/>
    <col min="4617" max="4617" width="9.5703125" style="64" customWidth="1"/>
    <col min="4618" max="4618" width="0.5703125" style="64" customWidth="1"/>
    <col min="4619" max="4619" width="7.5703125" style="64" customWidth="1"/>
    <col min="4620" max="4620" width="0.5703125" style="64" customWidth="1"/>
    <col min="4621" max="4621" width="6.5703125" style="64" customWidth="1"/>
    <col min="4622" max="4622" width="0.5703125" style="64" customWidth="1"/>
    <col min="4623" max="4623" width="6.5703125" style="64" customWidth="1"/>
    <col min="4624" max="4624" width="1.42578125" style="64" bestFit="1" customWidth="1"/>
    <col min="4625" max="4847" width="9.140625" style="64"/>
    <col min="4848" max="4849" width="1.42578125" style="64" customWidth="1"/>
    <col min="4850" max="4850" width="14.5703125" style="64" customWidth="1"/>
    <col min="4851" max="4851" width="5.42578125" style="64" customWidth="1"/>
    <col min="4852" max="4852" width="0.5703125" style="64" customWidth="1"/>
    <col min="4853" max="4853" width="7.5703125" style="64" customWidth="1"/>
    <col min="4854" max="4854" width="0.5703125" style="64" customWidth="1"/>
    <col min="4855" max="4855" width="5.5703125" style="64" customWidth="1"/>
    <col min="4856" max="4856" width="0.5703125" style="64" customWidth="1"/>
    <col min="4857" max="4857" width="7.42578125" style="64" customWidth="1"/>
    <col min="4858" max="4858" width="0.5703125" style="64" customWidth="1"/>
    <col min="4859" max="4859" width="9.42578125" style="64" customWidth="1"/>
    <col min="4860" max="4860" width="0.5703125" style="64" customWidth="1"/>
    <col min="4861" max="4861" width="9.5703125" style="64" customWidth="1"/>
    <col min="4862" max="4862" width="0.5703125" style="64" customWidth="1"/>
    <col min="4863" max="4863" width="7.5703125" style="64" customWidth="1"/>
    <col min="4864" max="4864" width="0.5703125" style="64" customWidth="1"/>
    <col min="4865" max="4865" width="6.42578125" style="64" customWidth="1"/>
    <col min="4866" max="4866" width="0.5703125" style="64" customWidth="1"/>
    <col min="4867" max="4867" width="9.5703125" style="64" customWidth="1"/>
    <col min="4868" max="4868" width="0.5703125" style="64" customWidth="1"/>
    <col min="4869" max="4869" width="11.5703125" style="64" customWidth="1"/>
    <col min="4870" max="4870" width="0.5703125" style="64" customWidth="1"/>
    <col min="4871" max="4871" width="8.5703125" style="64" customWidth="1"/>
    <col min="4872" max="4872" width="0.5703125" style="64" customWidth="1"/>
    <col min="4873" max="4873" width="9.5703125" style="64" customWidth="1"/>
    <col min="4874" max="4874" width="0.5703125" style="64" customWidth="1"/>
    <col min="4875" max="4875" width="7.5703125" style="64" customWidth="1"/>
    <col min="4876" max="4876" width="0.5703125" style="64" customWidth="1"/>
    <col min="4877" max="4877" width="6.5703125" style="64" customWidth="1"/>
    <col min="4878" max="4878" width="0.5703125" style="64" customWidth="1"/>
    <col min="4879" max="4879" width="6.5703125" style="64" customWidth="1"/>
    <col min="4880" max="4880" width="1.42578125" style="64" bestFit="1" customWidth="1"/>
    <col min="4881" max="5103" width="9.140625" style="64"/>
    <col min="5104" max="5105" width="1.42578125" style="64" customWidth="1"/>
    <col min="5106" max="5106" width="14.5703125" style="64" customWidth="1"/>
    <col min="5107" max="5107" width="5.42578125" style="64" customWidth="1"/>
    <col min="5108" max="5108" width="0.5703125" style="64" customWidth="1"/>
    <col min="5109" max="5109" width="7.5703125" style="64" customWidth="1"/>
    <col min="5110" max="5110" width="0.5703125" style="64" customWidth="1"/>
    <col min="5111" max="5111" width="5.5703125" style="64" customWidth="1"/>
    <col min="5112" max="5112" width="0.5703125" style="64" customWidth="1"/>
    <col min="5113" max="5113" width="7.42578125" style="64" customWidth="1"/>
    <col min="5114" max="5114" width="0.5703125" style="64" customWidth="1"/>
    <col min="5115" max="5115" width="9.42578125" style="64" customWidth="1"/>
    <col min="5116" max="5116" width="0.5703125" style="64" customWidth="1"/>
    <col min="5117" max="5117" width="9.5703125" style="64" customWidth="1"/>
    <col min="5118" max="5118" width="0.5703125" style="64" customWidth="1"/>
    <col min="5119" max="5119" width="7.5703125" style="64" customWidth="1"/>
    <col min="5120" max="5120" width="0.5703125" style="64" customWidth="1"/>
    <col min="5121" max="5121" width="6.42578125" style="64" customWidth="1"/>
    <col min="5122" max="5122" width="0.5703125" style="64" customWidth="1"/>
    <col min="5123" max="5123" width="9.5703125" style="64" customWidth="1"/>
    <col min="5124" max="5124" width="0.5703125" style="64" customWidth="1"/>
    <col min="5125" max="5125" width="11.5703125" style="64" customWidth="1"/>
    <col min="5126" max="5126" width="0.5703125" style="64" customWidth="1"/>
    <col min="5127" max="5127" width="8.5703125" style="64" customWidth="1"/>
    <col min="5128" max="5128" width="0.5703125" style="64" customWidth="1"/>
    <col min="5129" max="5129" width="9.5703125" style="64" customWidth="1"/>
    <col min="5130" max="5130" width="0.5703125" style="64" customWidth="1"/>
    <col min="5131" max="5131" width="7.5703125" style="64" customWidth="1"/>
    <col min="5132" max="5132" width="0.5703125" style="64" customWidth="1"/>
    <col min="5133" max="5133" width="6.5703125" style="64" customWidth="1"/>
    <col min="5134" max="5134" width="0.5703125" style="64" customWidth="1"/>
    <col min="5135" max="5135" width="6.5703125" style="64" customWidth="1"/>
    <col min="5136" max="5136" width="1.42578125" style="64" bestFit="1" customWidth="1"/>
    <col min="5137" max="5359" width="9.140625" style="64"/>
    <col min="5360" max="5361" width="1.42578125" style="64" customWidth="1"/>
    <col min="5362" max="5362" width="14.5703125" style="64" customWidth="1"/>
    <col min="5363" max="5363" width="5.42578125" style="64" customWidth="1"/>
    <col min="5364" max="5364" width="0.5703125" style="64" customWidth="1"/>
    <col min="5365" max="5365" width="7.5703125" style="64" customWidth="1"/>
    <col min="5366" max="5366" width="0.5703125" style="64" customWidth="1"/>
    <col min="5367" max="5367" width="5.5703125" style="64" customWidth="1"/>
    <col min="5368" max="5368" width="0.5703125" style="64" customWidth="1"/>
    <col min="5369" max="5369" width="7.42578125" style="64" customWidth="1"/>
    <col min="5370" max="5370" width="0.5703125" style="64" customWidth="1"/>
    <col min="5371" max="5371" width="9.42578125" style="64" customWidth="1"/>
    <col min="5372" max="5372" width="0.5703125" style="64" customWidth="1"/>
    <col min="5373" max="5373" width="9.5703125" style="64" customWidth="1"/>
    <col min="5374" max="5374" width="0.5703125" style="64" customWidth="1"/>
    <col min="5375" max="5375" width="7.5703125" style="64" customWidth="1"/>
    <col min="5376" max="5376" width="0.5703125" style="64" customWidth="1"/>
    <col min="5377" max="5377" width="6.42578125" style="64" customWidth="1"/>
    <col min="5378" max="5378" width="0.5703125" style="64" customWidth="1"/>
    <col min="5379" max="5379" width="9.5703125" style="64" customWidth="1"/>
    <col min="5380" max="5380" width="0.5703125" style="64" customWidth="1"/>
    <col min="5381" max="5381" width="11.5703125" style="64" customWidth="1"/>
    <col min="5382" max="5382" width="0.5703125" style="64" customWidth="1"/>
    <col min="5383" max="5383" width="8.5703125" style="64" customWidth="1"/>
    <col min="5384" max="5384" width="0.5703125" style="64" customWidth="1"/>
    <col min="5385" max="5385" width="9.5703125" style="64" customWidth="1"/>
    <col min="5386" max="5386" width="0.5703125" style="64" customWidth="1"/>
    <col min="5387" max="5387" width="7.5703125" style="64" customWidth="1"/>
    <col min="5388" max="5388" width="0.5703125" style="64" customWidth="1"/>
    <col min="5389" max="5389" width="6.5703125" style="64" customWidth="1"/>
    <col min="5390" max="5390" width="0.5703125" style="64" customWidth="1"/>
    <col min="5391" max="5391" width="6.5703125" style="64" customWidth="1"/>
    <col min="5392" max="5392" width="1.42578125" style="64" bestFit="1" customWidth="1"/>
    <col min="5393" max="5615" width="9.140625" style="64"/>
    <col min="5616" max="5617" width="1.42578125" style="64" customWidth="1"/>
    <col min="5618" max="5618" width="14.5703125" style="64" customWidth="1"/>
    <col min="5619" max="5619" width="5.42578125" style="64" customWidth="1"/>
    <col min="5620" max="5620" width="0.5703125" style="64" customWidth="1"/>
    <col min="5621" max="5621" width="7.5703125" style="64" customWidth="1"/>
    <col min="5622" max="5622" width="0.5703125" style="64" customWidth="1"/>
    <col min="5623" max="5623" width="5.5703125" style="64" customWidth="1"/>
    <col min="5624" max="5624" width="0.5703125" style="64" customWidth="1"/>
    <col min="5625" max="5625" width="7.42578125" style="64" customWidth="1"/>
    <col min="5626" max="5626" width="0.5703125" style="64" customWidth="1"/>
    <col min="5627" max="5627" width="9.42578125" style="64" customWidth="1"/>
    <col min="5628" max="5628" width="0.5703125" style="64" customWidth="1"/>
    <col min="5629" max="5629" width="9.5703125" style="64" customWidth="1"/>
    <col min="5630" max="5630" width="0.5703125" style="64" customWidth="1"/>
    <col min="5631" max="5631" width="7.5703125" style="64" customWidth="1"/>
    <col min="5632" max="5632" width="0.5703125" style="64" customWidth="1"/>
    <col min="5633" max="5633" width="6.42578125" style="64" customWidth="1"/>
    <col min="5634" max="5634" width="0.5703125" style="64" customWidth="1"/>
    <col min="5635" max="5635" width="9.5703125" style="64" customWidth="1"/>
    <col min="5636" max="5636" width="0.5703125" style="64" customWidth="1"/>
    <col min="5637" max="5637" width="11.5703125" style="64" customWidth="1"/>
    <col min="5638" max="5638" width="0.5703125" style="64" customWidth="1"/>
    <col min="5639" max="5639" width="8.5703125" style="64" customWidth="1"/>
    <col min="5640" max="5640" width="0.5703125" style="64" customWidth="1"/>
    <col min="5641" max="5641" width="9.5703125" style="64" customWidth="1"/>
    <col min="5642" max="5642" width="0.5703125" style="64" customWidth="1"/>
    <col min="5643" max="5643" width="7.5703125" style="64" customWidth="1"/>
    <col min="5644" max="5644" width="0.5703125" style="64" customWidth="1"/>
    <col min="5645" max="5645" width="6.5703125" style="64" customWidth="1"/>
    <col min="5646" max="5646" width="0.5703125" style="64" customWidth="1"/>
    <col min="5647" max="5647" width="6.5703125" style="64" customWidth="1"/>
    <col min="5648" max="5648" width="1.42578125" style="64" bestFit="1" customWidth="1"/>
    <col min="5649" max="5871" width="9.140625" style="64"/>
    <col min="5872" max="5873" width="1.42578125" style="64" customWidth="1"/>
    <col min="5874" max="5874" width="14.5703125" style="64" customWidth="1"/>
    <col min="5875" max="5875" width="5.42578125" style="64" customWidth="1"/>
    <col min="5876" max="5876" width="0.5703125" style="64" customWidth="1"/>
    <col min="5877" max="5877" width="7.5703125" style="64" customWidth="1"/>
    <col min="5878" max="5878" width="0.5703125" style="64" customWidth="1"/>
    <col min="5879" max="5879" width="5.5703125" style="64" customWidth="1"/>
    <col min="5880" max="5880" width="0.5703125" style="64" customWidth="1"/>
    <col min="5881" max="5881" width="7.42578125" style="64" customWidth="1"/>
    <col min="5882" max="5882" width="0.5703125" style="64" customWidth="1"/>
    <col min="5883" max="5883" width="9.42578125" style="64" customWidth="1"/>
    <col min="5884" max="5884" width="0.5703125" style="64" customWidth="1"/>
    <col min="5885" max="5885" width="9.5703125" style="64" customWidth="1"/>
    <col min="5886" max="5886" width="0.5703125" style="64" customWidth="1"/>
    <col min="5887" max="5887" width="7.5703125" style="64" customWidth="1"/>
    <col min="5888" max="5888" width="0.5703125" style="64" customWidth="1"/>
    <col min="5889" max="5889" width="6.42578125" style="64" customWidth="1"/>
    <col min="5890" max="5890" width="0.5703125" style="64" customWidth="1"/>
    <col min="5891" max="5891" width="9.5703125" style="64" customWidth="1"/>
    <col min="5892" max="5892" width="0.5703125" style="64" customWidth="1"/>
    <col min="5893" max="5893" width="11.5703125" style="64" customWidth="1"/>
    <col min="5894" max="5894" width="0.5703125" style="64" customWidth="1"/>
    <col min="5895" max="5895" width="8.5703125" style="64" customWidth="1"/>
    <col min="5896" max="5896" width="0.5703125" style="64" customWidth="1"/>
    <col min="5897" max="5897" width="9.5703125" style="64" customWidth="1"/>
    <col min="5898" max="5898" width="0.5703125" style="64" customWidth="1"/>
    <col min="5899" max="5899" width="7.5703125" style="64" customWidth="1"/>
    <col min="5900" max="5900" width="0.5703125" style="64" customWidth="1"/>
    <col min="5901" max="5901" width="6.5703125" style="64" customWidth="1"/>
    <col min="5902" max="5902" width="0.5703125" style="64" customWidth="1"/>
    <col min="5903" max="5903" width="6.5703125" style="64" customWidth="1"/>
    <col min="5904" max="5904" width="1.42578125" style="64" bestFit="1" customWidth="1"/>
    <col min="5905" max="6127" width="9.140625" style="64"/>
    <col min="6128" max="6129" width="1.42578125" style="64" customWidth="1"/>
    <col min="6130" max="6130" width="14.5703125" style="64" customWidth="1"/>
    <col min="6131" max="6131" width="5.42578125" style="64" customWidth="1"/>
    <col min="6132" max="6132" width="0.5703125" style="64" customWidth="1"/>
    <col min="6133" max="6133" width="7.5703125" style="64" customWidth="1"/>
    <col min="6134" max="6134" width="0.5703125" style="64" customWidth="1"/>
    <col min="6135" max="6135" width="5.5703125" style="64" customWidth="1"/>
    <col min="6136" max="6136" width="0.5703125" style="64" customWidth="1"/>
    <col min="6137" max="6137" width="7.42578125" style="64" customWidth="1"/>
    <col min="6138" max="6138" width="0.5703125" style="64" customWidth="1"/>
    <col min="6139" max="6139" width="9.42578125" style="64" customWidth="1"/>
    <col min="6140" max="6140" width="0.5703125" style="64" customWidth="1"/>
    <col min="6141" max="6141" width="9.5703125" style="64" customWidth="1"/>
    <col min="6142" max="6142" width="0.5703125" style="64" customWidth="1"/>
    <col min="6143" max="6143" width="7.5703125" style="64" customWidth="1"/>
    <col min="6144" max="6144" width="0.5703125" style="64" customWidth="1"/>
    <col min="6145" max="6145" width="6.42578125" style="64" customWidth="1"/>
    <col min="6146" max="6146" width="0.5703125" style="64" customWidth="1"/>
    <col min="6147" max="6147" width="9.5703125" style="64" customWidth="1"/>
    <col min="6148" max="6148" width="0.5703125" style="64" customWidth="1"/>
    <col min="6149" max="6149" width="11.5703125" style="64" customWidth="1"/>
    <col min="6150" max="6150" width="0.5703125" style="64" customWidth="1"/>
    <col min="6151" max="6151" width="8.5703125" style="64" customWidth="1"/>
    <col min="6152" max="6152" width="0.5703125" style="64" customWidth="1"/>
    <col min="6153" max="6153" width="9.5703125" style="64" customWidth="1"/>
    <col min="6154" max="6154" width="0.5703125" style="64" customWidth="1"/>
    <col min="6155" max="6155" width="7.5703125" style="64" customWidth="1"/>
    <col min="6156" max="6156" width="0.5703125" style="64" customWidth="1"/>
    <col min="6157" max="6157" width="6.5703125" style="64" customWidth="1"/>
    <col min="6158" max="6158" width="0.5703125" style="64" customWidth="1"/>
    <col min="6159" max="6159" width="6.5703125" style="64" customWidth="1"/>
    <col min="6160" max="6160" width="1.42578125" style="64" bestFit="1" customWidth="1"/>
    <col min="6161" max="6383" width="9.140625" style="64"/>
    <col min="6384" max="6385" width="1.42578125" style="64" customWidth="1"/>
    <col min="6386" max="6386" width="14.5703125" style="64" customWidth="1"/>
    <col min="6387" max="6387" width="5.42578125" style="64" customWidth="1"/>
    <col min="6388" max="6388" width="0.5703125" style="64" customWidth="1"/>
    <col min="6389" max="6389" width="7.5703125" style="64" customWidth="1"/>
    <col min="6390" max="6390" width="0.5703125" style="64" customWidth="1"/>
    <col min="6391" max="6391" width="5.5703125" style="64" customWidth="1"/>
    <col min="6392" max="6392" width="0.5703125" style="64" customWidth="1"/>
    <col min="6393" max="6393" width="7.42578125" style="64" customWidth="1"/>
    <col min="6394" max="6394" width="0.5703125" style="64" customWidth="1"/>
    <col min="6395" max="6395" width="9.42578125" style="64" customWidth="1"/>
    <col min="6396" max="6396" width="0.5703125" style="64" customWidth="1"/>
    <col min="6397" max="6397" width="9.5703125" style="64" customWidth="1"/>
    <col min="6398" max="6398" width="0.5703125" style="64" customWidth="1"/>
    <col min="6399" max="6399" width="7.5703125" style="64" customWidth="1"/>
    <col min="6400" max="6400" width="0.5703125" style="64" customWidth="1"/>
    <col min="6401" max="6401" width="6.42578125" style="64" customWidth="1"/>
    <col min="6402" max="6402" width="0.5703125" style="64" customWidth="1"/>
    <col min="6403" max="6403" width="9.5703125" style="64" customWidth="1"/>
    <col min="6404" max="6404" width="0.5703125" style="64" customWidth="1"/>
    <col min="6405" max="6405" width="11.5703125" style="64" customWidth="1"/>
    <col min="6406" max="6406" width="0.5703125" style="64" customWidth="1"/>
    <col min="6407" max="6407" width="8.5703125" style="64" customWidth="1"/>
    <col min="6408" max="6408" width="0.5703125" style="64" customWidth="1"/>
    <col min="6409" max="6409" width="9.5703125" style="64" customWidth="1"/>
    <col min="6410" max="6410" width="0.5703125" style="64" customWidth="1"/>
    <col min="6411" max="6411" width="7.5703125" style="64" customWidth="1"/>
    <col min="6412" max="6412" width="0.5703125" style="64" customWidth="1"/>
    <col min="6413" max="6413" width="6.5703125" style="64" customWidth="1"/>
    <col min="6414" max="6414" width="0.5703125" style="64" customWidth="1"/>
    <col min="6415" max="6415" width="6.5703125" style="64" customWidth="1"/>
    <col min="6416" max="6416" width="1.42578125" style="64" bestFit="1" customWidth="1"/>
    <col min="6417" max="6639" width="9.140625" style="64"/>
    <col min="6640" max="6641" width="1.42578125" style="64" customWidth="1"/>
    <col min="6642" max="6642" width="14.5703125" style="64" customWidth="1"/>
    <col min="6643" max="6643" width="5.42578125" style="64" customWidth="1"/>
    <col min="6644" max="6644" width="0.5703125" style="64" customWidth="1"/>
    <col min="6645" max="6645" width="7.5703125" style="64" customWidth="1"/>
    <col min="6646" max="6646" width="0.5703125" style="64" customWidth="1"/>
    <col min="6647" max="6647" width="5.5703125" style="64" customWidth="1"/>
    <col min="6648" max="6648" width="0.5703125" style="64" customWidth="1"/>
    <col min="6649" max="6649" width="7.42578125" style="64" customWidth="1"/>
    <col min="6650" max="6650" width="0.5703125" style="64" customWidth="1"/>
    <col min="6651" max="6651" width="9.42578125" style="64" customWidth="1"/>
    <col min="6652" max="6652" width="0.5703125" style="64" customWidth="1"/>
    <col min="6653" max="6653" width="9.5703125" style="64" customWidth="1"/>
    <col min="6654" max="6654" width="0.5703125" style="64" customWidth="1"/>
    <col min="6655" max="6655" width="7.5703125" style="64" customWidth="1"/>
    <col min="6656" max="6656" width="0.5703125" style="64" customWidth="1"/>
    <col min="6657" max="6657" width="6.42578125" style="64" customWidth="1"/>
    <col min="6658" max="6658" width="0.5703125" style="64" customWidth="1"/>
    <col min="6659" max="6659" width="9.5703125" style="64" customWidth="1"/>
    <col min="6660" max="6660" width="0.5703125" style="64" customWidth="1"/>
    <col min="6661" max="6661" width="11.5703125" style="64" customWidth="1"/>
    <col min="6662" max="6662" width="0.5703125" style="64" customWidth="1"/>
    <col min="6663" max="6663" width="8.5703125" style="64" customWidth="1"/>
    <col min="6664" max="6664" width="0.5703125" style="64" customWidth="1"/>
    <col min="6665" max="6665" width="9.5703125" style="64" customWidth="1"/>
    <col min="6666" max="6666" width="0.5703125" style="64" customWidth="1"/>
    <col min="6667" max="6667" width="7.5703125" style="64" customWidth="1"/>
    <col min="6668" max="6668" width="0.5703125" style="64" customWidth="1"/>
    <col min="6669" max="6669" width="6.5703125" style="64" customWidth="1"/>
    <col min="6670" max="6670" width="0.5703125" style="64" customWidth="1"/>
    <col min="6671" max="6671" width="6.5703125" style="64" customWidth="1"/>
    <col min="6672" max="6672" width="1.42578125" style="64" bestFit="1" customWidth="1"/>
    <col min="6673" max="6895" width="9.140625" style="64"/>
    <col min="6896" max="6897" width="1.42578125" style="64" customWidth="1"/>
    <col min="6898" max="6898" width="14.5703125" style="64" customWidth="1"/>
    <col min="6899" max="6899" width="5.42578125" style="64" customWidth="1"/>
    <col min="6900" max="6900" width="0.5703125" style="64" customWidth="1"/>
    <col min="6901" max="6901" width="7.5703125" style="64" customWidth="1"/>
    <col min="6902" max="6902" width="0.5703125" style="64" customWidth="1"/>
    <col min="6903" max="6903" width="5.5703125" style="64" customWidth="1"/>
    <col min="6904" max="6904" width="0.5703125" style="64" customWidth="1"/>
    <col min="6905" max="6905" width="7.42578125" style="64" customWidth="1"/>
    <col min="6906" max="6906" width="0.5703125" style="64" customWidth="1"/>
    <col min="6907" max="6907" width="9.42578125" style="64" customWidth="1"/>
    <col min="6908" max="6908" width="0.5703125" style="64" customWidth="1"/>
    <col min="6909" max="6909" width="9.5703125" style="64" customWidth="1"/>
    <col min="6910" max="6910" width="0.5703125" style="64" customWidth="1"/>
    <col min="6911" max="6911" width="7.5703125" style="64" customWidth="1"/>
    <col min="6912" max="6912" width="0.5703125" style="64" customWidth="1"/>
    <col min="6913" max="6913" width="6.42578125" style="64" customWidth="1"/>
    <col min="6914" max="6914" width="0.5703125" style="64" customWidth="1"/>
    <col min="6915" max="6915" width="9.5703125" style="64" customWidth="1"/>
    <col min="6916" max="6916" width="0.5703125" style="64" customWidth="1"/>
    <col min="6917" max="6917" width="11.5703125" style="64" customWidth="1"/>
    <col min="6918" max="6918" width="0.5703125" style="64" customWidth="1"/>
    <col min="6919" max="6919" width="8.5703125" style="64" customWidth="1"/>
    <col min="6920" max="6920" width="0.5703125" style="64" customWidth="1"/>
    <col min="6921" max="6921" width="9.5703125" style="64" customWidth="1"/>
    <col min="6922" max="6922" width="0.5703125" style="64" customWidth="1"/>
    <col min="6923" max="6923" width="7.5703125" style="64" customWidth="1"/>
    <col min="6924" max="6924" width="0.5703125" style="64" customWidth="1"/>
    <col min="6925" max="6925" width="6.5703125" style="64" customWidth="1"/>
    <col min="6926" max="6926" width="0.5703125" style="64" customWidth="1"/>
    <col min="6927" max="6927" width="6.5703125" style="64" customWidth="1"/>
    <col min="6928" max="6928" width="1.42578125" style="64" bestFit="1" customWidth="1"/>
    <col min="6929" max="7151" width="9.140625" style="64"/>
    <col min="7152" max="7153" width="1.42578125" style="64" customWidth="1"/>
    <col min="7154" max="7154" width="14.5703125" style="64" customWidth="1"/>
    <col min="7155" max="7155" width="5.42578125" style="64" customWidth="1"/>
    <col min="7156" max="7156" width="0.5703125" style="64" customWidth="1"/>
    <col min="7157" max="7157" width="7.5703125" style="64" customWidth="1"/>
    <col min="7158" max="7158" width="0.5703125" style="64" customWidth="1"/>
    <col min="7159" max="7159" width="5.5703125" style="64" customWidth="1"/>
    <col min="7160" max="7160" width="0.5703125" style="64" customWidth="1"/>
    <col min="7161" max="7161" width="7.42578125" style="64" customWidth="1"/>
    <col min="7162" max="7162" width="0.5703125" style="64" customWidth="1"/>
    <col min="7163" max="7163" width="9.42578125" style="64" customWidth="1"/>
    <col min="7164" max="7164" width="0.5703125" style="64" customWidth="1"/>
    <col min="7165" max="7165" width="9.5703125" style="64" customWidth="1"/>
    <col min="7166" max="7166" width="0.5703125" style="64" customWidth="1"/>
    <col min="7167" max="7167" width="7.5703125" style="64" customWidth="1"/>
    <col min="7168" max="7168" width="0.5703125" style="64" customWidth="1"/>
    <col min="7169" max="7169" width="6.42578125" style="64" customWidth="1"/>
    <col min="7170" max="7170" width="0.5703125" style="64" customWidth="1"/>
    <col min="7171" max="7171" width="9.5703125" style="64" customWidth="1"/>
    <col min="7172" max="7172" width="0.5703125" style="64" customWidth="1"/>
    <col min="7173" max="7173" width="11.5703125" style="64" customWidth="1"/>
    <col min="7174" max="7174" width="0.5703125" style="64" customWidth="1"/>
    <col min="7175" max="7175" width="8.5703125" style="64" customWidth="1"/>
    <col min="7176" max="7176" width="0.5703125" style="64" customWidth="1"/>
    <col min="7177" max="7177" width="9.5703125" style="64" customWidth="1"/>
    <col min="7178" max="7178" width="0.5703125" style="64" customWidth="1"/>
    <col min="7179" max="7179" width="7.5703125" style="64" customWidth="1"/>
    <col min="7180" max="7180" width="0.5703125" style="64" customWidth="1"/>
    <col min="7181" max="7181" width="6.5703125" style="64" customWidth="1"/>
    <col min="7182" max="7182" width="0.5703125" style="64" customWidth="1"/>
    <col min="7183" max="7183" width="6.5703125" style="64" customWidth="1"/>
    <col min="7184" max="7184" width="1.42578125" style="64" bestFit="1" customWidth="1"/>
    <col min="7185" max="7407" width="9.140625" style="64"/>
    <col min="7408" max="7409" width="1.42578125" style="64" customWidth="1"/>
    <col min="7410" max="7410" width="14.5703125" style="64" customWidth="1"/>
    <col min="7411" max="7411" width="5.42578125" style="64" customWidth="1"/>
    <col min="7412" max="7412" width="0.5703125" style="64" customWidth="1"/>
    <col min="7413" max="7413" width="7.5703125" style="64" customWidth="1"/>
    <col min="7414" max="7414" width="0.5703125" style="64" customWidth="1"/>
    <col min="7415" max="7415" width="5.5703125" style="64" customWidth="1"/>
    <col min="7416" max="7416" width="0.5703125" style="64" customWidth="1"/>
    <col min="7417" max="7417" width="7.42578125" style="64" customWidth="1"/>
    <col min="7418" max="7418" width="0.5703125" style="64" customWidth="1"/>
    <col min="7419" max="7419" width="9.42578125" style="64" customWidth="1"/>
    <col min="7420" max="7420" width="0.5703125" style="64" customWidth="1"/>
    <col min="7421" max="7421" width="9.5703125" style="64" customWidth="1"/>
    <col min="7422" max="7422" width="0.5703125" style="64" customWidth="1"/>
    <col min="7423" max="7423" width="7.5703125" style="64" customWidth="1"/>
    <col min="7424" max="7424" width="0.5703125" style="64" customWidth="1"/>
    <col min="7425" max="7425" width="6.42578125" style="64" customWidth="1"/>
    <col min="7426" max="7426" width="0.5703125" style="64" customWidth="1"/>
    <col min="7427" max="7427" width="9.5703125" style="64" customWidth="1"/>
    <col min="7428" max="7428" width="0.5703125" style="64" customWidth="1"/>
    <col min="7429" max="7429" width="11.5703125" style="64" customWidth="1"/>
    <col min="7430" max="7430" width="0.5703125" style="64" customWidth="1"/>
    <col min="7431" max="7431" width="8.5703125" style="64" customWidth="1"/>
    <col min="7432" max="7432" width="0.5703125" style="64" customWidth="1"/>
    <col min="7433" max="7433" width="9.5703125" style="64" customWidth="1"/>
    <col min="7434" max="7434" width="0.5703125" style="64" customWidth="1"/>
    <col min="7435" max="7435" width="7.5703125" style="64" customWidth="1"/>
    <col min="7436" max="7436" width="0.5703125" style="64" customWidth="1"/>
    <col min="7437" max="7437" width="6.5703125" style="64" customWidth="1"/>
    <col min="7438" max="7438" width="0.5703125" style="64" customWidth="1"/>
    <col min="7439" max="7439" width="6.5703125" style="64" customWidth="1"/>
    <col min="7440" max="7440" width="1.42578125" style="64" bestFit="1" customWidth="1"/>
    <col min="7441" max="7663" width="9.140625" style="64"/>
    <col min="7664" max="7665" width="1.42578125" style="64" customWidth="1"/>
    <col min="7666" max="7666" width="14.5703125" style="64" customWidth="1"/>
    <col min="7667" max="7667" width="5.42578125" style="64" customWidth="1"/>
    <col min="7668" max="7668" width="0.5703125" style="64" customWidth="1"/>
    <col min="7669" max="7669" width="7.5703125" style="64" customWidth="1"/>
    <col min="7670" max="7670" width="0.5703125" style="64" customWidth="1"/>
    <col min="7671" max="7671" width="5.5703125" style="64" customWidth="1"/>
    <col min="7672" max="7672" width="0.5703125" style="64" customWidth="1"/>
    <col min="7673" max="7673" width="7.42578125" style="64" customWidth="1"/>
    <col min="7674" max="7674" width="0.5703125" style="64" customWidth="1"/>
    <col min="7675" max="7675" width="9.42578125" style="64" customWidth="1"/>
    <col min="7676" max="7676" width="0.5703125" style="64" customWidth="1"/>
    <col min="7677" max="7677" width="9.5703125" style="64" customWidth="1"/>
    <col min="7678" max="7678" width="0.5703125" style="64" customWidth="1"/>
    <col min="7679" max="7679" width="7.5703125" style="64" customWidth="1"/>
    <col min="7680" max="7680" width="0.5703125" style="64" customWidth="1"/>
    <col min="7681" max="7681" width="6.42578125" style="64" customWidth="1"/>
    <col min="7682" max="7682" width="0.5703125" style="64" customWidth="1"/>
    <col min="7683" max="7683" width="9.5703125" style="64" customWidth="1"/>
    <col min="7684" max="7684" width="0.5703125" style="64" customWidth="1"/>
    <col min="7685" max="7685" width="11.5703125" style="64" customWidth="1"/>
    <col min="7686" max="7686" width="0.5703125" style="64" customWidth="1"/>
    <col min="7687" max="7687" width="8.5703125" style="64" customWidth="1"/>
    <col min="7688" max="7688" width="0.5703125" style="64" customWidth="1"/>
    <col min="7689" max="7689" width="9.5703125" style="64" customWidth="1"/>
    <col min="7690" max="7690" width="0.5703125" style="64" customWidth="1"/>
    <col min="7691" max="7691" width="7.5703125" style="64" customWidth="1"/>
    <col min="7692" max="7692" width="0.5703125" style="64" customWidth="1"/>
    <col min="7693" max="7693" width="6.5703125" style="64" customWidth="1"/>
    <col min="7694" max="7694" width="0.5703125" style="64" customWidth="1"/>
    <col min="7695" max="7695" width="6.5703125" style="64" customWidth="1"/>
    <col min="7696" max="7696" width="1.42578125" style="64" bestFit="1" customWidth="1"/>
    <col min="7697" max="7919" width="9.140625" style="64"/>
    <col min="7920" max="7921" width="1.42578125" style="64" customWidth="1"/>
    <col min="7922" max="7922" width="14.5703125" style="64" customWidth="1"/>
    <col min="7923" max="7923" width="5.42578125" style="64" customWidth="1"/>
    <col min="7924" max="7924" width="0.5703125" style="64" customWidth="1"/>
    <col min="7925" max="7925" width="7.5703125" style="64" customWidth="1"/>
    <col min="7926" max="7926" width="0.5703125" style="64" customWidth="1"/>
    <col min="7927" max="7927" width="5.5703125" style="64" customWidth="1"/>
    <col min="7928" max="7928" width="0.5703125" style="64" customWidth="1"/>
    <col min="7929" max="7929" width="7.42578125" style="64" customWidth="1"/>
    <col min="7930" max="7930" width="0.5703125" style="64" customWidth="1"/>
    <col min="7931" max="7931" width="9.42578125" style="64" customWidth="1"/>
    <col min="7932" max="7932" width="0.5703125" style="64" customWidth="1"/>
    <col min="7933" max="7933" width="9.5703125" style="64" customWidth="1"/>
    <col min="7934" max="7934" width="0.5703125" style="64" customWidth="1"/>
    <col min="7935" max="7935" width="7.5703125" style="64" customWidth="1"/>
    <col min="7936" max="7936" width="0.5703125" style="64" customWidth="1"/>
    <col min="7937" max="7937" width="6.42578125" style="64" customWidth="1"/>
    <col min="7938" max="7938" width="0.5703125" style="64" customWidth="1"/>
    <col min="7939" max="7939" width="9.5703125" style="64" customWidth="1"/>
    <col min="7940" max="7940" width="0.5703125" style="64" customWidth="1"/>
    <col min="7941" max="7941" width="11.5703125" style="64" customWidth="1"/>
    <col min="7942" max="7942" width="0.5703125" style="64" customWidth="1"/>
    <col min="7943" max="7943" width="8.5703125" style="64" customWidth="1"/>
    <col min="7944" max="7944" width="0.5703125" style="64" customWidth="1"/>
    <col min="7945" max="7945" width="9.5703125" style="64" customWidth="1"/>
    <col min="7946" max="7946" width="0.5703125" style="64" customWidth="1"/>
    <col min="7947" max="7947" width="7.5703125" style="64" customWidth="1"/>
    <col min="7948" max="7948" width="0.5703125" style="64" customWidth="1"/>
    <col min="7949" max="7949" width="6.5703125" style="64" customWidth="1"/>
    <col min="7950" max="7950" width="0.5703125" style="64" customWidth="1"/>
    <col min="7951" max="7951" width="6.5703125" style="64" customWidth="1"/>
    <col min="7952" max="7952" width="1.42578125" style="64" bestFit="1" customWidth="1"/>
    <col min="7953" max="8175" width="9.140625" style="64"/>
    <col min="8176" max="8177" width="1.42578125" style="64" customWidth="1"/>
    <col min="8178" max="8178" width="14.5703125" style="64" customWidth="1"/>
    <col min="8179" max="8179" width="5.42578125" style="64" customWidth="1"/>
    <col min="8180" max="8180" width="0.5703125" style="64" customWidth="1"/>
    <col min="8181" max="8181" width="7.5703125" style="64" customWidth="1"/>
    <col min="8182" max="8182" width="0.5703125" style="64" customWidth="1"/>
    <col min="8183" max="8183" width="5.5703125" style="64" customWidth="1"/>
    <col min="8184" max="8184" width="0.5703125" style="64" customWidth="1"/>
    <col min="8185" max="8185" width="7.42578125" style="64" customWidth="1"/>
    <col min="8186" max="8186" width="0.5703125" style="64" customWidth="1"/>
    <col min="8187" max="8187" width="9.42578125" style="64" customWidth="1"/>
    <col min="8188" max="8188" width="0.5703125" style="64" customWidth="1"/>
    <col min="8189" max="8189" width="9.5703125" style="64" customWidth="1"/>
    <col min="8190" max="8190" width="0.5703125" style="64" customWidth="1"/>
    <col min="8191" max="8191" width="7.5703125" style="64" customWidth="1"/>
    <col min="8192" max="8192" width="0.5703125" style="64" customWidth="1"/>
    <col min="8193" max="8193" width="6.42578125" style="64" customWidth="1"/>
    <col min="8194" max="8194" width="0.5703125" style="64" customWidth="1"/>
    <col min="8195" max="8195" width="9.5703125" style="64" customWidth="1"/>
    <col min="8196" max="8196" width="0.5703125" style="64" customWidth="1"/>
    <col min="8197" max="8197" width="11.5703125" style="64" customWidth="1"/>
    <col min="8198" max="8198" width="0.5703125" style="64" customWidth="1"/>
    <col min="8199" max="8199" width="8.5703125" style="64" customWidth="1"/>
    <col min="8200" max="8200" width="0.5703125" style="64" customWidth="1"/>
    <col min="8201" max="8201" width="9.5703125" style="64" customWidth="1"/>
    <col min="8202" max="8202" width="0.5703125" style="64" customWidth="1"/>
    <col min="8203" max="8203" width="7.5703125" style="64" customWidth="1"/>
    <col min="8204" max="8204" width="0.5703125" style="64" customWidth="1"/>
    <col min="8205" max="8205" width="6.5703125" style="64" customWidth="1"/>
    <col min="8206" max="8206" width="0.5703125" style="64" customWidth="1"/>
    <col min="8207" max="8207" width="6.5703125" style="64" customWidth="1"/>
    <col min="8208" max="8208" width="1.42578125" style="64" bestFit="1" customWidth="1"/>
    <col min="8209" max="8431" width="9.140625" style="64"/>
    <col min="8432" max="8433" width="1.42578125" style="64" customWidth="1"/>
    <col min="8434" max="8434" width="14.5703125" style="64" customWidth="1"/>
    <col min="8435" max="8435" width="5.42578125" style="64" customWidth="1"/>
    <col min="8436" max="8436" width="0.5703125" style="64" customWidth="1"/>
    <col min="8437" max="8437" width="7.5703125" style="64" customWidth="1"/>
    <col min="8438" max="8438" width="0.5703125" style="64" customWidth="1"/>
    <col min="8439" max="8439" width="5.5703125" style="64" customWidth="1"/>
    <col min="8440" max="8440" width="0.5703125" style="64" customWidth="1"/>
    <col min="8441" max="8441" width="7.42578125" style="64" customWidth="1"/>
    <col min="8442" max="8442" width="0.5703125" style="64" customWidth="1"/>
    <col min="8443" max="8443" width="9.42578125" style="64" customWidth="1"/>
    <col min="8444" max="8444" width="0.5703125" style="64" customWidth="1"/>
    <col min="8445" max="8445" width="9.5703125" style="64" customWidth="1"/>
    <col min="8446" max="8446" width="0.5703125" style="64" customWidth="1"/>
    <col min="8447" max="8447" width="7.5703125" style="64" customWidth="1"/>
    <col min="8448" max="8448" width="0.5703125" style="64" customWidth="1"/>
    <col min="8449" max="8449" width="6.42578125" style="64" customWidth="1"/>
    <col min="8450" max="8450" width="0.5703125" style="64" customWidth="1"/>
    <col min="8451" max="8451" width="9.5703125" style="64" customWidth="1"/>
    <col min="8452" max="8452" width="0.5703125" style="64" customWidth="1"/>
    <col min="8453" max="8453" width="11.5703125" style="64" customWidth="1"/>
    <col min="8454" max="8454" width="0.5703125" style="64" customWidth="1"/>
    <col min="8455" max="8455" width="8.5703125" style="64" customWidth="1"/>
    <col min="8456" max="8456" width="0.5703125" style="64" customWidth="1"/>
    <col min="8457" max="8457" width="9.5703125" style="64" customWidth="1"/>
    <col min="8458" max="8458" width="0.5703125" style="64" customWidth="1"/>
    <col min="8459" max="8459" width="7.5703125" style="64" customWidth="1"/>
    <col min="8460" max="8460" width="0.5703125" style="64" customWidth="1"/>
    <col min="8461" max="8461" width="6.5703125" style="64" customWidth="1"/>
    <col min="8462" max="8462" width="0.5703125" style="64" customWidth="1"/>
    <col min="8463" max="8463" width="6.5703125" style="64" customWidth="1"/>
    <col min="8464" max="8464" width="1.42578125" style="64" bestFit="1" customWidth="1"/>
    <col min="8465" max="8687" width="9.140625" style="64"/>
    <col min="8688" max="8689" width="1.42578125" style="64" customWidth="1"/>
    <col min="8690" max="8690" width="14.5703125" style="64" customWidth="1"/>
    <col min="8691" max="8691" width="5.42578125" style="64" customWidth="1"/>
    <col min="8692" max="8692" width="0.5703125" style="64" customWidth="1"/>
    <col min="8693" max="8693" width="7.5703125" style="64" customWidth="1"/>
    <col min="8694" max="8694" width="0.5703125" style="64" customWidth="1"/>
    <col min="8695" max="8695" width="5.5703125" style="64" customWidth="1"/>
    <col min="8696" max="8696" width="0.5703125" style="64" customWidth="1"/>
    <col min="8697" max="8697" width="7.42578125" style="64" customWidth="1"/>
    <col min="8698" max="8698" width="0.5703125" style="64" customWidth="1"/>
    <col min="8699" max="8699" width="9.42578125" style="64" customWidth="1"/>
    <col min="8700" max="8700" width="0.5703125" style="64" customWidth="1"/>
    <col min="8701" max="8701" width="9.5703125" style="64" customWidth="1"/>
    <col min="8702" max="8702" width="0.5703125" style="64" customWidth="1"/>
    <col min="8703" max="8703" width="7.5703125" style="64" customWidth="1"/>
    <col min="8704" max="8704" width="0.5703125" style="64" customWidth="1"/>
    <col min="8705" max="8705" width="6.42578125" style="64" customWidth="1"/>
    <col min="8706" max="8706" width="0.5703125" style="64" customWidth="1"/>
    <col min="8707" max="8707" width="9.5703125" style="64" customWidth="1"/>
    <col min="8708" max="8708" width="0.5703125" style="64" customWidth="1"/>
    <col min="8709" max="8709" width="11.5703125" style="64" customWidth="1"/>
    <col min="8710" max="8710" width="0.5703125" style="64" customWidth="1"/>
    <col min="8711" max="8711" width="8.5703125" style="64" customWidth="1"/>
    <col min="8712" max="8712" width="0.5703125" style="64" customWidth="1"/>
    <col min="8713" max="8713" width="9.5703125" style="64" customWidth="1"/>
    <col min="8714" max="8714" width="0.5703125" style="64" customWidth="1"/>
    <col min="8715" max="8715" width="7.5703125" style="64" customWidth="1"/>
    <col min="8716" max="8716" width="0.5703125" style="64" customWidth="1"/>
    <col min="8717" max="8717" width="6.5703125" style="64" customWidth="1"/>
    <col min="8718" max="8718" width="0.5703125" style="64" customWidth="1"/>
    <col min="8719" max="8719" width="6.5703125" style="64" customWidth="1"/>
    <col min="8720" max="8720" width="1.42578125" style="64" bestFit="1" customWidth="1"/>
    <col min="8721" max="8943" width="9.140625" style="64"/>
    <col min="8944" max="8945" width="1.42578125" style="64" customWidth="1"/>
    <col min="8946" max="8946" width="14.5703125" style="64" customWidth="1"/>
    <col min="8947" max="8947" width="5.42578125" style="64" customWidth="1"/>
    <col min="8948" max="8948" width="0.5703125" style="64" customWidth="1"/>
    <col min="8949" max="8949" width="7.5703125" style="64" customWidth="1"/>
    <col min="8950" max="8950" width="0.5703125" style="64" customWidth="1"/>
    <col min="8951" max="8951" width="5.5703125" style="64" customWidth="1"/>
    <col min="8952" max="8952" width="0.5703125" style="64" customWidth="1"/>
    <col min="8953" max="8953" width="7.42578125" style="64" customWidth="1"/>
    <col min="8954" max="8954" width="0.5703125" style="64" customWidth="1"/>
    <col min="8955" max="8955" width="9.42578125" style="64" customWidth="1"/>
    <col min="8956" max="8956" width="0.5703125" style="64" customWidth="1"/>
    <col min="8957" max="8957" width="9.5703125" style="64" customWidth="1"/>
    <col min="8958" max="8958" width="0.5703125" style="64" customWidth="1"/>
    <col min="8959" max="8959" width="7.5703125" style="64" customWidth="1"/>
    <col min="8960" max="8960" width="0.5703125" style="64" customWidth="1"/>
    <col min="8961" max="8961" width="6.42578125" style="64" customWidth="1"/>
    <col min="8962" max="8962" width="0.5703125" style="64" customWidth="1"/>
    <col min="8963" max="8963" width="9.5703125" style="64" customWidth="1"/>
    <col min="8964" max="8964" width="0.5703125" style="64" customWidth="1"/>
    <col min="8965" max="8965" width="11.5703125" style="64" customWidth="1"/>
    <col min="8966" max="8966" width="0.5703125" style="64" customWidth="1"/>
    <col min="8967" max="8967" width="8.5703125" style="64" customWidth="1"/>
    <col min="8968" max="8968" width="0.5703125" style="64" customWidth="1"/>
    <col min="8969" max="8969" width="9.5703125" style="64" customWidth="1"/>
    <col min="8970" max="8970" width="0.5703125" style="64" customWidth="1"/>
    <col min="8971" max="8971" width="7.5703125" style="64" customWidth="1"/>
    <col min="8972" max="8972" width="0.5703125" style="64" customWidth="1"/>
    <col min="8973" max="8973" width="6.5703125" style="64" customWidth="1"/>
    <col min="8974" max="8974" width="0.5703125" style="64" customWidth="1"/>
    <col min="8975" max="8975" width="6.5703125" style="64" customWidth="1"/>
    <col min="8976" max="8976" width="1.42578125" style="64" bestFit="1" customWidth="1"/>
    <col min="8977" max="9199" width="9.140625" style="64"/>
    <col min="9200" max="9201" width="1.42578125" style="64" customWidth="1"/>
    <col min="9202" max="9202" width="14.5703125" style="64" customWidth="1"/>
    <col min="9203" max="9203" width="5.42578125" style="64" customWidth="1"/>
    <col min="9204" max="9204" width="0.5703125" style="64" customWidth="1"/>
    <col min="9205" max="9205" width="7.5703125" style="64" customWidth="1"/>
    <col min="9206" max="9206" width="0.5703125" style="64" customWidth="1"/>
    <col min="9207" max="9207" width="5.5703125" style="64" customWidth="1"/>
    <col min="9208" max="9208" width="0.5703125" style="64" customWidth="1"/>
    <col min="9209" max="9209" width="7.42578125" style="64" customWidth="1"/>
    <col min="9210" max="9210" width="0.5703125" style="64" customWidth="1"/>
    <col min="9211" max="9211" width="9.42578125" style="64" customWidth="1"/>
    <col min="9212" max="9212" width="0.5703125" style="64" customWidth="1"/>
    <col min="9213" max="9213" width="9.5703125" style="64" customWidth="1"/>
    <col min="9214" max="9214" width="0.5703125" style="64" customWidth="1"/>
    <col min="9215" max="9215" width="7.5703125" style="64" customWidth="1"/>
    <col min="9216" max="9216" width="0.5703125" style="64" customWidth="1"/>
    <col min="9217" max="9217" width="6.42578125" style="64" customWidth="1"/>
    <col min="9218" max="9218" width="0.5703125" style="64" customWidth="1"/>
    <col min="9219" max="9219" width="9.5703125" style="64" customWidth="1"/>
    <col min="9220" max="9220" width="0.5703125" style="64" customWidth="1"/>
    <col min="9221" max="9221" width="11.5703125" style="64" customWidth="1"/>
    <col min="9222" max="9222" width="0.5703125" style="64" customWidth="1"/>
    <col min="9223" max="9223" width="8.5703125" style="64" customWidth="1"/>
    <col min="9224" max="9224" width="0.5703125" style="64" customWidth="1"/>
    <col min="9225" max="9225" width="9.5703125" style="64" customWidth="1"/>
    <col min="9226" max="9226" width="0.5703125" style="64" customWidth="1"/>
    <col min="9227" max="9227" width="7.5703125" style="64" customWidth="1"/>
    <col min="9228" max="9228" width="0.5703125" style="64" customWidth="1"/>
    <col min="9229" max="9229" width="6.5703125" style="64" customWidth="1"/>
    <col min="9230" max="9230" width="0.5703125" style="64" customWidth="1"/>
    <col min="9231" max="9231" width="6.5703125" style="64" customWidth="1"/>
    <col min="9232" max="9232" width="1.42578125" style="64" bestFit="1" customWidth="1"/>
    <col min="9233" max="9455" width="9.140625" style="64"/>
    <col min="9456" max="9457" width="1.42578125" style="64" customWidth="1"/>
    <col min="9458" max="9458" width="14.5703125" style="64" customWidth="1"/>
    <col min="9459" max="9459" width="5.42578125" style="64" customWidth="1"/>
    <col min="9460" max="9460" width="0.5703125" style="64" customWidth="1"/>
    <col min="9461" max="9461" width="7.5703125" style="64" customWidth="1"/>
    <col min="9462" max="9462" width="0.5703125" style="64" customWidth="1"/>
    <col min="9463" max="9463" width="5.5703125" style="64" customWidth="1"/>
    <col min="9464" max="9464" width="0.5703125" style="64" customWidth="1"/>
    <col min="9465" max="9465" width="7.42578125" style="64" customWidth="1"/>
    <col min="9466" max="9466" width="0.5703125" style="64" customWidth="1"/>
    <col min="9467" max="9467" width="9.42578125" style="64" customWidth="1"/>
    <col min="9468" max="9468" width="0.5703125" style="64" customWidth="1"/>
    <col min="9469" max="9469" width="9.5703125" style="64" customWidth="1"/>
    <col min="9470" max="9470" width="0.5703125" style="64" customWidth="1"/>
    <col min="9471" max="9471" width="7.5703125" style="64" customWidth="1"/>
    <col min="9472" max="9472" width="0.5703125" style="64" customWidth="1"/>
    <col min="9473" max="9473" width="6.42578125" style="64" customWidth="1"/>
    <col min="9474" max="9474" width="0.5703125" style="64" customWidth="1"/>
    <col min="9475" max="9475" width="9.5703125" style="64" customWidth="1"/>
    <col min="9476" max="9476" width="0.5703125" style="64" customWidth="1"/>
    <col min="9477" max="9477" width="11.5703125" style="64" customWidth="1"/>
    <col min="9478" max="9478" width="0.5703125" style="64" customWidth="1"/>
    <col min="9479" max="9479" width="8.5703125" style="64" customWidth="1"/>
    <col min="9480" max="9480" width="0.5703125" style="64" customWidth="1"/>
    <col min="9481" max="9481" width="9.5703125" style="64" customWidth="1"/>
    <col min="9482" max="9482" width="0.5703125" style="64" customWidth="1"/>
    <col min="9483" max="9483" width="7.5703125" style="64" customWidth="1"/>
    <col min="9484" max="9484" width="0.5703125" style="64" customWidth="1"/>
    <col min="9485" max="9485" width="6.5703125" style="64" customWidth="1"/>
    <col min="9486" max="9486" width="0.5703125" style="64" customWidth="1"/>
    <col min="9487" max="9487" width="6.5703125" style="64" customWidth="1"/>
    <col min="9488" max="9488" width="1.42578125" style="64" bestFit="1" customWidth="1"/>
    <col min="9489" max="9711" width="9.140625" style="64"/>
    <col min="9712" max="9713" width="1.42578125" style="64" customWidth="1"/>
    <col min="9714" max="9714" width="14.5703125" style="64" customWidth="1"/>
    <col min="9715" max="9715" width="5.42578125" style="64" customWidth="1"/>
    <col min="9716" max="9716" width="0.5703125" style="64" customWidth="1"/>
    <col min="9717" max="9717" width="7.5703125" style="64" customWidth="1"/>
    <col min="9718" max="9718" width="0.5703125" style="64" customWidth="1"/>
    <col min="9719" max="9719" width="5.5703125" style="64" customWidth="1"/>
    <col min="9720" max="9720" width="0.5703125" style="64" customWidth="1"/>
    <col min="9721" max="9721" width="7.42578125" style="64" customWidth="1"/>
    <col min="9722" max="9722" width="0.5703125" style="64" customWidth="1"/>
    <col min="9723" max="9723" width="9.42578125" style="64" customWidth="1"/>
    <col min="9724" max="9724" width="0.5703125" style="64" customWidth="1"/>
    <col min="9725" max="9725" width="9.5703125" style="64" customWidth="1"/>
    <col min="9726" max="9726" width="0.5703125" style="64" customWidth="1"/>
    <col min="9727" max="9727" width="7.5703125" style="64" customWidth="1"/>
    <col min="9728" max="9728" width="0.5703125" style="64" customWidth="1"/>
    <col min="9729" max="9729" width="6.42578125" style="64" customWidth="1"/>
    <col min="9730" max="9730" width="0.5703125" style="64" customWidth="1"/>
    <col min="9731" max="9731" width="9.5703125" style="64" customWidth="1"/>
    <col min="9732" max="9732" width="0.5703125" style="64" customWidth="1"/>
    <col min="9733" max="9733" width="11.5703125" style="64" customWidth="1"/>
    <col min="9734" max="9734" width="0.5703125" style="64" customWidth="1"/>
    <col min="9735" max="9735" width="8.5703125" style="64" customWidth="1"/>
    <col min="9736" max="9736" width="0.5703125" style="64" customWidth="1"/>
    <col min="9737" max="9737" width="9.5703125" style="64" customWidth="1"/>
    <col min="9738" max="9738" width="0.5703125" style="64" customWidth="1"/>
    <col min="9739" max="9739" width="7.5703125" style="64" customWidth="1"/>
    <col min="9740" max="9740" width="0.5703125" style="64" customWidth="1"/>
    <col min="9741" max="9741" width="6.5703125" style="64" customWidth="1"/>
    <col min="9742" max="9742" width="0.5703125" style="64" customWidth="1"/>
    <col min="9743" max="9743" width="6.5703125" style="64" customWidth="1"/>
    <col min="9744" max="9744" width="1.42578125" style="64" bestFit="1" customWidth="1"/>
    <col min="9745" max="9967" width="9.140625" style="64"/>
    <col min="9968" max="9969" width="1.42578125" style="64" customWidth="1"/>
    <col min="9970" max="9970" width="14.5703125" style="64" customWidth="1"/>
    <col min="9971" max="9971" width="5.42578125" style="64" customWidth="1"/>
    <col min="9972" max="9972" width="0.5703125" style="64" customWidth="1"/>
    <col min="9973" max="9973" width="7.5703125" style="64" customWidth="1"/>
    <col min="9974" max="9974" width="0.5703125" style="64" customWidth="1"/>
    <col min="9975" max="9975" width="5.5703125" style="64" customWidth="1"/>
    <col min="9976" max="9976" width="0.5703125" style="64" customWidth="1"/>
    <col min="9977" max="9977" width="7.42578125" style="64" customWidth="1"/>
    <col min="9978" max="9978" width="0.5703125" style="64" customWidth="1"/>
    <col min="9979" max="9979" width="9.42578125" style="64" customWidth="1"/>
    <col min="9980" max="9980" width="0.5703125" style="64" customWidth="1"/>
    <col min="9981" max="9981" width="9.5703125" style="64" customWidth="1"/>
    <col min="9982" max="9982" width="0.5703125" style="64" customWidth="1"/>
    <col min="9983" max="9983" width="7.5703125" style="64" customWidth="1"/>
    <col min="9984" max="9984" width="0.5703125" style="64" customWidth="1"/>
    <col min="9985" max="9985" width="6.42578125" style="64" customWidth="1"/>
    <col min="9986" max="9986" width="0.5703125" style="64" customWidth="1"/>
    <col min="9987" max="9987" width="9.5703125" style="64" customWidth="1"/>
    <col min="9988" max="9988" width="0.5703125" style="64" customWidth="1"/>
    <col min="9989" max="9989" width="11.5703125" style="64" customWidth="1"/>
    <col min="9990" max="9990" width="0.5703125" style="64" customWidth="1"/>
    <col min="9991" max="9991" width="8.5703125" style="64" customWidth="1"/>
    <col min="9992" max="9992" width="0.5703125" style="64" customWidth="1"/>
    <col min="9993" max="9993" width="9.5703125" style="64" customWidth="1"/>
    <col min="9994" max="9994" width="0.5703125" style="64" customWidth="1"/>
    <col min="9995" max="9995" width="7.5703125" style="64" customWidth="1"/>
    <col min="9996" max="9996" width="0.5703125" style="64" customWidth="1"/>
    <col min="9997" max="9997" width="6.5703125" style="64" customWidth="1"/>
    <col min="9998" max="9998" width="0.5703125" style="64" customWidth="1"/>
    <col min="9999" max="9999" width="6.5703125" style="64" customWidth="1"/>
    <col min="10000" max="10000" width="1.42578125" style="64" bestFit="1" customWidth="1"/>
    <col min="10001" max="10223" width="9.140625" style="64"/>
    <col min="10224" max="10225" width="1.42578125" style="64" customWidth="1"/>
    <col min="10226" max="10226" width="14.5703125" style="64" customWidth="1"/>
    <col min="10227" max="10227" width="5.42578125" style="64" customWidth="1"/>
    <col min="10228" max="10228" width="0.5703125" style="64" customWidth="1"/>
    <col min="10229" max="10229" width="7.5703125" style="64" customWidth="1"/>
    <col min="10230" max="10230" width="0.5703125" style="64" customWidth="1"/>
    <col min="10231" max="10231" width="5.5703125" style="64" customWidth="1"/>
    <col min="10232" max="10232" width="0.5703125" style="64" customWidth="1"/>
    <col min="10233" max="10233" width="7.42578125" style="64" customWidth="1"/>
    <col min="10234" max="10234" width="0.5703125" style="64" customWidth="1"/>
    <col min="10235" max="10235" width="9.42578125" style="64" customWidth="1"/>
    <col min="10236" max="10236" width="0.5703125" style="64" customWidth="1"/>
    <col min="10237" max="10237" width="9.5703125" style="64" customWidth="1"/>
    <col min="10238" max="10238" width="0.5703125" style="64" customWidth="1"/>
    <col min="10239" max="10239" width="7.5703125" style="64" customWidth="1"/>
    <col min="10240" max="10240" width="0.5703125" style="64" customWidth="1"/>
    <col min="10241" max="10241" width="6.42578125" style="64" customWidth="1"/>
    <col min="10242" max="10242" width="0.5703125" style="64" customWidth="1"/>
    <col min="10243" max="10243" width="9.5703125" style="64" customWidth="1"/>
    <col min="10244" max="10244" width="0.5703125" style="64" customWidth="1"/>
    <col min="10245" max="10245" width="11.5703125" style="64" customWidth="1"/>
    <col min="10246" max="10246" width="0.5703125" style="64" customWidth="1"/>
    <col min="10247" max="10247" width="8.5703125" style="64" customWidth="1"/>
    <col min="10248" max="10248" width="0.5703125" style="64" customWidth="1"/>
    <col min="10249" max="10249" width="9.5703125" style="64" customWidth="1"/>
    <col min="10250" max="10250" width="0.5703125" style="64" customWidth="1"/>
    <col min="10251" max="10251" width="7.5703125" style="64" customWidth="1"/>
    <col min="10252" max="10252" width="0.5703125" style="64" customWidth="1"/>
    <col min="10253" max="10253" width="6.5703125" style="64" customWidth="1"/>
    <col min="10254" max="10254" width="0.5703125" style="64" customWidth="1"/>
    <col min="10255" max="10255" width="6.5703125" style="64" customWidth="1"/>
    <col min="10256" max="10256" width="1.42578125" style="64" bestFit="1" customWidth="1"/>
    <col min="10257" max="10479" width="9.140625" style="64"/>
    <col min="10480" max="10481" width="1.42578125" style="64" customWidth="1"/>
    <col min="10482" max="10482" width="14.5703125" style="64" customWidth="1"/>
    <col min="10483" max="10483" width="5.42578125" style="64" customWidth="1"/>
    <col min="10484" max="10484" width="0.5703125" style="64" customWidth="1"/>
    <col min="10485" max="10485" width="7.5703125" style="64" customWidth="1"/>
    <col min="10486" max="10486" width="0.5703125" style="64" customWidth="1"/>
    <col min="10487" max="10487" width="5.5703125" style="64" customWidth="1"/>
    <col min="10488" max="10488" width="0.5703125" style="64" customWidth="1"/>
    <col min="10489" max="10489" width="7.42578125" style="64" customWidth="1"/>
    <col min="10490" max="10490" width="0.5703125" style="64" customWidth="1"/>
    <col min="10491" max="10491" width="9.42578125" style="64" customWidth="1"/>
    <col min="10492" max="10492" width="0.5703125" style="64" customWidth="1"/>
    <col min="10493" max="10493" width="9.5703125" style="64" customWidth="1"/>
    <col min="10494" max="10494" width="0.5703125" style="64" customWidth="1"/>
    <col min="10495" max="10495" width="7.5703125" style="64" customWidth="1"/>
    <col min="10496" max="10496" width="0.5703125" style="64" customWidth="1"/>
    <col min="10497" max="10497" width="6.42578125" style="64" customWidth="1"/>
    <col min="10498" max="10498" width="0.5703125" style="64" customWidth="1"/>
    <col min="10499" max="10499" width="9.5703125" style="64" customWidth="1"/>
    <col min="10500" max="10500" width="0.5703125" style="64" customWidth="1"/>
    <col min="10501" max="10501" width="11.5703125" style="64" customWidth="1"/>
    <col min="10502" max="10502" width="0.5703125" style="64" customWidth="1"/>
    <col min="10503" max="10503" width="8.5703125" style="64" customWidth="1"/>
    <col min="10504" max="10504" width="0.5703125" style="64" customWidth="1"/>
    <col min="10505" max="10505" width="9.5703125" style="64" customWidth="1"/>
    <col min="10506" max="10506" width="0.5703125" style="64" customWidth="1"/>
    <col min="10507" max="10507" width="7.5703125" style="64" customWidth="1"/>
    <col min="10508" max="10508" width="0.5703125" style="64" customWidth="1"/>
    <col min="10509" max="10509" width="6.5703125" style="64" customWidth="1"/>
    <col min="10510" max="10510" width="0.5703125" style="64" customWidth="1"/>
    <col min="10511" max="10511" width="6.5703125" style="64" customWidth="1"/>
    <col min="10512" max="10512" width="1.42578125" style="64" bestFit="1" customWidth="1"/>
    <col min="10513" max="10735" width="9.140625" style="64"/>
    <col min="10736" max="10737" width="1.42578125" style="64" customWidth="1"/>
    <col min="10738" max="10738" width="14.5703125" style="64" customWidth="1"/>
    <col min="10739" max="10739" width="5.42578125" style="64" customWidth="1"/>
    <col min="10740" max="10740" width="0.5703125" style="64" customWidth="1"/>
    <col min="10741" max="10741" width="7.5703125" style="64" customWidth="1"/>
    <col min="10742" max="10742" width="0.5703125" style="64" customWidth="1"/>
    <col min="10743" max="10743" width="5.5703125" style="64" customWidth="1"/>
    <col min="10744" max="10744" width="0.5703125" style="64" customWidth="1"/>
    <col min="10745" max="10745" width="7.42578125" style="64" customWidth="1"/>
    <col min="10746" max="10746" width="0.5703125" style="64" customWidth="1"/>
    <col min="10747" max="10747" width="9.42578125" style="64" customWidth="1"/>
    <col min="10748" max="10748" width="0.5703125" style="64" customWidth="1"/>
    <col min="10749" max="10749" width="9.5703125" style="64" customWidth="1"/>
    <col min="10750" max="10750" width="0.5703125" style="64" customWidth="1"/>
    <col min="10751" max="10751" width="7.5703125" style="64" customWidth="1"/>
    <col min="10752" max="10752" width="0.5703125" style="64" customWidth="1"/>
    <col min="10753" max="10753" width="6.42578125" style="64" customWidth="1"/>
    <col min="10754" max="10754" width="0.5703125" style="64" customWidth="1"/>
    <col min="10755" max="10755" width="9.5703125" style="64" customWidth="1"/>
    <col min="10756" max="10756" width="0.5703125" style="64" customWidth="1"/>
    <col min="10757" max="10757" width="11.5703125" style="64" customWidth="1"/>
    <col min="10758" max="10758" width="0.5703125" style="64" customWidth="1"/>
    <col min="10759" max="10759" width="8.5703125" style="64" customWidth="1"/>
    <col min="10760" max="10760" width="0.5703125" style="64" customWidth="1"/>
    <col min="10761" max="10761" width="9.5703125" style="64" customWidth="1"/>
    <col min="10762" max="10762" width="0.5703125" style="64" customWidth="1"/>
    <col min="10763" max="10763" width="7.5703125" style="64" customWidth="1"/>
    <col min="10764" max="10764" width="0.5703125" style="64" customWidth="1"/>
    <col min="10765" max="10765" width="6.5703125" style="64" customWidth="1"/>
    <col min="10766" max="10766" width="0.5703125" style="64" customWidth="1"/>
    <col min="10767" max="10767" width="6.5703125" style="64" customWidth="1"/>
    <col min="10768" max="10768" width="1.42578125" style="64" bestFit="1" customWidth="1"/>
    <col min="10769" max="10991" width="9.140625" style="64"/>
    <col min="10992" max="10993" width="1.42578125" style="64" customWidth="1"/>
    <col min="10994" max="10994" width="14.5703125" style="64" customWidth="1"/>
    <col min="10995" max="10995" width="5.42578125" style="64" customWidth="1"/>
    <col min="10996" max="10996" width="0.5703125" style="64" customWidth="1"/>
    <col min="10997" max="10997" width="7.5703125" style="64" customWidth="1"/>
    <col min="10998" max="10998" width="0.5703125" style="64" customWidth="1"/>
    <col min="10999" max="10999" width="5.5703125" style="64" customWidth="1"/>
    <col min="11000" max="11000" width="0.5703125" style="64" customWidth="1"/>
    <col min="11001" max="11001" width="7.42578125" style="64" customWidth="1"/>
    <col min="11002" max="11002" width="0.5703125" style="64" customWidth="1"/>
    <col min="11003" max="11003" width="9.42578125" style="64" customWidth="1"/>
    <col min="11004" max="11004" width="0.5703125" style="64" customWidth="1"/>
    <col min="11005" max="11005" width="9.5703125" style="64" customWidth="1"/>
    <col min="11006" max="11006" width="0.5703125" style="64" customWidth="1"/>
    <col min="11007" max="11007" width="7.5703125" style="64" customWidth="1"/>
    <col min="11008" max="11008" width="0.5703125" style="64" customWidth="1"/>
    <col min="11009" max="11009" width="6.42578125" style="64" customWidth="1"/>
    <col min="11010" max="11010" width="0.5703125" style="64" customWidth="1"/>
    <col min="11011" max="11011" width="9.5703125" style="64" customWidth="1"/>
    <col min="11012" max="11012" width="0.5703125" style="64" customWidth="1"/>
    <col min="11013" max="11013" width="11.5703125" style="64" customWidth="1"/>
    <col min="11014" max="11014" width="0.5703125" style="64" customWidth="1"/>
    <col min="11015" max="11015" width="8.5703125" style="64" customWidth="1"/>
    <col min="11016" max="11016" width="0.5703125" style="64" customWidth="1"/>
    <col min="11017" max="11017" width="9.5703125" style="64" customWidth="1"/>
    <col min="11018" max="11018" width="0.5703125" style="64" customWidth="1"/>
    <col min="11019" max="11019" width="7.5703125" style="64" customWidth="1"/>
    <col min="11020" max="11020" width="0.5703125" style="64" customWidth="1"/>
    <col min="11021" max="11021" width="6.5703125" style="64" customWidth="1"/>
    <col min="11022" max="11022" width="0.5703125" style="64" customWidth="1"/>
    <col min="11023" max="11023" width="6.5703125" style="64" customWidth="1"/>
    <col min="11024" max="11024" width="1.42578125" style="64" bestFit="1" customWidth="1"/>
    <col min="11025" max="11247" width="9.140625" style="64"/>
    <col min="11248" max="11249" width="1.42578125" style="64" customWidth="1"/>
    <col min="11250" max="11250" width="14.5703125" style="64" customWidth="1"/>
    <col min="11251" max="11251" width="5.42578125" style="64" customWidth="1"/>
    <col min="11252" max="11252" width="0.5703125" style="64" customWidth="1"/>
    <col min="11253" max="11253" width="7.5703125" style="64" customWidth="1"/>
    <col min="11254" max="11254" width="0.5703125" style="64" customWidth="1"/>
    <col min="11255" max="11255" width="5.5703125" style="64" customWidth="1"/>
    <col min="11256" max="11256" width="0.5703125" style="64" customWidth="1"/>
    <col min="11257" max="11257" width="7.42578125" style="64" customWidth="1"/>
    <col min="11258" max="11258" width="0.5703125" style="64" customWidth="1"/>
    <col min="11259" max="11259" width="9.42578125" style="64" customWidth="1"/>
    <col min="11260" max="11260" width="0.5703125" style="64" customWidth="1"/>
    <col min="11261" max="11261" width="9.5703125" style="64" customWidth="1"/>
    <col min="11262" max="11262" width="0.5703125" style="64" customWidth="1"/>
    <col min="11263" max="11263" width="7.5703125" style="64" customWidth="1"/>
    <col min="11264" max="11264" width="0.5703125" style="64" customWidth="1"/>
    <col min="11265" max="11265" width="6.42578125" style="64" customWidth="1"/>
    <col min="11266" max="11266" width="0.5703125" style="64" customWidth="1"/>
    <col min="11267" max="11267" width="9.5703125" style="64" customWidth="1"/>
    <col min="11268" max="11268" width="0.5703125" style="64" customWidth="1"/>
    <col min="11269" max="11269" width="11.5703125" style="64" customWidth="1"/>
    <col min="11270" max="11270" width="0.5703125" style="64" customWidth="1"/>
    <col min="11271" max="11271" width="8.5703125" style="64" customWidth="1"/>
    <col min="11272" max="11272" width="0.5703125" style="64" customWidth="1"/>
    <col min="11273" max="11273" width="9.5703125" style="64" customWidth="1"/>
    <col min="11274" max="11274" width="0.5703125" style="64" customWidth="1"/>
    <col min="11275" max="11275" width="7.5703125" style="64" customWidth="1"/>
    <col min="11276" max="11276" width="0.5703125" style="64" customWidth="1"/>
    <col min="11277" max="11277" width="6.5703125" style="64" customWidth="1"/>
    <col min="11278" max="11278" width="0.5703125" style="64" customWidth="1"/>
    <col min="11279" max="11279" width="6.5703125" style="64" customWidth="1"/>
    <col min="11280" max="11280" width="1.42578125" style="64" bestFit="1" customWidth="1"/>
    <col min="11281" max="11503" width="9.140625" style="64"/>
    <col min="11504" max="11505" width="1.42578125" style="64" customWidth="1"/>
    <col min="11506" max="11506" width="14.5703125" style="64" customWidth="1"/>
    <col min="11507" max="11507" width="5.42578125" style="64" customWidth="1"/>
    <col min="11508" max="11508" width="0.5703125" style="64" customWidth="1"/>
    <col min="11509" max="11509" width="7.5703125" style="64" customWidth="1"/>
    <col min="11510" max="11510" width="0.5703125" style="64" customWidth="1"/>
    <col min="11511" max="11511" width="5.5703125" style="64" customWidth="1"/>
    <col min="11512" max="11512" width="0.5703125" style="64" customWidth="1"/>
    <col min="11513" max="11513" width="7.42578125" style="64" customWidth="1"/>
    <col min="11514" max="11514" width="0.5703125" style="64" customWidth="1"/>
    <col min="11515" max="11515" width="9.42578125" style="64" customWidth="1"/>
    <col min="11516" max="11516" width="0.5703125" style="64" customWidth="1"/>
    <col min="11517" max="11517" width="9.5703125" style="64" customWidth="1"/>
    <col min="11518" max="11518" width="0.5703125" style="64" customWidth="1"/>
    <col min="11519" max="11519" width="7.5703125" style="64" customWidth="1"/>
    <col min="11520" max="11520" width="0.5703125" style="64" customWidth="1"/>
    <col min="11521" max="11521" width="6.42578125" style="64" customWidth="1"/>
    <col min="11522" max="11522" width="0.5703125" style="64" customWidth="1"/>
    <col min="11523" max="11523" width="9.5703125" style="64" customWidth="1"/>
    <col min="11524" max="11524" width="0.5703125" style="64" customWidth="1"/>
    <col min="11525" max="11525" width="11.5703125" style="64" customWidth="1"/>
    <col min="11526" max="11526" width="0.5703125" style="64" customWidth="1"/>
    <col min="11527" max="11527" width="8.5703125" style="64" customWidth="1"/>
    <col min="11528" max="11528" width="0.5703125" style="64" customWidth="1"/>
    <col min="11529" max="11529" width="9.5703125" style="64" customWidth="1"/>
    <col min="11530" max="11530" width="0.5703125" style="64" customWidth="1"/>
    <col min="11531" max="11531" width="7.5703125" style="64" customWidth="1"/>
    <col min="11532" max="11532" width="0.5703125" style="64" customWidth="1"/>
    <col min="11533" max="11533" width="6.5703125" style="64" customWidth="1"/>
    <col min="11534" max="11534" width="0.5703125" style="64" customWidth="1"/>
    <col min="11535" max="11535" width="6.5703125" style="64" customWidth="1"/>
    <col min="11536" max="11536" width="1.42578125" style="64" bestFit="1" customWidth="1"/>
    <col min="11537" max="11759" width="9.140625" style="64"/>
    <col min="11760" max="11761" width="1.42578125" style="64" customWidth="1"/>
    <col min="11762" max="11762" width="14.5703125" style="64" customWidth="1"/>
    <col min="11763" max="11763" width="5.42578125" style="64" customWidth="1"/>
    <col min="11764" max="11764" width="0.5703125" style="64" customWidth="1"/>
    <col min="11765" max="11765" width="7.5703125" style="64" customWidth="1"/>
    <col min="11766" max="11766" width="0.5703125" style="64" customWidth="1"/>
    <col min="11767" max="11767" width="5.5703125" style="64" customWidth="1"/>
    <col min="11768" max="11768" width="0.5703125" style="64" customWidth="1"/>
    <col min="11769" max="11769" width="7.42578125" style="64" customWidth="1"/>
    <col min="11770" max="11770" width="0.5703125" style="64" customWidth="1"/>
    <col min="11771" max="11771" width="9.42578125" style="64" customWidth="1"/>
    <col min="11772" max="11772" width="0.5703125" style="64" customWidth="1"/>
    <col min="11773" max="11773" width="9.5703125" style="64" customWidth="1"/>
    <col min="11774" max="11774" width="0.5703125" style="64" customWidth="1"/>
    <col min="11775" max="11775" width="7.5703125" style="64" customWidth="1"/>
    <col min="11776" max="11776" width="0.5703125" style="64" customWidth="1"/>
    <col min="11777" max="11777" width="6.42578125" style="64" customWidth="1"/>
    <col min="11778" max="11778" width="0.5703125" style="64" customWidth="1"/>
    <col min="11779" max="11779" width="9.5703125" style="64" customWidth="1"/>
    <col min="11780" max="11780" width="0.5703125" style="64" customWidth="1"/>
    <col min="11781" max="11781" width="11.5703125" style="64" customWidth="1"/>
    <col min="11782" max="11782" width="0.5703125" style="64" customWidth="1"/>
    <col min="11783" max="11783" width="8.5703125" style="64" customWidth="1"/>
    <col min="11784" max="11784" width="0.5703125" style="64" customWidth="1"/>
    <col min="11785" max="11785" width="9.5703125" style="64" customWidth="1"/>
    <col min="11786" max="11786" width="0.5703125" style="64" customWidth="1"/>
    <col min="11787" max="11787" width="7.5703125" style="64" customWidth="1"/>
    <col min="11788" max="11788" width="0.5703125" style="64" customWidth="1"/>
    <col min="11789" max="11789" width="6.5703125" style="64" customWidth="1"/>
    <col min="11790" max="11790" width="0.5703125" style="64" customWidth="1"/>
    <col min="11791" max="11791" width="6.5703125" style="64" customWidth="1"/>
    <col min="11792" max="11792" width="1.42578125" style="64" bestFit="1" customWidth="1"/>
    <col min="11793" max="12015" width="9.140625" style="64"/>
    <col min="12016" max="12017" width="1.42578125" style="64" customWidth="1"/>
    <col min="12018" max="12018" width="14.5703125" style="64" customWidth="1"/>
    <col min="12019" max="12019" width="5.42578125" style="64" customWidth="1"/>
    <col min="12020" max="12020" width="0.5703125" style="64" customWidth="1"/>
    <col min="12021" max="12021" width="7.5703125" style="64" customWidth="1"/>
    <col min="12022" max="12022" width="0.5703125" style="64" customWidth="1"/>
    <col min="12023" max="12023" width="5.5703125" style="64" customWidth="1"/>
    <col min="12024" max="12024" width="0.5703125" style="64" customWidth="1"/>
    <col min="12025" max="12025" width="7.42578125" style="64" customWidth="1"/>
    <col min="12026" max="12026" width="0.5703125" style="64" customWidth="1"/>
    <col min="12027" max="12027" width="9.42578125" style="64" customWidth="1"/>
    <col min="12028" max="12028" width="0.5703125" style="64" customWidth="1"/>
    <col min="12029" max="12029" width="9.5703125" style="64" customWidth="1"/>
    <col min="12030" max="12030" width="0.5703125" style="64" customWidth="1"/>
    <col min="12031" max="12031" width="7.5703125" style="64" customWidth="1"/>
    <col min="12032" max="12032" width="0.5703125" style="64" customWidth="1"/>
    <col min="12033" max="12033" width="6.42578125" style="64" customWidth="1"/>
    <col min="12034" max="12034" width="0.5703125" style="64" customWidth="1"/>
    <col min="12035" max="12035" width="9.5703125" style="64" customWidth="1"/>
    <col min="12036" max="12036" width="0.5703125" style="64" customWidth="1"/>
    <col min="12037" max="12037" width="11.5703125" style="64" customWidth="1"/>
    <col min="12038" max="12038" width="0.5703125" style="64" customWidth="1"/>
    <col min="12039" max="12039" width="8.5703125" style="64" customWidth="1"/>
    <col min="12040" max="12040" width="0.5703125" style="64" customWidth="1"/>
    <col min="12041" max="12041" width="9.5703125" style="64" customWidth="1"/>
    <col min="12042" max="12042" width="0.5703125" style="64" customWidth="1"/>
    <col min="12043" max="12043" width="7.5703125" style="64" customWidth="1"/>
    <col min="12044" max="12044" width="0.5703125" style="64" customWidth="1"/>
    <col min="12045" max="12045" width="6.5703125" style="64" customWidth="1"/>
    <col min="12046" max="12046" width="0.5703125" style="64" customWidth="1"/>
    <col min="12047" max="12047" width="6.5703125" style="64" customWidth="1"/>
    <col min="12048" max="12048" width="1.42578125" style="64" bestFit="1" customWidth="1"/>
    <col min="12049" max="12271" width="9.140625" style="64"/>
    <col min="12272" max="12273" width="1.42578125" style="64" customWidth="1"/>
    <col min="12274" max="12274" width="14.5703125" style="64" customWidth="1"/>
    <col min="12275" max="12275" width="5.42578125" style="64" customWidth="1"/>
    <col min="12276" max="12276" width="0.5703125" style="64" customWidth="1"/>
    <col min="12277" max="12277" width="7.5703125" style="64" customWidth="1"/>
    <col min="12278" max="12278" width="0.5703125" style="64" customWidth="1"/>
    <col min="12279" max="12279" width="5.5703125" style="64" customWidth="1"/>
    <col min="12280" max="12280" width="0.5703125" style="64" customWidth="1"/>
    <col min="12281" max="12281" width="7.42578125" style="64" customWidth="1"/>
    <col min="12282" max="12282" width="0.5703125" style="64" customWidth="1"/>
    <col min="12283" max="12283" width="9.42578125" style="64" customWidth="1"/>
    <col min="12284" max="12284" width="0.5703125" style="64" customWidth="1"/>
    <col min="12285" max="12285" width="9.5703125" style="64" customWidth="1"/>
    <col min="12286" max="12286" width="0.5703125" style="64" customWidth="1"/>
    <col min="12287" max="12287" width="7.5703125" style="64" customWidth="1"/>
    <col min="12288" max="12288" width="0.5703125" style="64" customWidth="1"/>
    <col min="12289" max="12289" width="6.42578125" style="64" customWidth="1"/>
    <col min="12290" max="12290" width="0.5703125" style="64" customWidth="1"/>
    <col min="12291" max="12291" width="9.5703125" style="64" customWidth="1"/>
    <col min="12292" max="12292" width="0.5703125" style="64" customWidth="1"/>
    <col min="12293" max="12293" width="11.5703125" style="64" customWidth="1"/>
    <col min="12294" max="12294" width="0.5703125" style="64" customWidth="1"/>
    <col min="12295" max="12295" width="8.5703125" style="64" customWidth="1"/>
    <col min="12296" max="12296" width="0.5703125" style="64" customWidth="1"/>
    <col min="12297" max="12297" width="9.5703125" style="64" customWidth="1"/>
    <col min="12298" max="12298" width="0.5703125" style="64" customWidth="1"/>
    <col min="12299" max="12299" width="7.5703125" style="64" customWidth="1"/>
    <col min="12300" max="12300" width="0.5703125" style="64" customWidth="1"/>
    <col min="12301" max="12301" width="6.5703125" style="64" customWidth="1"/>
    <col min="12302" max="12302" width="0.5703125" style="64" customWidth="1"/>
    <col min="12303" max="12303" width="6.5703125" style="64" customWidth="1"/>
    <col min="12304" max="12304" width="1.42578125" style="64" bestFit="1" customWidth="1"/>
    <col min="12305" max="12527" width="9.140625" style="64"/>
    <col min="12528" max="12529" width="1.42578125" style="64" customWidth="1"/>
    <col min="12530" max="12530" width="14.5703125" style="64" customWidth="1"/>
    <col min="12531" max="12531" width="5.42578125" style="64" customWidth="1"/>
    <col min="12532" max="12532" width="0.5703125" style="64" customWidth="1"/>
    <col min="12533" max="12533" width="7.5703125" style="64" customWidth="1"/>
    <col min="12534" max="12534" width="0.5703125" style="64" customWidth="1"/>
    <col min="12535" max="12535" width="5.5703125" style="64" customWidth="1"/>
    <col min="12536" max="12536" width="0.5703125" style="64" customWidth="1"/>
    <col min="12537" max="12537" width="7.42578125" style="64" customWidth="1"/>
    <col min="12538" max="12538" width="0.5703125" style="64" customWidth="1"/>
    <col min="12539" max="12539" width="9.42578125" style="64" customWidth="1"/>
    <col min="12540" max="12540" width="0.5703125" style="64" customWidth="1"/>
    <col min="12541" max="12541" width="9.5703125" style="64" customWidth="1"/>
    <col min="12542" max="12542" width="0.5703125" style="64" customWidth="1"/>
    <col min="12543" max="12543" width="7.5703125" style="64" customWidth="1"/>
    <col min="12544" max="12544" width="0.5703125" style="64" customWidth="1"/>
    <col min="12545" max="12545" width="6.42578125" style="64" customWidth="1"/>
    <col min="12546" max="12546" width="0.5703125" style="64" customWidth="1"/>
    <col min="12547" max="12547" width="9.5703125" style="64" customWidth="1"/>
    <col min="12548" max="12548" width="0.5703125" style="64" customWidth="1"/>
    <col min="12549" max="12549" width="11.5703125" style="64" customWidth="1"/>
    <col min="12550" max="12550" width="0.5703125" style="64" customWidth="1"/>
    <col min="12551" max="12551" width="8.5703125" style="64" customWidth="1"/>
    <col min="12552" max="12552" width="0.5703125" style="64" customWidth="1"/>
    <col min="12553" max="12553" width="9.5703125" style="64" customWidth="1"/>
    <col min="12554" max="12554" width="0.5703125" style="64" customWidth="1"/>
    <col min="12555" max="12555" width="7.5703125" style="64" customWidth="1"/>
    <col min="12556" max="12556" width="0.5703125" style="64" customWidth="1"/>
    <col min="12557" max="12557" width="6.5703125" style="64" customWidth="1"/>
    <col min="12558" max="12558" width="0.5703125" style="64" customWidth="1"/>
    <col min="12559" max="12559" width="6.5703125" style="64" customWidth="1"/>
    <col min="12560" max="12560" width="1.42578125" style="64" bestFit="1" customWidth="1"/>
    <col min="12561" max="12783" width="9.140625" style="64"/>
    <col min="12784" max="12785" width="1.42578125" style="64" customWidth="1"/>
    <col min="12786" max="12786" width="14.5703125" style="64" customWidth="1"/>
    <col min="12787" max="12787" width="5.42578125" style="64" customWidth="1"/>
    <col min="12788" max="12788" width="0.5703125" style="64" customWidth="1"/>
    <col min="12789" max="12789" width="7.5703125" style="64" customWidth="1"/>
    <col min="12790" max="12790" width="0.5703125" style="64" customWidth="1"/>
    <col min="12791" max="12791" width="5.5703125" style="64" customWidth="1"/>
    <col min="12792" max="12792" width="0.5703125" style="64" customWidth="1"/>
    <col min="12793" max="12793" width="7.42578125" style="64" customWidth="1"/>
    <col min="12794" max="12794" width="0.5703125" style="64" customWidth="1"/>
    <col min="12795" max="12795" width="9.42578125" style="64" customWidth="1"/>
    <col min="12796" max="12796" width="0.5703125" style="64" customWidth="1"/>
    <col min="12797" max="12797" width="9.5703125" style="64" customWidth="1"/>
    <col min="12798" max="12798" width="0.5703125" style="64" customWidth="1"/>
    <col min="12799" max="12799" width="7.5703125" style="64" customWidth="1"/>
    <col min="12800" max="12800" width="0.5703125" style="64" customWidth="1"/>
    <col min="12801" max="12801" width="6.42578125" style="64" customWidth="1"/>
    <col min="12802" max="12802" width="0.5703125" style="64" customWidth="1"/>
    <col min="12803" max="12803" width="9.5703125" style="64" customWidth="1"/>
    <col min="12804" max="12804" width="0.5703125" style="64" customWidth="1"/>
    <col min="12805" max="12805" width="11.5703125" style="64" customWidth="1"/>
    <col min="12806" max="12806" width="0.5703125" style="64" customWidth="1"/>
    <col min="12807" max="12807" width="8.5703125" style="64" customWidth="1"/>
    <col min="12808" max="12808" width="0.5703125" style="64" customWidth="1"/>
    <col min="12809" max="12809" width="9.5703125" style="64" customWidth="1"/>
    <col min="12810" max="12810" width="0.5703125" style="64" customWidth="1"/>
    <col min="12811" max="12811" width="7.5703125" style="64" customWidth="1"/>
    <col min="12812" max="12812" width="0.5703125" style="64" customWidth="1"/>
    <col min="12813" max="12813" width="6.5703125" style="64" customWidth="1"/>
    <col min="12814" max="12814" width="0.5703125" style="64" customWidth="1"/>
    <col min="12815" max="12815" width="6.5703125" style="64" customWidth="1"/>
    <col min="12816" max="12816" width="1.42578125" style="64" bestFit="1" customWidth="1"/>
    <col min="12817" max="13039" width="9.140625" style="64"/>
    <col min="13040" max="13041" width="1.42578125" style="64" customWidth="1"/>
    <col min="13042" max="13042" width="14.5703125" style="64" customWidth="1"/>
    <col min="13043" max="13043" width="5.42578125" style="64" customWidth="1"/>
    <col min="13044" max="13044" width="0.5703125" style="64" customWidth="1"/>
    <col min="13045" max="13045" width="7.5703125" style="64" customWidth="1"/>
    <col min="13046" max="13046" width="0.5703125" style="64" customWidth="1"/>
    <col min="13047" max="13047" width="5.5703125" style="64" customWidth="1"/>
    <col min="13048" max="13048" width="0.5703125" style="64" customWidth="1"/>
    <col min="13049" max="13049" width="7.42578125" style="64" customWidth="1"/>
    <col min="13050" max="13050" width="0.5703125" style="64" customWidth="1"/>
    <col min="13051" max="13051" width="9.42578125" style="64" customWidth="1"/>
    <col min="13052" max="13052" width="0.5703125" style="64" customWidth="1"/>
    <col min="13053" max="13053" width="9.5703125" style="64" customWidth="1"/>
    <col min="13054" max="13054" width="0.5703125" style="64" customWidth="1"/>
    <col min="13055" max="13055" width="7.5703125" style="64" customWidth="1"/>
    <col min="13056" max="13056" width="0.5703125" style="64" customWidth="1"/>
    <col min="13057" max="13057" width="6.42578125" style="64" customWidth="1"/>
    <col min="13058" max="13058" width="0.5703125" style="64" customWidth="1"/>
    <col min="13059" max="13059" width="9.5703125" style="64" customWidth="1"/>
    <col min="13060" max="13060" width="0.5703125" style="64" customWidth="1"/>
    <col min="13061" max="13061" width="11.5703125" style="64" customWidth="1"/>
    <col min="13062" max="13062" width="0.5703125" style="64" customWidth="1"/>
    <col min="13063" max="13063" width="8.5703125" style="64" customWidth="1"/>
    <col min="13064" max="13064" width="0.5703125" style="64" customWidth="1"/>
    <col min="13065" max="13065" width="9.5703125" style="64" customWidth="1"/>
    <col min="13066" max="13066" width="0.5703125" style="64" customWidth="1"/>
    <col min="13067" max="13067" width="7.5703125" style="64" customWidth="1"/>
    <col min="13068" max="13068" width="0.5703125" style="64" customWidth="1"/>
    <col min="13069" max="13069" width="6.5703125" style="64" customWidth="1"/>
    <col min="13070" max="13070" width="0.5703125" style="64" customWidth="1"/>
    <col min="13071" max="13071" width="6.5703125" style="64" customWidth="1"/>
    <col min="13072" max="13072" width="1.42578125" style="64" bestFit="1" customWidth="1"/>
    <col min="13073" max="13295" width="9.140625" style="64"/>
    <col min="13296" max="13297" width="1.42578125" style="64" customWidth="1"/>
    <col min="13298" max="13298" width="14.5703125" style="64" customWidth="1"/>
    <col min="13299" max="13299" width="5.42578125" style="64" customWidth="1"/>
    <col min="13300" max="13300" width="0.5703125" style="64" customWidth="1"/>
    <col min="13301" max="13301" width="7.5703125" style="64" customWidth="1"/>
    <col min="13302" max="13302" width="0.5703125" style="64" customWidth="1"/>
    <col min="13303" max="13303" width="5.5703125" style="64" customWidth="1"/>
    <col min="13304" max="13304" width="0.5703125" style="64" customWidth="1"/>
    <col min="13305" max="13305" width="7.42578125" style="64" customWidth="1"/>
    <col min="13306" max="13306" width="0.5703125" style="64" customWidth="1"/>
    <col min="13307" max="13307" width="9.42578125" style="64" customWidth="1"/>
    <col min="13308" max="13308" width="0.5703125" style="64" customWidth="1"/>
    <col min="13309" max="13309" width="9.5703125" style="64" customWidth="1"/>
    <col min="13310" max="13310" width="0.5703125" style="64" customWidth="1"/>
    <col min="13311" max="13311" width="7.5703125" style="64" customWidth="1"/>
    <col min="13312" max="13312" width="0.5703125" style="64" customWidth="1"/>
    <col min="13313" max="13313" width="6.42578125" style="64" customWidth="1"/>
    <col min="13314" max="13314" width="0.5703125" style="64" customWidth="1"/>
    <col min="13315" max="13315" width="9.5703125" style="64" customWidth="1"/>
    <col min="13316" max="13316" width="0.5703125" style="64" customWidth="1"/>
    <col min="13317" max="13317" width="11.5703125" style="64" customWidth="1"/>
    <col min="13318" max="13318" width="0.5703125" style="64" customWidth="1"/>
    <col min="13319" max="13319" width="8.5703125" style="64" customWidth="1"/>
    <col min="13320" max="13320" width="0.5703125" style="64" customWidth="1"/>
    <col min="13321" max="13321" width="9.5703125" style="64" customWidth="1"/>
    <col min="13322" max="13322" width="0.5703125" style="64" customWidth="1"/>
    <col min="13323" max="13323" width="7.5703125" style="64" customWidth="1"/>
    <col min="13324" max="13324" width="0.5703125" style="64" customWidth="1"/>
    <col min="13325" max="13325" width="6.5703125" style="64" customWidth="1"/>
    <col min="13326" max="13326" width="0.5703125" style="64" customWidth="1"/>
    <col min="13327" max="13327" width="6.5703125" style="64" customWidth="1"/>
    <col min="13328" max="13328" width="1.42578125" style="64" bestFit="1" customWidth="1"/>
    <col min="13329" max="13551" width="9.140625" style="64"/>
    <col min="13552" max="13553" width="1.42578125" style="64" customWidth="1"/>
    <col min="13554" max="13554" width="14.5703125" style="64" customWidth="1"/>
    <col min="13555" max="13555" width="5.42578125" style="64" customWidth="1"/>
    <col min="13556" max="13556" width="0.5703125" style="64" customWidth="1"/>
    <col min="13557" max="13557" width="7.5703125" style="64" customWidth="1"/>
    <col min="13558" max="13558" width="0.5703125" style="64" customWidth="1"/>
    <col min="13559" max="13559" width="5.5703125" style="64" customWidth="1"/>
    <col min="13560" max="13560" width="0.5703125" style="64" customWidth="1"/>
    <col min="13561" max="13561" width="7.42578125" style="64" customWidth="1"/>
    <col min="13562" max="13562" width="0.5703125" style="64" customWidth="1"/>
    <col min="13563" max="13563" width="9.42578125" style="64" customWidth="1"/>
    <col min="13564" max="13564" width="0.5703125" style="64" customWidth="1"/>
    <col min="13565" max="13565" width="9.5703125" style="64" customWidth="1"/>
    <col min="13566" max="13566" width="0.5703125" style="64" customWidth="1"/>
    <col min="13567" max="13567" width="7.5703125" style="64" customWidth="1"/>
    <col min="13568" max="13568" width="0.5703125" style="64" customWidth="1"/>
    <col min="13569" max="13569" width="6.42578125" style="64" customWidth="1"/>
    <col min="13570" max="13570" width="0.5703125" style="64" customWidth="1"/>
    <col min="13571" max="13571" width="9.5703125" style="64" customWidth="1"/>
    <col min="13572" max="13572" width="0.5703125" style="64" customWidth="1"/>
    <col min="13573" max="13573" width="11.5703125" style="64" customWidth="1"/>
    <col min="13574" max="13574" width="0.5703125" style="64" customWidth="1"/>
    <col min="13575" max="13575" width="8.5703125" style="64" customWidth="1"/>
    <col min="13576" max="13576" width="0.5703125" style="64" customWidth="1"/>
    <col min="13577" max="13577" width="9.5703125" style="64" customWidth="1"/>
    <col min="13578" max="13578" width="0.5703125" style="64" customWidth="1"/>
    <col min="13579" max="13579" width="7.5703125" style="64" customWidth="1"/>
    <col min="13580" max="13580" width="0.5703125" style="64" customWidth="1"/>
    <col min="13581" max="13581" width="6.5703125" style="64" customWidth="1"/>
    <col min="13582" max="13582" width="0.5703125" style="64" customWidth="1"/>
    <col min="13583" max="13583" width="6.5703125" style="64" customWidth="1"/>
    <col min="13584" max="13584" width="1.42578125" style="64" bestFit="1" customWidth="1"/>
    <col min="13585" max="13807" width="9.140625" style="64"/>
    <col min="13808" max="13809" width="1.42578125" style="64" customWidth="1"/>
    <col min="13810" max="13810" width="14.5703125" style="64" customWidth="1"/>
    <col min="13811" max="13811" width="5.42578125" style="64" customWidth="1"/>
    <col min="13812" max="13812" width="0.5703125" style="64" customWidth="1"/>
    <col min="13813" max="13813" width="7.5703125" style="64" customWidth="1"/>
    <col min="13814" max="13814" width="0.5703125" style="64" customWidth="1"/>
    <col min="13815" max="13815" width="5.5703125" style="64" customWidth="1"/>
    <col min="13816" max="13816" width="0.5703125" style="64" customWidth="1"/>
    <col min="13817" max="13817" width="7.42578125" style="64" customWidth="1"/>
    <col min="13818" max="13818" width="0.5703125" style="64" customWidth="1"/>
    <col min="13819" max="13819" width="9.42578125" style="64" customWidth="1"/>
    <col min="13820" max="13820" width="0.5703125" style="64" customWidth="1"/>
    <col min="13821" max="13821" width="9.5703125" style="64" customWidth="1"/>
    <col min="13822" max="13822" width="0.5703125" style="64" customWidth="1"/>
    <col min="13823" max="13823" width="7.5703125" style="64" customWidth="1"/>
    <col min="13824" max="13824" width="0.5703125" style="64" customWidth="1"/>
    <col min="13825" max="13825" width="6.42578125" style="64" customWidth="1"/>
    <col min="13826" max="13826" width="0.5703125" style="64" customWidth="1"/>
    <col min="13827" max="13827" width="9.5703125" style="64" customWidth="1"/>
    <col min="13828" max="13828" width="0.5703125" style="64" customWidth="1"/>
    <col min="13829" max="13829" width="11.5703125" style="64" customWidth="1"/>
    <col min="13830" max="13830" width="0.5703125" style="64" customWidth="1"/>
    <col min="13831" max="13831" width="8.5703125" style="64" customWidth="1"/>
    <col min="13832" max="13832" width="0.5703125" style="64" customWidth="1"/>
    <col min="13833" max="13833" width="9.5703125" style="64" customWidth="1"/>
    <col min="13834" max="13834" width="0.5703125" style="64" customWidth="1"/>
    <col min="13835" max="13835" width="7.5703125" style="64" customWidth="1"/>
    <col min="13836" max="13836" width="0.5703125" style="64" customWidth="1"/>
    <col min="13837" max="13837" width="6.5703125" style="64" customWidth="1"/>
    <col min="13838" max="13838" width="0.5703125" style="64" customWidth="1"/>
    <col min="13839" max="13839" width="6.5703125" style="64" customWidth="1"/>
    <col min="13840" max="13840" width="1.42578125" style="64" bestFit="1" customWidth="1"/>
    <col min="13841" max="14063" width="9.140625" style="64"/>
    <col min="14064" max="14065" width="1.42578125" style="64" customWidth="1"/>
    <col min="14066" max="14066" width="14.5703125" style="64" customWidth="1"/>
    <col min="14067" max="14067" width="5.42578125" style="64" customWidth="1"/>
    <col min="14068" max="14068" width="0.5703125" style="64" customWidth="1"/>
    <col min="14069" max="14069" width="7.5703125" style="64" customWidth="1"/>
    <col min="14070" max="14070" width="0.5703125" style="64" customWidth="1"/>
    <col min="14071" max="14071" width="5.5703125" style="64" customWidth="1"/>
    <col min="14072" max="14072" width="0.5703125" style="64" customWidth="1"/>
    <col min="14073" max="14073" width="7.42578125" style="64" customWidth="1"/>
    <col min="14074" max="14074" width="0.5703125" style="64" customWidth="1"/>
    <col min="14075" max="14075" width="9.42578125" style="64" customWidth="1"/>
    <col min="14076" max="14076" width="0.5703125" style="64" customWidth="1"/>
    <col min="14077" max="14077" width="9.5703125" style="64" customWidth="1"/>
    <col min="14078" max="14078" width="0.5703125" style="64" customWidth="1"/>
    <col min="14079" max="14079" width="7.5703125" style="64" customWidth="1"/>
    <col min="14080" max="14080" width="0.5703125" style="64" customWidth="1"/>
    <col min="14081" max="14081" width="6.42578125" style="64" customWidth="1"/>
    <col min="14082" max="14082" width="0.5703125" style="64" customWidth="1"/>
    <col min="14083" max="14083" width="9.5703125" style="64" customWidth="1"/>
    <col min="14084" max="14084" width="0.5703125" style="64" customWidth="1"/>
    <col min="14085" max="14085" width="11.5703125" style="64" customWidth="1"/>
    <col min="14086" max="14086" width="0.5703125" style="64" customWidth="1"/>
    <col min="14087" max="14087" width="8.5703125" style="64" customWidth="1"/>
    <col min="14088" max="14088" width="0.5703125" style="64" customWidth="1"/>
    <col min="14089" max="14089" width="9.5703125" style="64" customWidth="1"/>
    <col min="14090" max="14090" width="0.5703125" style="64" customWidth="1"/>
    <col min="14091" max="14091" width="7.5703125" style="64" customWidth="1"/>
    <col min="14092" max="14092" width="0.5703125" style="64" customWidth="1"/>
    <col min="14093" max="14093" width="6.5703125" style="64" customWidth="1"/>
    <col min="14094" max="14094" width="0.5703125" style="64" customWidth="1"/>
    <col min="14095" max="14095" width="6.5703125" style="64" customWidth="1"/>
    <col min="14096" max="14096" width="1.42578125" style="64" bestFit="1" customWidth="1"/>
    <col min="14097" max="14319" width="9.140625" style="64"/>
    <col min="14320" max="16384" width="9.42578125" style="64" customWidth="1"/>
  </cols>
  <sheetData>
    <row r="1" spans="1:36" ht="21" customHeight="1">
      <c r="A1" s="60" t="s">
        <v>0</v>
      </c>
      <c r="B1" s="61"/>
      <c r="C1" s="61"/>
      <c r="AJ1" s="63"/>
    </row>
    <row r="2" spans="1:36" ht="21" customHeight="1">
      <c r="A2" s="60" t="s">
        <v>137</v>
      </c>
      <c r="B2" s="61"/>
      <c r="C2" s="61"/>
    </row>
    <row r="3" spans="1:36" ht="21" customHeight="1">
      <c r="A3" s="65" t="str">
        <f>'TH 12-13'!$A$3</f>
        <v>สำหรับปีสิ้นสุดวันที่ 31 ธันวาคม พ.ศ. 2567</v>
      </c>
      <c r="B3" s="87"/>
      <c r="C3" s="87"/>
      <c r="D3" s="137"/>
      <c r="E3" s="88"/>
      <c r="F3" s="89"/>
      <c r="G3" s="88"/>
      <c r="H3" s="89"/>
      <c r="I3" s="88"/>
      <c r="J3" s="89"/>
      <c r="K3" s="88"/>
      <c r="L3" s="89"/>
      <c r="M3" s="88"/>
      <c r="N3" s="89"/>
      <c r="O3" s="88"/>
      <c r="P3" s="89"/>
      <c r="Q3" s="88"/>
      <c r="R3" s="89"/>
      <c r="S3" s="88"/>
      <c r="T3" s="89"/>
      <c r="U3" s="88"/>
      <c r="V3" s="89"/>
      <c r="W3" s="88"/>
      <c r="X3" s="88"/>
      <c r="Y3" s="88"/>
      <c r="Z3" s="88"/>
      <c r="AA3" s="88"/>
      <c r="AB3" s="89"/>
      <c r="AC3" s="88"/>
      <c r="AD3" s="89"/>
      <c r="AE3" s="88"/>
      <c r="AF3" s="88"/>
      <c r="AG3" s="88"/>
      <c r="AH3" s="89"/>
      <c r="AI3" s="88"/>
      <c r="AJ3" s="89"/>
    </row>
    <row r="4" spans="1:36" ht="18.600000000000001" customHeight="1"/>
    <row r="5" spans="1:36" ht="20.100000000000001" customHeight="1">
      <c r="B5" s="90"/>
      <c r="C5" s="90"/>
      <c r="D5" s="138"/>
      <c r="E5" s="90"/>
      <c r="F5" s="91"/>
      <c r="G5" s="92"/>
      <c r="H5" s="91"/>
      <c r="I5" s="92"/>
      <c r="J5" s="91"/>
      <c r="K5" s="92"/>
      <c r="L5" s="91"/>
      <c r="M5" s="92"/>
      <c r="N5" s="91"/>
      <c r="O5" s="92"/>
      <c r="P5" s="91"/>
      <c r="Q5" s="92"/>
      <c r="R5" s="91"/>
      <c r="S5" s="92"/>
      <c r="T5" s="91"/>
      <c r="U5" s="92"/>
      <c r="V5" s="91"/>
      <c r="W5" s="92"/>
      <c r="X5" s="92"/>
      <c r="Y5" s="92"/>
      <c r="Z5" s="92"/>
      <c r="AA5" s="92"/>
      <c r="AB5" s="91"/>
      <c r="AC5" s="92"/>
      <c r="AD5" s="91"/>
      <c r="AE5" s="92"/>
      <c r="AF5" s="92"/>
      <c r="AG5" s="92"/>
      <c r="AH5" s="91"/>
      <c r="AI5" s="92"/>
      <c r="AJ5" s="91" t="s">
        <v>3</v>
      </c>
    </row>
    <row r="6" spans="1:36" ht="20.100000000000001" customHeight="1">
      <c r="B6" s="90"/>
      <c r="C6" s="90"/>
      <c r="D6" s="138"/>
      <c r="E6" s="90"/>
      <c r="F6" s="148" t="s">
        <v>138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05"/>
      <c r="AH6" s="93"/>
      <c r="AI6" s="90"/>
      <c r="AJ6" s="93"/>
    </row>
    <row r="7" spans="1:36" ht="20.100000000000001" customHeight="1">
      <c r="B7" s="90"/>
      <c r="C7" s="90"/>
      <c r="D7" s="138"/>
      <c r="E7" s="90"/>
      <c r="F7" s="93"/>
      <c r="G7" s="90"/>
      <c r="H7" s="93"/>
      <c r="I7" s="90"/>
      <c r="J7" s="93"/>
      <c r="K7" s="90"/>
      <c r="L7" s="93"/>
      <c r="M7" s="90"/>
      <c r="N7" s="93"/>
      <c r="O7" s="90"/>
      <c r="P7" s="93"/>
      <c r="Q7" s="90"/>
      <c r="R7" s="149" t="s">
        <v>88</v>
      </c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90"/>
      <c r="AF7" s="90"/>
      <c r="AG7" s="90"/>
      <c r="AH7" s="93"/>
      <c r="AI7" s="90"/>
      <c r="AJ7" s="93"/>
    </row>
    <row r="8" spans="1:36" ht="20.100000000000001" customHeight="1">
      <c r="B8" s="90"/>
      <c r="C8" s="90"/>
      <c r="D8" s="138"/>
      <c r="E8" s="90"/>
      <c r="F8" s="93"/>
      <c r="G8" s="90"/>
      <c r="H8" s="93"/>
      <c r="I8" s="90"/>
      <c r="J8" s="93"/>
      <c r="K8" s="90"/>
      <c r="L8" s="93"/>
      <c r="M8" s="90"/>
      <c r="N8" s="150" t="s">
        <v>84</v>
      </c>
      <c r="O8" s="150"/>
      <c r="P8" s="150"/>
      <c r="Q8" s="90"/>
      <c r="R8" s="151" t="s">
        <v>118</v>
      </c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90"/>
      <c r="AF8" s="90"/>
      <c r="AG8" s="90"/>
      <c r="AH8" s="93"/>
      <c r="AI8" s="90"/>
      <c r="AJ8" s="93"/>
    </row>
    <row r="9" spans="1:36" ht="20.100000000000001" customHeight="1">
      <c r="D9" s="139"/>
      <c r="E9" s="94"/>
      <c r="F9" s="93"/>
      <c r="G9" s="94"/>
      <c r="H9" s="95"/>
      <c r="I9" s="94"/>
      <c r="J9" s="95"/>
      <c r="K9" s="94"/>
      <c r="L9" s="95" t="s">
        <v>139</v>
      </c>
      <c r="M9" s="94"/>
      <c r="N9" s="64"/>
      <c r="O9" s="64"/>
      <c r="P9" s="64"/>
      <c r="Q9" s="94"/>
      <c r="R9" s="64"/>
      <c r="S9" s="94"/>
      <c r="T9" s="74"/>
      <c r="U9" s="94"/>
      <c r="V9" s="64"/>
      <c r="W9" s="64"/>
      <c r="X9" s="64"/>
      <c r="Y9" s="64"/>
      <c r="Z9" s="96" t="s">
        <v>140</v>
      </c>
      <c r="AA9" s="94"/>
      <c r="AB9" s="96"/>
      <c r="AC9" s="94"/>
      <c r="AD9" s="103"/>
      <c r="AE9" s="94"/>
      <c r="AF9" s="103"/>
      <c r="AG9" s="106"/>
      <c r="AH9" s="103"/>
      <c r="AI9" s="106"/>
      <c r="AJ9" s="103"/>
    </row>
    <row r="10" spans="1:36" ht="20.100000000000001" customHeight="1">
      <c r="D10" s="139"/>
      <c r="E10" s="94"/>
      <c r="F10" s="93"/>
      <c r="G10" s="94"/>
      <c r="H10" s="95"/>
      <c r="I10" s="94"/>
      <c r="J10" s="95"/>
      <c r="K10" s="94"/>
      <c r="L10" s="95" t="s">
        <v>141</v>
      </c>
      <c r="M10" s="94"/>
      <c r="N10" s="64"/>
      <c r="O10" s="64"/>
      <c r="P10" s="64"/>
      <c r="Q10" s="64"/>
      <c r="R10" s="95" t="s">
        <v>142</v>
      </c>
      <c r="S10" s="64"/>
      <c r="T10" s="64"/>
      <c r="U10" s="64"/>
      <c r="V10" s="74"/>
      <c r="W10" s="94"/>
      <c r="X10" s="96" t="s">
        <v>143</v>
      </c>
      <c r="Y10" s="94"/>
      <c r="Z10" s="96" t="s">
        <v>144</v>
      </c>
      <c r="AA10" s="64"/>
      <c r="AB10" s="64"/>
      <c r="AC10" s="64"/>
      <c r="AD10" s="64"/>
      <c r="AE10" s="64"/>
      <c r="AF10" s="64"/>
      <c r="AG10" s="64"/>
      <c r="AH10" s="64"/>
      <c r="AI10" s="106"/>
      <c r="AJ10" s="103"/>
    </row>
    <row r="11" spans="1:36" ht="20.100000000000001" customHeight="1">
      <c r="D11" s="139"/>
      <c r="E11" s="94"/>
      <c r="F11" s="64"/>
      <c r="G11" s="64"/>
      <c r="H11" s="64"/>
      <c r="I11" s="64"/>
      <c r="J11" s="64"/>
      <c r="K11" s="94"/>
      <c r="L11" s="96" t="s">
        <v>145</v>
      </c>
      <c r="M11" s="94"/>
      <c r="N11" s="96" t="s">
        <v>146</v>
      </c>
      <c r="O11" s="64"/>
      <c r="P11" s="64"/>
      <c r="Q11" s="94"/>
      <c r="R11" s="95" t="s">
        <v>147</v>
      </c>
      <c r="S11" s="94"/>
      <c r="T11" s="74" t="s">
        <v>148</v>
      </c>
      <c r="U11" s="94"/>
      <c r="V11" s="74" t="s">
        <v>149</v>
      </c>
      <c r="W11" s="94"/>
      <c r="X11" s="74" t="s">
        <v>150</v>
      </c>
      <c r="Y11" s="94"/>
      <c r="Z11" s="96" t="s">
        <v>151</v>
      </c>
      <c r="AA11" s="94"/>
      <c r="AB11" s="96" t="s">
        <v>152</v>
      </c>
      <c r="AC11" s="94"/>
      <c r="AD11" s="103" t="s">
        <v>153</v>
      </c>
      <c r="AE11" s="94"/>
      <c r="AF11" s="103" t="s">
        <v>154</v>
      </c>
      <c r="AG11" s="106"/>
      <c r="AH11" s="103" t="s">
        <v>145</v>
      </c>
      <c r="AI11" s="64"/>
      <c r="AJ11" s="64"/>
    </row>
    <row r="12" spans="1:36" ht="20.100000000000001" customHeight="1">
      <c r="D12" s="139"/>
      <c r="E12" s="94"/>
      <c r="F12" s="96" t="s">
        <v>155</v>
      </c>
      <c r="G12" s="94"/>
      <c r="H12" s="95" t="s">
        <v>156</v>
      </c>
      <c r="I12" s="94"/>
      <c r="J12" s="96" t="s">
        <v>157</v>
      </c>
      <c r="K12" s="94"/>
      <c r="L12" s="96" t="s">
        <v>158</v>
      </c>
      <c r="M12" s="94"/>
      <c r="N12" s="97" t="s">
        <v>159</v>
      </c>
      <c r="O12" s="94"/>
      <c r="P12" s="95" t="s">
        <v>160</v>
      </c>
      <c r="Q12" s="94"/>
      <c r="R12" s="96" t="s">
        <v>161</v>
      </c>
      <c r="S12" s="94"/>
      <c r="T12" s="74" t="s">
        <v>149</v>
      </c>
      <c r="U12" s="94"/>
      <c r="V12" s="74" t="s">
        <v>162</v>
      </c>
      <c r="W12" s="94"/>
      <c r="X12" s="98" t="s">
        <v>163</v>
      </c>
      <c r="Y12" s="94"/>
      <c r="Z12" s="96" t="s">
        <v>164</v>
      </c>
      <c r="AA12" s="94"/>
      <c r="AB12" s="96" t="s">
        <v>165</v>
      </c>
      <c r="AC12" s="94"/>
      <c r="AD12" s="103" t="s">
        <v>166</v>
      </c>
      <c r="AE12" s="94"/>
      <c r="AF12" s="90" t="s">
        <v>167</v>
      </c>
      <c r="AG12" s="106"/>
      <c r="AH12" s="103" t="s">
        <v>158</v>
      </c>
      <c r="AI12" s="106"/>
      <c r="AJ12" s="103" t="s">
        <v>154</v>
      </c>
    </row>
    <row r="13" spans="1:36" ht="20.100000000000001" customHeight="1">
      <c r="D13" s="139"/>
      <c r="E13" s="94"/>
      <c r="F13" s="96" t="s">
        <v>168</v>
      </c>
      <c r="G13" s="94"/>
      <c r="H13" s="96" t="s">
        <v>169</v>
      </c>
      <c r="I13" s="94"/>
      <c r="J13" s="96" t="s">
        <v>170</v>
      </c>
      <c r="K13" s="94"/>
      <c r="L13" s="96" t="s">
        <v>171</v>
      </c>
      <c r="M13" s="94"/>
      <c r="N13" s="97" t="s">
        <v>172</v>
      </c>
      <c r="O13" s="94"/>
      <c r="P13" s="95" t="s">
        <v>173</v>
      </c>
      <c r="Q13" s="94"/>
      <c r="R13" s="96" t="s">
        <v>122</v>
      </c>
      <c r="S13" s="94"/>
      <c r="T13" s="74" t="s">
        <v>162</v>
      </c>
      <c r="U13" s="94"/>
      <c r="V13" s="74" t="s">
        <v>174</v>
      </c>
      <c r="W13" s="94"/>
      <c r="X13" s="78" t="s">
        <v>151</v>
      </c>
      <c r="Y13" s="94"/>
      <c r="Z13" s="96" t="s">
        <v>108</v>
      </c>
      <c r="AA13" s="94"/>
      <c r="AB13" s="96" t="s">
        <v>175</v>
      </c>
      <c r="AC13" s="94"/>
      <c r="AD13" s="103" t="s">
        <v>72</v>
      </c>
      <c r="AE13" s="94"/>
      <c r="AF13" s="103" t="s">
        <v>176</v>
      </c>
      <c r="AG13" s="106"/>
      <c r="AH13" s="103" t="s">
        <v>171</v>
      </c>
      <c r="AI13" s="106"/>
      <c r="AJ13" s="103" t="s">
        <v>177</v>
      </c>
    </row>
    <row r="14" spans="1:36" ht="20.100000000000001" customHeight="1">
      <c r="D14" s="133" t="s">
        <v>7</v>
      </c>
      <c r="E14" s="94"/>
      <c r="F14" s="99" t="s">
        <v>8</v>
      </c>
      <c r="G14" s="106"/>
      <c r="H14" s="99" t="s">
        <v>8</v>
      </c>
      <c r="I14" s="107"/>
      <c r="J14" s="99" t="s">
        <v>8</v>
      </c>
      <c r="K14" s="107"/>
      <c r="L14" s="99" t="s">
        <v>8</v>
      </c>
      <c r="M14" s="106"/>
      <c r="N14" s="99" t="s">
        <v>8</v>
      </c>
      <c r="O14" s="107"/>
      <c r="P14" s="99" t="s">
        <v>8</v>
      </c>
      <c r="Q14" s="106"/>
      <c r="R14" s="99" t="s">
        <v>8</v>
      </c>
      <c r="S14" s="106"/>
      <c r="T14" s="99" t="s">
        <v>8</v>
      </c>
      <c r="U14" s="106"/>
      <c r="V14" s="99" t="s">
        <v>8</v>
      </c>
      <c r="W14" s="106"/>
      <c r="X14" s="99" t="s">
        <v>8</v>
      </c>
      <c r="Y14" s="106"/>
      <c r="Z14" s="99" t="s">
        <v>8</v>
      </c>
      <c r="AA14" s="94"/>
      <c r="AB14" s="99" t="s">
        <v>8</v>
      </c>
      <c r="AC14" s="106"/>
      <c r="AD14" s="99" t="s">
        <v>8</v>
      </c>
      <c r="AE14" s="106"/>
      <c r="AF14" s="99" t="s">
        <v>8</v>
      </c>
      <c r="AG14" s="106"/>
      <c r="AH14" s="99" t="s">
        <v>8</v>
      </c>
      <c r="AI14" s="106"/>
      <c r="AJ14" s="99" t="s">
        <v>8</v>
      </c>
    </row>
    <row r="15" spans="1:36" ht="6" customHeight="1">
      <c r="D15" s="139"/>
      <c r="E15" s="94"/>
      <c r="F15" s="125"/>
      <c r="G15" s="106"/>
      <c r="H15" s="125"/>
      <c r="I15" s="107"/>
      <c r="J15" s="125"/>
      <c r="K15" s="107"/>
      <c r="L15" s="125"/>
      <c r="M15" s="106"/>
      <c r="N15" s="125"/>
      <c r="O15" s="107"/>
      <c r="P15" s="125"/>
      <c r="Q15" s="106"/>
      <c r="R15" s="125"/>
      <c r="S15" s="106"/>
      <c r="T15" s="125"/>
      <c r="U15" s="106"/>
      <c r="V15" s="125"/>
      <c r="W15" s="106"/>
      <c r="X15" s="125"/>
      <c r="Y15" s="106"/>
      <c r="Z15" s="106"/>
      <c r="AA15" s="106"/>
      <c r="AB15" s="125"/>
      <c r="AC15" s="106"/>
      <c r="AD15" s="125"/>
      <c r="AE15" s="106"/>
      <c r="AF15" s="106"/>
      <c r="AG15" s="106"/>
      <c r="AH15" s="125"/>
      <c r="AI15" s="106"/>
      <c r="AJ15" s="125"/>
    </row>
    <row r="16" spans="1:36" ht="20.100000000000001" customHeight="1">
      <c r="A16" s="60" t="s">
        <v>179</v>
      </c>
      <c r="B16" s="60"/>
      <c r="D16" s="134"/>
      <c r="E16" s="80"/>
      <c r="G16" s="80"/>
      <c r="I16" s="80"/>
      <c r="K16" s="80"/>
      <c r="M16" s="80"/>
      <c r="O16" s="80"/>
      <c r="Q16" s="80"/>
      <c r="S16" s="80"/>
      <c r="U16" s="80"/>
      <c r="W16" s="80"/>
      <c r="X16" s="62"/>
      <c r="Y16" s="80"/>
      <c r="Z16" s="62"/>
      <c r="AA16" s="80"/>
      <c r="AC16" s="80"/>
      <c r="AE16" s="80"/>
      <c r="AF16" s="62"/>
      <c r="AG16" s="80"/>
      <c r="AI16" s="80"/>
    </row>
    <row r="17" spans="1:36" ht="20.100000000000001" customHeight="1">
      <c r="A17" s="60"/>
      <c r="B17" s="60" t="s">
        <v>180</v>
      </c>
      <c r="D17" s="134"/>
      <c r="E17" s="80"/>
      <c r="F17" s="62">
        <v>5264650</v>
      </c>
      <c r="G17" s="80"/>
      <c r="H17" s="62">
        <v>8601300</v>
      </c>
      <c r="I17" s="80"/>
      <c r="J17" s="62">
        <v>47373</v>
      </c>
      <c r="K17" s="80"/>
      <c r="L17" s="62">
        <v>-160585</v>
      </c>
      <c r="M17" s="80"/>
      <c r="N17" s="62">
        <v>530000</v>
      </c>
      <c r="O17" s="80"/>
      <c r="P17" s="62">
        <v>90254236</v>
      </c>
      <c r="Q17" s="80"/>
      <c r="R17" s="62">
        <v>-107397</v>
      </c>
      <c r="S17" s="80"/>
      <c r="T17" s="62">
        <v>-18048</v>
      </c>
      <c r="U17" s="80"/>
      <c r="V17" s="62">
        <v>1802157</v>
      </c>
      <c r="W17" s="80"/>
      <c r="X17" s="62">
        <v>-202244</v>
      </c>
      <c r="Y17" s="80"/>
      <c r="Z17" s="62">
        <v>396120</v>
      </c>
      <c r="AA17" s="80"/>
      <c r="AB17" s="62">
        <v>-1480590</v>
      </c>
      <c r="AC17" s="80"/>
      <c r="AD17" s="62">
        <f>SUM(R17:AB17)</f>
        <v>389998</v>
      </c>
      <c r="AE17" s="80"/>
      <c r="AF17" s="62">
        <f>SUM(F17,H17,J17,L17,N17,P17,AD17)</f>
        <v>104926972</v>
      </c>
      <c r="AG17" s="80"/>
      <c r="AH17" s="62">
        <v>298742</v>
      </c>
      <c r="AI17" s="80"/>
      <c r="AJ17" s="62">
        <f>SUM(AF17,AH17)</f>
        <v>105225714</v>
      </c>
    </row>
    <row r="18" spans="1:36" ht="6" customHeight="1">
      <c r="A18" s="69"/>
      <c r="D18" s="134"/>
      <c r="E18" s="80"/>
      <c r="G18" s="62"/>
      <c r="I18" s="62"/>
      <c r="K18" s="62"/>
      <c r="M18" s="62"/>
      <c r="O18" s="62"/>
      <c r="Q18" s="62"/>
      <c r="S18" s="62"/>
      <c r="U18" s="62"/>
      <c r="W18" s="62"/>
      <c r="X18" s="62"/>
      <c r="Y18" s="62"/>
      <c r="Z18" s="62"/>
      <c r="AA18" s="62"/>
      <c r="AC18" s="62"/>
      <c r="AE18" s="62"/>
      <c r="AF18" s="62"/>
      <c r="AG18" s="62"/>
      <c r="AI18" s="62"/>
    </row>
    <row r="19" spans="1:36" ht="20.100000000000001" customHeight="1">
      <c r="A19" s="60" t="s">
        <v>181</v>
      </c>
      <c r="B19" s="68"/>
      <c r="D19" s="140"/>
      <c r="E19" s="62"/>
      <c r="G19" s="62"/>
      <c r="I19" s="62"/>
      <c r="K19" s="62"/>
      <c r="M19" s="62"/>
      <c r="O19" s="62"/>
      <c r="Q19" s="62"/>
      <c r="S19" s="62"/>
      <c r="U19" s="62"/>
      <c r="W19" s="62"/>
      <c r="X19" s="62"/>
      <c r="Y19" s="62"/>
      <c r="Z19" s="62"/>
      <c r="AA19" s="62"/>
      <c r="AC19" s="62"/>
      <c r="AE19" s="62"/>
      <c r="AF19" s="62"/>
      <c r="AG19" s="62"/>
      <c r="AI19" s="62"/>
    </row>
    <row r="20" spans="1:36" ht="20.100000000000001" customHeight="1">
      <c r="A20" s="60"/>
      <c r="B20" s="60" t="s">
        <v>182</v>
      </c>
      <c r="D20" s="140"/>
      <c r="E20" s="62"/>
      <c r="G20" s="62"/>
      <c r="I20" s="62"/>
      <c r="K20" s="62"/>
      <c r="M20" s="62"/>
      <c r="O20" s="62"/>
      <c r="Q20" s="62"/>
      <c r="S20" s="62"/>
      <c r="U20" s="62"/>
      <c r="W20" s="62"/>
      <c r="X20" s="62"/>
      <c r="Y20" s="62"/>
      <c r="Z20" s="62"/>
      <c r="AA20" s="62"/>
      <c r="AC20" s="62"/>
      <c r="AE20" s="62"/>
      <c r="AF20" s="62"/>
      <c r="AG20" s="62"/>
      <c r="AI20" s="62"/>
    </row>
    <row r="21" spans="1:36" ht="20.100000000000001" customHeight="1">
      <c r="A21" s="64" t="s">
        <v>135</v>
      </c>
      <c r="B21" s="60"/>
      <c r="D21" s="134"/>
      <c r="E21" s="80"/>
      <c r="F21" s="62">
        <v>0</v>
      </c>
      <c r="G21" s="62"/>
      <c r="H21" s="62">
        <v>0</v>
      </c>
      <c r="I21" s="62"/>
      <c r="J21" s="62">
        <v>0</v>
      </c>
      <c r="K21" s="62"/>
      <c r="L21" s="62">
        <v>0</v>
      </c>
      <c r="M21" s="62"/>
      <c r="N21" s="62">
        <v>0</v>
      </c>
      <c r="O21" s="62"/>
      <c r="P21" s="62">
        <v>5411474</v>
      </c>
      <c r="Q21" s="62"/>
      <c r="R21" s="62">
        <v>77443</v>
      </c>
      <c r="S21" s="62"/>
      <c r="T21" s="62">
        <v>-32574</v>
      </c>
      <c r="U21" s="62"/>
      <c r="V21" s="62">
        <v>-882836</v>
      </c>
      <c r="W21" s="62"/>
      <c r="X21" s="62">
        <v>78975</v>
      </c>
      <c r="Y21" s="62"/>
      <c r="Z21" s="62">
        <v>-4491234</v>
      </c>
      <c r="AA21" s="62"/>
      <c r="AB21" s="62">
        <v>2706914</v>
      </c>
      <c r="AC21" s="62"/>
      <c r="AD21" s="62">
        <f>SUM(R21:AB21)</f>
        <v>-2543312</v>
      </c>
      <c r="AE21" s="62"/>
      <c r="AF21" s="62">
        <f>SUM(F21,H21,J21,L21,N21,P21,AD21)</f>
        <v>2868162</v>
      </c>
      <c r="AG21" s="62"/>
      <c r="AH21" s="62">
        <v>620</v>
      </c>
      <c r="AI21" s="62"/>
      <c r="AJ21" s="62">
        <f t="shared" ref="AJ21:AJ23" si="0">SUM(AF21,AH21)</f>
        <v>2868782</v>
      </c>
    </row>
    <row r="22" spans="1:36" ht="20.100000000000001" customHeight="1">
      <c r="A22" s="64" t="s">
        <v>183</v>
      </c>
      <c r="B22" s="60"/>
      <c r="D22" s="135">
        <v>30</v>
      </c>
      <c r="E22" s="80"/>
      <c r="F22" s="62">
        <v>0</v>
      </c>
      <c r="G22" s="80"/>
      <c r="H22" s="62">
        <v>0</v>
      </c>
      <c r="I22" s="80"/>
      <c r="J22" s="62">
        <v>0</v>
      </c>
      <c r="K22" s="80"/>
      <c r="L22" s="62">
        <v>0</v>
      </c>
      <c r="M22" s="80"/>
      <c r="N22" s="62">
        <v>0</v>
      </c>
      <c r="O22" s="80"/>
      <c r="P22" s="62">
        <v>-3421884</v>
      </c>
      <c r="Q22" s="80"/>
      <c r="R22" s="62">
        <v>0</v>
      </c>
      <c r="S22" s="80"/>
      <c r="T22" s="62">
        <v>0</v>
      </c>
      <c r="U22" s="80"/>
      <c r="V22" s="62">
        <v>0</v>
      </c>
      <c r="W22" s="80"/>
      <c r="X22" s="62">
        <v>0</v>
      </c>
      <c r="Y22" s="80"/>
      <c r="Z22" s="62">
        <v>0</v>
      </c>
      <c r="AA22" s="80"/>
      <c r="AB22" s="62">
        <v>0</v>
      </c>
      <c r="AC22" s="80"/>
      <c r="AD22" s="62">
        <f>SUM(R22:AB22)</f>
        <v>0</v>
      </c>
      <c r="AE22" s="80"/>
      <c r="AF22" s="62">
        <f t="shared" ref="AF22:AF23" si="1">SUM(F22,H22,J22,L22,N22,P22,AD22)</f>
        <v>-3421884</v>
      </c>
      <c r="AG22" s="80"/>
      <c r="AH22" s="62">
        <v>0</v>
      </c>
      <c r="AI22" s="80"/>
      <c r="AJ22" s="62">
        <f t="shared" si="0"/>
        <v>-3421884</v>
      </c>
    </row>
    <row r="23" spans="1:36" ht="20.100000000000001" customHeight="1">
      <c r="A23" s="64" t="s">
        <v>184</v>
      </c>
      <c r="B23" s="60"/>
      <c r="D23" s="135"/>
      <c r="E23" s="80"/>
      <c r="F23" s="102">
        <v>0</v>
      </c>
      <c r="G23" s="80"/>
      <c r="H23" s="102">
        <v>0</v>
      </c>
      <c r="I23" s="80"/>
      <c r="J23" s="102">
        <v>0</v>
      </c>
      <c r="K23" s="80"/>
      <c r="L23" s="102">
        <v>0</v>
      </c>
      <c r="M23" s="80"/>
      <c r="N23" s="102">
        <v>0</v>
      </c>
      <c r="O23" s="80"/>
      <c r="P23" s="102">
        <v>0</v>
      </c>
      <c r="Q23" s="80"/>
      <c r="R23" s="102">
        <v>0</v>
      </c>
      <c r="S23" s="80"/>
      <c r="T23" s="102">
        <v>0</v>
      </c>
      <c r="U23" s="80"/>
      <c r="V23" s="102">
        <v>0</v>
      </c>
      <c r="W23" s="80"/>
      <c r="X23" s="102">
        <v>0</v>
      </c>
      <c r="Y23" s="80"/>
      <c r="Z23" s="102">
        <v>0</v>
      </c>
      <c r="AA23" s="80"/>
      <c r="AB23" s="102">
        <v>0</v>
      </c>
      <c r="AC23" s="80"/>
      <c r="AD23" s="102">
        <f>SUM(R23:AB23)</f>
        <v>0</v>
      </c>
      <c r="AE23" s="80"/>
      <c r="AF23" s="102">
        <f t="shared" si="1"/>
        <v>0</v>
      </c>
      <c r="AG23" s="80"/>
      <c r="AH23" s="102">
        <v>-32413</v>
      </c>
      <c r="AI23" s="80"/>
      <c r="AJ23" s="102">
        <f t="shared" si="0"/>
        <v>-32413</v>
      </c>
    </row>
    <row r="24" spans="1:36" ht="6" customHeight="1">
      <c r="A24" s="69"/>
      <c r="D24" s="134"/>
      <c r="E24" s="80"/>
      <c r="G24" s="80"/>
      <c r="I24" s="80"/>
      <c r="K24" s="80"/>
      <c r="M24" s="80"/>
      <c r="O24" s="80"/>
      <c r="Q24" s="80"/>
      <c r="S24" s="80"/>
      <c r="U24" s="80"/>
      <c r="W24" s="80"/>
      <c r="X24" s="62"/>
      <c r="Y24" s="80"/>
      <c r="Z24" s="62"/>
      <c r="AA24" s="80"/>
      <c r="AC24" s="80"/>
      <c r="AE24" s="80"/>
      <c r="AF24" s="62"/>
      <c r="AG24" s="80"/>
      <c r="AI24" s="80"/>
    </row>
    <row r="25" spans="1:36" ht="20.100000000000001" customHeight="1">
      <c r="A25" s="60" t="s">
        <v>185</v>
      </c>
      <c r="D25" s="134"/>
      <c r="E25" s="80"/>
      <c r="G25" s="80"/>
      <c r="I25" s="80"/>
      <c r="K25" s="80"/>
      <c r="M25" s="80"/>
      <c r="O25" s="80"/>
      <c r="Q25" s="80"/>
      <c r="S25" s="80"/>
      <c r="U25" s="80"/>
      <c r="W25" s="80"/>
      <c r="X25" s="62"/>
      <c r="Y25" s="80"/>
      <c r="Z25" s="62"/>
      <c r="AA25" s="80"/>
      <c r="AC25" s="80"/>
      <c r="AE25" s="80"/>
      <c r="AF25" s="62"/>
      <c r="AG25" s="80"/>
      <c r="AI25" s="80"/>
    </row>
    <row r="26" spans="1:36" ht="20.100000000000001" customHeight="1" thickBot="1">
      <c r="B26" s="60" t="s">
        <v>2</v>
      </c>
      <c r="D26" s="134"/>
      <c r="E26" s="80"/>
      <c r="F26" s="108">
        <f>SUM(F17:F23)</f>
        <v>5264650</v>
      </c>
      <c r="G26" s="80"/>
      <c r="H26" s="108">
        <f>SUM(H17:H23)</f>
        <v>8601300</v>
      </c>
      <c r="I26" s="80"/>
      <c r="J26" s="108">
        <f>SUM(J17:J23)</f>
        <v>47373</v>
      </c>
      <c r="K26" s="80"/>
      <c r="L26" s="108">
        <f>SUM(L17:L23)</f>
        <v>-160585</v>
      </c>
      <c r="M26" s="80"/>
      <c r="N26" s="108">
        <f>SUM(N17:N23)</f>
        <v>530000</v>
      </c>
      <c r="O26" s="80"/>
      <c r="P26" s="108">
        <f>SUM(P17:P23)</f>
        <v>92243826</v>
      </c>
      <c r="Q26" s="80"/>
      <c r="R26" s="108">
        <f>SUM(R17:R23)</f>
        <v>-29954</v>
      </c>
      <c r="S26" s="80"/>
      <c r="T26" s="108">
        <f>SUM(T17:T23)</f>
        <v>-50622</v>
      </c>
      <c r="U26" s="80"/>
      <c r="V26" s="108">
        <f>SUM(V17:V23)</f>
        <v>919321</v>
      </c>
      <c r="W26" s="80"/>
      <c r="X26" s="108">
        <f>SUM(X17:X23)</f>
        <v>-123269</v>
      </c>
      <c r="Y26" s="80"/>
      <c r="Z26" s="108">
        <f>SUM(Z17:Z23)</f>
        <v>-4095114</v>
      </c>
      <c r="AA26" s="80"/>
      <c r="AB26" s="108">
        <f>SUM(AB17:AB23)</f>
        <v>1226324</v>
      </c>
      <c r="AC26" s="80"/>
      <c r="AD26" s="108">
        <f>SUM(AD17:AD23)</f>
        <v>-2153314</v>
      </c>
      <c r="AE26" s="80"/>
      <c r="AF26" s="108">
        <f>SUM(AF17:AF23)</f>
        <v>104373250</v>
      </c>
      <c r="AG26" s="80"/>
      <c r="AH26" s="108">
        <f>SUM(AH17:AH23)</f>
        <v>266949</v>
      </c>
      <c r="AI26" s="80"/>
      <c r="AJ26" s="108">
        <f>SUM(AJ17:AJ23)</f>
        <v>104640199</v>
      </c>
    </row>
    <row r="27" spans="1:36" ht="20.100000000000001" customHeight="1" thickTop="1">
      <c r="A27" s="60"/>
      <c r="B27" s="60"/>
      <c r="D27" s="140"/>
      <c r="E27" s="62"/>
      <c r="G27" s="62"/>
      <c r="I27" s="62"/>
      <c r="K27" s="62"/>
      <c r="M27" s="62"/>
      <c r="O27" s="62"/>
      <c r="Q27" s="62"/>
      <c r="S27" s="62"/>
      <c r="U27" s="62"/>
      <c r="W27" s="62"/>
      <c r="X27" s="62"/>
      <c r="Y27" s="62"/>
      <c r="Z27" s="62"/>
      <c r="AA27" s="62"/>
      <c r="AC27" s="62"/>
      <c r="AE27" s="62"/>
      <c r="AF27" s="62"/>
      <c r="AG27" s="62"/>
      <c r="AI27" s="62"/>
    </row>
    <row r="28" spans="1:36" ht="20.100000000000001" customHeight="1">
      <c r="A28" s="60" t="s">
        <v>179</v>
      </c>
      <c r="B28" s="60"/>
      <c r="D28" s="134"/>
      <c r="E28" s="80"/>
      <c r="G28" s="80"/>
      <c r="I28" s="80"/>
      <c r="K28" s="80"/>
      <c r="M28" s="80"/>
      <c r="O28" s="80"/>
      <c r="Q28" s="80"/>
      <c r="S28" s="80"/>
      <c r="U28" s="80"/>
      <c r="W28" s="80"/>
      <c r="X28" s="62"/>
      <c r="Y28" s="80"/>
      <c r="Z28" s="62"/>
      <c r="AA28" s="80"/>
      <c r="AC28" s="80"/>
      <c r="AE28" s="80"/>
      <c r="AF28" s="62"/>
      <c r="AG28" s="80"/>
      <c r="AI28" s="80"/>
    </row>
    <row r="29" spans="1:36" ht="20.100000000000001" customHeight="1">
      <c r="A29" s="60"/>
      <c r="B29" s="60" t="s">
        <v>186</v>
      </c>
      <c r="D29" s="134"/>
      <c r="E29" s="80"/>
      <c r="F29" s="62">
        <v>5264650</v>
      </c>
      <c r="G29" s="80"/>
      <c r="H29" s="62">
        <v>8601300</v>
      </c>
      <c r="I29" s="80"/>
      <c r="J29" s="62">
        <v>47373</v>
      </c>
      <c r="K29" s="80"/>
      <c r="L29" s="62">
        <v>-160585</v>
      </c>
      <c r="M29" s="80"/>
      <c r="N29" s="62">
        <v>530000</v>
      </c>
      <c r="O29" s="80"/>
      <c r="P29" s="62">
        <v>102060174</v>
      </c>
      <c r="Q29" s="80"/>
      <c r="R29" s="62">
        <v>-63302</v>
      </c>
      <c r="S29" s="80"/>
      <c r="T29" s="62">
        <v>-54830</v>
      </c>
      <c r="U29" s="80"/>
      <c r="V29" s="62">
        <v>3698194</v>
      </c>
      <c r="W29" s="80"/>
      <c r="X29" s="62">
        <v>-304618</v>
      </c>
      <c r="Y29" s="80"/>
      <c r="Z29" s="62">
        <v>1957246</v>
      </c>
      <c r="AA29" s="80"/>
      <c r="AB29" s="62">
        <v>-1081528</v>
      </c>
      <c r="AC29" s="80"/>
      <c r="AD29" s="62">
        <f>SUM(R29:AB29)</f>
        <v>4151162</v>
      </c>
      <c r="AE29" s="80"/>
      <c r="AF29" s="62">
        <f>SUM(F29,H29,J29,L29,N29,P29,AD29)</f>
        <v>120494074</v>
      </c>
      <c r="AG29" s="80"/>
      <c r="AH29" s="62">
        <v>303308</v>
      </c>
      <c r="AI29" s="80"/>
      <c r="AJ29" s="62">
        <f>SUM(AF29,AH29)</f>
        <v>120797382</v>
      </c>
    </row>
    <row r="30" spans="1:36" ht="6" customHeight="1">
      <c r="A30" s="69"/>
      <c r="D30" s="134"/>
      <c r="E30" s="80"/>
      <c r="G30" s="62"/>
      <c r="I30" s="62"/>
      <c r="K30" s="62"/>
      <c r="M30" s="62"/>
      <c r="O30" s="62"/>
      <c r="Q30" s="62"/>
      <c r="S30" s="62"/>
      <c r="U30" s="62"/>
      <c r="W30" s="62"/>
      <c r="X30" s="62"/>
      <c r="Y30" s="62"/>
      <c r="Z30" s="62"/>
      <c r="AA30" s="62"/>
      <c r="AC30" s="62"/>
      <c r="AE30" s="62"/>
      <c r="AF30" s="62"/>
      <c r="AG30" s="62"/>
      <c r="AI30" s="62"/>
    </row>
    <row r="31" spans="1:36" ht="20.100000000000001" customHeight="1">
      <c r="A31" s="60" t="s">
        <v>181</v>
      </c>
      <c r="B31" s="68"/>
      <c r="D31" s="140"/>
      <c r="E31" s="62"/>
      <c r="G31" s="62"/>
      <c r="I31" s="62"/>
      <c r="K31" s="62"/>
      <c r="M31" s="62"/>
      <c r="O31" s="62"/>
      <c r="Q31" s="62"/>
      <c r="S31" s="62"/>
      <c r="U31" s="62"/>
      <c r="W31" s="62"/>
      <c r="X31" s="62"/>
      <c r="Y31" s="62"/>
      <c r="Z31" s="62"/>
      <c r="AA31" s="62"/>
      <c r="AC31" s="62"/>
      <c r="AE31" s="62"/>
      <c r="AF31" s="62"/>
      <c r="AG31" s="62"/>
      <c r="AI31" s="62"/>
    </row>
    <row r="32" spans="1:36" ht="20.100000000000001" customHeight="1">
      <c r="A32" s="60"/>
      <c r="B32" s="60" t="s">
        <v>182</v>
      </c>
      <c r="D32" s="140"/>
      <c r="E32" s="62"/>
      <c r="G32" s="62"/>
      <c r="I32" s="62"/>
      <c r="K32" s="62"/>
      <c r="M32" s="62"/>
      <c r="O32" s="62"/>
      <c r="Q32" s="62"/>
      <c r="S32" s="62"/>
      <c r="U32" s="62"/>
      <c r="W32" s="62"/>
      <c r="X32" s="62"/>
      <c r="Y32" s="62"/>
      <c r="Z32" s="62"/>
      <c r="AA32" s="62"/>
      <c r="AC32" s="62"/>
      <c r="AE32" s="62"/>
      <c r="AF32" s="62"/>
      <c r="AG32" s="62"/>
      <c r="AI32" s="62"/>
    </row>
    <row r="33" spans="1:36" ht="20.100000000000001" customHeight="1">
      <c r="A33" s="64" t="s">
        <v>135</v>
      </c>
      <c r="B33" s="60"/>
      <c r="D33" s="134"/>
      <c r="E33" s="80"/>
      <c r="F33" s="62">
        <v>0</v>
      </c>
      <c r="G33" s="62"/>
      <c r="H33" s="62">
        <v>0</v>
      </c>
      <c r="I33" s="62"/>
      <c r="J33" s="62">
        <v>0</v>
      </c>
      <c r="K33" s="62"/>
      <c r="L33" s="62">
        <v>0</v>
      </c>
      <c r="M33" s="62"/>
      <c r="N33" s="62">
        <v>0</v>
      </c>
      <c r="O33" s="62"/>
      <c r="P33" s="62">
        <v>-8384074</v>
      </c>
      <c r="Q33" s="62"/>
      <c r="R33" s="62">
        <v>-44095</v>
      </c>
      <c r="S33" s="62"/>
      <c r="T33" s="62">
        <v>36782</v>
      </c>
      <c r="U33" s="62"/>
      <c r="V33" s="62">
        <v>-1896037</v>
      </c>
      <c r="W33" s="62"/>
      <c r="X33" s="62">
        <v>102374</v>
      </c>
      <c r="Y33" s="62"/>
      <c r="Z33" s="62">
        <v>-1004257</v>
      </c>
      <c r="AA33" s="62"/>
      <c r="AB33" s="62">
        <v>-399062</v>
      </c>
      <c r="AC33" s="62"/>
      <c r="AD33" s="62">
        <f>SUM(R33:AB33)</f>
        <v>-3204295</v>
      </c>
      <c r="AE33" s="62"/>
      <c r="AF33" s="62">
        <f>SUM(F33,H33,J33,L33,N33,P33,AD33)</f>
        <v>-11588369</v>
      </c>
      <c r="AG33" s="62"/>
      <c r="AH33" s="62">
        <v>-4566</v>
      </c>
      <c r="AI33" s="62"/>
      <c r="AJ33" s="62">
        <f>SUM(AF33,AH33)</f>
        <v>-11592935</v>
      </c>
    </row>
    <row r="34" spans="1:36" ht="20.100000000000001" customHeight="1">
      <c r="A34" s="68" t="s">
        <v>187</v>
      </c>
      <c r="B34" s="60"/>
      <c r="D34" s="134"/>
      <c r="E34" s="80"/>
      <c r="G34" s="62"/>
      <c r="I34" s="62"/>
      <c r="K34" s="62"/>
      <c r="M34" s="62"/>
      <c r="O34" s="62"/>
      <c r="Q34" s="62"/>
      <c r="S34" s="62"/>
      <c r="U34" s="62"/>
      <c r="W34" s="62"/>
      <c r="X34" s="62"/>
      <c r="Y34" s="62"/>
      <c r="Z34" s="62"/>
      <c r="AA34" s="62"/>
      <c r="AC34" s="62"/>
      <c r="AE34" s="62"/>
      <c r="AF34" s="62"/>
      <c r="AG34" s="62"/>
      <c r="AI34" s="62"/>
    </row>
    <row r="35" spans="1:36" ht="20.100000000000001" customHeight="1">
      <c r="B35" s="68" t="s">
        <v>188</v>
      </c>
      <c r="D35" s="134"/>
      <c r="E35" s="80"/>
      <c r="F35" s="62">
        <v>0</v>
      </c>
      <c r="G35" s="62"/>
      <c r="H35" s="62">
        <v>0</v>
      </c>
      <c r="I35" s="62"/>
      <c r="J35" s="62">
        <v>0</v>
      </c>
      <c r="K35" s="62"/>
      <c r="L35" s="62">
        <v>0</v>
      </c>
      <c r="M35" s="62"/>
      <c r="N35" s="62">
        <v>0</v>
      </c>
      <c r="O35" s="62"/>
      <c r="P35" s="62">
        <v>0</v>
      </c>
      <c r="Q35" s="62"/>
      <c r="R35" s="62">
        <v>0</v>
      </c>
      <c r="S35" s="62"/>
      <c r="T35" s="62">
        <v>0</v>
      </c>
      <c r="U35" s="62"/>
      <c r="V35" s="62">
        <v>0</v>
      </c>
      <c r="W35" s="62"/>
      <c r="X35" s="62">
        <v>0</v>
      </c>
      <c r="Y35" s="62"/>
      <c r="Z35" s="62">
        <v>-556869</v>
      </c>
      <c r="AA35" s="62"/>
      <c r="AB35" s="62">
        <v>0</v>
      </c>
      <c r="AC35" s="62"/>
      <c r="AD35" s="62">
        <f>SUM(R35:AB35)</f>
        <v>-556869</v>
      </c>
      <c r="AE35" s="62"/>
      <c r="AF35" s="62">
        <f t="shared" ref="AF35:AF36" si="2">SUM(F35,H35,J35,L35,N35,P35,AD35)</f>
        <v>-556869</v>
      </c>
      <c r="AG35" s="62"/>
      <c r="AH35" s="62">
        <v>0</v>
      </c>
      <c r="AI35" s="62"/>
      <c r="AJ35" s="62">
        <f t="shared" ref="AJ35:AJ36" si="3">SUM(AF35,AH35)</f>
        <v>-556869</v>
      </c>
    </row>
    <row r="36" spans="1:36" ht="20.100000000000001" customHeight="1">
      <c r="A36" s="64" t="s">
        <v>183</v>
      </c>
      <c r="B36" s="60"/>
      <c r="D36" s="135">
        <v>30</v>
      </c>
      <c r="E36" s="80"/>
      <c r="F36" s="89">
        <v>0</v>
      </c>
      <c r="G36" s="80"/>
      <c r="H36" s="89">
        <v>0</v>
      </c>
      <c r="I36" s="80"/>
      <c r="J36" s="89">
        <v>0</v>
      </c>
      <c r="K36" s="80"/>
      <c r="L36" s="89">
        <v>0</v>
      </c>
      <c r="M36" s="80"/>
      <c r="N36" s="89">
        <v>0</v>
      </c>
      <c r="O36" s="80"/>
      <c r="P36" s="89">
        <v>-3421864</v>
      </c>
      <c r="Q36" s="80"/>
      <c r="R36" s="89">
        <v>0</v>
      </c>
      <c r="S36" s="80"/>
      <c r="T36" s="89">
        <v>0</v>
      </c>
      <c r="U36" s="80"/>
      <c r="V36" s="89">
        <v>0</v>
      </c>
      <c r="W36" s="80"/>
      <c r="X36" s="89">
        <v>0</v>
      </c>
      <c r="Y36" s="80"/>
      <c r="Z36" s="89">
        <v>0</v>
      </c>
      <c r="AA36" s="80"/>
      <c r="AB36" s="89">
        <v>0</v>
      </c>
      <c r="AC36" s="80"/>
      <c r="AD36" s="89">
        <f>SUM(R36:AB36)</f>
        <v>0</v>
      </c>
      <c r="AE36" s="80"/>
      <c r="AF36" s="89">
        <f t="shared" si="2"/>
        <v>-3421864</v>
      </c>
      <c r="AG36" s="80"/>
      <c r="AH36" s="89">
        <v>0</v>
      </c>
      <c r="AI36" s="80"/>
      <c r="AJ36" s="89">
        <f t="shared" si="3"/>
        <v>-3421864</v>
      </c>
    </row>
    <row r="37" spans="1:36" ht="6" customHeight="1">
      <c r="A37" s="69"/>
      <c r="D37" s="134"/>
      <c r="E37" s="80"/>
      <c r="G37" s="80"/>
      <c r="I37" s="80"/>
      <c r="K37" s="80"/>
      <c r="M37" s="80"/>
      <c r="O37" s="80"/>
      <c r="Q37" s="80"/>
      <c r="S37" s="80"/>
      <c r="U37" s="80"/>
      <c r="W37" s="80"/>
      <c r="X37" s="62"/>
      <c r="Y37" s="80"/>
      <c r="Z37" s="62"/>
      <c r="AA37" s="80"/>
      <c r="AC37" s="80"/>
      <c r="AE37" s="80"/>
      <c r="AF37" s="62"/>
      <c r="AG37" s="80"/>
      <c r="AI37" s="80"/>
    </row>
    <row r="38" spans="1:36" ht="20.100000000000001" customHeight="1">
      <c r="A38" s="60" t="s">
        <v>185</v>
      </c>
      <c r="D38" s="134"/>
      <c r="E38" s="80"/>
      <c r="G38" s="80"/>
      <c r="I38" s="80"/>
      <c r="K38" s="80"/>
      <c r="M38" s="80"/>
      <c r="O38" s="80"/>
      <c r="Q38" s="80"/>
      <c r="S38" s="80"/>
      <c r="U38" s="80"/>
      <c r="W38" s="80"/>
      <c r="X38" s="62"/>
      <c r="Y38" s="80"/>
      <c r="Z38" s="62"/>
      <c r="AA38" s="80"/>
      <c r="AC38" s="80"/>
      <c r="AE38" s="80"/>
      <c r="AF38" s="62"/>
      <c r="AG38" s="80"/>
      <c r="AI38" s="80"/>
    </row>
    <row r="39" spans="1:36" ht="20.100000000000001" customHeight="1" thickBot="1">
      <c r="B39" s="60" t="s">
        <v>189</v>
      </c>
      <c r="D39" s="134"/>
      <c r="E39" s="80"/>
      <c r="F39" s="108">
        <f>SUM(F29:F36)</f>
        <v>5264650</v>
      </c>
      <c r="G39" s="80"/>
      <c r="H39" s="108">
        <f>SUM(H29:H36)</f>
        <v>8601300</v>
      </c>
      <c r="I39" s="80"/>
      <c r="J39" s="108">
        <f>SUM(J29:J36)</f>
        <v>47373</v>
      </c>
      <c r="K39" s="80"/>
      <c r="L39" s="108">
        <f>SUM(L29:L36)</f>
        <v>-160585</v>
      </c>
      <c r="M39" s="80"/>
      <c r="N39" s="108">
        <f>SUM(N29:N36)</f>
        <v>530000</v>
      </c>
      <c r="O39" s="80"/>
      <c r="P39" s="108">
        <f>SUM(P29:P36)</f>
        <v>90254236</v>
      </c>
      <c r="Q39" s="80"/>
      <c r="R39" s="108">
        <f>SUM(R29:R36)</f>
        <v>-107397</v>
      </c>
      <c r="S39" s="80"/>
      <c r="T39" s="108">
        <f>SUM(T29:T36)</f>
        <v>-18048</v>
      </c>
      <c r="U39" s="80"/>
      <c r="V39" s="108">
        <f>SUM(V29:V36)</f>
        <v>1802157</v>
      </c>
      <c r="W39" s="80"/>
      <c r="X39" s="108">
        <f>SUM(X29:X36)</f>
        <v>-202244</v>
      </c>
      <c r="Y39" s="80"/>
      <c r="Z39" s="108">
        <f>SUM(Z29:Z36)</f>
        <v>396120</v>
      </c>
      <c r="AA39" s="80"/>
      <c r="AB39" s="108">
        <f>SUM(AB29:AB36)</f>
        <v>-1480590</v>
      </c>
      <c r="AC39" s="80"/>
      <c r="AD39" s="108">
        <f>SUM(AD29:AD36)</f>
        <v>389998</v>
      </c>
      <c r="AE39" s="80"/>
      <c r="AF39" s="108">
        <f>SUM(AF29:AF36)</f>
        <v>104926972</v>
      </c>
      <c r="AG39" s="80"/>
      <c r="AH39" s="108">
        <f>SUM(AH29:AH36)</f>
        <v>298742</v>
      </c>
      <c r="AI39" s="80"/>
      <c r="AJ39" s="108">
        <f>SUM(AJ29:AJ36)</f>
        <v>105225714</v>
      </c>
    </row>
    <row r="40" spans="1:36" ht="20.100000000000001" customHeight="1" thickTop="1">
      <c r="D40" s="134"/>
      <c r="E40" s="80"/>
      <c r="G40" s="80"/>
      <c r="I40" s="80"/>
      <c r="K40" s="80"/>
      <c r="M40" s="80"/>
      <c r="O40" s="80"/>
      <c r="Q40" s="80"/>
      <c r="S40" s="80"/>
      <c r="U40" s="80"/>
      <c r="W40" s="80"/>
      <c r="X40" s="80"/>
      <c r="Y40" s="80"/>
      <c r="Z40" s="62"/>
      <c r="AA40" s="80"/>
      <c r="AC40" s="80"/>
      <c r="AE40" s="80"/>
      <c r="AF40" s="62"/>
      <c r="AG40" s="80"/>
      <c r="AI40" s="80"/>
    </row>
    <row r="41" spans="1:36" ht="20.100000000000001" customHeight="1">
      <c r="D41" s="134"/>
      <c r="E41" s="80"/>
      <c r="G41" s="80"/>
      <c r="I41" s="80"/>
      <c r="K41" s="80"/>
      <c r="M41" s="80"/>
      <c r="O41" s="80"/>
      <c r="Q41" s="80"/>
      <c r="S41" s="80"/>
      <c r="U41" s="80"/>
      <c r="W41" s="80"/>
      <c r="X41" s="80"/>
      <c r="Y41" s="80"/>
      <c r="Z41" s="62"/>
      <c r="AA41" s="80"/>
      <c r="AC41" s="80"/>
      <c r="AE41" s="80"/>
      <c r="AF41" s="62"/>
      <c r="AG41" s="80"/>
      <c r="AI41" s="80"/>
    </row>
    <row r="42" spans="1:36" ht="20.100000000000001" customHeight="1">
      <c r="D42" s="134"/>
      <c r="E42" s="80"/>
      <c r="G42" s="80"/>
      <c r="I42" s="80"/>
      <c r="K42" s="80"/>
      <c r="M42" s="80"/>
      <c r="O42" s="80"/>
      <c r="Q42" s="80"/>
      <c r="S42" s="80"/>
      <c r="U42" s="80"/>
      <c r="W42" s="80"/>
      <c r="X42" s="80"/>
      <c r="Y42" s="80"/>
      <c r="Z42" s="62"/>
      <c r="AA42" s="80"/>
      <c r="AC42" s="80"/>
      <c r="AE42" s="80"/>
      <c r="AF42" s="62"/>
      <c r="AG42" s="80"/>
      <c r="AI42" s="80"/>
    </row>
    <row r="43" spans="1:36" ht="26.25" customHeight="1">
      <c r="D43" s="134"/>
      <c r="E43" s="80"/>
      <c r="G43" s="80"/>
      <c r="I43" s="80"/>
      <c r="K43" s="80"/>
      <c r="M43" s="80"/>
      <c r="O43" s="80"/>
      <c r="Q43" s="80"/>
      <c r="S43" s="80"/>
      <c r="U43" s="80"/>
      <c r="W43" s="80"/>
      <c r="X43" s="80"/>
      <c r="Y43" s="80"/>
      <c r="Z43" s="62"/>
      <c r="AA43" s="80"/>
      <c r="AC43" s="80"/>
      <c r="AE43" s="80"/>
      <c r="AF43" s="62"/>
      <c r="AG43" s="80"/>
      <c r="AI43" s="80"/>
    </row>
    <row r="44" spans="1:36" ht="6.75" customHeight="1">
      <c r="D44" s="134"/>
      <c r="E44" s="80"/>
      <c r="G44" s="80"/>
      <c r="I44" s="80"/>
      <c r="K44" s="80"/>
      <c r="M44" s="80"/>
      <c r="O44" s="80"/>
      <c r="Q44" s="80"/>
      <c r="S44" s="80"/>
      <c r="U44" s="80"/>
      <c r="W44" s="80"/>
      <c r="X44" s="80"/>
      <c r="Y44" s="80"/>
      <c r="Z44" s="62"/>
      <c r="AA44" s="80"/>
      <c r="AC44" s="80"/>
      <c r="AE44" s="80"/>
      <c r="AF44" s="62"/>
      <c r="AG44" s="80"/>
      <c r="AI44" s="80"/>
    </row>
    <row r="45" spans="1:36" ht="21.95" customHeight="1">
      <c r="A45" s="152" t="str">
        <f>'TH 8-11'!$A$42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01"/>
      <c r="N45" s="102"/>
      <c r="O45" s="101"/>
      <c r="P45" s="102"/>
      <c r="Q45" s="101"/>
      <c r="R45" s="102"/>
      <c r="S45" s="101"/>
      <c r="T45" s="102"/>
      <c r="U45" s="101"/>
      <c r="V45" s="102"/>
      <c r="W45" s="101"/>
      <c r="X45" s="101"/>
      <c r="Y45" s="101"/>
      <c r="Z45" s="101"/>
      <c r="AA45" s="101"/>
      <c r="AB45" s="102"/>
      <c r="AC45" s="101"/>
      <c r="AD45" s="104"/>
      <c r="AE45" s="101"/>
      <c r="AF45" s="101"/>
      <c r="AG45" s="101"/>
      <c r="AH45" s="104"/>
      <c r="AI45" s="101"/>
      <c r="AJ45" s="102"/>
    </row>
  </sheetData>
  <mergeCells count="5">
    <mergeCell ref="F6:AF6"/>
    <mergeCell ref="R7:AD7"/>
    <mergeCell ref="N8:P8"/>
    <mergeCell ref="R8:AD8"/>
    <mergeCell ref="A45:L45"/>
  </mergeCells>
  <pageMargins left="0.3" right="0.3" top="0.5" bottom="0.6" header="0.49" footer="0.4"/>
  <pageSetup paperSize="9" scale="65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A240-68FE-4273-8796-C73E579AFB8E}">
  <sheetPr codeName="Sheet4"/>
  <dimension ref="A1:V35"/>
  <sheetViews>
    <sheetView topLeftCell="A10" zoomScale="90" zoomScaleNormal="90" zoomScaleSheetLayoutView="90" workbookViewId="0">
      <selection activeCell="G25" sqref="G25"/>
    </sheetView>
  </sheetViews>
  <sheetFormatPr defaultColWidth="9.42578125" defaultRowHeight="15.75" customHeight="1"/>
  <cols>
    <col min="1" max="2" width="1.42578125" style="68" customWidth="1"/>
    <col min="3" max="3" width="31" style="68" customWidth="1"/>
    <col min="4" max="4" width="8.28515625" style="68" customWidth="1"/>
    <col min="5" max="5" width="0.5703125" style="66" customWidth="1"/>
    <col min="6" max="6" width="11.42578125" style="67" bestFit="1" customWidth="1"/>
    <col min="7" max="7" width="0.5703125" style="66" customWidth="1"/>
    <col min="8" max="8" width="13.5703125" style="68" customWidth="1"/>
    <col min="9" max="9" width="0.5703125" style="68" customWidth="1"/>
    <col min="10" max="10" width="11.5703125" style="68" customWidth="1"/>
    <col min="11" max="11" width="0.5703125" style="66" customWidth="1"/>
    <col min="12" max="12" width="15.42578125" style="66" customWidth="1"/>
    <col min="13" max="13" width="0.5703125" style="66" customWidth="1"/>
    <col min="14" max="14" width="12.5703125" style="66" bestFit="1" customWidth="1"/>
    <col min="15" max="15" width="0.5703125" style="66" customWidth="1"/>
    <col min="16" max="16" width="14.42578125" style="66" customWidth="1"/>
    <col min="17" max="17" width="0.5703125" style="66" customWidth="1"/>
    <col min="18" max="18" width="12.42578125" style="66" customWidth="1"/>
    <col min="19" max="19" width="0.5703125" style="66" customWidth="1"/>
    <col min="20" max="20" width="15.85546875" style="66" customWidth="1"/>
    <col min="21" max="21" width="0.5703125" style="66" customWidth="1"/>
    <col min="22" max="22" width="13.5703125" style="69" customWidth="1"/>
    <col min="23" max="53" width="9.42578125" style="69" customWidth="1"/>
    <col min="54" max="16384" width="9.42578125" style="69"/>
  </cols>
  <sheetData>
    <row r="1" spans="1:22" ht="21.75" customHeight="1">
      <c r="A1" s="60" t="s">
        <v>0</v>
      </c>
      <c r="B1" s="60"/>
      <c r="C1" s="60"/>
      <c r="D1" s="60"/>
      <c r="H1" s="60"/>
      <c r="I1" s="60"/>
      <c r="J1" s="60"/>
      <c r="K1" s="60"/>
      <c r="L1" s="60"/>
      <c r="M1" s="60"/>
      <c r="N1" s="68"/>
      <c r="P1" s="68"/>
      <c r="R1" s="68"/>
      <c r="T1" s="68"/>
      <c r="V1" s="63"/>
    </row>
    <row r="2" spans="1:22" ht="21.75" customHeight="1">
      <c r="A2" s="60" t="s">
        <v>137</v>
      </c>
      <c r="B2" s="60"/>
      <c r="C2" s="60"/>
      <c r="D2" s="60"/>
      <c r="H2" s="60"/>
      <c r="I2" s="60"/>
      <c r="J2" s="60"/>
      <c r="K2" s="60"/>
      <c r="L2" s="60"/>
      <c r="M2" s="60"/>
      <c r="N2" s="68"/>
      <c r="P2" s="68"/>
      <c r="R2" s="68"/>
      <c r="T2" s="68"/>
      <c r="V2" s="60"/>
    </row>
    <row r="3" spans="1:22" ht="21.75" customHeight="1">
      <c r="A3" s="65" t="str">
        <f>+'TH 14'!A3</f>
        <v>สำหรับปีสิ้นสุดวันที่ 31 ธันวาคม พ.ศ. 2567</v>
      </c>
      <c r="B3" s="70"/>
      <c r="C3" s="70"/>
      <c r="D3" s="70"/>
      <c r="E3" s="71"/>
      <c r="F3" s="72"/>
      <c r="G3" s="71"/>
      <c r="H3" s="70"/>
      <c r="I3" s="70"/>
      <c r="J3" s="70"/>
      <c r="K3" s="70"/>
      <c r="L3" s="70"/>
      <c r="M3" s="70"/>
      <c r="N3" s="73"/>
      <c r="O3" s="71"/>
      <c r="P3" s="73"/>
      <c r="Q3" s="71"/>
      <c r="R3" s="73"/>
      <c r="S3" s="71"/>
      <c r="T3" s="73"/>
      <c r="U3" s="71"/>
      <c r="V3" s="70"/>
    </row>
    <row r="4" spans="1:22" ht="20.100000000000001" customHeight="1">
      <c r="A4" s="60"/>
      <c r="E4" s="74"/>
      <c r="F4" s="75"/>
      <c r="G4" s="74"/>
      <c r="H4" s="75"/>
      <c r="I4" s="75"/>
      <c r="J4" s="75"/>
      <c r="K4" s="74"/>
      <c r="L4" s="74"/>
      <c r="M4" s="74"/>
      <c r="N4" s="75"/>
      <c r="P4" s="75"/>
      <c r="R4" s="75"/>
      <c r="T4" s="75"/>
      <c r="V4" s="75"/>
    </row>
    <row r="5" spans="1:22" ht="20.100000000000001" customHeight="1">
      <c r="F5" s="72"/>
      <c r="G5" s="71"/>
      <c r="H5" s="73"/>
      <c r="I5" s="73"/>
      <c r="J5" s="73"/>
      <c r="K5" s="73"/>
      <c r="L5" s="73"/>
      <c r="M5" s="73"/>
      <c r="N5" s="73"/>
      <c r="O5" s="71"/>
      <c r="P5" s="73"/>
      <c r="Q5" s="71"/>
      <c r="R5" s="73"/>
      <c r="S5" s="71"/>
      <c r="T5" s="73"/>
      <c r="U5" s="71"/>
      <c r="V5" s="76" t="s">
        <v>4</v>
      </c>
    </row>
    <row r="6" spans="1:22" ht="20.100000000000001" customHeight="1">
      <c r="K6" s="68"/>
      <c r="L6" s="68"/>
      <c r="M6" s="68"/>
      <c r="N6" s="68"/>
      <c r="P6" s="153" t="s">
        <v>88</v>
      </c>
      <c r="Q6" s="153"/>
      <c r="R6" s="153"/>
      <c r="S6" s="153"/>
      <c r="T6" s="153"/>
      <c r="V6" s="74"/>
    </row>
    <row r="7" spans="1:22" ht="20.100000000000001" customHeight="1">
      <c r="K7" s="68"/>
      <c r="L7" s="154" t="s">
        <v>84</v>
      </c>
      <c r="M7" s="154"/>
      <c r="N7" s="154"/>
      <c r="P7" s="155" t="s">
        <v>118</v>
      </c>
      <c r="Q7" s="155"/>
      <c r="R7" s="155"/>
      <c r="S7" s="155"/>
      <c r="T7" s="155"/>
      <c r="V7" s="74"/>
    </row>
    <row r="8" spans="1:22" ht="20.100000000000001" customHeight="1">
      <c r="K8" s="68"/>
      <c r="L8" s="74"/>
      <c r="M8" s="77"/>
      <c r="N8" s="77"/>
      <c r="P8" s="74" t="s">
        <v>142</v>
      </c>
      <c r="R8" s="74" t="s">
        <v>149</v>
      </c>
      <c r="S8" s="77"/>
      <c r="T8" s="77"/>
      <c r="V8" s="74"/>
    </row>
    <row r="9" spans="1:22" ht="20.100000000000001" customHeight="1">
      <c r="A9" s="60"/>
      <c r="E9" s="74"/>
      <c r="F9" s="74" t="s">
        <v>155</v>
      </c>
      <c r="G9" s="74"/>
      <c r="H9" s="74"/>
      <c r="I9" s="74"/>
      <c r="J9" s="74" t="s">
        <v>157</v>
      </c>
      <c r="K9" s="74"/>
      <c r="L9" s="78" t="s">
        <v>190</v>
      </c>
      <c r="M9" s="74"/>
      <c r="N9" s="74"/>
      <c r="O9" s="74"/>
      <c r="P9" s="74" t="s">
        <v>191</v>
      </c>
      <c r="Q9" s="74"/>
      <c r="R9" s="74" t="s">
        <v>162</v>
      </c>
      <c r="S9" s="77"/>
      <c r="T9" s="74" t="s">
        <v>192</v>
      </c>
      <c r="U9" s="77"/>
      <c r="V9" s="74" t="s">
        <v>153</v>
      </c>
    </row>
    <row r="10" spans="1:22" ht="20.100000000000001" customHeight="1">
      <c r="A10" s="60"/>
      <c r="E10" s="74"/>
      <c r="F10" s="74" t="s">
        <v>168</v>
      </c>
      <c r="G10" s="74"/>
      <c r="H10" s="74" t="s">
        <v>193</v>
      </c>
      <c r="I10" s="74"/>
      <c r="J10" s="74" t="s">
        <v>170</v>
      </c>
      <c r="K10" s="74"/>
      <c r="L10" s="78" t="s">
        <v>194</v>
      </c>
      <c r="M10" s="74"/>
      <c r="N10" s="74" t="s">
        <v>87</v>
      </c>
      <c r="O10" s="74"/>
      <c r="P10" s="74" t="s">
        <v>195</v>
      </c>
      <c r="Q10" s="74"/>
      <c r="R10" s="74" t="s">
        <v>174</v>
      </c>
      <c r="S10" s="74"/>
      <c r="T10" s="74" t="s">
        <v>196</v>
      </c>
      <c r="U10" s="74"/>
      <c r="V10" s="74" t="s">
        <v>197</v>
      </c>
    </row>
    <row r="11" spans="1:22" ht="20.100000000000001" customHeight="1">
      <c r="A11" s="60"/>
      <c r="D11" s="133" t="s">
        <v>7</v>
      </c>
      <c r="E11" s="74"/>
      <c r="F11" s="99" t="s">
        <v>8</v>
      </c>
      <c r="G11" s="100"/>
      <c r="H11" s="99" t="s">
        <v>8</v>
      </c>
      <c r="I11" s="94"/>
      <c r="J11" s="99" t="s">
        <v>8</v>
      </c>
      <c r="K11" s="94"/>
      <c r="L11" s="99" t="s">
        <v>8</v>
      </c>
      <c r="M11" s="94"/>
      <c r="N11" s="99" t="s">
        <v>8</v>
      </c>
      <c r="O11" s="94"/>
      <c r="P11" s="99" t="s">
        <v>8</v>
      </c>
      <c r="Q11" s="94"/>
      <c r="R11" s="99" t="s">
        <v>8</v>
      </c>
      <c r="S11" s="74"/>
      <c r="T11" s="99" t="s">
        <v>8</v>
      </c>
      <c r="U11" s="94"/>
      <c r="V11" s="99" t="s">
        <v>8</v>
      </c>
    </row>
    <row r="12" spans="1:22" ht="6" customHeight="1">
      <c r="A12" s="60"/>
      <c r="F12" s="68"/>
      <c r="G12" s="100"/>
      <c r="H12" s="67"/>
      <c r="I12" s="94"/>
      <c r="J12" s="67"/>
      <c r="K12" s="94"/>
      <c r="L12" s="68"/>
      <c r="M12" s="94"/>
      <c r="O12" s="94"/>
      <c r="Q12" s="94"/>
      <c r="S12" s="74"/>
      <c r="U12" s="94"/>
    </row>
    <row r="13" spans="1:22" ht="20.100000000000001" customHeight="1">
      <c r="A13" s="60" t="s">
        <v>179</v>
      </c>
      <c r="B13" s="64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2" ht="20.100000000000001" customHeight="1">
      <c r="A14" s="60"/>
      <c r="B14" s="61" t="s">
        <v>180</v>
      </c>
      <c r="F14" s="66">
        <v>5264650</v>
      </c>
      <c r="H14" s="66">
        <v>8601300</v>
      </c>
      <c r="I14" s="66"/>
      <c r="J14" s="66">
        <v>47373</v>
      </c>
      <c r="L14" s="66">
        <v>530000</v>
      </c>
      <c r="N14" s="66">
        <v>65958665</v>
      </c>
      <c r="P14" s="66">
        <v>-89707</v>
      </c>
      <c r="R14" s="66">
        <v>986300</v>
      </c>
      <c r="T14" s="66">
        <f>SUM(P14:R14)</f>
        <v>896593</v>
      </c>
      <c r="V14" s="66">
        <f>SUM(F14,H14,J14,L14,N14,T14)</f>
        <v>81298581</v>
      </c>
    </row>
    <row r="15" spans="1:22" s="64" customFormat="1" ht="6" customHeight="1">
      <c r="A15" s="69"/>
      <c r="D15" s="134"/>
      <c r="E15" s="80"/>
      <c r="F15" s="62"/>
      <c r="G15" s="80"/>
      <c r="H15" s="62"/>
      <c r="I15" s="80"/>
      <c r="J15" s="62"/>
      <c r="K15" s="80"/>
      <c r="L15" s="62"/>
      <c r="M15" s="80"/>
      <c r="N15" s="62"/>
      <c r="O15" s="80"/>
      <c r="P15" s="62"/>
      <c r="Q15" s="80"/>
      <c r="R15" s="62"/>
      <c r="S15" s="80"/>
      <c r="T15" s="62"/>
      <c r="U15" s="80"/>
      <c r="V15" s="62"/>
    </row>
    <row r="16" spans="1:22" ht="20.100000000000001" customHeight="1">
      <c r="A16" s="60" t="s">
        <v>181</v>
      </c>
      <c r="B16" s="64"/>
      <c r="F16" s="66"/>
      <c r="H16" s="66"/>
      <c r="I16" s="66"/>
      <c r="J16" s="66"/>
    </row>
    <row r="17" spans="1:22" ht="20.100000000000001" customHeight="1">
      <c r="A17" s="60"/>
      <c r="B17" s="61" t="s">
        <v>182</v>
      </c>
      <c r="F17" s="66"/>
      <c r="H17" s="66"/>
      <c r="I17" s="66"/>
      <c r="J17" s="66"/>
    </row>
    <row r="18" spans="1:22" ht="20.100000000000001" customHeight="1">
      <c r="A18" s="68" t="s">
        <v>135</v>
      </c>
      <c r="B18" s="60"/>
      <c r="E18" s="79"/>
      <c r="F18" s="75">
        <v>0</v>
      </c>
      <c r="H18" s="75">
        <v>0</v>
      </c>
      <c r="I18" s="66"/>
      <c r="J18" s="75">
        <v>0</v>
      </c>
      <c r="L18" s="75">
        <v>0</v>
      </c>
      <c r="N18" s="66">
        <v>3660549</v>
      </c>
      <c r="P18" s="66">
        <v>32793</v>
      </c>
      <c r="R18" s="66">
        <v>-400121</v>
      </c>
      <c r="T18" s="66">
        <f t="shared" ref="T18:T19" si="0">SUM(P18:R18)</f>
        <v>-367328</v>
      </c>
      <c r="V18" s="66">
        <f>SUM(F18,H18,J18,L18,N18,T18)</f>
        <v>3293221</v>
      </c>
    </row>
    <row r="19" spans="1:22" ht="20.100000000000001" customHeight="1">
      <c r="A19" s="68" t="s">
        <v>183</v>
      </c>
      <c r="B19" s="61"/>
      <c r="D19" s="135">
        <v>30</v>
      </c>
      <c r="E19" s="79"/>
      <c r="F19" s="109">
        <v>0</v>
      </c>
      <c r="G19" s="79"/>
      <c r="H19" s="109">
        <v>0</v>
      </c>
      <c r="I19" s="75"/>
      <c r="J19" s="109">
        <v>0</v>
      </c>
      <c r="L19" s="109">
        <v>0</v>
      </c>
      <c r="N19" s="109">
        <v>-3421884</v>
      </c>
      <c r="P19" s="109">
        <v>0</v>
      </c>
      <c r="R19" s="109">
        <v>0</v>
      </c>
      <c r="T19" s="109">
        <f t="shared" si="0"/>
        <v>0</v>
      </c>
      <c r="V19" s="109">
        <f t="shared" ref="V19" si="1">SUM(F19,H19,J19,L19,N19,T19)</f>
        <v>-3421884</v>
      </c>
    </row>
    <row r="20" spans="1:22" s="64" customFormat="1" ht="6" customHeight="1">
      <c r="A20" s="69"/>
      <c r="D20" s="134"/>
      <c r="E20" s="80"/>
      <c r="F20" s="62"/>
      <c r="G20" s="80"/>
      <c r="H20" s="62"/>
      <c r="I20" s="80"/>
      <c r="J20" s="62"/>
      <c r="K20" s="80"/>
      <c r="L20" s="62"/>
      <c r="M20" s="80"/>
      <c r="N20" s="62"/>
      <c r="O20" s="80"/>
      <c r="P20" s="62"/>
      <c r="Q20" s="80"/>
      <c r="R20" s="62"/>
      <c r="S20" s="80"/>
      <c r="T20" s="62"/>
      <c r="U20" s="80"/>
      <c r="V20" s="62"/>
    </row>
    <row r="21" spans="1:22" ht="20.100000000000001" customHeight="1">
      <c r="A21" s="60" t="s">
        <v>185</v>
      </c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2" ht="20.100000000000001" customHeight="1" thickBot="1">
      <c r="A22" s="60"/>
      <c r="B22" s="60" t="s">
        <v>2</v>
      </c>
      <c r="E22" s="79"/>
      <c r="F22" s="110">
        <f>SUM(F14:F19)</f>
        <v>5264650</v>
      </c>
      <c r="G22" s="79"/>
      <c r="H22" s="110">
        <f>SUM(H14:H19)</f>
        <v>8601300</v>
      </c>
      <c r="I22" s="79"/>
      <c r="J22" s="110">
        <f>SUM(J14:J19)</f>
        <v>47373</v>
      </c>
      <c r="K22" s="79"/>
      <c r="L22" s="110">
        <f>SUM(L14:L19)</f>
        <v>530000</v>
      </c>
      <c r="M22" s="79"/>
      <c r="N22" s="110">
        <f>SUM(N14:N19)</f>
        <v>66197330</v>
      </c>
      <c r="O22" s="79"/>
      <c r="P22" s="110">
        <f>SUM(P14:P19)</f>
        <v>-56914</v>
      </c>
      <c r="Q22" s="79"/>
      <c r="R22" s="110">
        <f>SUM(R14:R19)</f>
        <v>586179</v>
      </c>
      <c r="S22" s="79"/>
      <c r="T22" s="110">
        <f>SUM(T14:T19)</f>
        <v>529265</v>
      </c>
      <c r="U22" s="79"/>
      <c r="V22" s="110">
        <f>SUM(V14:V19)</f>
        <v>81169918</v>
      </c>
    </row>
    <row r="23" spans="1:22" ht="14.25" customHeight="1" thickTop="1">
      <c r="A23" s="60"/>
      <c r="B23" s="60"/>
      <c r="E23" s="79"/>
      <c r="F23" s="75"/>
      <c r="G23" s="79"/>
      <c r="H23" s="75"/>
      <c r="I23" s="79"/>
      <c r="J23" s="75"/>
      <c r="K23" s="79"/>
      <c r="L23" s="75"/>
      <c r="M23" s="79"/>
      <c r="N23" s="75"/>
      <c r="O23" s="79"/>
      <c r="P23" s="75"/>
      <c r="Q23" s="79"/>
      <c r="R23" s="75"/>
      <c r="S23" s="79"/>
      <c r="T23" s="75"/>
      <c r="U23" s="79"/>
      <c r="V23" s="75"/>
    </row>
    <row r="24" spans="1:22" ht="20.100000000000001" customHeight="1">
      <c r="A24" s="60" t="s">
        <v>179</v>
      </c>
      <c r="B24" s="64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</row>
    <row r="25" spans="1:22" ht="20.100000000000001" customHeight="1">
      <c r="A25" s="60"/>
      <c r="B25" s="61" t="s">
        <v>186</v>
      </c>
      <c r="F25" s="66">
        <v>5264650</v>
      </c>
      <c r="H25" s="66">
        <v>8601300</v>
      </c>
      <c r="I25" s="66"/>
      <c r="J25" s="66">
        <v>47373</v>
      </c>
      <c r="L25" s="66">
        <v>530000</v>
      </c>
      <c r="N25" s="66">
        <v>56944479</v>
      </c>
      <c r="P25" s="66">
        <v>-78356</v>
      </c>
      <c r="R25" s="75">
        <v>1498127</v>
      </c>
      <c r="T25" s="66">
        <f>SUM(P25:R25)</f>
        <v>1419771</v>
      </c>
      <c r="V25" s="66">
        <f>SUM(F25,H25,J25,L25,N25,T25)</f>
        <v>72807573</v>
      </c>
    </row>
    <row r="26" spans="1:22" s="64" customFormat="1" ht="6" customHeight="1">
      <c r="A26" s="69"/>
      <c r="D26" s="134"/>
      <c r="E26" s="80"/>
      <c r="F26" s="62"/>
      <c r="G26" s="80"/>
      <c r="H26" s="62"/>
      <c r="I26" s="80"/>
      <c r="J26" s="62"/>
      <c r="K26" s="80"/>
      <c r="L26" s="62"/>
      <c r="M26" s="80"/>
      <c r="N26" s="62"/>
      <c r="O26" s="80"/>
      <c r="P26" s="62"/>
      <c r="Q26" s="80"/>
      <c r="R26" s="62"/>
      <c r="S26" s="80"/>
      <c r="T26" s="62"/>
      <c r="U26" s="80"/>
      <c r="V26" s="62"/>
    </row>
    <row r="27" spans="1:22" ht="20.100000000000001" customHeight="1">
      <c r="A27" s="60" t="s">
        <v>181</v>
      </c>
      <c r="B27" s="64"/>
      <c r="F27" s="66"/>
      <c r="H27" s="66"/>
      <c r="I27" s="66"/>
      <c r="J27" s="66"/>
    </row>
    <row r="28" spans="1:22" ht="20.100000000000001" customHeight="1">
      <c r="A28" s="60"/>
      <c r="B28" s="61" t="s">
        <v>182</v>
      </c>
      <c r="F28" s="66"/>
      <c r="H28" s="66"/>
      <c r="I28" s="66"/>
      <c r="J28" s="66"/>
    </row>
    <row r="29" spans="1:22" ht="20.100000000000001" customHeight="1">
      <c r="A29" s="68" t="s">
        <v>135</v>
      </c>
      <c r="B29" s="60"/>
      <c r="E29" s="79"/>
      <c r="F29" s="75">
        <v>0</v>
      </c>
      <c r="H29" s="75">
        <v>0</v>
      </c>
      <c r="I29" s="66"/>
      <c r="J29" s="75">
        <v>0</v>
      </c>
      <c r="L29" s="75">
        <v>0</v>
      </c>
      <c r="N29" s="66">
        <v>12436050</v>
      </c>
      <c r="P29" s="66">
        <v>-11351</v>
      </c>
      <c r="R29" s="75">
        <v>-511827</v>
      </c>
      <c r="T29" s="66">
        <f>SUM(P29:R29)</f>
        <v>-523178</v>
      </c>
      <c r="V29" s="66">
        <f>SUM(F29,H29,J29,L29,N29,T29)</f>
        <v>11912872</v>
      </c>
    </row>
    <row r="30" spans="1:22" ht="20.100000000000001" customHeight="1">
      <c r="A30" s="68" t="s">
        <v>183</v>
      </c>
      <c r="B30" s="61"/>
      <c r="D30" s="135">
        <v>30</v>
      </c>
      <c r="E30" s="79"/>
      <c r="F30" s="109">
        <v>0</v>
      </c>
      <c r="G30" s="79"/>
      <c r="H30" s="109">
        <v>0</v>
      </c>
      <c r="I30" s="75"/>
      <c r="J30" s="109">
        <v>0</v>
      </c>
      <c r="L30" s="109">
        <v>0</v>
      </c>
      <c r="N30" s="109">
        <v>-3421864</v>
      </c>
      <c r="P30" s="109">
        <v>0</v>
      </c>
      <c r="R30" s="109">
        <v>0</v>
      </c>
      <c r="T30" s="109">
        <f>SUM(P30:R30)</f>
        <v>0</v>
      </c>
      <c r="V30" s="109">
        <f>SUM(F30,H30,J30,L30,N30,T30)</f>
        <v>-3421864</v>
      </c>
    </row>
    <row r="31" spans="1:22" s="64" customFormat="1" ht="6" customHeight="1">
      <c r="A31" s="69"/>
      <c r="D31" s="134"/>
      <c r="E31" s="80"/>
      <c r="F31" s="62"/>
      <c r="G31" s="80"/>
      <c r="H31" s="62"/>
      <c r="I31" s="80"/>
      <c r="J31" s="62"/>
      <c r="K31" s="80"/>
      <c r="L31" s="62"/>
      <c r="M31" s="80"/>
      <c r="N31" s="62"/>
      <c r="O31" s="80"/>
      <c r="P31" s="62"/>
      <c r="Q31" s="80"/>
      <c r="R31" s="62"/>
      <c r="S31" s="80"/>
      <c r="T31" s="62"/>
      <c r="U31" s="80"/>
      <c r="V31" s="62"/>
    </row>
    <row r="32" spans="1:22" ht="20.100000000000001" customHeight="1">
      <c r="A32" s="60" t="s">
        <v>185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</row>
    <row r="33" spans="1:22" ht="20.100000000000001" customHeight="1" thickBot="1">
      <c r="A33" s="60"/>
      <c r="B33" s="60" t="s">
        <v>189</v>
      </c>
      <c r="E33" s="79"/>
      <c r="F33" s="110">
        <f>SUM(F25:F30)</f>
        <v>5264650</v>
      </c>
      <c r="G33" s="79"/>
      <c r="H33" s="110">
        <f>SUM(H25:H30)</f>
        <v>8601300</v>
      </c>
      <c r="I33" s="79"/>
      <c r="J33" s="110">
        <f>SUM(J25:J30)</f>
        <v>47373</v>
      </c>
      <c r="K33" s="79"/>
      <c r="L33" s="110">
        <f>SUM(L25:L30)</f>
        <v>530000</v>
      </c>
      <c r="M33" s="79"/>
      <c r="N33" s="110">
        <f>SUM(N25:N30)</f>
        <v>65958665</v>
      </c>
      <c r="O33" s="79"/>
      <c r="P33" s="110">
        <f>SUM(P25:P30)</f>
        <v>-89707</v>
      </c>
      <c r="Q33" s="79"/>
      <c r="R33" s="110">
        <f>SUM(R25:R30)</f>
        <v>986300</v>
      </c>
      <c r="S33" s="79"/>
      <c r="T33" s="110">
        <f>SUM(T25:T30)</f>
        <v>896593</v>
      </c>
      <c r="U33" s="79"/>
      <c r="V33" s="110">
        <f>SUM(V25:V30)</f>
        <v>81298581</v>
      </c>
    </row>
    <row r="34" spans="1:22" ht="20.25" customHeight="1" thickTop="1">
      <c r="A34" s="60"/>
      <c r="B34" s="60"/>
      <c r="E34" s="79"/>
      <c r="F34" s="75"/>
      <c r="G34" s="79"/>
      <c r="H34" s="75"/>
      <c r="I34" s="79"/>
      <c r="J34" s="75"/>
      <c r="K34" s="79"/>
      <c r="L34" s="75"/>
      <c r="M34" s="79"/>
      <c r="N34" s="75"/>
      <c r="O34" s="79"/>
      <c r="P34" s="75"/>
      <c r="Q34" s="79"/>
      <c r="R34" s="75"/>
      <c r="S34" s="79"/>
      <c r="T34" s="75"/>
      <c r="U34" s="79"/>
      <c r="V34" s="75"/>
    </row>
    <row r="35" spans="1:22" ht="21.95" customHeight="1">
      <c r="A35" s="152" t="str">
        <f>'TH 14'!A45:L45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24"/>
      <c r="N35" s="124"/>
      <c r="O35" s="124"/>
      <c r="P35" s="124"/>
      <c r="Q35" s="124"/>
      <c r="R35" s="124"/>
      <c r="S35" s="124"/>
      <c r="T35" s="124"/>
      <c r="U35" s="124"/>
      <c r="V35" s="124"/>
    </row>
  </sheetData>
  <mergeCells count="4">
    <mergeCell ref="P6:T6"/>
    <mergeCell ref="L7:N7"/>
    <mergeCell ref="P7:T7"/>
    <mergeCell ref="A35:L35"/>
  </mergeCells>
  <pageMargins left="0.3" right="0.3" top="0.5" bottom="0.6" header="0.49" footer="0.4"/>
  <pageSetup paperSize="9" scale="85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52"/>
  <sheetViews>
    <sheetView topLeftCell="A52" zoomScale="90" zoomScaleNormal="90" zoomScaleSheetLayoutView="121" workbookViewId="0">
      <selection activeCell="C112" sqref="C112"/>
    </sheetView>
  </sheetViews>
  <sheetFormatPr defaultColWidth="6.5703125" defaultRowHeight="21.75" customHeight="1"/>
  <cols>
    <col min="1" max="2" width="1.42578125" style="11" customWidth="1"/>
    <col min="3" max="3" width="40" style="11" customWidth="1"/>
    <col min="4" max="4" width="8.28515625" style="11" customWidth="1"/>
    <col min="5" max="5" width="0.85546875" style="11" customWidth="1"/>
    <col min="6" max="6" width="12.7109375" style="31" customWidth="1"/>
    <col min="7" max="7" width="0.85546875" style="11" customWidth="1"/>
    <col min="8" max="8" width="12.7109375" style="31" customWidth="1"/>
    <col min="9" max="9" width="0.85546875" style="11" customWidth="1"/>
    <col min="10" max="10" width="12.7109375" style="31" customWidth="1"/>
    <col min="11" max="11" width="0.85546875" style="11" customWidth="1"/>
    <col min="12" max="12" width="12.7109375" style="31" customWidth="1"/>
    <col min="13" max="16384" width="6.5703125" style="11"/>
  </cols>
  <sheetData>
    <row r="1" spans="1:12" s="9" customFormat="1" ht="21.75" customHeight="1">
      <c r="A1" s="1" t="s">
        <v>0</v>
      </c>
      <c r="B1" s="1"/>
      <c r="C1" s="1"/>
      <c r="D1" s="16"/>
      <c r="E1" s="10"/>
      <c r="F1" s="15"/>
      <c r="G1" s="17"/>
      <c r="H1" s="15"/>
      <c r="I1" s="18"/>
      <c r="J1" s="15"/>
      <c r="K1" s="17"/>
      <c r="L1" s="15"/>
    </row>
    <row r="2" spans="1:12" s="9" customFormat="1" ht="21.75" customHeight="1">
      <c r="A2" s="1" t="s">
        <v>198</v>
      </c>
      <c r="B2" s="1"/>
      <c r="C2" s="1"/>
      <c r="D2" s="16"/>
      <c r="E2" s="10"/>
      <c r="F2" s="15"/>
      <c r="G2" s="17"/>
      <c r="H2" s="15"/>
      <c r="I2" s="18"/>
      <c r="J2" s="15"/>
      <c r="K2" s="17"/>
      <c r="L2" s="15"/>
    </row>
    <row r="3" spans="1:12" s="9" customFormat="1" ht="21.75" customHeight="1">
      <c r="A3" s="6" t="s">
        <v>94</v>
      </c>
      <c r="B3" s="6"/>
      <c r="C3" s="6"/>
      <c r="D3" s="127"/>
      <c r="E3" s="21"/>
      <c r="F3" s="12"/>
      <c r="G3" s="22"/>
      <c r="H3" s="12"/>
      <c r="I3" s="23"/>
      <c r="J3" s="12"/>
      <c r="K3" s="22"/>
      <c r="L3" s="12"/>
    </row>
    <row r="4" spans="1:12" s="9" customFormat="1" ht="18.95" customHeight="1">
      <c r="A4" s="1"/>
      <c r="B4" s="1"/>
      <c r="C4" s="1"/>
      <c r="D4" s="16"/>
      <c r="E4" s="10"/>
      <c r="F4" s="15"/>
      <c r="G4" s="17"/>
      <c r="H4" s="15"/>
      <c r="I4" s="18"/>
      <c r="J4" s="15"/>
      <c r="K4" s="17"/>
      <c r="L4" s="15"/>
    </row>
    <row r="5" spans="1:12" s="9" customFormat="1" ht="18.95" customHeight="1">
      <c r="B5" s="10"/>
      <c r="C5" s="10"/>
      <c r="D5" s="4"/>
      <c r="E5" s="1"/>
      <c r="F5" s="12"/>
      <c r="G5" s="30"/>
      <c r="H5" s="7" t="s">
        <v>3</v>
      </c>
      <c r="I5" s="14"/>
      <c r="J5" s="12"/>
      <c r="K5" s="30"/>
      <c r="L5" s="7" t="s">
        <v>4</v>
      </c>
    </row>
    <row r="6" spans="1:12" s="9" customFormat="1" ht="18.95" customHeight="1">
      <c r="A6" s="10"/>
      <c r="B6" s="10"/>
      <c r="C6" s="10"/>
      <c r="D6" s="3"/>
      <c r="E6" s="1"/>
      <c r="F6" s="2" t="s">
        <v>5</v>
      </c>
      <c r="G6" s="1"/>
      <c r="H6" s="2" t="s">
        <v>6</v>
      </c>
      <c r="I6" s="3"/>
      <c r="J6" s="2" t="s">
        <v>5</v>
      </c>
      <c r="K6" s="1"/>
      <c r="L6" s="2" t="s">
        <v>6</v>
      </c>
    </row>
    <row r="7" spans="1:12" s="9" customFormat="1" ht="18.95" customHeight="1">
      <c r="A7" s="10"/>
      <c r="B7" s="10"/>
      <c r="C7" s="10"/>
      <c r="D7" s="8" t="s">
        <v>7</v>
      </c>
      <c r="E7" s="1"/>
      <c r="F7" s="7" t="s">
        <v>8</v>
      </c>
      <c r="G7" s="1"/>
      <c r="H7" s="7" t="s">
        <v>8</v>
      </c>
      <c r="I7" s="3"/>
      <c r="J7" s="7" t="s">
        <v>8</v>
      </c>
      <c r="K7" s="1"/>
      <c r="L7" s="7" t="s">
        <v>8</v>
      </c>
    </row>
    <row r="8" spans="1:12" s="9" customFormat="1" ht="18.95" customHeight="1">
      <c r="A8" s="1" t="s">
        <v>199</v>
      </c>
      <c r="B8" s="10"/>
      <c r="C8" s="10"/>
      <c r="D8" s="16"/>
      <c r="E8" s="10"/>
      <c r="F8" s="15"/>
      <c r="G8" s="17"/>
      <c r="H8" s="15"/>
      <c r="I8" s="18"/>
      <c r="J8" s="15"/>
      <c r="K8" s="17"/>
      <c r="L8" s="15"/>
    </row>
    <row r="9" spans="1:12" s="9" customFormat="1" ht="18.95" customHeight="1">
      <c r="A9" s="10" t="s">
        <v>109</v>
      </c>
      <c r="B9" s="10"/>
      <c r="C9" s="10"/>
      <c r="D9" s="16"/>
      <c r="E9" s="10"/>
      <c r="F9" s="15">
        <v>6604544</v>
      </c>
      <c r="G9" s="19"/>
      <c r="H9" s="15">
        <v>-7741622</v>
      </c>
      <c r="I9" s="19"/>
      <c r="J9" s="15">
        <v>3660549</v>
      </c>
      <c r="K9" s="19"/>
      <c r="L9" s="15">
        <v>12436050</v>
      </c>
    </row>
    <row r="10" spans="1:12" s="9" customFormat="1" ht="18.95" customHeight="1">
      <c r="A10" s="10" t="s">
        <v>200</v>
      </c>
      <c r="B10" s="10"/>
      <c r="C10" s="10"/>
      <c r="D10" s="16"/>
      <c r="E10" s="10"/>
      <c r="F10" s="15"/>
      <c r="G10" s="19"/>
      <c r="H10" s="15"/>
      <c r="I10" s="19"/>
      <c r="J10" s="15"/>
      <c r="K10" s="19"/>
      <c r="L10" s="15"/>
    </row>
    <row r="11" spans="1:12" s="9" customFormat="1" ht="18.95" customHeight="1">
      <c r="B11" s="10" t="s">
        <v>201</v>
      </c>
      <c r="C11" s="10"/>
      <c r="D11" s="16"/>
      <c r="E11" s="10"/>
      <c r="F11" s="15"/>
      <c r="G11" s="17"/>
      <c r="H11" s="15"/>
      <c r="I11" s="17"/>
      <c r="J11" s="15"/>
      <c r="K11" s="18"/>
      <c r="L11" s="15"/>
    </row>
    <row r="12" spans="1:12" s="9" customFormat="1" ht="18.95" customHeight="1">
      <c r="A12" s="10" t="s">
        <v>55</v>
      </c>
      <c r="B12" s="20" t="s">
        <v>202</v>
      </c>
      <c r="C12" s="10"/>
      <c r="D12" s="16">
        <v>26</v>
      </c>
      <c r="E12" s="10"/>
      <c r="F12" s="15">
        <v>3121062</v>
      </c>
      <c r="G12" s="19"/>
      <c r="H12" s="15">
        <v>3039604</v>
      </c>
      <c r="I12" s="19"/>
      <c r="J12" s="15">
        <v>67362</v>
      </c>
      <c r="K12" s="19"/>
      <c r="L12" s="15">
        <v>54955</v>
      </c>
    </row>
    <row r="13" spans="1:12" s="9" customFormat="1" ht="18.95" customHeight="1">
      <c r="A13" s="10" t="s">
        <v>55</v>
      </c>
      <c r="B13" s="20" t="s">
        <v>203</v>
      </c>
      <c r="C13" s="10"/>
      <c r="D13" s="16"/>
      <c r="E13" s="10"/>
      <c r="F13" s="15">
        <v>33616</v>
      </c>
      <c r="G13" s="19"/>
      <c r="H13" s="15">
        <v>41055</v>
      </c>
      <c r="I13" s="19"/>
      <c r="J13" s="15">
        <v>0</v>
      </c>
      <c r="K13" s="19"/>
      <c r="L13" s="15">
        <v>0</v>
      </c>
    </row>
    <row r="14" spans="1:12" s="9" customFormat="1" ht="18.95" customHeight="1">
      <c r="A14" s="10"/>
      <c r="B14" s="20" t="s">
        <v>204</v>
      </c>
      <c r="D14" s="16"/>
      <c r="E14" s="10"/>
      <c r="F14" s="15">
        <v>88483</v>
      </c>
      <c r="G14" s="19"/>
      <c r="H14" s="15">
        <v>91837</v>
      </c>
      <c r="I14" s="19"/>
      <c r="J14" s="15">
        <v>31782</v>
      </c>
      <c r="K14" s="19"/>
      <c r="L14" s="15">
        <v>29499</v>
      </c>
    </row>
    <row r="15" spans="1:12" s="9" customFormat="1" ht="18.95" customHeight="1">
      <c r="A15" s="10"/>
      <c r="B15" s="20" t="s">
        <v>205</v>
      </c>
      <c r="D15" s="16"/>
      <c r="E15" s="10"/>
      <c r="F15" s="15">
        <v>-16787</v>
      </c>
      <c r="G15" s="19"/>
      <c r="H15" s="15">
        <v>20741</v>
      </c>
      <c r="I15" s="19"/>
      <c r="J15" s="15">
        <v>0</v>
      </c>
      <c r="K15" s="19"/>
      <c r="L15" s="15">
        <v>0</v>
      </c>
    </row>
    <row r="16" spans="1:12" s="9" customFormat="1" ht="18.95" customHeight="1">
      <c r="A16" s="10"/>
      <c r="B16" s="43" t="s">
        <v>206</v>
      </c>
      <c r="C16" s="10"/>
      <c r="D16" s="16"/>
      <c r="E16" s="10"/>
      <c r="F16" s="15">
        <v>-425</v>
      </c>
      <c r="G16" s="19"/>
      <c r="H16" s="15">
        <v>-7081</v>
      </c>
      <c r="I16" s="19"/>
      <c r="J16" s="15">
        <v>0</v>
      </c>
      <c r="K16" s="19"/>
      <c r="L16" s="15">
        <v>0</v>
      </c>
    </row>
    <row r="17" spans="1:12" s="9" customFormat="1" ht="18.95" customHeight="1">
      <c r="A17" s="10"/>
      <c r="B17" s="20" t="s">
        <v>207</v>
      </c>
      <c r="D17" s="16"/>
      <c r="E17" s="10"/>
      <c r="F17" s="15">
        <v>-2743479</v>
      </c>
      <c r="G17" s="19"/>
      <c r="H17" s="15">
        <v>-2164917</v>
      </c>
      <c r="I17" s="15"/>
      <c r="J17" s="15">
        <v>-2585247</v>
      </c>
      <c r="K17" s="15"/>
      <c r="L17" s="15">
        <v>-3127006</v>
      </c>
    </row>
    <row r="18" spans="1:12" s="9" customFormat="1" ht="18.95" customHeight="1">
      <c r="A18" s="10"/>
      <c r="B18" s="20" t="s">
        <v>208</v>
      </c>
      <c r="C18" s="10"/>
      <c r="D18" s="16"/>
      <c r="E18" s="10"/>
      <c r="F18" s="15">
        <v>6136879</v>
      </c>
      <c r="G18" s="19"/>
      <c r="H18" s="15">
        <v>4828700</v>
      </c>
      <c r="I18" s="15"/>
      <c r="J18" s="15">
        <v>1802381</v>
      </c>
      <c r="K18" s="15"/>
      <c r="L18" s="15">
        <v>1746184</v>
      </c>
    </row>
    <row r="19" spans="1:12" s="9" customFormat="1" ht="18.95" customHeight="1">
      <c r="A19" s="10"/>
      <c r="B19" s="20" t="s">
        <v>209</v>
      </c>
      <c r="C19" s="10"/>
      <c r="D19" s="16"/>
      <c r="E19" s="10"/>
      <c r="F19" s="15"/>
      <c r="G19" s="19"/>
      <c r="H19" s="15"/>
      <c r="I19" s="15"/>
      <c r="J19" s="15"/>
      <c r="K19" s="15"/>
      <c r="L19" s="15"/>
    </row>
    <row r="20" spans="1:12" s="9" customFormat="1" ht="18.95" customHeight="1">
      <c r="A20" s="10"/>
      <c r="C20" s="9" t="s">
        <v>188</v>
      </c>
      <c r="D20" s="16">
        <v>26</v>
      </c>
      <c r="E20" s="10"/>
      <c r="F20" s="15">
        <v>0</v>
      </c>
      <c r="G20" s="19"/>
      <c r="H20" s="15">
        <v>9102758</v>
      </c>
      <c r="I20" s="15"/>
      <c r="J20" s="15">
        <v>0</v>
      </c>
      <c r="K20" s="15"/>
      <c r="L20" s="15">
        <v>0</v>
      </c>
    </row>
    <row r="21" spans="1:12" s="9" customFormat="1" ht="18.95" customHeight="1">
      <c r="A21" s="10"/>
      <c r="B21" s="20" t="s">
        <v>273</v>
      </c>
      <c r="C21" s="10"/>
      <c r="D21" s="16"/>
      <c r="E21" s="10"/>
      <c r="F21" s="15"/>
      <c r="G21" s="19"/>
      <c r="H21" s="15"/>
      <c r="I21" s="15"/>
      <c r="J21" s="15"/>
      <c r="K21" s="15"/>
      <c r="L21" s="15"/>
    </row>
    <row r="22" spans="1:12" s="9" customFormat="1" ht="18.95" customHeight="1">
      <c r="A22" s="10"/>
      <c r="C22" s="9" t="s">
        <v>103</v>
      </c>
      <c r="D22" s="16">
        <v>26</v>
      </c>
      <c r="E22" s="10"/>
      <c r="F22" s="15">
        <v>2700000</v>
      </c>
      <c r="G22" s="19"/>
      <c r="H22" s="15">
        <v>1989299</v>
      </c>
      <c r="I22" s="15"/>
      <c r="J22" s="15">
        <v>1240000</v>
      </c>
      <c r="K22" s="15"/>
      <c r="L22" s="15">
        <v>0</v>
      </c>
    </row>
    <row r="23" spans="1:12" s="9" customFormat="1" ht="18.95" customHeight="1">
      <c r="A23" s="10" t="s">
        <v>55</v>
      </c>
      <c r="B23" s="20" t="s">
        <v>210</v>
      </c>
      <c r="C23" s="10"/>
      <c r="D23" s="16"/>
      <c r="E23" s="10"/>
      <c r="F23" s="15">
        <v>1431459</v>
      </c>
      <c r="G23" s="19"/>
      <c r="H23" s="15">
        <v>151825</v>
      </c>
      <c r="J23" s="15">
        <v>201590</v>
      </c>
      <c r="L23" s="15">
        <v>-69956</v>
      </c>
    </row>
    <row r="24" spans="1:12" s="9" customFormat="1" ht="18.95" customHeight="1">
      <c r="A24" s="10"/>
      <c r="B24" s="43" t="s">
        <v>211</v>
      </c>
      <c r="C24" s="42"/>
      <c r="D24" s="16"/>
      <c r="E24" s="10"/>
      <c r="F24" s="15">
        <v>-257574</v>
      </c>
      <c r="G24" s="19"/>
      <c r="H24" s="15">
        <v>531039</v>
      </c>
      <c r="I24" s="15"/>
      <c r="J24" s="15">
        <v>5310</v>
      </c>
      <c r="K24" s="15"/>
      <c r="L24" s="15">
        <v>8665</v>
      </c>
    </row>
    <row r="25" spans="1:12" s="9" customFormat="1" ht="18.95" customHeight="1">
      <c r="A25" s="10"/>
      <c r="B25" s="20" t="s">
        <v>274</v>
      </c>
      <c r="C25" s="10"/>
      <c r="D25" s="16"/>
      <c r="E25" s="10"/>
      <c r="F25" s="15"/>
      <c r="G25" s="19"/>
      <c r="H25" s="15"/>
      <c r="I25" s="15"/>
      <c r="J25" s="15"/>
      <c r="K25" s="15"/>
      <c r="L25" s="15"/>
    </row>
    <row r="26" spans="1:12" s="9" customFormat="1" ht="18.95" customHeight="1">
      <c r="A26" s="10"/>
      <c r="C26" s="9" t="s">
        <v>275</v>
      </c>
      <c r="D26" s="16"/>
      <c r="E26" s="10"/>
      <c r="F26" s="15">
        <v>2139</v>
      </c>
      <c r="G26" s="19"/>
      <c r="H26" s="15">
        <v>-600</v>
      </c>
      <c r="I26" s="15"/>
      <c r="J26" s="15">
        <v>-3</v>
      </c>
      <c r="K26" s="15"/>
      <c r="L26" s="15">
        <v>-139</v>
      </c>
    </row>
    <row r="27" spans="1:12" s="9" customFormat="1" ht="18.95" customHeight="1">
      <c r="A27" s="10"/>
      <c r="B27" s="20" t="s">
        <v>212</v>
      </c>
      <c r="C27" s="10"/>
      <c r="D27" s="128">
        <v>16.5</v>
      </c>
      <c r="E27" s="10"/>
      <c r="F27" s="15">
        <v>0</v>
      </c>
      <c r="G27" s="19"/>
      <c r="H27" s="15">
        <v>0</v>
      </c>
      <c r="I27" s="15"/>
      <c r="J27" s="15">
        <v>-5630182</v>
      </c>
      <c r="K27" s="15"/>
      <c r="L27" s="15">
        <v>-12186993</v>
      </c>
    </row>
    <row r="28" spans="1:12" s="9" customFormat="1" ht="18.95" customHeight="1">
      <c r="A28" s="10" t="s">
        <v>55</v>
      </c>
      <c r="B28" s="20" t="s">
        <v>213</v>
      </c>
      <c r="C28" s="10"/>
      <c r="D28" s="129">
        <v>16.100000000000001</v>
      </c>
      <c r="F28" s="12">
        <v>-8473015</v>
      </c>
      <c r="G28" s="19"/>
      <c r="H28" s="12">
        <v>-291117</v>
      </c>
      <c r="I28" s="15"/>
      <c r="J28" s="12">
        <v>0</v>
      </c>
      <c r="K28" s="15"/>
      <c r="L28" s="12">
        <v>0</v>
      </c>
    </row>
    <row r="29" spans="1:12" s="9" customFormat="1" ht="6" customHeight="1">
      <c r="A29" s="10"/>
      <c r="B29" s="10"/>
      <c r="C29" s="20"/>
      <c r="D29" s="16"/>
      <c r="E29" s="10"/>
      <c r="F29" s="15"/>
      <c r="G29" s="19"/>
      <c r="H29" s="15"/>
      <c r="I29" s="19"/>
      <c r="J29" s="15"/>
      <c r="K29" s="19"/>
      <c r="L29" s="15"/>
    </row>
    <row r="30" spans="1:12" s="9" customFormat="1" ht="18.95" customHeight="1">
      <c r="A30" s="10" t="s">
        <v>55</v>
      </c>
      <c r="B30" s="10" t="s">
        <v>214</v>
      </c>
      <c r="C30" s="10"/>
      <c r="D30" s="16"/>
      <c r="E30" s="10"/>
      <c r="F30" s="15"/>
      <c r="G30" s="17"/>
      <c r="H30" s="15"/>
      <c r="I30" s="15"/>
      <c r="J30" s="15"/>
      <c r="K30" s="15"/>
      <c r="L30" s="15"/>
    </row>
    <row r="31" spans="1:12" s="9" customFormat="1" ht="18.95" customHeight="1">
      <c r="A31" s="10"/>
      <c r="B31" s="10"/>
      <c r="C31" s="10" t="s">
        <v>215</v>
      </c>
      <c r="D31" s="16"/>
      <c r="E31" s="15"/>
      <c r="F31" s="15">
        <f>SUM(F9:F28)</f>
        <v>8626902</v>
      </c>
      <c r="G31" s="15"/>
      <c r="H31" s="15">
        <f>SUM(H9:H28)</f>
        <v>9591521</v>
      </c>
      <c r="I31" s="15"/>
      <c r="J31" s="15">
        <f>SUM(J9:J28)</f>
        <v>-1206458</v>
      </c>
      <c r="K31" s="15"/>
      <c r="L31" s="15">
        <f>SUM(L9:L28)</f>
        <v>-1108741</v>
      </c>
    </row>
    <row r="32" spans="1:12" s="9" customFormat="1" ht="18.95" customHeight="1">
      <c r="A32" s="10" t="s">
        <v>55</v>
      </c>
      <c r="B32" s="10" t="s">
        <v>216</v>
      </c>
      <c r="C32" s="10"/>
      <c r="D32" s="16"/>
      <c r="E32" s="10"/>
      <c r="F32" s="15"/>
      <c r="G32" s="17"/>
      <c r="H32" s="15"/>
      <c r="I32" s="17"/>
      <c r="J32" s="15"/>
      <c r="K32" s="18"/>
      <c r="L32" s="15"/>
    </row>
    <row r="33" spans="1:12" s="9" customFormat="1" ht="18.95" customHeight="1">
      <c r="A33" s="10"/>
      <c r="B33" s="10"/>
      <c r="C33" s="10" t="s">
        <v>217</v>
      </c>
      <c r="D33" s="16"/>
      <c r="E33" s="10"/>
      <c r="F33" s="15"/>
      <c r="G33" s="17"/>
      <c r="H33" s="15"/>
      <c r="I33" s="17"/>
      <c r="J33" s="15"/>
      <c r="K33" s="18"/>
      <c r="L33" s="15"/>
    </row>
    <row r="34" spans="1:12" s="9" customFormat="1" ht="18.95" customHeight="1">
      <c r="A34" s="10"/>
      <c r="B34" s="10"/>
      <c r="C34" s="20" t="s">
        <v>218</v>
      </c>
      <c r="D34" s="16"/>
      <c r="E34" s="10"/>
      <c r="F34" s="15">
        <v>857487</v>
      </c>
      <c r="G34" s="19"/>
      <c r="H34" s="15">
        <v>3579054</v>
      </c>
      <c r="I34" s="19"/>
      <c r="J34" s="15">
        <v>0</v>
      </c>
      <c r="K34" s="19"/>
      <c r="L34" s="15">
        <v>0</v>
      </c>
    </row>
    <row r="35" spans="1:12" s="9" customFormat="1" ht="18.95" customHeight="1">
      <c r="A35" s="10"/>
      <c r="B35" s="10"/>
      <c r="C35" s="20" t="s">
        <v>219</v>
      </c>
      <c r="D35" s="16"/>
      <c r="E35" s="10"/>
      <c r="F35" s="15"/>
      <c r="G35" s="19"/>
      <c r="H35" s="15"/>
      <c r="I35" s="19"/>
      <c r="J35" s="15"/>
      <c r="K35" s="19"/>
      <c r="L35" s="15"/>
    </row>
    <row r="36" spans="1:12" s="9" customFormat="1" ht="18.95" customHeight="1">
      <c r="A36" s="10"/>
      <c r="B36" s="10"/>
      <c r="C36" s="20" t="s">
        <v>220</v>
      </c>
      <c r="D36" s="16"/>
      <c r="E36" s="10"/>
      <c r="F36" s="15">
        <v>453896</v>
      </c>
      <c r="G36" s="19"/>
      <c r="H36" s="15">
        <v>638607</v>
      </c>
      <c r="I36" s="19"/>
      <c r="J36" s="15">
        <v>0</v>
      </c>
      <c r="K36" s="19"/>
      <c r="L36" s="15">
        <v>0</v>
      </c>
    </row>
    <row r="37" spans="1:12" s="9" customFormat="1" ht="18.95" customHeight="1">
      <c r="A37" s="10"/>
      <c r="B37" s="10"/>
      <c r="C37" s="43" t="s">
        <v>221</v>
      </c>
      <c r="D37" s="16"/>
      <c r="E37" s="10"/>
      <c r="F37" s="15">
        <v>-142065</v>
      </c>
      <c r="G37" s="19"/>
      <c r="H37" s="15">
        <v>-296839</v>
      </c>
      <c r="I37" s="19"/>
      <c r="J37" s="15">
        <v>-50209</v>
      </c>
      <c r="K37" s="19"/>
      <c r="L37" s="15">
        <v>-27461</v>
      </c>
    </row>
    <row r="38" spans="1:12" s="9" customFormat="1" ht="18.95" customHeight="1">
      <c r="A38" s="10"/>
      <c r="B38" s="10"/>
      <c r="C38" s="20" t="s">
        <v>222</v>
      </c>
      <c r="D38" s="16"/>
      <c r="E38" s="10"/>
      <c r="F38" s="15">
        <v>1342035</v>
      </c>
      <c r="G38" s="19"/>
      <c r="H38" s="15">
        <v>-10902</v>
      </c>
      <c r="I38" s="19"/>
      <c r="J38" s="15">
        <v>0</v>
      </c>
      <c r="K38" s="19"/>
      <c r="L38" s="15">
        <v>0</v>
      </c>
    </row>
    <row r="39" spans="1:12" s="9" customFormat="1" ht="18.95" customHeight="1">
      <c r="A39" s="10"/>
      <c r="B39" s="10"/>
      <c r="C39" s="20" t="s">
        <v>223</v>
      </c>
      <c r="D39" s="16"/>
      <c r="E39" s="10"/>
      <c r="F39" s="15">
        <v>-152898</v>
      </c>
      <c r="G39" s="19"/>
      <c r="H39" s="15">
        <v>-8100</v>
      </c>
      <c r="I39" s="19"/>
      <c r="J39" s="15">
        <v>4130</v>
      </c>
      <c r="K39" s="19"/>
      <c r="L39" s="15">
        <v>4230</v>
      </c>
    </row>
    <row r="40" spans="1:12" s="9" customFormat="1" ht="18.95" customHeight="1">
      <c r="A40" s="10"/>
      <c r="B40" s="10"/>
      <c r="C40" s="20" t="s">
        <v>224</v>
      </c>
      <c r="D40" s="16"/>
      <c r="E40" s="10"/>
      <c r="F40" s="15">
        <v>-1306038</v>
      </c>
      <c r="G40" s="19"/>
      <c r="H40" s="15">
        <v>-2206858</v>
      </c>
      <c r="I40" s="19"/>
      <c r="J40" s="15">
        <v>0</v>
      </c>
      <c r="K40" s="19"/>
      <c r="L40" s="15">
        <v>0</v>
      </c>
    </row>
    <row r="41" spans="1:12" s="9" customFormat="1" ht="18.95" customHeight="1">
      <c r="A41" s="10"/>
      <c r="B41" s="10"/>
      <c r="C41" s="43" t="s">
        <v>225</v>
      </c>
      <c r="D41" s="16"/>
      <c r="E41" s="10"/>
      <c r="F41" s="15">
        <v>-212351</v>
      </c>
      <c r="G41" s="19"/>
      <c r="H41" s="15">
        <v>48366</v>
      </c>
      <c r="I41" s="19"/>
      <c r="J41" s="15">
        <v>-68384</v>
      </c>
      <c r="K41" s="19"/>
      <c r="L41" s="15">
        <v>41746</v>
      </c>
    </row>
    <row r="42" spans="1:12" s="9" customFormat="1" ht="18.95" customHeight="1">
      <c r="A42" s="10"/>
      <c r="B42" s="10"/>
      <c r="C42" s="43" t="s">
        <v>226</v>
      </c>
      <c r="D42" s="16"/>
      <c r="E42" s="10"/>
      <c r="F42" s="15">
        <v>-71927</v>
      </c>
      <c r="G42" s="19"/>
      <c r="H42" s="15">
        <v>-53187</v>
      </c>
      <c r="I42" s="19"/>
      <c r="J42" s="15">
        <v>-7624</v>
      </c>
      <c r="K42" s="19"/>
      <c r="L42" s="15">
        <v>-5841</v>
      </c>
    </row>
    <row r="43" spans="1:12" s="9" customFormat="1" ht="18.95" customHeight="1">
      <c r="A43" s="10"/>
      <c r="B43" s="10"/>
      <c r="C43" s="20" t="s">
        <v>227</v>
      </c>
      <c r="D43" s="16"/>
      <c r="E43" s="10"/>
      <c r="F43" s="12">
        <v>-64861</v>
      </c>
      <c r="G43" s="19"/>
      <c r="H43" s="12">
        <v>-33282</v>
      </c>
      <c r="I43" s="19"/>
      <c r="J43" s="12">
        <v>2853</v>
      </c>
      <c r="K43" s="19"/>
      <c r="L43" s="12">
        <v>633</v>
      </c>
    </row>
    <row r="44" spans="1:12" s="9" customFormat="1" ht="6" customHeight="1">
      <c r="A44" s="10"/>
      <c r="B44" s="10"/>
      <c r="C44" s="20"/>
      <c r="D44" s="16"/>
      <c r="E44" s="10"/>
      <c r="F44" s="15"/>
      <c r="G44" s="19"/>
      <c r="H44" s="15"/>
      <c r="I44" s="19"/>
      <c r="J44" s="15"/>
      <c r="K44" s="19"/>
      <c r="L44" s="15"/>
    </row>
    <row r="45" spans="1:12" s="9" customFormat="1" ht="18.95" customHeight="1">
      <c r="B45" s="10" t="s">
        <v>228</v>
      </c>
      <c r="C45" s="20"/>
      <c r="D45" s="16"/>
      <c r="E45" s="10"/>
      <c r="F45" s="15">
        <f>SUM(F31:F43)</f>
        <v>9330180</v>
      </c>
      <c r="G45" s="15"/>
      <c r="H45" s="15">
        <f>SUM(H31:H43)</f>
        <v>11248380</v>
      </c>
      <c r="I45" s="15"/>
      <c r="J45" s="15">
        <f>SUM(J31:J43)</f>
        <v>-1325692</v>
      </c>
      <c r="K45" s="15"/>
      <c r="L45" s="15">
        <f>SUM(L31:L43)</f>
        <v>-1095434</v>
      </c>
    </row>
    <row r="46" spans="1:12" s="9" customFormat="1" ht="18.95" customHeight="1">
      <c r="A46" s="10"/>
      <c r="B46" s="10"/>
      <c r="C46" s="43" t="s">
        <v>229</v>
      </c>
      <c r="D46" s="16"/>
      <c r="E46" s="10"/>
      <c r="F46" s="15">
        <v>83739</v>
      </c>
      <c r="G46" s="44"/>
      <c r="H46" s="31">
        <v>28524</v>
      </c>
      <c r="I46" s="17"/>
      <c r="J46" s="15">
        <v>63682</v>
      </c>
      <c r="K46" s="18"/>
      <c r="L46" s="31">
        <v>23158</v>
      </c>
    </row>
    <row r="47" spans="1:12" s="9" customFormat="1" ht="18.95" customHeight="1">
      <c r="B47" s="10"/>
      <c r="C47" s="20" t="s">
        <v>230</v>
      </c>
      <c r="D47" s="16"/>
      <c r="E47" s="10"/>
      <c r="F47" s="12">
        <v>-1066573</v>
      </c>
      <c r="G47" s="19"/>
      <c r="H47" s="12">
        <v>-992464</v>
      </c>
      <c r="I47" s="19"/>
      <c r="J47" s="12">
        <v>0</v>
      </c>
      <c r="K47" s="19"/>
      <c r="L47" s="12">
        <v>0</v>
      </c>
    </row>
    <row r="48" spans="1:12" s="9" customFormat="1" ht="6" customHeight="1">
      <c r="A48" s="10"/>
      <c r="B48" s="10"/>
      <c r="C48" s="20"/>
      <c r="D48" s="16"/>
      <c r="E48" s="10"/>
      <c r="F48" s="15"/>
      <c r="G48" s="19"/>
      <c r="H48" s="15"/>
      <c r="I48" s="19"/>
      <c r="J48" s="15"/>
      <c r="K48" s="19"/>
      <c r="L48" s="15"/>
    </row>
    <row r="49" spans="1:12" s="9" customFormat="1" ht="18.95" customHeight="1">
      <c r="A49" s="1" t="s">
        <v>231</v>
      </c>
      <c r="B49" s="10"/>
      <c r="C49" s="20"/>
      <c r="D49" s="16"/>
      <c r="E49" s="10"/>
      <c r="F49" s="12">
        <f>SUM(F45:F47)</f>
        <v>8347346</v>
      </c>
      <c r="H49" s="12">
        <f>SUM(H45:H47)</f>
        <v>10284440</v>
      </c>
      <c r="J49" s="12">
        <f>SUM(J45:J47)</f>
        <v>-1262010</v>
      </c>
      <c r="L49" s="12">
        <f>SUM(L45:L47)</f>
        <v>-1072276</v>
      </c>
    </row>
    <row r="50" spans="1:12" s="9" customFormat="1" ht="16.5" customHeight="1">
      <c r="A50" s="1"/>
      <c r="B50" s="10"/>
      <c r="C50" s="20"/>
      <c r="D50" s="16"/>
      <c r="E50" s="10"/>
      <c r="F50" s="15"/>
      <c r="H50" s="15"/>
      <c r="J50" s="15"/>
      <c r="L50" s="15"/>
    </row>
    <row r="51" spans="1:12" s="9" customFormat="1" ht="21.95" customHeight="1">
      <c r="A51" s="147" t="str">
        <f>'TH 8-11'!$A$128:$L$128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s="9" customFormat="1" ht="20.100000000000001" customHeight="1">
      <c r="A52" s="1" t="s">
        <v>0</v>
      </c>
      <c r="B52" s="1"/>
      <c r="C52" s="1"/>
      <c r="D52" s="16"/>
      <c r="E52" s="10"/>
      <c r="F52" s="15"/>
      <c r="G52" s="17"/>
      <c r="H52" s="15"/>
      <c r="I52" s="18"/>
      <c r="J52" s="15"/>
      <c r="K52" s="17"/>
      <c r="L52" s="15"/>
    </row>
    <row r="53" spans="1:12" s="9" customFormat="1" ht="20.100000000000001" customHeight="1">
      <c r="A53" s="1" t="s">
        <v>198</v>
      </c>
      <c r="B53" s="1"/>
      <c r="C53" s="1"/>
      <c r="D53" s="16"/>
      <c r="E53" s="10"/>
      <c r="F53" s="15"/>
      <c r="G53" s="17"/>
      <c r="H53" s="15"/>
      <c r="I53" s="18"/>
      <c r="J53" s="15"/>
      <c r="K53" s="17"/>
      <c r="L53" s="15"/>
    </row>
    <row r="54" spans="1:12" s="9" customFormat="1" ht="20.100000000000001" customHeight="1">
      <c r="A54" s="6" t="str">
        <f>A3</f>
        <v>สำหรับปีสิ้นสุดวันที่ 31 ธันวาคม พ.ศ. 2567</v>
      </c>
      <c r="B54" s="6"/>
      <c r="C54" s="6"/>
      <c r="D54" s="127"/>
      <c r="E54" s="21"/>
      <c r="F54" s="12"/>
      <c r="G54" s="22"/>
      <c r="H54" s="12"/>
      <c r="I54" s="23"/>
      <c r="J54" s="12"/>
      <c r="K54" s="22"/>
      <c r="L54" s="12"/>
    </row>
    <row r="55" spans="1:12" s="9" customFormat="1" ht="18.75" customHeight="1">
      <c r="A55" s="1"/>
      <c r="B55" s="1"/>
      <c r="C55" s="1"/>
      <c r="D55" s="16"/>
      <c r="E55" s="10"/>
      <c r="F55" s="15"/>
      <c r="G55" s="17"/>
      <c r="H55" s="15"/>
      <c r="I55" s="18"/>
      <c r="J55" s="15"/>
      <c r="K55" s="17"/>
      <c r="L55" s="15"/>
    </row>
    <row r="56" spans="1:12" s="9" customFormat="1" ht="18.600000000000001" customHeight="1">
      <c r="B56" s="10"/>
      <c r="C56" s="10"/>
      <c r="D56" s="4"/>
      <c r="E56" s="1"/>
      <c r="F56" s="12"/>
      <c r="G56" s="30"/>
      <c r="H56" s="7" t="s">
        <v>3</v>
      </c>
      <c r="I56" s="14"/>
      <c r="J56" s="12"/>
      <c r="K56" s="30"/>
      <c r="L56" s="7" t="s">
        <v>4</v>
      </c>
    </row>
    <row r="57" spans="1:12" s="9" customFormat="1" ht="18.600000000000001" customHeight="1">
      <c r="A57" s="10"/>
      <c r="B57" s="10"/>
      <c r="C57" s="10"/>
      <c r="D57" s="3"/>
      <c r="E57" s="1"/>
      <c r="F57" s="2" t="s">
        <v>5</v>
      </c>
      <c r="G57" s="1"/>
      <c r="H57" s="2" t="s">
        <v>6</v>
      </c>
      <c r="I57" s="3"/>
      <c r="J57" s="2" t="s">
        <v>5</v>
      </c>
      <c r="K57" s="1"/>
      <c r="L57" s="2" t="s">
        <v>6</v>
      </c>
    </row>
    <row r="58" spans="1:12" s="9" customFormat="1" ht="18.600000000000001" customHeight="1">
      <c r="A58" s="10"/>
      <c r="B58" s="10"/>
      <c r="C58" s="10"/>
      <c r="D58" s="8" t="s">
        <v>7</v>
      </c>
      <c r="E58" s="1"/>
      <c r="F58" s="7" t="s">
        <v>8</v>
      </c>
      <c r="G58" s="1"/>
      <c r="H58" s="7" t="s">
        <v>8</v>
      </c>
      <c r="I58" s="3"/>
      <c r="J58" s="7" t="s">
        <v>8</v>
      </c>
      <c r="K58" s="1"/>
      <c r="L58" s="7" t="s">
        <v>8</v>
      </c>
    </row>
    <row r="59" spans="1:12" s="9" customFormat="1" ht="18.600000000000001" customHeight="1">
      <c r="A59" s="1" t="s">
        <v>232</v>
      </c>
      <c r="B59" s="10"/>
      <c r="C59" s="10"/>
      <c r="D59" s="16"/>
      <c r="E59" s="10"/>
      <c r="F59" s="15"/>
      <c r="G59" s="17"/>
      <c r="H59" s="15"/>
      <c r="I59" s="18"/>
      <c r="J59" s="15"/>
      <c r="K59" s="17"/>
      <c r="L59" s="15"/>
    </row>
    <row r="60" spans="1:12" s="9" customFormat="1" ht="18.600000000000001" customHeight="1">
      <c r="A60" s="10" t="s">
        <v>233</v>
      </c>
      <c r="B60" s="10"/>
      <c r="C60" s="10"/>
      <c r="D60" s="129">
        <v>16</v>
      </c>
      <c r="E60" s="10"/>
      <c r="F60" s="15">
        <v>-346678</v>
      </c>
      <c r="G60" s="17"/>
      <c r="H60" s="15">
        <v>-3800883</v>
      </c>
      <c r="I60" s="18"/>
      <c r="J60" s="15">
        <v>0</v>
      </c>
      <c r="K60" s="17"/>
      <c r="L60" s="15">
        <v>-30390000</v>
      </c>
    </row>
    <row r="61" spans="1:12" s="9" customFormat="1" ht="18.600000000000001" customHeight="1">
      <c r="A61" s="10" t="s">
        <v>234</v>
      </c>
      <c r="B61" s="10"/>
      <c r="C61" s="10"/>
      <c r="D61" s="129">
        <v>16</v>
      </c>
      <c r="E61" s="10"/>
      <c r="F61" s="15">
        <v>-5642425</v>
      </c>
      <c r="G61" s="19"/>
      <c r="H61" s="15">
        <v>-8936016</v>
      </c>
      <c r="I61" s="19"/>
      <c r="J61" s="15">
        <v>0</v>
      </c>
      <c r="K61" s="19"/>
      <c r="L61" s="15">
        <v>0</v>
      </c>
    </row>
    <row r="62" spans="1:12" s="9" customFormat="1" ht="18.600000000000001" customHeight="1">
      <c r="A62" s="10" t="s">
        <v>235</v>
      </c>
      <c r="B62" s="10"/>
      <c r="C62" s="10"/>
      <c r="D62" s="129">
        <v>16</v>
      </c>
      <c r="E62" s="10"/>
      <c r="F62" s="15">
        <v>880000</v>
      </c>
      <c r="G62" s="19"/>
      <c r="H62" s="15">
        <v>445000</v>
      </c>
      <c r="I62" s="19"/>
      <c r="J62" s="15">
        <v>880000</v>
      </c>
      <c r="K62" s="19"/>
      <c r="L62" s="15">
        <v>445000</v>
      </c>
    </row>
    <row r="63" spans="1:12" s="9" customFormat="1" ht="18.600000000000001" customHeight="1">
      <c r="A63" s="51" t="s">
        <v>236</v>
      </c>
      <c r="B63" s="51"/>
      <c r="C63" s="51"/>
      <c r="D63" s="130"/>
      <c r="E63" s="51"/>
      <c r="F63" s="15"/>
      <c r="G63" s="59"/>
      <c r="H63" s="111"/>
      <c r="I63" s="81"/>
      <c r="J63" s="111"/>
      <c r="K63" s="81"/>
      <c r="L63" s="111"/>
    </row>
    <row r="64" spans="1:12" s="9" customFormat="1" ht="18.600000000000001" customHeight="1">
      <c r="A64" s="51"/>
      <c r="B64" s="51" t="s">
        <v>237</v>
      </c>
      <c r="C64" s="51"/>
      <c r="D64" s="130"/>
      <c r="E64" s="51"/>
      <c r="F64" s="15">
        <v>-120504</v>
      </c>
      <c r="G64" s="59"/>
      <c r="H64" s="111">
        <v>-6100625</v>
      </c>
      <c r="I64" s="81"/>
      <c r="J64" s="15">
        <v>3355710</v>
      </c>
      <c r="K64" s="81"/>
      <c r="L64" s="111">
        <v>-7765701</v>
      </c>
    </row>
    <row r="65" spans="1:12" s="9" customFormat="1" ht="18.600000000000001" customHeight="1">
      <c r="A65" s="51" t="s">
        <v>238</v>
      </c>
      <c r="B65" s="51"/>
      <c r="C65" s="51"/>
      <c r="D65" s="130"/>
      <c r="E65" s="51"/>
      <c r="F65" s="111"/>
      <c r="G65" s="59"/>
      <c r="H65" s="111"/>
      <c r="I65" s="81"/>
      <c r="J65" s="111"/>
      <c r="K65" s="81"/>
      <c r="L65" s="111"/>
    </row>
    <row r="66" spans="1:12" s="9" customFormat="1" ht="18.600000000000001" customHeight="1">
      <c r="A66" s="51"/>
      <c r="B66" s="51" t="s">
        <v>237</v>
      </c>
      <c r="C66" s="51"/>
      <c r="D66" s="130"/>
      <c r="E66" s="51"/>
      <c r="F66" s="15">
        <v>270267</v>
      </c>
      <c r="G66" s="59"/>
      <c r="H66" s="111">
        <v>385618</v>
      </c>
      <c r="I66" s="81"/>
      <c r="J66" s="15">
        <v>0</v>
      </c>
      <c r="K66" s="81"/>
      <c r="L66" s="111">
        <v>0</v>
      </c>
    </row>
    <row r="67" spans="1:12" s="9" customFormat="1" ht="18.600000000000001" customHeight="1">
      <c r="A67" s="10" t="s">
        <v>239</v>
      </c>
      <c r="B67" s="10"/>
      <c r="C67" s="10"/>
      <c r="D67" s="16"/>
      <c r="E67" s="10"/>
      <c r="F67" s="15">
        <v>2033368</v>
      </c>
      <c r="G67" s="19"/>
      <c r="H67" s="15">
        <v>2106918</v>
      </c>
      <c r="I67" s="19"/>
      <c r="J67" s="15">
        <v>1228879</v>
      </c>
      <c r="K67" s="19"/>
      <c r="L67" s="15">
        <v>651051</v>
      </c>
    </row>
    <row r="68" spans="1:12" s="9" customFormat="1" ht="18.600000000000001" customHeight="1">
      <c r="A68" s="10" t="s">
        <v>240</v>
      </c>
      <c r="B68" s="10"/>
      <c r="C68" s="10"/>
      <c r="D68" s="16"/>
      <c r="E68" s="10"/>
      <c r="F68" s="15">
        <v>-11506</v>
      </c>
      <c r="G68" s="19"/>
      <c r="H68" s="15">
        <v>-103269</v>
      </c>
      <c r="I68" s="19"/>
      <c r="J68" s="15">
        <v>0</v>
      </c>
      <c r="K68" s="19"/>
      <c r="L68" s="15">
        <v>0</v>
      </c>
    </row>
    <row r="69" spans="1:12" s="9" customFormat="1" ht="18.600000000000001" customHeight="1">
      <c r="A69" s="10" t="s">
        <v>241</v>
      </c>
      <c r="B69" s="10"/>
      <c r="C69" s="10"/>
      <c r="D69" s="16"/>
      <c r="E69" s="10"/>
      <c r="F69" s="15">
        <v>-616490</v>
      </c>
      <c r="H69" s="31">
        <v>-1259118</v>
      </c>
      <c r="J69" s="15">
        <v>-41505</v>
      </c>
      <c r="L69" s="9">
        <v>-73800</v>
      </c>
    </row>
    <row r="70" spans="1:12" s="9" customFormat="1" ht="18.600000000000001" customHeight="1">
      <c r="A70" s="10" t="s">
        <v>242</v>
      </c>
      <c r="B70" s="10"/>
      <c r="C70" s="10"/>
      <c r="D70" s="16"/>
      <c r="E70" s="10"/>
      <c r="F70" s="15">
        <v>-106909</v>
      </c>
      <c r="H70" s="31">
        <v>0</v>
      </c>
      <c r="J70" s="15">
        <v>0</v>
      </c>
      <c r="L70" s="111">
        <v>0</v>
      </c>
    </row>
    <row r="71" spans="1:12" s="9" customFormat="1" ht="18.600000000000001" customHeight="1">
      <c r="A71" s="10" t="s">
        <v>243</v>
      </c>
      <c r="B71" s="10"/>
      <c r="D71" s="16"/>
      <c r="E71" s="10"/>
      <c r="F71" s="15">
        <v>48003</v>
      </c>
      <c r="G71" s="19"/>
      <c r="H71" s="31">
        <v>1082</v>
      </c>
      <c r="I71" s="19"/>
      <c r="J71" s="15">
        <v>3</v>
      </c>
      <c r="K71" s="19"/>
      <c r="L71" s="15">
        <v>142</v>
      </c>
    </row>
    <row r="72" spans="1:12" s="9" customFormat="1" ht="18.600000000000001" customHeight="1">
      <c r="A72" s="10" t="s">
        <v>244</v>
      </c>
      <c r="B72" s="10"/>
      <c r="C72" s="10"/>
      <c r="D72" s="16"/>
      <c r="E72" s="10"/>
      <c r="F72" s="15">
        <v>-18279</v>
      </c>
      <c r="G72" s="19"/>
      <c r="H72" s="15">
        <v>-126226</v>
      </c>
      <c r="I72" s="19"/>
      <c r="J72" s="15">
        <v>0</v>
      </c>
      <c r="K72" s="19"/>
      <c r="L72" s="15">
        <v>0</v>
      </c>
    </row>
    <row r="73" spans="1:12" s="9" customFormat="1" ht="18.600000000000001" customHeight="1">
      <c r="A73" s="10" t="s">
        <v>245</v>
      </c>
      <c r="B73" s="10"/>
      <c r="C73" s="10"/>
      <c r="D73" s="131">
        <v>32.5</v>
      </c>
      <c r="E73" s="10"/>
      <c r="F73" s="15">
        <v>10378</v>
      </c>
      <c r="G73" s="19"/>
      <c r="H73" s="112">
        <v>148296</v>
      </c>
      <c r="I73" s="19"/>
      <c r="J73" s="15">
        <v>329203</v>
      </c>
      <c r="K73" s="19"/>
      <c r="L73" s="112">
        <v>30488759</v>
      </c>
    </row>
    <row r="74" spans="1:12" s="9" customFormat="1" ht="18.600000000000001" customHeight="1">
      <c r="A74" s="10" t="s">
        <v>246</v>
      </c>
      <c r="B74" s="10"/>
      <c r="C74" s="10"/>
      <c r="D74" s="131">
        <v>32.5</v>
      </c>
      <c r="E74" s="10"/>
      <c r="F74" s="15">
        <v>-4843464</v>
      </c>
      <c r="G74" s="19"/>
      <c r="H74" s="112">
        <v>-7979583</v>
      </c>
      <c r="I74" s="19"/>
      <c r="J74" s="15">
        <v>-647896</v>
      </c>
      <c r="K74" s="19"/>
      <c r="L74" s="15">
        <v>-3139326</v>
      </c>
    </row>
    <row r="75" spans="1:12" s="9" customFormat="1" ht="18.600000000000001" customHeight="1">
      <c r="A75" s="10" t="s">
        <v>247</v>
      </c>
      <c r="B75" s="10"/>
      <c r="C75" s="10"/>
      <c r="D75" s="128">
        <v>16.5</v>
      </c>
      <c r="E75" s="10"/>
      <c r="F75" s="12">
        <v>13019664</v>
      </c>
      <c r="G75" s="19"/>
      <c r="H75" s="12">
        <v>8422146</v>
      </c>
      <c r="I75" s="19"/>
      <c r="J75" s="12">
        <v>11906883</v>
      </c>
      <c r="K75" s="19"/>
      <c r="L75" s="12">
        <v>6664169</v>
      </c>
    </row>
    <row r="76" spans="1:12" s="9" customFormat="1" ht="6" customHeight="1">
      <c r="A76" s="10"/>
      <c r="B76" s="10"/>
      <c r="C76" s="10"/>
      <c r="D76" s="16"/>
      <c r="E76" s="10"/>
      <c r="F76" s="15"/>
      <c r="G76" s="19"/>
      <c r="H76" s="15"/>
      <c r="I76" s="19"/>
      <c r="J76" s="15"/>
      <c r="K76" s="19"/>
      <c r="L76" s="15"/>
    </row>
    <row r="77" spans="1:12" s="9" customFormat="1" ht="18.600000000000001" customHeight="1">
      <c r="A77" s="1" t="s">
        <v>248</v>
      </c>
      <c r="B77" s="10"/>
      <c r="C77" s="10"/>
      <c r="D77" s="16"/>
      <c r="E77" s="10"/>
      <c r="F77" s="12">
        <f>SUM(F60:F75)</f>
        <v>4555425</v>
      </c>
      <c r="H77" s="12">
        <f>SUM(H60:H75)</f>
        <v>-16796660</v>
      </c>
      <c r="J77" s="12">
        <f>SUM(J60:J75)</f>
        <v>17011277</v>
      </c>
      <c r="L77" s="12">
        <f>SUM(L60:L75)</f>
        <v>-3119706</v>
      </c>
    </row>
    <row r="78" spans="1:12" s="9" customFormat="1" ht="9.9499999999999993" customHeight="1">
      <c r="A78" s="10"/>
      <c r="B78" s="10"/>
      <c r="C78" s="10"/>
      <c r="D78" s="16"/>
      <c r="E78" s="10"/>
      <c r="F78" s="15"/>
      <c r="G78" s="19"/>
      <c r="H78" s="15"/>
      <c r="I78" s="19"/>
      <c r="J78" s="15"/>
      <c r="K78" s="19"/>
      <c r="L78" s="15"/>
    </row>
    <row r="79" spans="1:12" s="9" customFormat="1" ht="18.600000000000001" customHeight="1">
      <c r="A79" s="1" t="s">
        <v>249</v>
      </c>
      <c r="B79" s="10"/>
      <c r="C79" s="10"/>
      <c r="D79" s="16"/>
      <c r="E79" s="10"/>
      <c r="F79" s="31"/>
      <c r="G79" s="44"/>
      <c r="H79" s="31"/>
      <c r="I79" s="17"/>
      <c r="J79" s="31"/>
      <c r="K79" s="18"/>
      <c r="L79" s="31"/>
    </row>
    <row r="80" spans="1:12" s="9" customFormat="1" ht="18.600000000000001" customHeight="1">
      <c r="A80" s="10" t="s">
        <v>250</v>
      </c>
      <c r="B80" s="10"/>
      <c r="C80" s="10"/>
      <c r="D80" s="16"/>
      <c r="E80" s="10"/>
      <c r="F80" s="15">
        <v>-5704789</v>
      </c>
      <c r="G80" s="44"/>
      <c r="H80" s="15">
        <v>-4309078</v>
      </c>
      <c r="I80" s="44"/>
      <c r="J80" s="15">
        <v>15194</v>
      </c>
      <c r="K80" s="44"/>
      <c r="L80" s="15">
        <v>390551</v>
      </c>
    </row>
    <row r="81" spans="1:12" s="9" customFormat="1" ht="18.600000000000001" customHeight="1">
      <c r="A81" s="10" t="s">
        <v>251</v>
      </c>
      <c r="B81" s="10"/>
      <c r="C81" s="10"/>
      <c r="D81" s="131"/>
      <c r="E81" s="10"/>
      <c r="F81" s="15">
        <v>4955000</v>
      </c>
      <c r="G81" s="44"/>
      <c r="H81" s="15">
        <v>6654135</v>
      </c>
      <c r="I81" s="44"/>
      <c r="J81" s="15">
        <v>0</v>
      </c>
      <c r="K81" s="44"/>
      <c r="L81" s="15">
        <v>0</v>
      </c>
    </row>
    <row r="82" spans="1:12" s="9" customFormat="1" ht="18.600000000000001" customHeight="1">
      <c r="A82" s="10" t="s">
        <v>252</v>
      </c>
      <c r="B82" s="10"/>
      <c r="C82" s="10"/>
      <c r="D82" s="131"/>
      <c r="E82" s="10"/>
      <c r="F82" s="15">
        <v>-4955000</v>
      </c>
      <c r="G82" s="44"/>
      <c r="H82" s="15">
        <v>-6710135</v>
      </c>
      <c r="I82" s="44"/>
      <c r="J82" s="15">
        <v>0</v>
      </c>
      <c r="K82" s="44"/>
      <c r="L82" s="15">
        <v>0</v>
      </c>
    </row>
    <row r="83" spans="1:12" s="9" customFormat="1" ht="18.600000000000001" customHeight="1">
      <c r="A83" s="10" t="s">
        <v>253</v>
      </c>
      <c r="B83" s="10"/>
      <c r="C83" s="10"/>
      <c r="D83" s="131" t="s">
        <v>254</v>
      </c>
      <c r="E83" s="10"/>
      <c r="F83" s="15">
        <v>17633365</v>
      </c>
      <c r="G83" s="44"/>
      <c r="H83" s="15">
        <v>19037493</v>
      </c>
      <c r="I83" s="44"/>
      <c r="J83" s="15">
        <v>0</v>
      </c>
      <c r="K83" s="44"/>
      <c r="L83" s="15">
        <v>2402617</v>
      </c>
    </row>
    <row r="84" spans="1:12" s="9" customFormat="1" ht="18.600000000000001" customHeight="1">
      <c r="A84" s="10" t="s">
        <v>255</v>
      </c>
      <c r="B84" s="10"/>
      <c r="C84" s="10"/>
      <c r="D84" s="131" t="s">
        <v>254</v>
      </c>
      <c r="E84" s="10"/>
      <c r="F84" s="15">
        <v>-14155866</v>
      </c>
      <c r="G84" s="44"/>
      <c r="H84" s="15">
        <v>-20146342</v>
      </c>
      <c r="I84" s="15"/>
      <c r="J84" s="15">
        <v>-9021710</v>
      </c>
      <c r="K84" s="44"/>
      <c r="L84" s="15">
        <v>-4400000</v>
      </c>
    </row>
    <row r="85" spans="1:12" s="9" customFormat="1" ht="18.600000000000001" customHeight="1">
      <c r="A85" s="51" t="s">
        <v>256</v>
      </c>
      <c r="B85" s="51"/>
      <c r="C85" s="51"/>
      <c r="D85" s="131" t="s">
        <v>257</v>
      </c>
      <c r="E85" s="51"/>
      <c r="F85" s="15">
        <v>-126738</v>
      </c>
      <c r="G85" s="85"/>
      <c r="H85" s="111">
        <v>-120506</v>
      </c>
      <c r="I85" s="82"/>
      <c r="J85" s="111">
        <v>0</v>
      </c>
      <c r="K85" s="82"/>
      <c r="L85" s="111">
        <v>0</v>
      </c>
    </row>
    <row r="86" spans="1:12" s="9" customFormat="1" ht="18.600000000000001" customHeight="1">
      <c r="A86" s="51" t="s">
        <v>258</v>
      </c>
      <c r="B86" s="51"/>
      <c r="C86" s="51"/>
      <c r="D86" s="16">
        <v>22</v>
      </c>
      <c r="E86" s="51"/>
      <c r="F86" s="15">
        <v>0</v>
      </c>
      <c r="G86" s="85"/>
      <c r="H86" s="111">
        <v>7000000</v>
      </c>
      <c r="I86" s="82"/>
      <c r="J86" s="111">
        <v>0</v>
      </c>
      <c r="K86" s="82"/>
      <c r="L86" s="111">
        <v>7000000</v>
      </c>
    </row>
    <row r="87" spans="1:12" s="9" customFormat="1" ht="18.600000000000001" customHeight="1">
      <c r="A87" s="51" t="s">
        <v>259</v>
      </c>
      <c r="B87" s="51"/>
      <c r="C87" s="51"/>
      <c r="D87" s="132"/>
      <c r="E87" s="51"/>
      <c r="F87" s="15">
        <v>-67479</v>
      </c>
      <c r="G87" s="85"/>
      <c r="H87" s="111">
        <v>-84738</v>
      </c>
      <c r="I87" s="82"/>
      <c r="J87" s="15">
        <v>-12269</v>
      </c>
      <c r="K87" s="82"/>
      <c r="L87" s="111">
        <v>-12394</v>
      </c>
    </row>
    <row r="88" spans="1:12" s="9" customFormat="1" ht="18.600000000000001" customHeight="1">
      <c r="A88" s="10" t="s">
        <v>260</v>
      </c>
      <c r="B88" s="10"/>
      <c r="C88" s="10"/>
      <c r="D88" s="131"/>
      <c r="E88" s="10"/>
      <c r="F88" s="15">
        <v>-121868</v>
      </c>
      <c r="G88" s="44"/>
      <c r="H88" s="15">
        <v>-180438</v>
      </c>
      <c r="I88" s="15"/>
      <c r="J88" s="15">
        <v>-20982</v>
      </c>
      <c r="K88" s="44"/>
      <c r="L88" s="15">
        <v>-56983</v>
      </c>
    </row>
    <row r="89" spans="1:12" s="9" customFormat="1" ht="18.600000000000001" customHeight="1">
      <c r="A89" s="10" t="s">
        <v>261</v>
      </c>
      <c r="B89" s="10"/>
      <c r="C89" s="10"/>
      <c r="D89" s="16"/>
      <c r="E89" s="10"/>
      <c r="F89" s="12">
        <v>-3453491</v>
      </c>
      <c r="G89" s="44"/>
      <c r="H89" s="12">
        <v>-3423523</v>
      </c>
      <c r="I89" s="44"/>
      <c r="J89" s="12">
        <v>-3421077</v>
      </c>
      <c r="K89" s="44"/>
      <c r="L89" s="12">
        <v>-3423523</v>
      </c>
    </row>
    <row r="90" spans="1:12" s="9" customFormat="1" ht="6" customHeight="1">
      <c r="A90" s="10"/>
      <c r="B90" s="10"/>
      <c r="C90" s="10"/>
      <c r="D90" s="16"/>
      <c r="E90" s="10"/>
      <c r="F90" s="15"/>
      <c r="G90" s="44"/>
      <c r="H90" s="15"/>
      <c r="I90" s="44"/>
      <c r="J90" s="15"/>
      <c r="K90" s="44"/>
      <c r="L90" s="15"/>
    </row>
    <row r="91" spans="1:12" s="9" customFormat="1" ht="18.600000000000001" customHeight="1">
      <c r="A91" s="1" t="s">
        <v>262</v>
      </c>
      <c r="B91" s="10"/>
      <c r="C91" s="10"/>
      <c r="D91" s="16"/>
      <c r="E91" s="10"/>
      <c r="F91" s="12">
        <f>SUM(F80:F89)</f>
        <v>-5996866</v>
      </c>
      <c r="H91" s="12">
        <f>SUM(H80:H89)</f>
        <v>-2283132</v>
      </c>
      <c r="J91" s="12">
        <f>SUM(J80:J89)</f>
        <v>-12460844</v>
      </c>
      <c r="L91" s="12">
        <f>SUM(L80:L89)</f>
        <v>1900268</v>
      </c>
    </row>
    <row r="92" spans="1:12" s="9" customFormat="1" ht="9.9499999999999993" customHeight="1">
      <c r="A92" s="10"/>
      <c r="B92" s="10"/>
      <c r="C92" s="10"/>
      <c r="D92" s="16"/>
      <c r="E92" s="10"/>
      <c r="F92" s="15"/>
      <c r="G92" s="19"/>
      <c r="H92" s="15"/>
      <c r="I92" s="19"/>
      <c r="J92" s="15"/>
      <c r="K92" s="19"/>
      <c r="L92" s="15"/>
    </row>
    <row r="93" spans="1:12" s="9" customFormat="1" ht="18.600000000000001" customHeight="1">
      <c r="A93" s="1" t="s">
        <v>263</v>
      </c>
      <c r="B93" s="10"/>
      <c r="C93" s="10"/>
      <c r="D93" s="16"/>
      <c r="E93" s="10"/>
      <c r="F93" s="15">
        <f>SUM(F49,F77,F91)</f>
        <v>6905905</v>
      </c>
      <c r="G93" s="15"/>
      <c r="H93" s="15">
        <f>SUM(H49,H77,H91)</f>
        <v>-8795352</v>
      </c>
      <c r="I93" s="19"/>
      <c r="J93" s="15">
        <f>SUM(J49,J77,J91)</f>
        <v>3288423</v>
      </c>
      <c r="K93" s="15"/>
      <c r="L93" s="15">
        <f>SUM(L49,L77,L91)</f>
        <v>-2291714</v>
      </c>
    </row>
    <row r="94" spans="1:12" s="9" customFormat="1" ht="18.600000000000001" customHeight="1">
      <c r="A94" s="10" t="s">
        <v>264</v>
      </c>
      <c r="B94" s="10"/>
      <c r="C94" s="10"/>
      <c r="D94" s="16"/>
      <c r="E94" s="10"/>
      <c r="F94" s="15">
        <v>28862334</v>
      </c>
      <c r="G94" s="19"/>
      <c r="H94" s="15">
        <v>37458488</v>
      </c>
      <c r="I94" s="19"/>
      <c r="J94" s="15">
        <v>7340083</v>
      </c>
      <c r="K94" s="19"/>
      <c r="L94" s="15">
        <v>9631797</v>
      </c>
    </row>
    <row r="95" spans="1:12" s="9" customFormat="1" ht="18.600000000000001" customHeight="1">
      <c r="A95" s="10" t="s">
        <v>265</v>
      </c>
      <c r="B95" s="10"/>
      <c r="C95" s="10"/>
      <c r="D95" s="16"/>
      <c r="E95" s="10"/>
      <c r="F95" s="12">
        <v>-330126</v>
      </c>
      <c r="G95" s="19"/>
      <c r="H95" s="12">
        <v>199198</v>
      </c>
      <c r="I95" s="19"/>
      <c r="J95" s="12">
        <v>0</v>
      </c>
      <c r="K95" s="19"/>
      <c r="L95" s="12">
        <v>0</v>
      </c>
    </row>
    <row r="96" spans="1:12" s="9" customFormat="1" ht="6" customHeight="1">
      <c r="A96" s="10"/>
      <c r="B96" s="10"/>
      <c r="C96" s="10"/>
      <c r="D96" s="16"/>
      <c r="E96" s="10"/>
      <c r="F96" s="15"/>
      <c r="G96" s="19"/>
      <c r="H96" s="15"/>
      <c r="I96" s="19"/>
      <c r="J96" s="15"/>
      <c r="K96" s="19"/>
      <c r="L96" s="15"/>
    </row>
    <row r="97" spans="1:12" s="9" customFormat="1" ht="18.600000000000001" customHeight="1" thickBot="1">
      <c r="A97" s="1" t="s">
        <v>266</v>
      </c>
      <c r="B97" s="10"/>
      <c r="C97" s="10"/>
      <c r="D97" s="16"/>
      <c r="E97" s="10"/>
      <c r="F97" s="114">
        <f>SUM(F93:F95)</f>
        <v>35438113</v>
      </c>
      <c r="G97" s="46"/>
      <c r="H97" s="114">
        <f>SUM(H93:H95)</f>
        <v>28862334</v>
      </c>
      <c r="I97" s="47"/>
      <c r="J97" s="114">
        <f>SUM(J93:J95)</f>
        <v>10628506</v>
      </c>
      <c r="K97" s="48"/>
      <c r="L97" s="114">
        <f>SUM(L93:L95)</f>
        <v>7340083</v>
      </c>
    </row>
    <row r="98" spans="1:12" s="9" customFormat="1" ht="19.5" thickTop="1">
      <c r="A98" s="1"/>
      <c r="B98" s="10"/>
      <c r="C98" s="10"/>
      <c r="D98" s="16"/>
      <c r="E98" s="10"/>
      <c r="F98" s="31"/>
      <c r="G98" s="46"/>
      <c r="H98" s="31"/>
      <c r="I98" s="47"/>
      <c r="J98" s="31"/>
      <c r="K98" s="48"/>
      <c r="L98" s="31"/>
    </row>
    <row r="99" spans="1:12" s="9" customFormat="1" ht="18.75">
      <c r="A99" s="1"/>
      <c r="B99" s="10"/>
      <c r="C99" s="10"/>
      <c r="D99" s="16"/>
      <c r="E99" s="10"/>
      <c r="F99" s="31"/>
      <c r="G99" s="46"/>
      <c r="H99" s="31"/>
      <c r="I99" s="47"/>
      <c r="J99" s="31"/>
      <c r="K99" s="48"/>
      <c r="L99" s="31"/>
    </row>
    <row r="100" spans="1:12" s="9" customFormat="1" ht="18.75">
      <c r="A100" s="1"/>
      <c r="B100" s="10"/>
      <c r="C100" s="10"/>
      <c r="D100" s="16"/>
      <c r="E100" s="10"/>
      <c r="F100" s="31"/>
      <c r="G100" s="46"/>
      <c r="H100" s="31"/>
      <c r="I100" s="47"/>
      <c r="J100" s="31"/>
      <c r="K100" s="48"/>
      <c r="L100" s="31"/>
    </row>
    <row r="101" spans="1:12" s="9" customFormat="1" ht="18.75">
      <c r="A101" s="1"/>
      <c r="B101" s="10"/>
      <c r="C101" s="10"/>
      <c r="D101" s="16"/>
      <c r="E101" s="10"/>
      <c r="F101" s="31"/>
      <c r="G101" s="46"/>
      <c r="H101" s="31"/>
      <c r="I101" s="47"/>
      <c r="J101" s="31"/>
      <c r="K101" s="48"/>
      <c r="L101" s="31"/>
    </row>
    <row r="102" spans="1:12" s="9" customFormat="1" ht="18.75">
      <c r="A102" s="1"/>
      <c r="B102" s="10"/>
      <c r="C102" s="10"/>
      <c r="D102" s="16"/>
      <c r="E102" s="10"/>
      <c r="F102" s="31"/>
      <c r="G102" s="46"/>
      <c r="H102" s="31"/>
      <c r="I102" s="47"/>
      <c r="J102" s="31"/>
      <c r="K102" s="48"/>
      <c r="L102" s="31"/>
    </row>
    <row r="103" spans="1:12" s="9" customFormat="1" ht="16.5" customHeight="1">
      <c r="A103" s="1"/>
      <c r="B103" s="10"/>
      <c r="C103" s="10"/>
      <c r="D103" s="16"/>
      <c r="E103" s="10"/>
      <c r="F103" s="31"/>
      <c r="G103" s="46"/>
      <c r="H103" s="31"/>
      <c r="I103" s="47"/>
      <c r="J103" s="31"/>
      <c r="K103" s="48"/>
      <c r="L103" s="31"/>
    </row>
    <row r="104" spans="1:12" s="9" customFormat="1" ht="21.95" customHeight="1">
      <c r="A104" s="147" t="str">
        <f>'TH 8-11'!$A$128:$L$128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</row>
    <row r="105" spans="1:12" s="9" customFormat="1" ht="21.75" customHeight="1">
      <c r="A105" s="1" t="s">
        <v>0</v>
      </c>
      <c r="B105" s="10"/>
      <c r="C105" s="10"/>
      <c r="D105" s="16"/>
      <c r="E105" s="10"/>
      <c r="F105" s="15"/>
      <c r="G105" s="19"/>
      <c r="H105" s="15"/>
      <c r="I105" s="19"/>
      <c r="J105" s="15"/>
      <c r="K105" s="19"/>
      <c r="L105" s="15"/>
    </row>
    <row r="106" spans="1:12" s="9" customFormat="1" ht="21.75" customHeight="1">
      <c r="A106" s="1" t="s">
        <v>198</v>
      </c>
      <c r="B106" s="10"/>
      <c r="C106" s="10"/>
      <c r="D106" s="16"/>
      <c r="E106" s="10"/>
      <c r="F106" s="15"/>
      <c r="G106" s="19"/>
      <c r="H106" s="15"/>
      <c r="I106" s="19"/>
      <c r="J106" s="15"/>
      <c r="K106" s="19"/>
      <c r="L106" s="15"/>
    </row>
    <row r="107" spans="1:12" s="9" customFormat="1" ht="21.75" customHeight="1">
      <c r="A107" s="6" t="str">
        <f>A3</f>
        <v>สำหรับปีสิ้นสุดวันที่ 31 ธันวาคม พ.ศ. 2567</v>
      </c>
      <c r="B107" s="21"/>
      <c r="C107" s="21"/>
      <c r="D107" s="127"/>
      <c r="E107" s="21"/>
      <c r="F107" s="12"/>
      <c r="G107" s="45"/>
      <c r="H107" s="12"/>
      <c r="I107" s="45"/>
      <c r="J107" s="12"/>
      <c r="K107" s="45"/>
      <c r="L107" s="12"/>
    </row>
    <row r="108" spans="1:12" s="9" customFormat="1" ht="20.100000000000001" customHeight="1">
      <c r="A108" s="1"/>
      <c r="B108" s="10"/>
      <c r="C108" s="10"/>
      <c r="D108" s="16"/>
      <c r="E108" s="10"/>
      <c r="F108" s="15"/>
      <c r="G108" s="19"/>
      <c r="H108" s="15"/>
      <c r="I108" s="19"/>
      <c r="J108" s="15"/>
      <c r="K108" s="19"/>
      <c r="L108" s="15"/>
    </row>
    <row r="109" spans="1:12" s="9" customFormat="1" ht="20.100000000000001" customHeight="1">
      <c r="A109" s="1"/>
      <c r="B109" s="10"/>
      <c r="C109" s="10"/>
      <c r="D109" s="16"/>
      <c r="E109" s="10"/>
      <c r="F109" s="12"/>
      <c r="G109" s="30"/>
      <c r="H109" s="7" t="s">
        <v>3</v>
      </c>
      <c r="I109" s="14"/>
      <c r="J109" s="12"/>
      <c r="K109" s="30"/>
      <c r="L109" s="7" t="s">
        <v>4</v>
      </c>
    </row>
    <row r="110" spans="1:12" s="9" customFormat="1" ht="20.100000000000001" customHeight="1">
      <c r="A110" s="1"/>
      <c r="B110" s="10"/>
      <c r="C110" s="10"/>
      <c r="D110" s="16"/>
      <c r="E110" s="10"/>
      <c r="F110" s="2" t="s">
        <v>5</v>
      </c>
      <c r="G110" s="1"/>
      <c r="H110" s="2" t="s">
        <v>6</v>
      </c>
      <c r="I110" s="3"/>
      <c r="J110" s="2" t="s">
        <v>5</v>
      </c>
      <c r="K110" s="1"/>
      <c r="L110" s="2" t="s">
        <v>6</v>
      </c>
    </row>
    <row r="111" spans="1:12" s="9" customFormat="1" ht="20.100000000000001" customHeight="1">
      <c r="A111" s="1"/>
      <c r="B111" s="10"/>
      <c r="C111" s="10"/>
      <c r="D111" s="8" t="s">
        <v>7</v>
      </c>
      <c r="E111" s="10"/>
      <c r="F111" s="7" t="s">
        <v>8</v>
      </c>
      <c r="G111" s="1"/>
      <c r="H111" s="7" t="s">
        <v>8</v>
      </c>
      <c r="I111" s="3"/>
      <c r="J111" s="7" t="s">
        <v>8</v>
      </c>
      <c r="K111" s="1"/>
      <c r="L111" s="7" t="s">
        <v>8</v>
      </c>
    </row>
    <row r="112" spans="1:12" s="9" customFormat="1" ht="6" customHeight="1">
      <c r="A112" s="1"/>
      <c r="B112" s="10"/>
      <c r="C112" s="10"/>
      <c r="D112" s="16"/>
      <c r="E112" s="10"/>
      <c r="F112" s="15"/>
      <c r="G112" s="19"/>
      <c r="H112" s="15"/>
      <c r="I112" s="19"/>
      <c r="J112" s="15"/>
      <c r="K112" s="19"/>
      <c r="L112" s="15"/>
    </row>
    <row r="113" spans="1:12" s="9" customFormat="1" ht="20.100000000000001" customHeight="1">
      <c r="A113" s="20"/>
      <c r="B113" s="10"/>
      <c r="C113" s="10"/>
      <c r="D113" s="16"/>
      <c r="E113" s="10"/>
      <c r="F113" s="31"/>
      <c r="G113" s="46"/>
      <c r="H113" s="31"/>
      <c r="I113" s="47"/>
      <c r="J113" s="31"/>
      <c r="K113" s="48"/>
      <c r="L113" s="31"/>
    </row>
    <row r="114" spans="1:12" s="9" customFormat="1" ht="20.100000000000001" customHeight="1">
      <c r="A114" s="1" t="s">
        <v>267</v>
      </c>
      <c r="B114" s="10"/>
      <c r="C114" s="10"/>
      <c r="D114" s="16"/>
      <c r="E114" s="10"/>
      <c r="F114" s="31"/>
      <c r="G114" s="46"/>
      <c r="H114" s="31"/>
      <c r="I114" s="47"/>
      <c r="J114" s="31"/>
      <c r="K114" s="48"/>
      <c r="L114" s="31"/>
    </row>
    <row r="115" spans="1:12" s="9" customFormat="1" ht="20.100000000000001" customHeight="1">
      <c r="A115" s="1"/>
      <c r="B115" s="1" t="s">
        <v>268</v>
      </c>
      <c r="C115" s="10"/>
      <c r="D115" s="16"/>
      <c r="E115" s="10"/>
      <c r="F115" s="31"/>
      <c r="G115" s="46"/>
      <c r="H115" s="31"/>
      <c r="I115" s="47"/>
      <c r="J115" s="31"/>
      <c r="K115" s="48"/>
      <c r="L115" s="31"/>
    </row>
    <row r="116" spans="1:12" s="9" customFormat="1" ht="20.100000000000001" customHeight="1">
      <c r="A116" s="10" t="s">
        <v>276</v>
      </c>
      <c r="D116" s="16"/>
      <c r="E116" s="10"/>
      <c r="F116" s="31"/>
      <c r="G116" s="46"/>
      <c r="H116" s="31"/>
      <c r="I116" s="47"/>
      <c r="J116" s="31"/>
      <c r="K116" s="48"/>
      <c r="L116" s="31"/>
    </row>
    <row r="117" spans="1:12" s="9" customFormat="1" ht="20.100000000000001" customHeight="1">
      <c r="C117" s="9" t="s">
        <v>277</v>
      </c>
      <c r="D117" s="16"/>
      <c r="E117" s="10"/>
      <c r="F117" s="15">
        <v>7938029</v>
      </c>
      <c r="G117" s="46"/>
      <c r="H117" s="31">
        <v>15807935</v>
      </c>
      <c r="I117" s="46"/>
      <c r="J117" s="15">
        <v>10526</v>
      </c>
      <c r="K117" s="46"/>
      <c r="L117" s="31">
        <v>51356</v>
      </c>
    </row>
    <row r="118" spans="1:12" s="9" customFormat="1" ht="20.100000000000001" customHeight="1">
      <c r="A118" s="10" t="s">
        <v>269</v>
      </c>
      <c r="B118" s="10"/>
      <c r="C118" s="10"/>
      <c r="D118" s="16"/>
      <c r="E118" s="10"/>
      <c r="F118" s="12">
        <v>27500084</v>
      </c>
      <c r="G118" s="46"/>
      <c r="H118" s="113">
        <v>13054399</v>
      </c>
      <c r="I118" s="46"/>
      <c r="J118" s="113">
        <v>10617980</v>
      </c>
      <c r="K118" s="46"/>
      <c r="L118" s="113">
        <v>7288727</v>
      </c>
    </row>
    <row r="119" spans="1:12" s="9" customFormat="1" ht="6" customHeight="1">
      <c r="A119" s="10"/>
      <c r="B119" s="10"/>
      <c r="C119" s="10"/>
      <c r="D119" s="16"/>
      <c r="E119" s="10"/>
      <c r="F119" s="31"/>
      <c r="G119" s="46"/>
      <c r="H119" s="31"/>
      <c r="I119" s="46"/>
      <c r="J119" s="31"/>
      <c r="K119" s="46"/>
      <c r="L119" s="31"/>
    </row>
    <row r="120" spans="1:12" s="9" customFormat="1" ht="20.100000000000001" customHeight="1" thickBot="1">
      <c r="A120" s="20"/>
      <c r="B120" s="10"/>
      <c r="C120" s="10"/>
      <c r="D120" s="16"/>
      <c r="E120" s="10"/>
      <c r="F120" s="114">
        <f>SUM(F117:F118)</f>
        <v>35438113</v>
      </c>
      <c r="G120" s="46"/>
      <c r="H120" s="114">
        <f>SUM(H117:H118)</f>
        <v>28862334</v>
      </c>
      <c r="I120" s="47"/>
      <c r="J120" s="114">
        <f>SUM(J117:J118)</f>
        <v>10628506</v>
      </c>
      <c r="K120" s="48"/>
      <c r="L120" s="114">
        <f>SUM(L117:L118)</f>
        <v>7340083</v>
      </c>
    </row>
    <row r="121" spans="1:12" s="9" customFormat="1" ht="20.100000000000001" customHeight="1" thickTop="1">
      <c r="A121" s="20"/>
      <c r="B121" s="10"/>
      <c r="C121" s="10"/>
      <c r="D121" s="16"/>
      <c r="E121" s="10"/>
      <c r="F121" s="31"/>
      <c r="G121" s="46"/>
      <c r="H121" s="31"/>
      <c r="I121" s="47"/>
      <c r="J121" s="31"/>
      <c r="K121" s="48"/>
      <c r="L121" s="31"/>
    </row>
    <row r="122" spans="1:12" s="9" customFormat="1" ht="20.100000000000001" customHeight="1">
      <c r="A122" s="1" t="s">
        <v>270</v>
      </c>
      <c r="B122" s="10"/>
      <c r="C122" s="10"/>
      <c r="D122" s="16"/>
      <c r="E122" s="10"/>
      <c r="F122" s="31"/>
      <c r="G122" s="49"/>
      <c r="H122" s="31"/>
      <c r="I122" s="50"/>
      <c r="J122" s="31"/>
      <c r="K122" s="10"/>
      <c r="L122" s="31"/>
    </row>
    <row r="123" spans="1:12" s="9" customFormat="1" ht="20.100000000000001" customHeight="1">
      <c r="A123" s="156" t="s">
        <v>279</v>
      </c>
      <c r="B123" s="157"/>
      <c r="C123" s="157"/>
      <c r="D123" s="16"/>
      <c r="E123" s="10"/>
      <c r="F123" s="31"/>
      <c r="G123" s="49"/>
      <c r="H123" s="31"/>
      <c r="I123" s="50"/>
      <c r="J123" s="31"/>
      <c r="K123" s="10"/>
      <c r="L123" s="31"/>
    </row>
    <row r="124" spans="1:12" s="9" customFormat="1" ht="20.100000000000001" customHeight="1">
      <c r="C124" s="9" t="s">
        <v>278</v>
      </c>
      <c r="D124" s="16"/>
      <c r="E124" s="10"/>
      <c r="F124" s="15">
        <v>33482</v>
      </c>
      <c r="G124" s="10"/>
      <c r="H124" s="15">
        <v>36627</v>
      </c>
      <c r="I124" s="16"/>
      <c r="J124" s="15">
        <v>0</v>
      </c>
      <c r="K124" s="10"/>
      <c r="L124" s="15">
        <v>0</v>
      </c>
    </row>
    <row r="125" spans="1:12" s="9" customFormat="1" ht="20.100000000000001" customHeight="1">
      <c r="A125" s="156" t="s">
        <v>281</v>
      </c>
      <c r="B125" s="157"/>
      <c r="C125" s="157"/>
      <c r="D125" s="16"/>
      <c r="E125" s="10"/>
      <c r="F125" s="15"/>
      <c r="G125" s="10"/>
      <c r="H125" s="15"/>
      <c r="I125" s="15"/>
      <c r="J125" s="15"/>
      <c r="K125" s="15"/>
      <c r="L125" s="15"/>
    </row>
    <row r="126" spans="1:12" s="9" customFormat="1" ht="20.100000000000001" customHeight="1">
      <c r="A126" s="157"/>
      <c r="B126" s="157"/>
      <c r="C126" s="126" t="s">
        <v>280</v>
      </c>
      <c r="D126" s="16">
        <v>17</v>
      </c>
      <c r="E126" s="10"/>
      <c r="F126" s="15">
        <v>11520</v>
      </c>
      <c r="G126" s="44"/>
      <c r="H126" s="15">
        <v>0</v>
      </c>
      <c r="I126" s="15"/>
      <c r="J126" s="15">
        <v>0</v>
      </c>
      <c r="K126" s="15"/>
      <c r="L126" s="15">
        <v>0</v>
      </c>
    </row>
    <row r="127" spans="1:12" s="9" customFormat="1" ht="20.100000000000001" customHeight="1">
      <c r="A127" s="43" t="s">
        <v>282</v>
      </c>
      <c r="B127" s="126"/>
      <c r="C127" s="126"/>
      <c r="D127" s="16"/>
      <c r="E127" s="10"/>
      <c r="F127" s="15"/>
      <c r="G127" s="44"/>
      <c r="H127" s="15"/>
      <c r="I127" s="15"/>
      <c r="J127" s="15"/>
      <c r="K127" s="15"/>
      <c r="L127" s="15"/>
    </row>
    <row r="128" spans="1:12" s="9" customFormat="1" ht="20.100000000000001" customHeight="1">
      <c r="B128" s="52"/>
      <c r="C128" s="51" t="s">
        <v>284</v>
      </c>
      <c r="D128" s="131"/>
      <c r="E128" s="10"/>
      <c r="F128" s="15"/>
      <c r="G128" s="10"/>
      <c r="H128" s="15"/>
      <c r="I128" s="16"/>
      <c r="J128" s="15"/>
      <c r="K128" s="10"/>
      <c r="L128" s="15"/>
    </row>
    <row r="129" spans="1:12" s="9" customFormat="1" ht="20.100000000000001" customHeight="1">
      <c r="A129" s="43"/>
      <c r="B129" s="52"/>
      <c r="C129" s="51" t="s">
        <v>283</v>
      </c>
      <c r="D129" s="131" t="s">
        <v>272</v>
      </c>
      <c r="E129" s="10"/>
      <c r="F129" s="15">
        <v>0</v>
      </c>
      <c r="G129" s="10"/>
      <c r="H129" s="15">
        <v>0</v>
      </c>
      <c r="I129" s="16"/>
      <c r="J129" s="15">
        <v>615372</v>
      </c>
      <c r="K129" s="10"/>
      <c r="L129" s="15">
        <v>627284</v>
      </c>
    </row>
    <row r="130" spans="1:12" s="9" customFormat="1" ht="20.100000000000001" customHeight="1">
      <c r="A130" s="43" t="s">
        <v>285</v>
      </c>
      <c r="B130" s="51"/>
      <c r="C130" s="51"/>
      <c r="D130" s="131"/>
      <c r="E130" s="10"/>
      <c r="F130" s="15"/>
      <c r="G130" s="10"/>
      <c r="H130" s="15"/>
      <c r="I130" s="16"/>
      <c r="J130" s="15"/>
      <c r="K130" s="10"/>
      <c r="L130" s="15"/>
    </row>
    <row r="131" spans="1:12" s="9" customFormat="1" ht="20.100000000000001" customHeight="1">
      <c r="C131" s="9" t="s">
        <v>287</v>
      </c>
      <c r="D131" s="131"/>
      <c r="E131" s="10"/>
      <c r="F131" s="15"/>
      <c r="G131" s="46"/>
      <c r="H131" s="15"/>
      <c r="I131" s="47"/>
      <c r="J131" s="15"/>
      <c r="K131" s="48"/>
      <c r="L131" s="15"/>
    </row>
    <row r="132" spans="1:12" s="9" customFormat="1" ht="20.100000000000001" customHeight="1">
      <c r="A132" s="43"/>
      <c r="B132" s="52"/>
      <c r="C132" s="51" t="s">
        <v>286</v>
      </c>
      <c r="D132" s="131">
        <v>32.5</v>
      </c>
      <c r="E132" s="10"/>
      <c r="F132" s="15">
        <v>0</v>
      </c>
      <c r="G132" s="46"/>
      <c r="H132" s="15">
        <v>0</v>
      </c>
      <c r="I132" s="47"/>
      <c r="J132" s="15">
        <v>24358</v>
      </c>
      <c r="K132" s="10"/>
      <c r="L132" s="15">
        <v>26365</v>
      </c>
    </row>
    <row r="133" spans="1:12" s="9" customFormat="1" ht="20.100000000000001" customHeight="1">
      <c r="A133" s="43" t="s">
        <v>285</v>
      </c>
      <c r="B133" s="52"/>
      <c r="C133" s="51"/>
      <c r="D133" s="131"/>
      <c r="E133" s="10"/>
      <c r="F133" s="15"/>
      <c r="G133" s="46"/>
      <c r="H133" s="15"/>
      <c r="I133" s="47"/>
      <c r="J133" s="15"/>
      <c r="K133" s="10"/>
      <c r="L133" s="15"/>
    </row>
    <row r="134" spans="1:12" s="9" customFormat="1" ht="20.100000000000001" customHeight="1">
      <c r="C134" s="9" t="s">
        <v>288</v>
      </c>
      <c r="D134" s="131"/>
      <c r="E134" s="10"/>
      <c r="F134" s="15"/>
      <c r="G134" s="10"/>
      <c r="H134" s="15"/>
      <c r="I134" s="16"/>
      <c r="J134" s="15"/>
      <c r="K134" s="10"/>
      <c r="L134" s="15"/>
    </row>
    <row r="135" spans="1:12" s="9" customFormat="1" ht="20.100000000000001" customHeight="1">
      <c r="A135" s="43"/>
      <c r="B135" s="52"/>
      <c r="C135" s="51" t="s">
        <v>271</v>
      </c>
      <c r="D135" s="131">
        <v>32.5</v>
      </c>
      <c r="E135" s="10"/>
      <c r="F135" s="15">
        <v>0</v>
      </c>
      <c r="G135" s="10"/>
      <c r="H135" s="15">
        <v>0</v>
      </c>
      <c r="I135" s="16"/>
      <c r="J135" s="15">
        <v>1820462</v>
      </c>
      <c r="K135" s="10"/>
      <c r="L135" s="15">
        <v>2009214</v>
      </c>
    </row>
    <row r="136" spans="1:12" s="9" customFormat="1" ht="18.75">
      <c r="A136" s="43"/>
      <c r="B136" s="52"/>
      <c r="C136" s="51"/>
      <c r="D136" s="131"/>
      <c r="E136" s="10"/>
      <c r="F136" s="15"/>
      <c r="G136" s="10"/>
      <c r="H136" s="15"/>
      <c r="I136" s="16"/>
      <c r="J136" s="15"/>
      <c r="K136" s="10"/>
      <c r="L136" s="15"/>
    </row>
    <row r="137" spans="1:12" s="9" customFormat="1" ht="20.100000000000001" customHeight="1">
      <c r="A137" s="20"/>
      <c r="C137" s="10"/>
      <c r="D137" s="16"/>
      <c r="E137" s="10"/>
    </row>
    <row r="138" spans="1:12" s="9" customFormat="1" ht="20.100000000000001" customHeight="1"/>
    <row r="139" spans="1:12" s="9" customFormat="1" ht="20.100000000000001" customHeight="1">
      <c r="F139" s="123"/>
    </row>
    <row r="140" spans="1:12" s="9" customFormat="1" ht="20.100000000000001" customHeight="1"/>
    <row r="141" spans="1:12" s="9" customFormat="1" ht="20.100000000000001" customHeight="1"/>
    <row r="142" spans="1:12" s="9" customFormat="1" ht="20.100000000000001" customHeight="1">
      <c r="A142" s="43"/>
      <c r="B142" s="52"/>
      <c r="C142" s="51" t="s">
        <v>178</v>
      </c>
      <c r="D142" s="131"/>
      <c r="E142" s="10"/>
      <c r="F142" s="15"/>
      <c r="G142" s="10"/>
      <c r="H142" s="15"/>
      <c r="I142" s="16"/>
      <c r="J142" s="15"/>
      <c r="K142" s="10"/>
      <c r="L142" s="15"/>
    </row>
    <row r="143" spans="1:12" s="9" customFormat="1" ht="20.100000000000001" customHeight="1">
      <c r="A143" s="43"/>
      <c r="B143" s="52"/>
      <c r="C143" s="51"/>
      <c r="D143" s="131"/>
      <c r="E143" s="10"/>
      <c r="F143" s="15"/>
      <c r="G143" s="10"/>
      <c r="H143" s="15"/>
      <c r="I143" s="16"/>
      <c r="J143" s="15"/>
      <c r="K143" s="10"/>
      <c r="L143" s="15"/>
    </row>
    <row r="144" spans="1:12" s="9" customFormat="1" ht="20.100000000000001" customHeight="1">
      <c r="A144" s="43"/>
      <c r="B144" s="52"/>
      <c r="C144" s="51"/>
      <c r="D144" s="131"/>
      <c r="E144" s="10"/>
      <c r="F144" s="15"/>
      <c r="G144" s="10"/>
      <c r="H144" s="15"/>
      <c r="I144" s="16"/>
      <c r="J144" s="15"/>
      <c r="K144" s="10"/>
      <c r="L144" s="15"/>
    </row>
    <row r="145" spans="1:12" s="9" customFormat="1" ht="20.100000000000001" customHeight="1">
      <c r="A145" s="43"/>
      <c r="B145" s="52"/>
      <c r="C145" s="51"/>
      <c r="D145" s="131"/>
      <c r="E145" s="10"/>
      <c r="F145" s="15"/>
      <c r="G145" s="10"/>
      <c r="H145" s="15"/>
      <c r="I145" s="16"/>
      <c r="J145" s="15"/>
      <c r="K145" s="10"/>
      <c r="L145" s="15"/>
    </row>
    <row r="146" spans="1:12" s="9" customFormat="1" ht="20.100000000000001" customHeight="1">
      <c r="A146" s="43"/>
      <c r="B146" s="52"/>
      <c r="C146" s="51"/>
      <c r="D146" s="131"/>
      <c r="E146" s="10"/>
      <c r="F146" s="15"/>
      <c r="G146" s="10"/>
      <c r="H146" s="15"/>
      <c r="I146" s="16"/>
      <c r="J146" s="15"/>
      <c r="K146" s="10"/>
      <c r="L146" s="15"/>
    </row>
    <row r="147" spans="1:12" s="9" customFormat="1" ht="20.100000000000001" customHeight="1">
      <c r="A147" s="43"/>
      <c r="B147" s="52"/>
      <c r="C147" s="51"/>
      <c r="D147" s="131"/>
      <c r="E147" s="10"/>
      <c r="F147" s="15"/>
      <c r="G147" s="10"/>
      <c r="H147" s="15"/>
      <c r="I147" s="16"/>
      <c r="J147" s="15"/>
      <c r="K147" s="10"/>
      <c r="L147" s="15"/>
    </row>
    <row r="148" spans="1:12" s="9" customFormat="1" ht="20.100000000000001" customHeight="1">
      <c r="A148" s="43"/>
      <c r="B148" s="52"/>
      <c r="C148" s="51"/>
      <c r="D148" s="131"/>
      <c r="E148" s="10"/>
      <c r="F148" s="15"/>
      <c r="G148" s="10"/>
      <c r="H148" s="15"/>
      <c r="I148" s="16"/>
      <c r="J148" s="15"/>
      <c r="K148" s="10"/>
      <c r="L148" s="15"/>
    </row>
    <row r="149" spans="1:12" s="9" customFormat="1" ht="20.100000000000001" customHeight="1">
      <c r="A149" s="43"/>
      <c r="B149" s="52"/>
      <c r="C149" s="51"/>
      <c r="D149" s="131"/>
      <c r="E149" s="10"/>
      <c r="F149" s="15"/>
      <c r="G149" s="10"/>
      <c r="H149" s="15"/>
      <c r="I149" s="16"/>
      <c r="J149" s="15"/>
      <c r="K149" s="10"/>
      <c r="L149" s="15"/>
    </row>
    <row r="150" spans="1:12" s="9" customFormat="1" ht="20.100000000000001" customHeight="1">
      <c r="A150" s="43"/>
      <c r="B150" s="52"/>
      <c r="C150" s="51"/>
      <c r="D150" s="131"/>
      <c r="E150" s="10"/>
      <c r="F150" s="15"/>
      <c r="G150" s="10"/>
      <c r="H150" s="15"/>
      <c r="I150" s="16"/>
      <c r="J150" s="15"/>
      <c r="K150" s="10"/>
      <c r="L150" s="15"/>
    </row>
    <row r="151" spans="1:12" s="9" customFormat="1" ht="17.25" customHeight="1">
      <c r="A151" s="43"/>
      <c r="B151" s="52"/>
      <c r="C151" s="51"/>
      <c r="D151" s="131"/>
      <c r="E151" s="10"/>
      <c r="F151" s="15"/>
      <c r="G151" s="10"/>
      <c r="H151" s="15"/>
      <c r="I151" s="16"/>
      <c r="J151" s="15"/>
      <c r="K151" s="10"/>
      <c r="L151" s="15"/>
    </row>
    <row r="152" spans="1:12" s="9" customFormat="1" ht="21.95" customHeight="1">
      <c r="A152" s="147" t="str">
        <f>'TH 8-11'!$A$128:$L$128</f>
        <v>หมายเหตุประกอบงบการเงินรวมและงบการเงินเฉพาะกิจการเป็นส่วนหนึ่งของงบการเงินนี้</v>
      </c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</row>
  </sheetData>
  <mergeCells count="6">
    <mergeCell ref="A51:L51"/>
    <mergeCell ref="A104:L104"/>
    <mergeCell ref="A152:L152"/>
    <mergeCell ref="A123:C123"/>
    <mergeCell ref="A125:C125"/>
    <mergeCell ref="A126:B126"/>
  </mergeCells>
  <phoneticPr fontId="43" type="noConversion"/>
  <pageMargins left="0.8" right="0.5" top="0.5" bottom="0.6" header="0.49" footer="0.4"/>
  <pageSetup paperSize="9" scale="85" firstPageNumber="1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F0F0CB0E0A243951880E41F32EC73" ma:contentTypeVersion="13" ma:contentTypeDescription="Create a new document." ma:contentTypeScope="" ma:versionID="95b98084e699c000f0bfb401ac307fde">
  <xsd:schema xmlns:xsd="http://www.w3.org/2001/XMLSchema" xmlns:xs="http://www.w3.org/2001/XMLSchema" xmlns:p="http://schemas.microsoft.com/office/2006/metadata/properties" xmlns:ns2="ea28c06c-68cd-48fc-afde-acad6caa2e40" xmlns:ns3="341d3739-d7ea-46c2-a0d2-fdfc8294d1e9" targetNamespace="http://schemas.microsoft.com/office/2006/metadata/properties" ma:root="true" ma:fieldsID="2a44c32f94a231f8059bdda9e9ff136d" ns2:_="" ns3:_="">
    <xsd:import namespace="ea28c06c-68cd-48fc-afde-acad6caa2e40"/>
    <xsd:import namespace="341d3739-d7ea-46c2-a0d2-fdfc8294d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8c06c-68cd-48fc-afde-acad6caa2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3739-d7ea-46c2-a0d2-fdfc8294d1e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07f4c9-e901-4b07-8b02-f52e08384953}" ma:internalName="TaxCatchAll" ma:showField="CatchAllData" ma:web="341d3739-d7ea-46c2-a0d2-fdfc8294d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d3739-d7ea-46c2-a0d2-fdfc8294d1e9" xsi:nil="true"/>
    <lcf76f155ced4ddcb4097134ff3c332f xmlns="ea28c06c-68cd-48fc-afde-acad6caa2e4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418B2C-46CD-4604-BADF-337B30C5D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8c06c-68cd-48fc-afde-acad6caa2e40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040FDB-C920-4BCC-AC79-A993B3C0B6F0}">
  <ds:schemaRefs>
    <ds:schemaRef ds:uri="http://schemas.microsoft.com/office/infopath/2007/PartnerControls"/>
    <ds:schemaRef ds:uri="ea28c06c-68cd-48fc-afde-acad6caa2e40"/>
    <ds:schemaRef ds:uri="http://purl.org/dc/terms/"/>
    <ds:schemaRef ds:uri="http://schemas.microsoft.com/office/2006/metadata/properties"/>
    <ds:schemaRef ds:uri="http://purl.org/dc/elements/1.1/"/>
    <ds:schemaRef ds:uri="341d3739-d7ea-46c2-a0d2-fdfc8294d1e9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3308957-FF9C-49CB-A7C4-C0E9AA8965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 8-11</vt:lpstr>
      <vt:lpstr>TH 12-13</vt:lpstr>
      <vt:lpstr>TH 14</vt:lpstr>
      <vt:lpstr>TH 15</vt:lpstr>
      <vt:lpstr>TH 16-18</vt:lpstr>
      <vt:lpstr>'TH 12-13'!Print_Area</vt:lpstr>
      <vt:lpstr>'TH 14'!Print_Area</vt:lpstr>
      <vt:lpstr>'TH 16-18'!Print_Area</vt:lpstr>
      <vt:lpstr>'TH 8-11'!Print_Area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Chariyaporn Nakuam (TH)</cp:lastModifiedBy>
  <cp:revision/>
  <cp:lastPrinted>2025-02-28T09:24:27Z</cp:lastPrinted>
  <dcterms:created xsi:type="dcterms:W3CDTF">2015-05-12T10:47:28Z</dcterms:created>
  <dcterms:modified xsi:type="dcterms:W3CDTF">2025-02-28T10:14:48Z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0x010100161F0F0CB0E0A243951880E41F32EC73</vt:lpwstr>
  </property>
  <property fmtid="{D5CDD505-2E9C-101B-9397-08002B2CF9AE}" pid="3" name="MediaServiceImageTags">
    <vt:lpwstr/>
  </property>
</Properties>
</file>