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showInkAnnotation="0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Dec2024(EGCO)(Y_E) ผลิตไฟฟ้า\"/>
    </mc:Choice>
  </mc:AlternateContent>
  <xr:revisionPtr revIDLastSave="0" documentId="13_ncr:1_{FDC162C0-E3AF-4051-A9F8-CD7026D644D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7-10 eng" sheetId="1" r:id="rId1"/>
    <sheet name="Eng 11-12" sheetId="2" r:id="rId2"/>
    <sheet name="Eng13" sheetId="3" r:id="rId3"/>
    <sheet name="Eng14" sheetId="4" r:id="rId4"/>
    <sheet name="Eng15-17" sheetId="5" r:id="rId5"/>
  </sheets>
  <definedNames>
    <definedName name="Z_39E3CE10_19BB_4738_80E3_3E2293E170D6_.wvu.PrintArea" localSheetId="0" hidden="1">'7-10 eng'!$A$1:$M$199</definedName>
    <definedName name="Z_39E3CE10_19BB_4738_80E3_3E2293E170D6_.wvu.PrintArea" localSheetId="1" hidden="1">'Eng 11-12'!$A$1:$M$105</definedName>
    <definedName name="Z_39E3CE10_19BB_4738_80E3_3E2293E170D6_.wvu.PrintArea" localSheetId="4" hidden="1">'Eng15-17'!$A$1:$M$178</definedName>
    <definedName name="Z_66222389_882C_4C13_B163_1E3FF813ADE9_.wvu.PrintArea" localSheetId="0" hidden="1">'7-10 eng'!$A$1:$M$199</definedName>
    <definedName name="Z_66222389_882C_4C13_B163_1E3FF813ADE9_.wvu.PrintArea" localSheetId="1" hidden="1">'Eng 11-12'!$A$1:$M$105</definedName>
    <definedName name="Z_66222389_882C_4C13_B163_1E3FF813ADE9_.wvu.PrintArea" localSheetId="4" hidden="1">'Eng15-17'!$A$1:$M$178</definedName>
    <definedName name="Z_66222389_882C_4C13_B163_1E3FF813ADE9_.wvu.Rows" localSheetId="4" hidden="1">'Eng15-17'!#REF!</definedName>
    <definedName name="Z_DBBDD1DA_CDD3_4D6C_AF2E_E52C22160F62_.wvu.PrintArea" localSheetId="0" hidden="1">'7-10 eng'!$A$1:$M$199</definedName>
    <definedName name="Z_DBBDD1DA_CDD3_4D6C_AF2E_E52C22160F62_.wvu.PrintArea" localSheetId="1" hidden="1">'Eng 11-12'!$A$1:$M$105</definedName>
    <definedName name="Z_DBBDD1DA_CDD3_4D6C_AF2E_E52C22160F62_.wvu.PrintArea" localSheetId="4" hidden="1">'Eng15-17'!$A$1:$M$178</definedName>
    <definedName name="Z_FEC5A92A_2BFE_4569_A500_B74918C18C03_.wvu.PrintArea" localSheetId="0" hidden="1">'7-10 eng'!$A$1:$M$199</definedName>
    <definedName name="Z_FEC5A92A_2BFE_4569_A500_B74918C18C03_.wvu.PrintArea" localSheetId="1" hidden="1">'Eng 11-12'!$A$1:$M$105</definedName>
    <definedName name="Z_FEC5A92A_2BFE_4569_A500_B74918C18C03_.wvu.PrintArea" localSheetId="4" hidden="1">'Eng15-17'!$A$1:$M$178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4" l="1"/>
  <c r="G104" i="5" l="1"/>
  <c r="I104" i="5"/>
  <c r="G90" i="5"/>
  <c r="G119" i="5" l="1"/>
  <c r="T19" i="4"/>
  <c r="V19" i="4" s="1"/>
  <c r="T18" i="4"/>
  <c r="V18" i="4" s="1"/>
  <c r="AD24" i="3"/>
  <c r="AF24" i="3" s="1"/>
  <c r="AJ24" i="3" s="1"/>
  <c r="AD23" i="3"/>
  <c r="AF23" i="3" s="1"/>
  <c r="AJ23" i="3" s="1"/>
  <c r="AD22" i="3"/>
  <c r="AF22" i="3" s="1"/>
  <c r="AJ22" i="3" s="1"/>
  <c r="G98" i="2"/>
  <c r="I89" i="2"/>
  <c r="G89" i="2"/>
  <c r="F41" i="3"/>
  <c r="F18" i="3" s="1"/>
  <c r="H41" i="3"/>
  <c r="H18" i="3" s="1"/>
  <c r="J41" i="3"/>
  <c r="J18" i="3" s="1"/>
  <c r="L41" i="3"/>
  <c r="L18" i="3" s="1"/>
  <c r="N41" i="3"/>
  <c r="N18" i="3" s="1"/>
  <c r="P41" i="3"/>
  <c r="P18" i="3" s="1"/>
  <c r="P27" i="3" s="1"/>
  <c r="R41" i="3"/>
  <c r="R18" i="3" s="1"/>
  <c r="AD18" i="3" s="1"/>
  <c r="AF18" i="3" s="1"/>
  <c r="AJ18" i="3" s="1"/>
  <c r="T41" i="3"/>
  <c r="T18" i="3" s="1"/>
  <c r="V41" i="3"/>
  <c r="V18" i="3" s="1"/>
  <c r="X41" i="3"/>
  <c r="X18" i="3" s="1"/>
  <c r="Z41" i="3"/>
  <c r="Z18" i="3" s="1"/>
  <c r="AB41" i="3"/>
  <c r="AB18" i="3" s="1"/>
  <c r="AB27" i="3" s="1"/>
  <c r="AH41" i="3"/>
  <c r="AH18" i="3" s="1"/>
  <c r="M119" i="5"/>
  <c r="I119" i="5"/>
  <c r="M90" i="5"/>
  <c r="I90" i="5"/>
  <c r="R30" i="4"/>
  <c r="R14" i="4" s="1"/>
  <c r="P30" i="4"/>
  <c r="P14" i="4" s="1"/>
  <c r="N30" i="4"/>
  <c r="N14" i="4" s="1"/>
  <c r="L30" i="4"/>
  <c r="L14" i="4" s="1"/>
  <c r="J30" i="4"/>
  <c r="J14" i="4" s="1"/>
  <c r="H30" i="4"/>
  <c r="H14" i="4" s="1"/>
  <c r="F30" i="4"/>
  <c r="T28" i="4"/>
  <c r="V28" i="4" s="1"/>
  <c r="T27" i="4"/>
  <c r="T30" i="4" s="1"/>
  <c r="T14" i="4" s="1"/>
  <c r="AF38" i="3"/>
  <c r="AJ38" i="3" s="1"/>
  <c r="AD37" i="3"/>
  <c r="AF37" i="3" s="1"/>
  <c r="AJ37" i="3" s="1"/>
  <c r="AD35" i="3"/>
  <c r="A54" i="3"/>
  <c r="M98" i="2"/>
  <c r="I98" i="2"/>
  <c r="M39" i="2"/>
  <c r="I39" i="2"/>
  <c r="M16" i="2"/>
  <c r="I16" i="2"/>
  <c r="M138" i="1"/>
  <c r="I138" i="1"/>
  <c r="M123" i="1"/>
  <c r="I123" i="1"/>
  <c r="M80" i="1"/>
  <c r="M31" i="1"/>
  <c r="I31" i="1"/>
  <c r="G91" i="2" l="1"/>
  <c r="AJ27" i="3"/>
  <c r="M140" i="1"/>
  <c r="I140" i="1"/>
  <c r="T27" i="3"/>
  <c r="V27" i="3"/>
  <c r="H27" i="3"/>
  <c r="Z27" i="3"/>
  <c r="F27" i="3"/>
  <c r="N27" i="3"/>
  <c r="J27" i="3"/>
  <c r="L27" i="3"/>
  <c r="AH27" i="3"/>
  <c r="R27" i="3"/>
  <c r="X27" i="3"/>
  <c r="AD41" i="3"/>
  <c r="AD27" i="3" s="1"/>
  <c r="V27" i="4"/>
  <c r="V30" i="4" s="1"/>
  <c r="V14" i="4" s="1"/>
  <c r="AF35" i="3"/>
  <c r="AF41" i="3" s="1"/>
  <c r="M104" i="5"/>
  <c r="M35" i="5"/>
  <c r="I35" i="5"/>
  <c r="I50" i="5" s="1"/>
  <c r="I54" i="5" s="1"/>
  <c r="M89" i="2"/>
  <c r="M91" i="2" s="1"/>
  <c r="I91" i="2"/>
  <c r="M30" i="2"/>
  <c r="M33" i="2" s="1"/>
  <c r="I30" i="2"/>
  <c r="I33" i="2" s="1"/>
  <c r="M183" i="1"/>
  <c r="M186" i="1" s="1"/>
  <c r="I183" i="1"/>
  <c r="I186" i="1" s="1"/>
  <c r="I80" i="1"/>
  <c r="I188" i="1" l="1"/>
  <c r="M188" i="1"/>
  <c r="M50" i="5"/>
  <c r="M54" i="5" s="1"/>
  <c r="M106" i="5" s="1"/>
  <c r="M110" i="5" s="1"/>
  <c r="AJ35" i="3"/>
  <c r="AJ41" i="3" s="1"/>
  <c r="I106" i="5"/>
  <c r="I110" i="5" s="1"/>
  <c r="I82" i="1"/>
  <c r="M82" i="1"/>
  <c r="R21" i="4" l="1"/>
  <c r="P21" i="4"/>
  <c r="L21" i="4"/>
  <c r="J21" i="4"/>
  <c r="H21" i="4"/>
  <c r="F21" i="4"/>
  <c r="AF27" i="3"/>
  <c r="A34" i="4"/>
  <c r="K119" i="5"/>
  <c r="A59" i="5"/>
  <c r="A123" i="5" s="1"/>
  <c r="A178" i="5" s="1"/>
  <c r="A3" i="5"/>
  <c r="A126" i="5" s="1"/>
  <c r="A125" i="5"/>
  <c r="A54" i="2"/>
  <c r="A152" i="1"/>
  <c r="A149" i="1"/>
  <c r="A199" i="1" s="1"/>
  <c r="A51" i="2" s="1"/>
  <c r="A105" i="2" s="1"/>
  <c r="A102" i="1"/>
  <c r="A62" i="5" l="1"/>
  <c r="V21" i="4" l="1"/>
  <c r="N21" i="4"/>
  <c r="T21" i="4"/>
  <c r="K39" i="2" l="1"/>
  <c r="K183" i="1"/>
  <c r="G123" i="1" l="1"/>
  <c r="G39" i="2"/>
  <c r="K186" i="1"/>
  <c r="K16" i="2"/>
  <c r="K30" i="2" s="1"/>
  <c r="K33" i="2" s="1"/>
  <c r="K31" i="1"/>
  <c r="G138" i="1"/>
  <c r="G183" i="1"/>
  <c r="G186" i="1" s="1"/>
  <c r="G16" i="2"/>
  <c r="G30" i="2" s="1"/>
  <c r="G31" i="1"/>
  <c r="K89" i="2"/>
  <c r="K80" i="1"/>
  <c r="G80" i="1"/>
  <c r="K123" i="1"/>
  <c r="K138" i="1"/>
  <c r="G33" i="2" l="1"/>
  <c r="G35" i="5"/>
  <c r="G50" i="5" s="1"/>
  <c r="G54" i="5" s="1"/>
  <c r="G106" i="5" s="1"/>
  <c r="G110" i="5" s="1"/>
  <c r="K82" i="1"/>
  <c r="K140" i="1"/>
  <c r="K188" i="1" s="1"/>
  <c r="G140" i="1"/>
  <c r="G188" i="1" s="1"/>
  <c r="G82" i="1"/>
  <c r="K104" i="5" l="1"/>
  <c r="K90" i="5"/>
  <c r="K35" i="5" l="1"/>
  <c r="K50" i="5" s="1"/>
  <c r="K54" i="5" s="1"/>
  <c r="K106" i="5" s="1"/>
  <c r="K110" i="5" s="1"/>
  <c r="K91" i="2"/>
  <c r="K98" i="2" s="1"/>
</calcChain>
</file>

<file path=xl/sharedStrings.xml><?xml version="1.0" encoding="utf-8"?>
<sst xmlns="http://schemas.openxmlformats.org/spreadsheetml/2006/main" count="545" uniqueCount="314">
  <si>
    <t>Electricity Generating Public Company Limited</t>
  </si>
  <si>
    <t>Statement of Financial Position</t>
  </si>
  <si>
    <t>As at 31 December 2024</t>
  </si>
  <si>
    <t>Consolidated</t>
  </si>
  <si>
    <t>Separate</t>
  </si>
  <si>
    <t xml:space="preserve"> </t>
  </si>
  <si>
    <t>financial statements</t>
  </si>
  <si>
    <t xml:space="preserve"> financial statements</t>
  </si>
  <si>
    <t>2024</t>
  </si>
  <si>
    <t>2023</t>
  </si>
  <si>
    <t>Notes</t>
  </si>
  <si>
    <t>Baht'000</t>
  </si>
  <si>
    <t>Assets</t>
  </si>
  <si>
    <t>Current assets</t>
  </si>
  <si>
    <t>Cash and cash equivalents</t>
  </si>
  <si>
    <t xml:space="preserve">Financial assets measured </t>
  </si>
  <si>
    <t>at amortised cost</t>
  </si>
  <si>
    <t>Financial assets used as collateral</t>
  </si>
  <si>
    <t>measured at amortised cost</t>
  </si>
  <si>
    <t>Trade receivables, net</t>
  </si>
  <si>
    <t>Current portion of lease receivables</t>
  </si>
  <si>
    <t xml:space="preserve">under power purchase agreements </t>
  </si>
  <si>
    <t>from a related party, net</t>
  </si>
  <si>
    <t>Other current receivables, net</t>
  </si>
  <si>
    <t>Current portion of long-term loans</t>
  </si>
  <si>
    <t>to related parties</t>
  </si>
  <si>
    <t>Derivative assets</t>
  </si>
  <si>
    <t>6, 7</t>
  </si>
  <si>
    <t>Fuel and spare parts and supplies, net</t>
  </si>
  <si>
    <t>Non-current assets held-for-sale</t>
  </si>
  <si>
    <t>16.1.1</t>
  </si>
  <si>
    <t>Total current assets</t>
  </si>
  <si>
    <t>The accompanying notes are an integral part of these consolidated and separate financial statements.</t>
  </si>
  <si>
    <r>
      <t>Assets</t>
    </r>
    <r>
      <rPr>
        <sz val="9"/>
        <rFont val="Arial"/>
        <family val="2"/>
      </rPr>
      <t xml:space="preserve"> (continued)</t>
    </r>
  </si>
  <si>
    <t>Non-current assets</t>
  </si>
  <si>
    <t xml:space="preserve">Lease receivables under power purchase </t>
  </si>
  <si>
    <t>agreements from a related party, net</t>
  </si>
  <si>
    <t>Other non-current receivables, net</t>
  </si>
  <si>
    <t>Long-term loans to related parties,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</si>
  <si>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</si>
  <si>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</si>
  <si>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</si>
  <si>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</si>
  <si>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</si>
  <si>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</si>
  <si>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</si>
  <si>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</si>
  <si>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</si>
  <si>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</si>
  <si>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</si>
  <si>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</si>
  <si>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</si>
  <si>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</si>
  <si>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</si>
  <si>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</si>
  <si>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Other current payables</t>
  </si>
  <si>
    <t xml:space="preserve">   </t>
  </si>
  <si>
    <t>financial institutions, net</t>
  </si>
  <si>
    <t>Current portion of long-term loans from</t>
  </si>
  <si>
    <t>other company, net</t>
  </si>
  <si>
    <t>Derivative liabilities</t>
  </si>
  <si>
    <t>Current portion of lease liabilities, net</t>
  </si>
  <si>
    <t>Total current liabilities</t>
  </si>
  <si>
    <t>Non-current liabilities</t>
  </si>
  <si>
    <t xml:space="preserve">Long-term loans from </t>
  </si>
  <si>
    <t>Debenture, net</t>
  </si>
  <si>
    <t>Lease liabilities, net</t>
  </si>
  <si>
    <t>Employee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</si>
  <si>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</si>
  <si>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</si>
  <si>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</si>
  <si>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</si>
  <si>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</si>
  <si>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</si>
  <si>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</si>
  <si>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</si>
  <si>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</si>
  <si>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</si>
  <si>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 xml:space="preserve">- 530,000,000 ordinary shares at par of </t>
  </si>
  <si>
    <t xml:space="preserve">   Baht 10 per share</t>
  </si>
  <si>
    <t>Issued and paid-up share capital</t>
  </si>
  <si>
    <t>- 526,465,000 ordinary shares paid-up at</t>
  </si>
  <si>
    <t>Premium on share capital</t>
  </si>
  <si>
    <t>Premium on treasury stock</t>
  </si>
  <si>
    <t xml:space="preserve">Surplus from acquisition of </t>
  </si>
  <si>
    <t>non-controlling interests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</si>
  <si>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</si>
  <si>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</si>
  <si>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</si>
  <si>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</si>
  <si>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</si>
  <si>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</si>
  <si>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</si>
  <si>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</si>
  <si>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-</t>
  </si>
  <si>
    <t>Total equity</t>
  </si>
  <si>
    <t>Total liabilities and equity</t>
  </si>
  <si>
    <t>Statement of Income</t>
  </si>
  <si>
    <t>For the year ended 31 December 2024</t>
  </si>
  <si>
    <t>Sales and services income</t>
  </si>
  <si>
    <t xml:space="preserve">Lease income under </t>
  </si>
  <si>
    <t>power purchase agreements</t>
  </si>
  <si>
    <t>Costs of sales and services</t>
  </si>
  <si>
    <t>Gross profit</t>
  </si>
  <si>
    <t>Dividend and other income</t>
  </si>
  <si>
    <t>Losses on exchange rates, net</t>
  </si>
  <si>
    <t>financial instruments, net</t>
  </si>
  <si>
    <t xml:space="preserve">Administrative expenses </t>
  </si>
  <si>
    <t>Finance costs</t>
  </si>
  <si>
    <t>Share of profit from investments in</t>
  </si>
  <si>
    <t>associates and joint ventures, net</t>
  </si>
  <si>
    <t xml:space="preserve">Profit (loss) before income tax </t>
  </si>
  <si>
    <t>Income tax expense</t>
  </si>
  <si>
    <t>Profit (loss) for the year</t>
  </si>
  <si>
    <t>.</t>
  </si>
  <si>
    <t>Profit (loss) attributable to:</t>
  </si>
  <si>
    <t>Owners of the parent</t>
  </si>
  <si>
    <t>Basic earnings (loss) per share -</t>
  </si>
  <si>
    <t>owners of the parent (Baht)</t>
  </si>
  <si>
    <t>Statement of Comprehensive Income</t>
  </si>
  <si>
    <t>Other comprehensive income (expense)</t>
  </si>
  <si>
    <t>Items that will not be reclassified</t>
  </si>
  <si>
    <t xml:space="preserve"> subsequently to profit or loss</t>
  </si>
  <si>
    <t xml:space="preserve">- Remeasurements of post-employment </t>
  </si>
  <si>
    <t xml:space="preserve">  benefit obligations</t>
  </si>
  <si>
    <r>
      <t xml:space="preserve">  </t>
    </r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</si>
  <si>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 xml:space="preserve">   comprehensive income (expense)</t>
  </si>
  <si>
    <t xml:space="preserve">- Share of other comprehensive expense of </t>
  </si>
  <si>
    <t xml:space="preserve">  associates and joint ventures accounted for </t>
  </si>
  <si>
    <t xml:space="preserve">  using the equity method, net of income tax</t>
  </si>
  <si>
    <t xml:space="preserve">Items that will be reclassified  </t>
  </si>
  <si>
    <t>subsequently to profit or loss</t>
  </si>
  <si>
    <t>- Cost of hedging</t>
  </si>
  <si>
    <t>- Cash flow hedges</t>
  </si>
  <si>
    <t>- Share of other comprehensive expense</t>
  </si>
  <si>
    <t xml:space="preserve">  of associates and joint ventures </t>
  </si>
  <si>
    <t xml:space="preserve">  accounted for using the equity method, </t>
  </si>
  <si>
    <t xml:space="preserve">  net of income tax</t>
  </si>
  <si>
    <t>- Exchange difference on translation</t>
  </si>
  <si>
    <t>Other comprehensive expense</t>
  </si>
  <si>
    <t>for the year, net of tax</t>
  </si>
  <si>
    <t>Total comprehensive income (expense) for the year</t>
  </si>
  <si>
    <t xml:space="preserve">Total comprehensive income (expense) </t>
  </si>
  <si>
    <t>attributable to:</t>
  </si>
  <si>
    <t>Statement of Changes in Equity</t>
  </si>
  <si>
    <t>Consolidated financial statements</t>
  </si>
  <si>
    <t>Attributable to owners of the parent</t>
  </si>
  <si>
    <t>Remeasurements</t>
  </si>
  <si>
    <t>Share of other</t>
  </si>
  <si>
    <t>Surplus from</t>
  </si>
  <si>
    <t xml:space="preserve"> of  post-</t>
  </si>
  <si>
    <t>Income tax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</si>
  <si>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</si>
  <si>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</si>
  <si>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</si>
  <si>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</si>
  <si>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</si>
  <si>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</si>
  <si>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</si>
  <si>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</si>
  <si>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</si>
  <si>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</si>
  <si>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</si>
  <si>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</si>
  <si>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</si>
  <si>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</si>
  <si>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</si>
  <si>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</si>
  <si>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</si>
  <si>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</si>
  <si>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</si>
  <si>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</si>
  <si>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</si>
  <si>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</si>
  <si>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</si>
  <si>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</si>
  <si>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</si>
  <si>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</si>
  <si>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</si>
  <si>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</si>
  <si>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obligations</t>
  </si>
  <si>
    <t>hedging</t>
  </si>
  <si>
    <t>hedges</t>
  </si>
  <si>
    <t>joint ventures</t>
  </si>
  <si>
    <t xml:space="preserve"> translation</t>
  </si>
  <si>
    <t>of equity</t>
  </si>
  <si>
    <t>equity</t>
  </si>
  <si>
    <t xml:space="preserve">Opening balance </t>
  </si>
  <si>
    <t>as at 1 January 2024</t>
  </si>
  <si>
    <t>Changes in equity for the year</t>
  </si>
  <si>
    <t xml:space="preserve">Total comprehensive income </t>
  </si>
  <si>
    <t>(expense) for the year</t>
  </si>
  <si>
    <t>Dividends paid</t>
  </si>
  <si>
    <t xml:space="preserve">Closing balance </t>
  </si>
  <si>
    <t>as at 31 December 2024</t>
  </si>
  <si>
    <t>as at 1 January 2023</t>
  </si>
  <si>
    <t xml:space="preserve">Effect from the restructuring plan for the financial </t>
  </si>
  <si>
    <t>indebtedness and holding structure of joint venture</t>
  </si>
  <si>
    <t>as at 31 December 2023</t>
  </si>
  <si>
    <t>Separate financial statements</t>
  </si>
  <si>
    <t>Remeasurements of</t>
  </si>
  <si>
    <t xml:space="preserve"> Premium on</t>
  </si>
  <si>
    <t xml:space="preserve"> post-employment </t>
  </si>
  <si>
    <t>components of</t>
  </si>
  <si>
    <t>treasury stock</t>
  </si>
  <si>
    <t>reserve</t>
  </si>
  <si>
    <t>benefit obligations</t>
  </si>
  <si>
    <t>Opening balance as at 1 January 2024</t>
  </si>
  <si>
    <t>for the year</t>
  </si>
  <si>
    <t>Closing balance as at 31 December 2024</t>
  </si>
  <si>
    <t>Opening balance as at 1 January 2023</t>
  </si>
  <si>
    <t>Closing balance as at 31 December 2023</t>
  </si>
  <si>
    <t>Statement of Cash Flows</t>
  </si>
  <si>
    <t>Cash flows from operating activities</t>
  </si>
  <si>
    <t>Profit (loss) before income tax</t>
  </si>
  <si>
    <t>Adjustments to reconcile profit (loss) before income tax</t>
  </si>
  <si>
    <t>to net cash provided by operations:</t>
  </si>
  <si>
    <t>- Depreciation and amortisation</t>
  </si>
  <si>
    <t>- Allowance for obsolescence of spare parts</t>
  </si>
  <si>
    <t>- Employee benefit expenses</t>
  </si>
  <si>
    <t>- Reversal of provision for decommissioning costs</t>
  </si>
  <si>
    <t>- Interest income</t>
  </si>
  <si>
    <t>- Interest expense and other finance costs</t>
  </si>
  <si>
    <t>- Effect from the restructuring plan for the financial indebtedness</t>
  </si>
  <si>
    <t>and holding structure of joint venture</t>
  </si>
  <si>
    <t>building and equipment, net</t>
  </si>
  <si>
    <t xml:space="preserve">- Dividends income from subsidiaries, associates </t>
  </si>
  <si>
    <t>and joint ventures</t>
  </si>
  <si>
    <t>- Share of profit from investments in associates</t>
  </si>
  <si>
    <t>and joint ventures, net</t>
  </si>
  <si>
    <t xml:space="preserve">Cash flows before changes in operating assets </t>
  </si>
  <si>
    <t>and liabilities</t>
  </si>
  <si>
    <t>Changes in operating assets and liabilities:</t>
  </si>
  <si>
    <t>(excluding the effects of acquisition or disposal</t>
  </si>
  <si>
    <t>of subsidiaries)</t>
  </si>
  <si>
    <t>- Trade receivables</t>
  </si>
  <si>
    <t xml:space="preserve">- Lease receivables under power purchase agreements </t>
  </si>
  <si>
    <t>from a related party</t>
  </si>
  <si>
    <t>- Other current receivables</t>
  </si>
  <si>
    <t>- Fuel and spare parts and supplies</t>
  </si>
  <si>
    <t>- Other non-current assets</t>
  </si>
  <si>
    <t>- Trade payables</t>
  </si>
  <si>
    <t>- Other current payables</t>
  </si>
  <si>
    <t>- Employee benefit paid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</si>
  <si>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</si>
  <si>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</si>
  <si>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</si>
  <si>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</si>
  <si>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</si>
  <si>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</si>
  <si>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>Additions of investments in subsidiaries, associates and</t>
  </si>
  <si>
    <t>Net cash receipt from financial assets used as</t>
  </si>
  <si>
    <t>collateral measured at amortised cost</t>
  </si>
  <si>
    <t>Interest received</t>
  </si>
  <si>
    <t>Interest paid capitalised in property, plant and equipment</t>
  </si>
  <si>
    <t>Cash payments for purchase of equipment and</t>
  </si>
  <si>
    <t>assets under construction</t>
  </si>
  <si>
    <t>Advanced cash payments for purchase of equipment</t>
  </si>
  <si>
    <t>Cash receipts from disposal of property and equipment</t>
  </si>
  <si>
    <t>Cash payments for purchase of intangible assets</t>
  </si>
  <si>
    <t>Cash receipts from long-term loans to related parties</t>
  </si>
  <si>
    <t>Cash payments for long-term loans to related parties</t>
  </si>
  <si>
    <t>Dividends received from subsidiaries, associates and</t>
  </si>
  <si>
    <t>Net cash receipts from (payments in) investing activities</t>
  </si>
  <si>
    <t>Cash flows from financing activities</t>
  </si>
  <si>
    <t>Interests received (paid)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</si>
  <si>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</si>
  <si>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</si>
  <si>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</si>
  <si>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21.1.2</t>
  </si>
  <si>
    <t>Payments for long-term loans from financial institutions</t>
  </si>
  <si>
    <t>21.2.1</t>
  </si>
  <si>
    <t>Proceed from debenture</t>
  </si>
  <si>
    <t>Payments for principal elements of lease payments</t>
  </si>
  <si>
    <t>Payments for deferred financing fee and other finance cost</t>
  </si>
  <si>
    <t>Dividends paid to shareholders and non-controlling interest</t>
  </si>
  <si>
    <t>Net cash receipt from (payments in) financing activities</t>
  </si>
  <si>
    <t>Net increase (decrease) in cash and cash equivalents</t>
  </si>
  <si>
    <t>Beginning balance</t>
  </si>
  <si>
    <t>Effect of exchange rate changes</t>
  </si>
  <si>
    <t>Ending balance</t>
  </si>
  <si>
    <t>Cash and cash equivalents as at 31 December</t>
  </si>
  <si>
    <t>are made up as follows:</t>
  </si>
  <si>
    <t xml:space="preserve">- Cash in hand, deposits at financial institutions - </t>
  </si>
  <si>
    <t xml:space="preserve">  maturities within three months </t>
  </si>
  <si>
    <t>- Short-term investments in promissory notes -</t>
  </si>
  <si>
    <t>Supplementary information:</t>
  </si>
  <si>
    <t xml:space="preserve">- Payables for property, plant and equipment </t>
  </si>
  <si>
    <t xml:space="preserve">   and intangible assets</t>
  </si>
  <si>
    <t xml:space="preserve">   power purchase agreement to property, plant and equipment </t>
  </si>
  <si>
    <t>- Offset of payments on long-term loans from</t>
  </si>
  <si>
    <t xml:space="preserve">   financial institutions against interest receivables</t>
  </si>
  <si>
    <t xml:space="preserve">   from long-term loans to a subsidiary</t>
  </si>
  <si>
    <t>21.1.2, 32.5</t>
  </si>
  <si>
    <t>- Offset of interest paid on long-term loans from</t>
  </si>
  <si>
    <t xml:space="preserve">   financial institutions against long-term loans to a subsidiary</t>
  </si>
  <si>
    <t>- (Reversal of) expected credit losses</t>
  </si>
  <si>
    <t>Acquisitions of investments in associates and joint ventures</t>
  </si>
  <si>
    <t>Decrease of investment in joint ventures</t>
  </si>
  <si>
    <t>- Reclassification from lease receivable under</t>
  </si>
  <si>
    <t>Dividends paid of subsidiaries</t>
  </si>
  <si>
    <t xml:space="preserve">Impairment loss on non-financial assets </t>
  </si>
  <si>
    <t xml:space="preserve">Losses on remeasurement of </t>
  </si>
  <si>
    <t>- Impairment losses on non-financial assets</t>
  </si>
  <si>
    <t xml:space="preserve">Net cash receipt from (payments for) financial assets </t>
  </si>
  <si>
    <t xml:space="preserve">Effect from the restructuring plan for </t>
  </si>
  <si>
    <t xml:space="preserve">the financial indebtedness and </t>
  </si>
  <si>
    <t>holding structure of joint venture</t>
  </si>
  <si>
    <t xml:space="preserve">- (Gains) losses on write-off and disposal of </t>
  </si>
  <si>
    <t>- (Gains) losses on remeasurement of financial instruments, net</t>
  </si>
  <si>
    <t>- (Gains) losses on exchange rates, net</t>
  </si>
  <si>
    <t>Long-term loan from other company, net</t>
  </si>
  <si>
    <t>Current portion of long-term loan from</t>
  </si>
  <si>
    <t>Payments for long-term loan from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</si>
</sst>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#,##0.00;\(#,##0.00\)"/>
    <numFmt numFmtId="171" formatCode="#,##0.00;\(#,##0.00\)\:\-"/>
    <numFmt numFmtId="172" formatCode="_-* #,##0.0_-;\-* #,##0.0_-;_-* &quot;-&quot;??_-;_-@_-"/>
    <numFmt numFmtId="173" formatCode="_-* #,##0_-;\-* #,##0_-;_-* &quot;-&quot;??_-;_-@_-"/>
    <numFmt numFmtId="174" formatCode="#,##0.00;\(#,##0.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[$-409]dd\-mmm\-yy;@"/>
    <numFmt numFmtId="178" formatCode="_-[$€-2]* #,##0.00_-;\-[$€-2]* #,##0.00_-;_-[$€-2]* &quot;-&quot;??_-"/>
  </numFmts>
  <fonts count="58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10"/>
      <color indexed="8"/>
      <name val="Calibri"/>
      <family val="2"/>
    </font>
    <font>
      <b/>
      <sz val="8.5"/>
      <name val="Arial"/>
      <family val="2"/>
    </font>
    <font>
      <sz val="13"/>
      <name val="Browallia New"/>
      <family val="2"/>
    </font>
    <font>
      <sz val="10"/>
      <color theme="1"/>
      <name val="Arial"/>
      <family val="2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4">
    <xf numFmtId="0" fontId="0" fillId="0" borderId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7" borderId="6" applyNumberFormat="0" applyAlignment="0" applyProtection="0"/>
    <xf numFmtId="0" fontId="18" fillId="28" borderId="7" applyNumberFormat="0" applyAlignment="0" applyProtection="0"/>
    <xf numFmtId="0" fontId="19" fillId="28" borderId="7" applyNumberFormat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6" applyNumberFormat="0" applyAlignment="0" applyProtection="0"/>
    <xf numFmtId="0" fontId="28" fillId="30" borderId="6" applyNumberFormat="0" applyAlignment="0" applyProtection="0"/>
    <xf numFmtId="0" fontId="29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4" fillId="0" borderId="0"/>
    <xf numFmtId="0" fontId="3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10" fillId="32" borderId="12" applyNumberFormat="0" applyFont="0" applyAlignment="0" applyProtection="0"/>
    <xf numFmtId="0" fontId="33" fillId="27" borderId="13" applyNumberFormat="0" applyAlignment="0" applyProtection="0"/>
    <xf numFmtId="0" fontId="34" fillId="27" borderId="13" applyNumberForma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/>
    <xf numFmtId="0" fontId="1" fillId="0" borderId="0"/>
    <xf numFmtId="0" fontId="46" fillId="0" borderId="0"/>
    <xf numFmtId="0" fontId="44" fillId="0" borderId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8" fillId="0" borderId="0" applyNumberFormat="0" applyFill="0" applyBorder="0" applyAlignment="0" applyProtection="0">
      <alignment wrapText="1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15" applyNumberFormat="0" applyFill="0" applyBorder="0" applyAlignment="0">
      <alignment wrapText="1"/>
      <protection locked="0"/>
    </xf>
    <xf numFmtId="0" fontId="4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1" fillId="0" borderId="0" applyFont="0" applyFill="0" applyBorder="0" applyAlignment="0" applyProtection="0"/>
    <xf numFmtId="0" fontId="46" fillId="0" borderId="0"/>
    <xf numFmtId="0" fontId="51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9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2" fillId="0" borderId="15" applyNumberFormat="0" applyFill="0" applyAlignment="0">
      <protection locked="0"/>
    </xf>
    <xf numFmtId="0" fontId="44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>
      <protection locked="0"/>
    </xf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177" fontId="5" fillId="0" borderId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8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3" fillId="0" borderId="0"/>
    <xf numFmtId="0" fontId="46" fillId="0" borderId="0"/>
    <xf numFmtId="43" fontId="44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>
      <protection locked="0"/>
    </xf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52" fillId="0" borderId="15" applyNumberFormat="0" applyFill="0" applyAlignment="0">
      <protection locked="0"/>
    </xf>
    <xf numFmtId="0" fontId="48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8" fillId="0" borderId="15" applyNumberFormat="0" applyFill="0" applyBorder="0" applyAlignment="0">
      <alignment wrapText="1"/>
      <protection locked="0"/>
    </xf>
    <xf numFmtId="0" fontId="1" fillId="0" borderId="0"/>
    <xf numFmtId="0" fontId="48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5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14" fillId="26" borderId="0" applyNumberFormat="0" applyBorder="0" applyAlignment="0" applyProtection="0"/>
    <xf numFmtId="0" fontId="45" fillId="31" borderId="0" applyNumberFormat="0" applyBorder="0" applyAlignment="0" applyProtection="0"/>
    <xf numFmtId="0" fontId="38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20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2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2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2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2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220">
    <xf numFmtId="0" fontId="0" fillId="0" borderId="0" xfId="0"/>
    <xf numFmtId="166" fontId="6" fillId="0" borderId="0" xfId="78" applyNumberFormat="1" applyFont="1" applyAlignment="1">
      <alignment vertical="center"/>
    </xf>
    <xf numFmtId="166" fontId="7" fillId="0" borderId="0" xfId="78" applyNumberFormat="1" applyFont="1" applyAlignment="1">
      <alignment horizontal="center" vertical="center"/>
    </xf>
    <xf numFmtId="168" fontId="7" fillId="0" borderId="0" xfId="78" applyNumberFormat="1" applyFont="1" applyAlignment="1">
      <alignment horizontal="right" vertical="center"/>
    </xf>
    <xf numFmtId="166" fontId="7" fillId="0" borderId="0" xfId="78" applyNumberFormat="1" applyFont="1" applyAlignment="1">
      <alignment vertical="center"/>
    </xf>
    <xf numFmtId="168" fontId="7" fillId="0" borderId="1" xfId="78" applyNumberFormat="1" applyFont="1" applyBorder="1" applyAlignment="1">
      <alignment horizontal="right" vertical="center"/>
    </xf>
    <xf numFmtId="166" fontId="6" fillId="0" borderId="1" xfId="78" applyNumberFormat="1" applyFont="1" applyBorder="1" applyAlignment="1">
      <alignment vertical="center"/>
    </xf>
    <xf numFmtId="167" fontId="6" fillId="0" borderId="1" xfId="78" applyNumberFormat="1" applyFont="1" applyBorder="1" applyAlignment="1">
      <alignment horizontal="right" vertical="center"/>
    </xf>
    <xf numFmtId="166" fontId="7" fillId="0" borderId="1" xfId="78" applyNumberFormat="1" applyFont="1" applyBorder="1" applyAlignment="1">
      <alignment vertical="center"/>
    </xf>
    <xf numFmtId="166" fontId="7" fillId="0" borderId="1" xfId="78" applyNumberFormat="1" applyFont="1" applyBorder="1" applyAlignment="1">
      <alignment horizontal="center" vertical="center"/>
    </xf>
    <xf numFmtId="164" fontId="7" fillId="0" borderId="1" xfId="78" applyNumberFormat="1" applyFont="1" applyBorder="1" applyAlignment="1">
      <alignment vertical="center"/>
    </xf>
    <xf numFmtId="164" fontId="7" fillId="0" borderId="1" xfId="78" applyNumberFormat="1" applyFont="1" applyBorder="1" applyAlignment="1">
      <alignment horizontal="center" vertical="center"/>
    </xf>
    <xf numFmtId="0" fontId="6" fillId="0" borderId="1" xfId="84" applyFont="1" applyBorder="1" applyAlignment="1">
      <alignment vertical="center"/>
    </xf>
    <xf numFmtId="0" fontId="7" fillId="0" borderId="0" xfId="78" applyFont="1" applyAlignment="1">
      <alignment horizontal="justify" vertical="center"/>
    </xf>
    <xf numFmtId="0" fontId="6" fillId="0" borderId="1" xfId="78" applyFont="1" applyBorder="1" applyAlignment="1">
      <alignment vertical="center"/>
    </xf>
    <xf numFmtId="167" fontId="9" fillId="0" borderId="1" xfId="78" applyNumberFormat="1" applyFont="1" applyBorder="1" applyAlignment="1">
      <alignment horizontal="right" vertical="center"/>
    </xf>
    <xf numFmtId="166" fontId="9" fillId="0" borderId="0" xfId="78" applyNumberFormat="1" applyFont="1" applyAlignment="1">
      <alignment vertical="center"/>
    </xf>
    <xf numFmtId="167" fontId="9" fillId="0" borderId="0" xfId="78" applyNumberFormat="1" applyFont="1" applyAlignment="1">
      <alignment horizontal="right" vertical="center"/>
    </xf>
    <xf numFmtId="166" fontId="7" fillId="0" borderId="0" xfId="84" applyNumberFormat="1" applyFont="1" applyAlignment="1">
      <alignment vertical="center"/>
    </xf>
    <xf numFmtId="166" fontId="6" fillId="0" borderId="1" xfId="84" applyNumberFormat="1" applyFont="1" applyBorder="1" applyAlignment="1">
      <alignment vertical="center"/>
    </xf>
    <xf numFmtId="166" fontId="7" fillId="0" borderId="0" xfId="84" applyNumberFormat="1" applyFont="1" applyAlignment="1">
      <alignment horizontal="center" vertical="center"/>
    </xf>
    <xf numFmtId="168" fontId="7" fillId="0" borderId="0" xfId="84" applyNumberFormat="1" applyFont="1" applyAlignment="1">
      <alignment horizontal="right" vertical="center"/>
    </xf>
    <xf numFmtId="164" fontId="7" fillId="0" borderId="0" xfId="84" applyNumberFormat="1" applyFont="1" applyAlignment="1">
      <alignment horizontal="left" vertical="center"/>
    </xf>
    <xf numFmtId="164" fontId="7" fillId="0" borderId="0" xfId="84" applyNumberFormat="1" applyFont="1" applyAlignment="1">
      <alignment horizontal="center" vertical="center"/>
    </xf>
    <xf numFmtId="168" fontId="7" fillId="0" borderId="1" xfId="84" applyNumberFormat="1" applyFont="1" applyBorder="1" applyAlignment="1">
      <alignment horizontal="right" vertical="center"/>
    </xf>
    <xf numFmtId="166" fontId="6" fillId="0" borderId="0" xfId="84" applyNumberFormat="1" applyFont="1" applyAlignment="1">
      <alignment vertical="center"/>
    </xf>
    <xf numFmtId="164" fontId="7" fillId="0" borderId="0" xfId="84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6" fontId="6" fillId="0" borderId="1" xfId="86" applyNumberFormat="1" applyFont="1" applyBorder="1" applyAlignment="1">
      <alignment vertical="center"/>
    </xf>
    <xf numFmtId="166" fontId="7" fillId="0" borderId="1" xfId="84" applyNumberFormat="1" applyFont="1" applyBorder="1" applyAlignment="1">
      <alignment horizontal="center" vertical="center"/>
    </xf>
    <xf numFmtId="166" fontId="7" fillId="0" borderId="1" xfId="84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8" fontId="9" fillId="0" borderId="0" xfId="56" applyNumberFormat="1" applyFont="1" applyFill="1" applyBorder="1" applyAlignment="1">
      <alignment horizontal="right" vertical="center"/>
    </xf>
    <xf numFmtId="168" fontId="9" fillId="0" borderId="0" xfId="56" applyNumberFormat="1" applyFont="1" applyFill="1" applyAlignment="1">
      <alignment horizontal="right" vertical="center"/>
    </xf>
    <xf numFmtId="168" fontId="9" fillId="0" borderId="0" xfId="56" applyNumberFormat="1" applyFont="1" applyFill="1" applyBorder="1" applyAlignment="1">
      <alignment horizontal="center" vertical="center"/>
    </xf>
    <xf numFmtId="168" fontId="9" fillId="0" borderId="0" xfId="56" applyNumberFormat="1" applyFont="1" applyFill="1" applyBorder="1" applyAlignment="1">
      <alignment horizontal="right" vertical="center" wrapText="1"/>
    </xf>
    <xf numFmtId="0" fontId="8" fillId="0" borderId="0" xfId="85" applyFont="1" applyAlignment="1">
      <alignment vertical="center"/>
    </xf>
    <xf numFmtId="0" fontId="9" fillId="0" borderId="0" xfId="78" applyFont="1" applyAlignment="1">
      <alignment vertical="center"/>
    </xf>
    <xf numFmtId="0" fontId="8" fillId="0" borderId="0" xfId="78" applyFont="1" applyAlignment="1">
      <alignment vertical="center"/>
    </xf>
    <xf numFmtId="167" fontId="8" fillId="0" borderId="1" xfId="78" applyNumberFormat="1" applyFont="1" applyBorder="1" applyAlignment="1">
      <alignment vertical="center"/>
    </xf>
    <xf numFmtId="0" fontId="8" fillId="0" borderId="1" xfId="78" applyFont="1" applyBorder="1" applyAlignment="1">
      <alignment vertical="center"/>
    </xf>
    <xf numFmtId="167" fontId="8" fillId="0" borderId="0" xfId="78" applyNumberFormat="1" applyFont="1" applyAlignment="1">
      <alignment vertical="center"/>
    </xf>
    <xf numFmtId="0" fontId="9" fillId="0" borderId="0" xfId="78" applyFont="1" applyAlignment="1">
      <alignment horizontal="right" vertical="center"/>
    </xf>
    <xf numFmtId="167" fontId="9" fillId="0" borderId="1" xfId="62" applyNumberFormat="1" applyFont="1" applyFill="1" applyBorder="1" applyAlignment="1">
      <alignment horizontal="right" vertical="center"/>
    </xf>
    <xf numFmtId="167" fontId="9" fillId="0" borderId="0" xfId="78" quotePrefix="1" applyNumberFormat="1" applyFont="1" applyAlignment="1">
      <alignment horizontal="right" vertical="center"/>
    </xf>
    <xf numFmtId="166" fontId="6" fillId="0" borderId="0" xfId="78" applyNumberFormat="1" applyFont="1" applyAlignment="1">
      <alignment horizontal="center" vertical="center"/>
    </xf>
    <xf numFmtId="165" fontId="6" fillId="0" borderId="0" xfId="60" applyFont="1" applyFill="1" applyBorder="1" applyAlignment="1">
      <alignment horizontal="center" vertical="center"/>
    </xf>
    <xf numFmtId="168" fontId="6" fillId="0" borderId="1" xfId="62" applyNumberFormat="1" applyFont="1" applyFill="1" applyBorder="1" applyAlignment="1">
      <alignment horizontal="right" vertical="center"/>
    </xf>
    <xf numFmtId="168" fontId="6" fillId="0" borderId="0" xfId="60" quotePrefix="1" applyNumberFormat="1" applyFont="1" applyFill="1" applyAlignment="1">
      <alignment horizontal="right" vertical="center"/>
    </xf>
    <xf numFmtId="165" fontId="6" fillId="0" borderId="0" xfId="60" applyFont="1" applyFill="1" applyBorder="1" applyAlignment="1">
      <alignment vertical="center"/>
    </xf>
    <xf numFmtId="166" fontId="7" fillId="0" borderId="0" xfId="78" quotePrefix="1" applyNumberFormat="1" applyFont="1" applyAlignment="1">
      <alignment vertical="center"/>
    </xf>
    <xf numFmtId="164" fontId="7" fillId="0" borderId="0" xfId="78" applyNumberFormat="1" applyFont="1" applyAlignment="1">
      <alignment horizontal="center" vertical="center"/>
    </xf>
    <xf numFmtId="164" fontId="7" fillId="0" borderId="0" xfId="78" applyNumberFormat="1" applyFont="1" applyAlignment="1">
      <alignment vertical="center"/>
    </xf>
    <xf numFmtId="164" fontId="7" fillId="0" borderId="0" xfId="78" applyNumberFormat="1" applyFont="1" applyAlignment="1">
      <alignment horizontal="right" vertical="center"/>
    </xf>
    <xf numFmtId="164" fontId="7" fillId="0" borderId="0" xfId="78" applyNumberFormat="1" applyFont="1" applyAlignment="1">
      <alignment horizontal="left" vertical="center"/>
    </xf>
    <xf numFmtId="166" fontId="6" fillId="0" borderId="0" xfId="78" applyNumberFormat="1" applyFont="1" applyAlignment="1">
      <alignment horizontal="left" vertical="center"/>
    </xf>
    <xf numFmtId="168" fontId="7" fillId="0" borderId="1" xfId="60" applyNumberFormat="1" applyFont="1" applyFill="1" applyBorder="1" applyAlignment="1">
      <alignment horizontal="right" vertical="center"/>
    </xf>
    <xf numFmtId="168" fontId="7" fillId="0" borderId="0" xfId="60" applyNumberFormat="1" applyFont="1" applyFill="1" applyBorder="1" applyAlignment="1">
      <alignment horizontal="right" vertical="center"/>
    </xf>
    <xf numFmtId="166" fontId="6" fillId="0" borderId="0" xfId="84" applyNumberFormat="1" applyFont="1" applyAlignment="1">
      <alignment horizontal="center" vertical="center"/>
    </xf>
    <xf numFmtId="165" fontId="6" fillId="0" borderId="0" xfId="62" applyFont="1" applyFill="1" applyBorder="1" applyAlignment="1">
      <alignment horizontal="center" vertical="center"/>
    </xf>
    <xf numFmtId="165" fontId="6" fillId="0" borderId="0" xfId="62" applyFont="1" applyFill="1" applyBorder="1" applyAlignment="1">
      <alignment vertical="center"/>
    </xf>
    <xf numFmtId="164" fontId="7" fillId="0" borderId="0" xfId="0" applyNumberFormat="1" applyFont="1" applyAlignment="1">
      <alignment horizontal="left" vertical="center"/>
    </xf>
    <xf numFmtId="170" fontId="7" fillId="0" borderId="0" xfId="84" applyNumberFormat="1" applyFont="1" applyAlignment="1">
      <alignment horizontal="right" vertical="center"/>
    </xf>
    <xf numFmtId="170" fontId="7" fillId="0" borderId="0" xfId="84" applyNumberFormat="1" applyFont="1" applyAlignment="1">
      <alignment horizontal="center" vertical="center"/>
    </xf>
    <xf numFmtId="170" fontId="7" fillId="0" borderId="0" xfId="84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84" applyNumberFormat="1" applyFont="1" applyAlignment="1">
      <alignment vertical="center"/>
    </xf>
    <xf numFmtId="171" fontId="7" fillId="0" borderId="0" xfId="84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horizontal="center" vertical="center"/>
    </xf>
    <xf numFmtId="168" fontId="7" fillId="0" borderId="0" xfId="83" applyNumberFormat="1" applyFont="1" applyAlignment="1">
      <alignment horizontal="right" vertical="center"/>
    </xf>
    <xf numFmtId="164" fontId="7" fillId="0" borderId="0" xfId="83" applyNumberFormat="1" applyFont="1" applyAlignment="1">
      <alignment horizontal="center" vertical="center"/>
    </xf>
    <xf numFmtId="164" fontId="7" fillId="0" borderId="0" xfId="83" applyNumberFormat="1" applyFont="1" applyAlignment="1">
      <alignment vertical="center"/>
    </xf>
    <xf numFmtId="166" fontId="7" fillId="0" borderId="0" xfId="83" quotePrefix="1" applyNumberFormat="1" applyFont="1" applyAlignment="1">
      <alignment vertical="center"/>
    </xf>
    <xf numFmtId="166" fontId="6" fillId="0" borderId="0" xfId="83" applyNumberFormat="1" applyFont="1" applyAlignment="1">
      <alignment horizontal="center" vertical="center"/>
    </xf>
    <xf numFmtId="168" fontId="6" fillId="0" borderId="0" xfId="83" applyNumberFormat="1" applyFont="1" applyAlignment="1">
      <alignment horizontal="right" vertical="center"/>
    </xf>
    <xf numFmtId="164" fontId="6" fillId="0" borderId="0" xfId="83" applyNumberFormat="1" applyFont="1" applyAlignment="1">
      <alignment horizontal="center" vertical="center"/>
    </xf>
    <xf numFmtId="164" fontId="6" fillId="0" borderId="0" xfId="83" applyNumberFormat="1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168" fontId="7" fillId="0" borderId="0" xfId="84" applyNumberFormat="1" applyFont="1" applyAlignment="1">
      <alignment vertical="center"/>
    </xf>
    <xf numFmtId="167" fontId="9" fillId="0" borderId="0" xfId="86" applyNumberFormat="1" applyFont="1" applyAlignment="1">
      <alignment horizontal="right" vertical="center"/>
    </xf>
    <xf numFmtId="0" fontId="9" fillId="0" borderId="1" xfId="78" applyFont="1" applyBorder="1" applyAlignment="1">
      <alignment vertical="center"/>
    </xf>
    <xf numFmtId="168" fontId="8" fillId="0" borderId="0" xfId="80" applyNumberFormat="1" applyFont="1" applyAlignment="1">
      <alignment horizontal="right" vertical="center"/>
    </xf>
    <xf numFmtId="3" fontId="8" fillId="0" borderId="0" xfId="80" applyNumberFormat="1" applyFont="1" applyAlignment="1">
      <alignment horizontal="right" vertical="center"/>
    </xf>
    <xf numFmtId="166" fontId="8" fillId="0" borderId="0" xfId="80" applyNumberFormat="1" applyFont="1" applyAlignment="1">
      <alignment horizontal="right" vertical="center"/>
    </xf>
    <xf numFmtId="168" fontId="7" fillId="0" borderId="4" xfId="78" applyNumberFormat="1" applyFont="1" applyBorder="1" applyAlignment="1">
      <alignment horizontal="right" vertical="center"/>
    </xf>
    <xf numFmtId="43" fontId="7" fillId="0" borderId="0" xfId="55" applyFont="1" applyFill="1" applyAlignment="1">
      <alignment horizontal="right" vertical="center"/>
    </xf>
    <xf numFmtId="166" fontId="7" fillId="0" borderId="4" xfId="78" applyNumberFormat="1" applyFont="1" applyBorder="1" applyAlignment="1">
      <alignment vertical="center"/>
    </xf>
    <xf numFmtId="168" fontId="9" fillId="0" borderId="0" xfId="57" applyNumberFormat="1" applyFont="1" applyAlignment="1">
      <alignment horizontal="right" vertical="center"/>
    </xf>
    <xf numFmtId="166" fontId="7" fillId="0" borderId="4" xfId="78" applyNumberFormat="1" applyFont="1" applyBorder="1" applyAlignment="1">
      <alignment horizontal="center" vertical="center"/>
    </xf>
    <xf numFmtId="164" fontId="7" fillId="0" borderId="4" xfId="78" applyNumberFormat="1" applyFont="1" applyBorder="1" applyAlignment="1">
      <alignment vertical="center"/>
    </xf>
    <xf numFmtId="164" fontId="7" fillId="0" borderId="4" xfId="78" applyNumberFormat="1" applyFont="1" applyBorder="1" applyAlignment="1">
      <alignment horizontal="center" vertical="center"/>
    </xf>
    <xf numFmtId="168" fontId="6" fillId="0" borderId="0" xfId="62" quotePrefix="1" applyNumberFormat="1" applyFont="1" applyFill="1" applyBorder="1" applyAlignment="1">
      <alignment horizontal="right" vertical="center"/>
    </xf>
    <xf numFmtId="166" fontId="7" fillId="0" borderId="0" xfId="84" quotePrefix="1" applyNumberFormat="1" applyFont="1" applyAlignment="1">
      <alignment vertical="center"/>
    </xf>
    <xf numFmtId="166" fontId="7" fillId="0" borderId="0" xfId="84" applyNumberFormat="1" applyFont="1" applyAlignment="1">
      <alignment horizontal="left" vertical="center"/>
    </xf>
    <xf numFmtId="168" fontId="7" fillId="0" borderId="0" xfId="62" applyNumberFormat="1" applyFont="1" applyFill="1" applyAlignment="1">
      <alignment horizontal="right" vertical="center"/>
    </xf>
    <xf numFmtId="164" fontId="7" fillId="0" borderId="0" xfId="62" applyNumberFormat="1" applyFont="1" applyFill="1" applyBorder="1" applyAlignment="1">
      <alignment vertical="center"/>
    </xf>
    <xf numFmtId="164" fontId="7" fillId="0" borderId="0" xfId="62" applyNumberFormat="1" applyFont="1" applyFill="1" applyBorder="1" applyAlignment="1">
      <alignment horizontal="center" vertical="center"/>
    </xf>
    <xf numFmtId="168" fontId="7" fillId="0" borderId="0" xfId="62" applyNumberFormat="1" applyFont="1" applyFill="1" applyAlignment="1">
      <alignment vertical="center"/>
    </xf>
    <xf numFmtId="168" fontId="7" fillId="0" borderId="0" xfId="62" applyNumberFormat="1" applyFont="1" applyFill="1" applyBorder="1" applyAlignment="1">
      <alignment horizontal="right" vertical="center"/>
    </xf>
    <xf numFmtId="168" fontId="7" fillId="0" borderId="1" xfId="62" applyNumberFormat="1" applyFont="1" applyFill="1" applyBorder="1" applyAlignment="1">
      <alignment horizontal="right" vertical="center"/>
    </xf>
    <xf numFmtId="168" fontId="7" fillId="0" borderId="4" xfId="62" applyNumberFormat="1" applyFont="1" applyFill="1" applyBorder="1" applyAlignment="1">
      <alignment horizontal="right" vertical="center"/>
    </xf>
    <xf numFmtId="168" fontId="7" fillId="0" borderId="1" xfId="84" applyNumberFormat="1" applyFont="1" applyBorder="1" applyAlignment="1">
      <alignment vertical="center"/>
    </xf>
    <xf numFmtId="164" fontId="7" fillId="0" borderId="1" xfId="84" applyNumberFormat="1" applyFont="1" applyBorder="1" applyAlignment="1">
      <alignment vertical="center"/>
    </xf>
    <xf numFmtId="164" fontId="7" fillId="0" borderId="1" xfId="84" applyNumberFormat="1" applyFont="1" applyBorder="1" applyAlignment="1">
      <alignment horizontal="right" vertical="center"/>
    </xf>
    <xf numFmtId="164" fontId="7" fillId="0" borderId="1" xfId="84" applyNumberFormat="1" applyFont="1" applyBorder="1" applyAlignment="1">
      <alignment horizontal="center" vertical="center"/>
    </xf>
    <xf numFmtId="166" fontId="7" fillId="0" borderId="0" xfId="62" applyNumberFormat="1" applyFont="1" applyFill="1" applyAlignment="1">
      <alignment horizontal="right" vertical="center"/>
    </xf>
    <xf numFmtId="166" fontId="7" fillId="0" borderId="0" xfId="84" applyNumberFormat="1" applyFont="1" applyAlignment="1">
      <alignment horizontal="right" vertical="center"/>
    </xf>
    <xf numFmtId="164" fontId="7" fillId="0" borderId="0" xfId="81" applyNumberFormat="1" applyFont="1" applyAlignment="1">
      <alignment vertical="center"/>
    </xf>
    <xf numFmtId="168" fontId="7" fillId="0" borderId="0" xfId="81" applyNumberFormat="1" applyFont="1" applyAlignment="1">
      <alignment horizontal="right" vertical="center"/>
    </xf>
    <xf numFmtId="164" fontId="7" fillId="0" borderId="0" xfId="77" applyNumberFormat="1" applyFont="1" applyAlignment="1">
      <alignment vertical="center"/>
    </xf>
    <xf numFmtId="0" fontId="8" fillId="0" borderId="0" xfId="85" applyFont="1" applyAlignment="1">
      <alignment horizontal="right" vertical="center"/>
    </xf>
    <xf numFmtId="0" fontId="9" fillId="0" borderId="0" xfId="85" applyFont="1" applyAlignment="1">
      <alignment vertical="center"/>
    </xf>
    <xf numFmtId="168" fontId="8" fillId="0" borderId="0" xfId="85" applyNumberFormat="1" applyFont="1" applyAlignment="1">
      <alignment horizontal="right" vertical="center"/>
    </xf>
    <xf numFmtId="168" fontId="9" fillId="0" borderId="0" xfId="86" applyNumberFormat="1" applyFont="1" applyAlignment="1">
      <alignment horizontal="right" vertical="center"/>
    </xf>
    <xf numFmtId="0" fontId="9" fillId="0" borderId="1" xfId="85" applyFont="1" applyBorder="1" applyAlignment="1">
      <alignment vertical="center"/>
    </xf>
    <xf numFmtId="0" fontId="8" fillId="0" borderId="1" xfId="85" applyFont="1" applyBorder="1" applyAlignment="1">
      <alignment horizontal="right" vertical="center"/>
    </xf>
    <xf numFmtId="168" fontId="8" fillId="0" borderId="1" xfId="85" applyNumberFormat="1" applyFont="1" applyBorder="1" applyAlignment="1">
      <alignment horizontal="right" vertical="center"/>
    </xf>
    <xf numFmtId="165" fontId="8" fillId="0" borderId="0" xfId="56" applyFont="1" applyFill="1" applyBorder="1" applyAlignment="1">
      <alignment vertical="center"/>
    </xf>
    <xf numFmtId="165" fontId="9" fillId="0" borderId="0" xfId="56" applyFont="1" applyFill="1" applyBorder="1" applyAlignment="1">
      <alignment horizontal="right" vertical="center"/>
    </xf>
    <xf numFmtId="168" fontId="9" fillId="0" borderId="4" xfId="56" applyNumberFormat="1" applyFont="1" applyFill="1" applyBorder="1" applyAlignment="1">
      <alignment horizontal="right" vertical="center"/>
    </xf>
    <xf numFmtId="165" fontId="9" fillId="0" borderId="4" xfId="56" applyFont="1" applyFill="1" applyBorder="1" applyAlignment="1">
      <alignment horizontal="right" vertical="center"/>
    </xf>
    <xf numFmtId="165" fontId="9" fillId="0" borderId="1" xfId="56" applyFont="1" applyFill="1" applyBorder="1" applyAlignment="1">
      <alignment horizontal="right" vertical="center"/>
    </xf>
    <xf numFmtId="168" fontId="9" fillId="0" borderId="1" xfId="56" applyNumberFormat="1" applyFont="1" applyFill="1" applyBorder="1" applyAlignment="1">
      <alignment horizontal="right" vertical="center"/>
    </xf>
    <xf numFmtId="165" fontId="8" fillId="0" borderId="0" xfId="56" applyFont="1" applyFill="1" applyAlignment="1">
      <alignment vertical="center"/>
    </xf>
    <xf numFmtId="168" fontId="9" fillId="0" borderId="0" xfId="56" applyNumberFormat="1" applyFont="1" applyFill="1" applyBorder="1" applyAlignment="1">
      <alignment vertical="center"/>
    </xf>
    <xf numFmtId="168" fontId="9" fillId="0" borderId="0" xfId="56" applyNumberFormat="1" applyFont="1" applyFill="1" applyBorder="1" applyAlignment="1">
      <alignment horizontal="center" vertical="center" wrapText="1"/>
    </xf>
    <xf numFmtId="168" fontId="9" fillId="0" borderId="0" xfId="56" applyNumberFormat="1" applyFont="1" applyFill="1" applyBorder="1" applyAlignment="1">
      <alignment vertical="center" wrapText="1"/>
    </xf>
    <xf numFmtId="165" fontId="8" fillId="0" borderId="0" xfId="56" applyFont="1" applyFill="1" applyAlignment="1">
      <alignment horizontal="right" vertical="center"/>
    </xf>
    <xf numFmtId="165" fontId="9" fillId="0" borderId="0" xfId="56" applyFont="1" applyFill="1" applyAlignment="1">
      <alignment horizontal="right" vertical="center"/>
    </xf>
    <xf numFmtId="168" fontId="9" fillId="0" borderId="0" xfId="56" quotePrefix="1" applyNumberFormat="1" applyFont="1" applyFill="1" applyAlignment="1">
      <alignment horizontal="right" vertical="center"/>
    </xf>
    <xf numFmtId="167" fontId="9" fillId="0" borderId="0" xfId="56" applyNumberFormat="1" applyFont="1" applyFill="1" applyAlignment="1">
      <alignment horizontal="right" vertical="center"/>
    </xf>
    <xf numFmtId="168" fontId="9" fillId="0" borderId="1" xfId="78" applyNumberFormat="1" applyFont="1" applyBorder="1" applyAlignment="1">
      <alignment horizontal="right" vertical="center"/>
    </xf>
    <xf numFmtId="0" fontId="9" fillId="0" borderId="0" xfId="85" applyFont="1" applyAlignment="1">
      <alignment horizontal="center" vertical="center"/>
    </xf>
    <xf numFmtId="168" fontId="9" fillId="0" borderId="0" xfId="85" applyNumberFormat="1" applyFont="1" applyAlignment="1">
      <alignment horizontal="center" vertical="center"/>
    </xf>
    <xf numFmtId="0" fontId="8" fillId="0" borderId="0" xfId="85" quotePrefix="1" applyFont="1" applyAlignment="1">
      <alignment vertical="center"/>
    </xf>
    <xf numFmtId="0" fontId="9" fillId="0" borderId="0" xfId="85" quotePrefix="1" applyFont="1" applyAlignment="1">
      <alignment vertical="center"/>
    </xf>
    <xf numFmtId="166" fontId="8" fillId="0" borderId="0" xfId="78" applyNumberFormat="1" applyFont="1" applyAlignment="1">
      <alignment vertical="center"/>
    </xf>
    <xf numFmtId="173" fontId="8" fillId="0" borderId="0" xfId="55" applyNumberFormat="1" applyFont="1" applyFill="1" applyAlignment="1">
      <alignment vertical="center"/>
    </xf>
    <xf numFmtId="173" fontId="8" fillId="0" borderId="0" xfId="55" applyNumberFormat="1" applyFont="1" applyFill="1" applyAlignment="1">
      <alignment horizontal="right" vertical="center"/>
    </xf>
    <xf numFmtId="0" fontId="8" fillId="0" borderId="0" xfId="85" applyFont="1" applyAlignment="1">
      <alignment horizontal="center" vertical="center"/>
    </xf>
    <xf numFmtId="172" fontId="8" fillId="0" borderId="0" xfId="55" applyNumberFormat="1" applyFont="1" applyFill="1" applyAlignment="1">
      <alignment horizontal="right" vertical="center"/>
    </xf>
    <xf numFmtId="166" fontId="8" fillId="0" borderId="1" xfId="78" applyNumberFormat="1" applyFont="1" applyBorder="1" applyAlignment="1">
      <alignment vertical="center"/>
    </xf>
    <xf numFmtId="0" fontId="8" fillId="0" borderId="1" xfId="85" applyFont="1" applyBorder="1" applyAlignment="1">
      <alignment vertical="center"/>
    </xf>
    <xf numFmtId="168" fontId="8" fillId="0" borderId="4" xfId="85" applyNumberFormat="1" applyFont="1" applyBorder="1" applyAlignment="1">
      <alignment horizontal="right" vertical="center"/>
    </xf>
    <xf numFmtId="168" fontId="8" fillId="0" borderId="0" xfId="85" applyNumberFormat="1" applyFont="1" applyAlignment="1">
      <alignment vertical="center"/>
    </xf>
    <xf numFmtId="168" fontId="8" fillId="0" borderId="4" xfId="80" applyNumberFormat="1" applyFont="1" applyBorder="1" applyAlignment="1">
      <alignment horizontal="right" vertical="center"/>
    </xf>
    <xf numFmtId="168" fontId="6" fillId="0" borderId="1" xfId="78" applyNumberFormat="1" applyFont="1" applyBorder="1" applyAlignment="1">
      <alignment horizontal="right" vertical="center"/>
    </xf>
    <xf numFmtId="168" fontId="7" fillId="0" borderId="4" xfId="84" applyNumberFormat="1" applyFont="1" applyBorder="1" applyAlignment="1">
      <alignment vertical="center"/>
    </xf>
    <xf numFmtId="168" fontId="7" fillId="0" borderId="0" xfId="81" applyNumberFormat="1" applyFont="1" applyAlignment="1">
      <alignment vertical="center"/>
    </xf>
    <xf numFmtId="168" fontId="7" fillId="0" borderId="0" xfId="81" quotePrefix="1" applyNumberFormat="1" applyFont="1" applyAlignment="1">
      <alignment horizontal="right" vertical="center"/>
    </xf>
    <xf numFmtId="168" fontId="7" fillId="0" borderId="4" xfId="84" applyNumberFormat="1" applyFont="1" applyBorder="1" applyAlignment="1">
      <alignment horizontal="right" vertical="center"/>
    </xf>
    <xf numFmtId="168" fontId="7" fillId="0" borderId="4" xfId="0" applyNumberFormat="1" applyFont="1" applyBorder="1" applyAlignment="1">
      <alignment horizontal="right" vertical="center"/>
    </xf>
    <xf numFmtId="166" fontId="7" fillId="0" borderId="0" xfId="81" applyNumberFormat="1" applyFont="1" applyAlignment="1">
      <alignment vertical="center"/>
    </xf>
    <xf numFmtId="166" fontId="7" fillId="0" borderId="4" xfId="84" applyNumberFormat="1" applyFont="1" applyBorder="1" applyAlignment="1">
      <alignment vertical="center"/>
    </xf>
    <xf numFmtId="167" fontId="6" fillId="0" borderId="0" xfId="78" applyNumberFormat="1" applyFont="1" applyAlignment="1">
      <alignment horizontal="right" vertical="center"/>
    </xf>
    <xf numFmtId="168" fontId="7" fillId="0" borderId="0" xfId="78" applyNumberFormat="1" applyFont="1" applyAlignment="1">
      <alignment horizontal="justify" vertical="center"/>
    </xf>
    <xf numFmtId="168" fontId="7" fillId="0" borderId="5" xfId="78" applyNumberFormat="1" applyFont="1" applyBorder="1" applyAlignment="1">
      <alignment horizontal="right" vertical="center"/>
    </xf>
    <xf numFmtId="168" fontId="7" fillId="0" borderId="2" xfId="78" applyNumberFormat="1" applyFont="1" applyBorder="1" applyAlignment="1">
      <alignment horizontal="right" vertical="center"/>
    </xf>
    <xf numFmtId="168" fontId="7" fillId="0" borderId="3" xfId="78" applyNumberFormat="1" applyFont="1" applyBorder="1" applyAlignment="1">
      <alignment horizontal="right" vertical="center"/>
    </xf>
    <xf numFmtId="168" fontId="7" fillId="0" borderId="3" xfId="84" applyNumberFormat="1" applyFont="1" applyBorder="1" applyAlignment="1">
      <alignment horizontal="right" vertical="center"/>
    </xf>
    <xf numFmtId="168" fontId="7" fillId="0" borderId="2" xfId="84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8" fontId="7" fillId="0" borderId="2" xfId="84" applyNumberFormat="1" applyFont="1" applyBorder="1" applyAlignment="1">
      <alignment vertical="center"/>
    </xf>
    <xf numFmtId="168" fontId="8" fillId="0" borderId="3" xfId="80" applyNumberFormat="1" applyFont="1" applyBorder="1" applyAlignment="1">
      <alignment horizontal="right" vertical="center"/>
    </xf>
    <xf numFmtId="168" fontId="8" fillId="0" borderId="2" xfId="85" applyNumberFormat="1" applyFont="1" applyBorder="1" applyAlignment="1">
      <alignment horizontal="right" vertical="center"/>
    </xf>
    <xf numFmtId="166" fontId="42" fillId="0" borderId="0" xfId="0" applyNumberFormat="1" applyFont="1" applyAlignment="1">
      <alignment vertical="center"/>
    </xf>
    <xf numFmtId="165" fontId="8" fillId="0" borderId="0" xfId="56" applyFont="1" applyFill="1" applyBorder="1" applyAlignment="1">
      <alignment horizontal="left" vertical="center"/>
    </xf>
    <xf numFmtId="165" fontId="9" fillId="0" borderId="0" xfId="56" applyFont="1" applyFill="1" applyBorder="1" applyAlignment="1">
      <alignment horizontal="left" vertical="center"/>
    </xf>
    <xf numFmtId="165" fontId="8" fillId="0" borderId="0" xfId="56" applyFont="1" applyFill="1" applyAlignment="1">
      <alignment horizontal="left" vertical="center"/>
    </xf>
    <xf numFmtId="168" fontId="6" fillId="0" borderId="0" xfId="62" applyNumberFormat="1" applyFont="1" applyFill="1" applyBorder="1" applyAlignment="1">
      <alignment horizontal="right" vertical="center"/>
    </xf>
    <xf numFmtId="0" fontId="7" fillId="0" borderId="0" xfId="78" applyFont="1" applyAlignment="1">
      <alignment horizontal="center" vertical="center"/>
    </xf>
    <xf numFmtId="0" fontId="7" fillId="0" borderId="1" xfId="78" applyFont="1" applyBorder="1" applyAlignment="1">
      <alignment horizontal="center" vertical="center"/>
    </xf>
    <xf numFmtId="0" fontId="6" fillId="0" borderId="0" xfId="78" applyFont="1" applyAlignment="1">
      <alignment horizontal="center" vertical="center"/>
    </xf>
    <xf numFmtId="0" fontId="6" fillId="0" borderId="1" xfId="78" applyFont="1" applyBorder="1" applyAlignment="1">
      <alignment horizontal="center" vertical="center"/>
    </xf>
    <xf numFmtId="0" fontId="7" fillId="0" borderId="4" xfId="78" applyFont="1" applyBorder="1" applyAlignment="1">
      <alignment horizontal="center" vertical="center"/>
    </xf>
    <xf numFmtId="0" fontId="7" fillId="0" borderId="0" xfId="80" applyFont="1" applyAlignment="1">
      <alignment horizontal="center" vertical="center"/>
    </xf>
    <xf numFmtId="166" fontId="6" fillId="0" borderId="1" xfId="84" applyNumberFormat="1" applyFont="1" applyBorder="1" applyAlignment="1">
      <alignment horizontal="center" vertical="center"/>
    </xf>
    <xf numFmtId="166" fontId="7" fillId="0" borderId="0" xfId="80" applyNumberFormat="1" applyFont="1" applyAlignment="1">
      <alignment horizontal="center" vertical="center"/>
    </xf>
    <xf numFmtId="169" fontId="7" fillId="0" borderId="0" xfId="80" applyNumberFormat="1" applyFont="1" applyAlignment="1">
      <alignment horizontal="center" vertical="center"/>
    </xf>
    <xf numFmtId="0" fontId="7" fillId="0" borderId="0" xfId="83" applyFont="1" applyAlignment="1">
      <alignment horizontal="center" vertical="center"/>
    </xf>
    <xf numFmtId="0" fontId="6" fillId="0" borderId="0" xfId="83" applyFont="1" applyAlignment="1">
      <alignment horizontal="center" vertical="center"/>
    </xf>
    <xf numFmtId="0" fontId="9" fillId="0" borderId="0" xfId="85" applyFont="1" applyAlignment="1">
      <alignment horizontal="right" vertical="center"/>
    </xf>
    <xf numFmtId="0" fontId="9" fillId="0" borderId="1" xfId="85" applyFont="1" applyBorder="1" applyAlignment="1">
      <alignment horizontal="right" vertical="center"/>
    </xf>
    <xf numFmtId="166" fontId="9" fillId="0" borderId="1" xfId="78" applyNumberFormat="1" applyFont="1" applyBorder="1" applyAlignment="1">
      <alignment horizontal="center" vertical="center"/>
    </xf>
    <xf numFmtId="0" fontId="9" fillId="0" borderId="0" xfId="78" applyFont="1" applyAlignment="1">
      <alignment horizontal="center" vertical="center"/>
    </xf>
    <xf numFmtId="0" fontId="9" fillId="0" borderId="1" xfId="78" applyFont="1" applyBorder="1" applyAlignment="1">
      <alignment horizontal="center" vertical="center"/>
    </xf>
    <xf numFmtId="0" fontId="8" fillId="0" borderId="0" xfId="78" applyFont="1" applyAlignment="1">
      <alignment horizontal="center" vertical="center"/>
    </xf>
    <xf numFmtId="169" fontId="7" fillId="0" borderId="0" xfId="84" applyNumberFormat="1" applyFont="1" applyAlignment="1">
      <alignment horizontal="center" vertical="center"/>
    </xf>
    <xf numFmtId="174" fontId="7" fillId="0" borderId="0" xfId="84" applyNumberFormat="1" applyFont="1" applyAlignment="1">
      <alignment horizontal="right" vertical="center"/>
    </xf>
    <xf numFmtId="173" fontId="8" fillId="0" borderId="0" xfId="55" applyNumberFormat="1" applyFont="1" applyFill="1" applyBorder="1" applyAlignment="1">
      <alignment horizontal="right" vertical="center"/>
    </xf>
    <xf numFmtId="172" fontId="8" fillId="0" borderId="0" xfId="55" applyNumberFormat="1" applyFont="1" applyFill="1" applyBorder="1" applyAlignment="1">
      <alignment horizontal="right" vertical="center"/>
    </xf>
    <xf numFmtId="168" fontId="43" fillId="0" borderId="0" xfId="81" applyNumberFormat="1" applyFont="1" applyAlignment="1">
      <alignment horizontal="right" vertical="center"/>
    </xf>
    <xf numFmtId="168" fontId="8" fillId="0" borderId="16" xfId="85" applyNumberFormat="1" applyFont="1" applyBorder="1" applyAlignment="1">
      <alignment horizontal="right" vertical="center"/>
    </xf>
    <xf numFmtId="0" fontId="43" fillId="0" borderId="0" xfId="81" quotePrefix="1" applyFont="1" applyAlignment="1">
      <alignment horizontal="center" vertical="center"/>
    </xf>
    <xf numFmtId="169" fontId="43" fillId="0" borderId="0" xfId="0" applyNumberFormat="1" applyFont="1" applyAlignment="1">
      <alignment horizontal="center" vertical="center"/>
    </xf>
    <xf numFmtId="168" fontId="43" fillId="0" borderId="17" xfId="0" applyNumberFormat="1" applyFont="1" applyBorder="1" applyAlignment="1">
      <alignment horizontal="right" vertical="center"/>
    </xf>
    <xf numFmtId="166" fontId="7" fillId="0" borderId="0" xfId="81" applyNumberFormat="1" applyFont="1" applyAlignment="1">
      <alignment horizontal="center" vertical="center"/>
    </xf>
    <xf numFmtId="169" fontId="7" fillId="0" borderId="0" xfId="81" quotePrefix="1" applyNumberFormat="1" applyFont="1" applyAlignment="1">
      <alignment horizontal="center" vertical="center"/>
    </xf>
    <xf numFmtId="0" fontId="7" fillId="0" borderId="0" xfId="81" applyFont="1" applyAlignment="1">
      <alignment horizontal="center" vertical="center"/>
    </xf>
    <xf numFmtId="169" fontId="7" fillId="0" borderId="0" xfId="81" applyNumberFormat="1" applyFont="1" applyAlignment="1">
      <alignment horizontal="center" vertical="center"/>
    </xf>
    <xf numFmtId="166" fontId="7" fillId="0" borderId="1" xfId="78" applyNumberFormat="1" applyFont="1" applyBorder="1" applyAlignment="1">
      <alignment horizontal="left" vertical="center"/>
    </xf>
    <xf numFmtId="168" fontId="6" fillId="0" borderId="0" xfId="78" applyNumberFormat="1" applyFont="1" applyAlignment="1">
      <alignment horizontal="right" vertical="center"/>
    </xf>
    <xf numFmtId="168" fontId="6" fillId="0" borderId="0" xfId="62" applyNumberFormat="1" applyFont="1" applyFill="1" applyBorder="1" applyAlignment="1">
      <alignment horizontal="right" vertical="center"/>
    </xf>
    <xf numFmtId="0" fontId="7" fillId="0" borderId="1" xfId="84" applyFont="1" applyBorder="1" applyAlignment="1">
      <alignment vertical="center"/>
    </xf>
    <xf numFmtId="168" fontId="9" fillId="0" borderId="1" xfId="56" applyNumberFormat="1" applyFont="1" applyFill="1" applyBorder="1" applyAlignment="1">
      <alignment horizontal="center" vertical="center"/>
    </xf>
    <xf numFmtId="168" fontId="9" fillId="0" borderId="1" xfId="56" applyNumberFormat="1" applyFont="1" applyFill="1" applyBorder="1" applyAlignment="1">
      <alignment horizontal="center" vertical="center" wrapText="1"/>
    </xf>
    <xf numFmtId="168" fontId="9" fillId="0" borderId="4" xfId="56" applyNumberFormat="1" applyFont="1" applyFill="1" applyBorder="1" applyAlignment="1">
      <alignment horizontal="center" vertical="center"/>
    </xf>
    <xf numFmtId="167" fontId="9" fillId="0" borderId="1" xfId="78" applyNumberFormat="1" applyFont="1" applyBorder="1" applyAlignment="1">
      <alignment horizontal="center" vertical="center"/>
    </xf>
    <xf numFmtId="0" fontId="8" fillId="0" borderId="1" xfId="78" applyFont="1" applyBorder="1" applyAlignment="1">
      <alignment horizontal="left" vertical="center" wrapText="1"/>
    </xf>
  </cellXfs>
  <cellStyles count="254">
    <cellStyle name="20% - Accent1" xfId="1" builtinId="30" customBuiltin="1"/>
    <cellStyle name="20% - Accent1 2" xfId="2" xr:uid="{00000000-0005-0000-0000-000001000000}"/>
    <cellStyle name="20% - Accent1 2 2" xfId="212" xr:uid="{90CCF16A-3F74-4BDD-B559-790B2A22C346}"/>
    <cellStyle name="20% - Accent2" xfId="3" builtinId="34" customBuiltin="1"/>
    <cellStyle name="20% - Accent2 2" xfId="4" xr:uid="{00000000-0005-0000-0000-000003000000}"/>
    <cellStyle name="20% - Accent2 2 2" xfId="216" xr:uid="{ABF8D23A-2237-4CB9-941F-AB479347CA49}"/>
    <cellStyle name="20% - Accent3" xfId="5" builtinId="38" customBuiltin="1"/>
    <cellStyle name="20% - Accent3 2" xfId="6" xr:uid="{00000000-0005-0000-0000-000005000000}"/>
    <cellStyle name="20% - Accent3 2 2" xfId="220" xr:uid="{1206086A-64BC-4D55-88B0-0BD6888007AD}"/>
    <cellStyle name="20% - Accent4" xfId="7" builtinId="42" customBuiltin="1"/>
    <cellStyle name="20% - Accent4 2" xfId="8" xr:uid="{00000000-0005-0000-0000-000007000000}"/>
    <cellStyle name="20% - Accent4 2 2" xfId="224" xr:uid="{EE2863EB-620E-4C1F-9284-EEF945E185F8}"/>
    <cellStyle name="20% - Accent5" xfId="9" builtinId="46" customBuiltin="1"/>
    <cellStyle name="20% - Accent5 2" xfId="10" xr:uid="{00000000-0005-0000-0000-000009000000}"/>
    <cellStyle name="20% - Accent5 2 2" xfId="228" xr:uid="{43C25D13-A9DC-4F92-B76A-C63FBF71EF37}"/>
    <cellStyle name="20% - Accent6" xfId="11" builtinId="50" customBuiltin="1"/>
    <cellStyle name="20% - Accent6 2" xfId="12" xr:uid="{00000000-0005-0000-0000-00000B000000}"/>
    <cellStyle name="20% - Accent6 2 2" xfId="232" xr:uid="{F41202BD-8732-4258-B073-0D3D797EC58F}"/>
    <cellStyle name="40% - Accent1" xfId="13" builtinId="31" customBuiltin="1"/>
    <cellStyle name="40% - Accent1 2" xfId="14" xr:uid="{00000000-0005-0000-0000-00000D000000}"/>
    <cellStyle name="40% - Accent1 2 2" xfId="213" xr:uid="{BA7AAA64-4E91-45BE-91E8-E7B343B7E236}"/>
    <cellStyle name="40% - Accent2" xfId="15" builtinId="35" customBuiltin="1"/>
    <cellStyle name="40% - Accent2 2" xfId="16" xr:uid="{00000000-0005-0000-0000-00000F000000}"/>
    <cellStyle name="40% - Accent2 2 2" xfId="217" xr:uid="{F791CA92-56D5-4280-8D0B-1A7BC0CEDEFA}"/>
    <cellStyle name="40% - Accent3" xfId="17" builtinId="39" customBuiltin="1"/>
    <cellStyle name="40% - Accent3 2" xfId="18" xr:uid="{00000000-0005-0000-0000-000011000000}"/>
    <cellStyle name="40% - Accent3 2 2" xfId="221" xr:uid="{C9F15C1E-DE0C-4C85-ACD5-BDAD5696C4EC}"/>
    <cellStyle name="40% - Accent4" xfId="19" builtinId="43" customBuiltin="1"/>
    <cellStyle name="40% - Accent4 2" xfId="20" xr:uid="{00000000-0005-0000-0000-000013000000}"/>
    <cellStyle name="40% - Accent4 2 2" xfId="225" xr:uid="{6A448AA2-64E2-4D96-B690-8B38A5717AFE}"/>
    <cellStyle name="40% - Accent5" xfId="21" builtinId="47" customBuiltin="1"/>
    <cellStyle name="40% - Accent5 2" xfId="22" xr:uid="{00000000-0005-0000-0000-000015000000}"/>
    <cellStyle name="40% - Accent5 2 2" xfId="229" xr:uid="{1288E172-319A-4203-98E3-ACBF0C973CBC}"/>
    <cellStyle name="40% - Accent6" xfId="23" builtinId="51" customBuiltin="1"/>
    <cellStyle name="40% - Accent6 2" xfId="24" xr:uid="{00000000-0005-0000-0000-000017000000}"/>
    <cellStyle name="40% - Accent6 2 2" xfId="233" xr:uid="{1AE23BBA-DD00-46EA-9786-7E36308FC5CD}"/>
    <cellStyle name="60% - Accent1" xfId="25" builtinId="32" customBuiltin="1"/>
    <cellStyle name="60% - Accent1 2" xfId="26" xr:uid="{00000000-0005-0000-0000-000019000000}"/>
    <cellStyle name="60% - Accent1 2 2" xfId="214" xr:uid="{94DD653D-A876-4784-A553-BE2DBAFC95CB}"/>
    <cellStyle name="60% - Accent2" xfId="27" builtinId="36" customBuiltin="1"/>
    <cellStyle name="60% - Accent2 2" xfId="28" xr:uid="{00000000-0005-0000-0000-00001B000000}"/>
    <cellStyle name="60% - Accent2 2 2" xfId="218" xr:uid="{39521358-315E-4111-A8B7-BEBBEAF6DBD0}"/>
    <cellStyle name="60% - Accent3" xfId="29" builtinId="40" customBuiltin="1"/>
    <cellStyle name="60% - Accent3 2" xfId="30" xr:uid="{00000000-0005-0000-0000-00001D000000}"/>
    <cellStyle name="60% - Accent3 2 2" xfId="222" xr:uid="{7218D300-5039-4554-BB80-9EDA313F4899}"/>
    <cellStyle name="60% - Accent4" xfId="31" builtinId="44" customBuiltin="1"/>
    <cellStyle name="60% - Accent4 2" xfId="32" xr:uid="{00000000-0005-0000-0000-00001F000000}"/>
    <cellStyle name="60% - Accent4 2 2" xfId="226" xr:uid="{019AE4D9-3266-4D77-83CE-9F573B929767}"/>
    <cellStyle name="60% - Accent5" xfId="33" builtinId="48" customBuiltin="1"/>
    <cellStyle name="60% - Accent5 2" xfId="34" xr:uid="{00000000-0005-0000-0000-000021000000}"/>
    <cellStyle name="60% - Accent5 2 2" xfId="230" xr:uid="{15D82FF0-5C38-49D2-8FB3-C2640482D960}"/>
    <cellStyle name="60% - Accent6" xfId="35" builtinId="52" customBuiltin="1"/>
    <cellStyle name="60% - Accent6 2" xfId="36" xr:uid="{00000000-0005-0000-0000-000023000000}"/>
    <cellStyle name="60% - Accent6 2 2" xfId="234" xr:uid="{D308F4F2-1A3D-4CF6-9265-DD91B3A76173}"/>
    <cellStyle name="Accent1" xfId="37" builtinId="29" customBuiltin="1"/>
    <cellStyle name="Accent1 2" xfId="38" xr:uid="{00000000-0005-0000-0000-000025000000}"/>
    <cellStyle name="Accent1 2 2" xfId="211" xr:uid="{EAD7A2B7-D59F-46A1-9589-18CB0B1DC123}"/>
    <cellStyle name="Accent2" xfId="39" builtinId="33" customBuiltin="1"/>
    <cellStyle name="Accent2 2" xfId="40" xr:uid="{00000000-0005-0000-0000-000027000000}"/>
    <cellStyle name="Accent2 2 2" xfId="215" xr:uid="{D4797143-2D46-48D5-B42A-14E10863013D}"/>
    <cellStyle name="Accent3" xfId="41" builtinId="37" customBuiltin="1"/>
    <cellStyle name="Accent3 2" xfId="42" xr:uid="{00000000-0005-0000-0000-000029000000}"/>
    <cellStyle name="Accent3 2 2" xfId="219" xr:uid="{31FF23C5-FC70-4463-A109-D5531C37BF25}"/>
    <cellStyle name="Accent4" xfId="43" builtinId="41" customBuiltin="1"/>
    <cellStyle name="Accent4 2" xfId="44" xr:uid="{00000000-0005-0000-0000-00002B000000}"/>
    <cellStyle name="Accent4 2 2" xfId="223" xr:uid="{4731DC21-1414-49E7-9C39-D595A4BE3325}"/>
    <cellStyle name="Accent5" xfId="45" builtinId="45" customBuiltin="1"/>
    <cellStyle name="Accent5 2" xfId="46" xr:uid="{00000000-0005-0000-0000-00002D000000}"/>
    <cellStyle name="Accent5 2 2" xfId="227" xr:uid="{77DB1904-3220-4287-AC89-6043AE2DA9D1}"/>
    <cellStyle name="Accent6" xfId="47" builtinId="49" customBuiltin="1"/>
    <cellStyle name="Accent6 2" xfId="48" xr:uid="{00000000-0005-0000-0000-00002F000000}"/>
    <cellStyle name="Accent6 2 2" xfId="231" xr:uid="{FC237CC3-8752-4687-8FB4-3730D54088BD}"/>
    <cellStyle name="Bad" xfId="49" builtinId="27" customBuiltin="1"/>
    <cellStyle name="Bad 2" xfId="50" xr:uid="{00000000-0005-0000-0000-000031000000}"/>
    <cellStyle name="Bad 2 2" xfId="206" xr:uid="{04C42B7F-7EF5-4BE2-ADA3-778E462BBE57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[0] 2" xfId="195" xr:uid="{3E151936-ACE2-4FC0-BCBC-7E8E4949A2BF}"/>
    <cellStyle name="Comma 10" xfId="121" xr:uid="{4EE30364-F417-4B1A-9691-128FA9B38111}"/>
    <cellStyle name="Comma 10 2 2" xfId="142" xr:uid="{18CE42DB-1C4F-4DA5-9105-66C909FFA989}"/>
    <cellStyle name="Comma 10 3" xfId="139" xr:uid="{723F46FC-F33D-4FE9-B12B-B12C2EDCBDCB}"/>
    <cellStyle name="Comma 11" xfId="250" xr:uid="{AB809FDE-F4FC-4AEF-AAF1-D627A06BAEEC}"/>
    <cellStyle name="Comma 11 9 2" xfId="161" xr:uid="{96852AAC-D10E-43AF-B80D-CC91781741E5}"/>
    <cellStyle name="Comma 116" xfId="117" xr:uid="{B314A402-9AD4-44D3-99BA-6BA08DD2E0FA}"/>
    <cellStyle name="Comma 116 2" xfId="129" xr:uid="{860AAE57-E879-450D-9782-F0E1C19217DC}"/>
    <cellStyle name="Comma 116 3" xfId="244" xr:uid="{9C427B23-4455-41AB-A721-FE6EF437FD5F}"/>
    <cellStyle name="Comma 116 3 2" xfId="163" xr:uid="{4D418C51-2AE9-4370-B119-5CD189DC8BE7}"/>
    <cellStyle name="Comma 116 3 2 2" xfId="198" xr:uid="{AD4A85BE-569B-4C4C-B4B3-D4EF8FC83DE5}"/>
    <cellStyle name="Comma 116 7" xfId="187" xr:uid="{38A4E970-BECD-4034-8FFF-45EA2150DD35}"/>
    <cellStyle name="Comma 116 7 2" xfId="202" xr:uid="{419B91A7-56A0-4D4E-B635-EDF260E26A74}"/>
    <cellStyle name="Comma 12" xfId="245" xr:uid="{97D63FD8-F69F-469E-8B24-21057E20F582}"/>
    <cellStyle name="Comma 12 2 2" xfId="56" xr:uid="{00000000-0005-0000-0000-000037000000}"/>
    <cellStyle name="Comma 12 2 2 2" xfId="57" xr:uid="{00000000-0005-0000-0000-000038000000}"/>
    <cellStyle name="Comma 12 2 2 2 2" xfId="253" xr:uid="{9C153EB8-1C5E-4CDF-A8EE-B85147B73014}"/>
    <cellStyle name="Comma 12 2 2 3" xfId="127" xr:uid="{22699FF6-7A49-4A69-A044-37074C1952DB}"/>
    <cellStyle name="Comma 12 3 2" xfId="58" xr:uid="{00000000-0005-0000-0000-000039000000}"/>
    <cellStyle name="Comma 13" xfId="246" xr:uid="{E9B70253-47F1-44E9-9D37-981DDB7D3B14}"/>
    <cellStyle name="Comma 14" xfId="251" xr:uid="{2A4F7CCE-B2EC-45ED-A67F-B2C4F134423D}"/>
    <cellStyle name="Comma 15" xfId="108" xr:uid="{B3924D52-78E2-4695-94B4-2AF824A559FF}"/>
    <cellStyle name="Comma 2" xfId="59" xr:uid="{00000000-0005-0000-0000-00003A000000}"/>
    <cellStyle name="Comma 2 14" xfId="149" xr:uid="{BB389157-9E40-4C8E-BF37-16207740E383}"/>
    <cellStyle name="Comma 2 19 2 2" xfId="60" xr:uid="{00000000-0005-0000-0000-00003B000000}"/>
    <cellStyle name="Comma 2 19 2 2 2" xfId="61" xr:uid="{00000000-0005-0000-0000-00003C000000}"/>
    <cellStyle name="Comma 2 19 2 2 3" xfId="252" xr:uid="{94D14F33-F515-469F-8C53-2D85CFCA3C38}"/>
    <cellStyle name="Comma 2 2" xfId="160" xr:uid="{A16D39A0-CFB7-4C28-AA10-17547F60D5BD}"/>
    <cellStyle name="Comma 2 2 2 10" xfId="179" xr:uid="{AB02ADBA-3ADD-4CA3-8B03-CA7D813C96D4}"/>
    <cellStyle name="Comma 2 2 2 10 2" xfId="180" xr:uid="{9EF6039B-5764-4DE4-8933-BC3431851CD2}"/>
    <cellStyle name="Comma 2 3" xfId="237" xr:uid="{6E9ADFD7-6B61-47D8-8E90-C8E3AB3573AE}"/>
    <cellStyle name="Comma 2 4" xfId="100" xr:uid="{88540BF5-D67E-40FD-AAFA-308685FBC985}"/>
    <cellStyle name="Comma 22" xfId="126" xr:uid="{E88A64EC-FFA1-4112-A35C-AF9B89F9581B}"/>
    <cellStyle name="Comma 25" xfId="124" xr:uid="{B3838143-82A1-4F9E-895F-47AEBEBC070A}"/>
    <cellStyle name="Comma 28" xfId="123" xr:uid="{342C0E41-DE53-4E06-B4D8-920C5C38C42D}"/>
    <cellStyle name="Comma 3" xfId="99" xr:uid="{6CC1DC7B-12F3-4EE8-8E2D-984A403D52BE}"/>
    <cellStyle name="Comma 3 13" xfId="194" xr:uid="{A588EA06-710A-4AE4-8F04-90BC6D9F3C77}"/>
    <cellStyle name="Comma 3 2" xfId="131" xr:uid="{CD290245-ECAC-4F0D-93B5-6297DC37B0B3}"/>
    <cellStyle name="Comma 3 3" xfId="240" xr:uid="{41D98201-F134-43BB-99D4-6DCB87214ADD}"/>
    <cellStyle name="Comma 4" xfId="190" xr:uid="{9FEE333F-BE00-42E7-953D-FB302ABF97C7}"/>
    <cellStyle name="Comma 4 2" xfId="248" xr:uid="{A6B2957B-1B52-448B-A94B-ED1062D42820}"/>
    <cellStyle name="Comma 4 2 2" xfId="138" xr:uid="{8444DAC4-47DC-464B-9569-F1B6A3DAAF8F}"/>
    <cellStyle name="Comma 4 2 5" xfId="146" xr:uid="{3C0F134D-65CA-4223-A0E5-771D4C8E19A4}"/>
    <cellStyle name="Comma 4 3 3" xfId="176" xr:uid="{E496CB8A-D6BF-4AB2-812F-87FAFC32EB2D}"/>
    <cellStyle name="Comma 4 3 3 2" xfId="177" xr:uid="{7B0FE7CD-FA95-4F63-BE00-299004904811}"/>
    <cellStyle name="Comma 4 4" xfId="111" xr:uid="{A5716D3A-0A06-49C3-B254-AB061F8A8934}"/>
    <cellStyle name="Comma 4 4 5" xfId="182" xr:uid="{BB6AD2D8-0327-4C6B-9D03-F9F3F2421156}"/>
    <cellStyle name="Comma 4 4 5 2" xfId="199" xr:uid="{35F9594D-B529-4308-94A8-6499C9906E00}"/>
    <cellStyle name="Comma 43" xfId="188" xr:uid="{D51C3BCF-B11F-4C42-AF5E-8D73156C14A4}"/>
    <cellStyle name="Comma 5" xfId="137" xr:uid="{E4D19D5A-B6F5-4494-9AA9-0637C861738D}"/>
    <cellStyle name="Comma 5 2" xfId="132" xr:uid="{EAB88185-BA8C-402A-8B6A-97D933017A6C}"/>
    <cellStyle name="Comma 5 2 2" xfId="169" xr:uid="{4CD08118-8CB6-4657-96EC-6DDB59C69AF5}"/>
    <cellStyle name="Comma 5 2 2 2" xfId="171" xr:uid="{91AD9C72-1C1F-469C-92F6-34C575D01650}"/>
    <cellStyle name="Comma 5 3" xfId="166" xr:uid="{11E0DD76-6B86-4D83-B25B-3F240F150309}"/>
    <cellStyle name="Comma 5 3 2" xfId="170" xr:uid="{CC3DEB5E-811A-43E6-96B7-7AE09805705C}"/>
    <cellStyle name="Comma 52 2 2" xfId="154" xr:uid="{CCBB5F2C-C1E4-4A2C-B8D0-C290B4A6B79B}"/>
    <cellStyle name="Comma 52 4" xfId="151" xr:uid="{7998637E-58B8-4A49-A056-67E181F778BE}"/>
    <cellStyle name="Comma 6" xfId="114" xr:uid="{32388B90-32D0-459D-9CB7-D30B178E1EA8}"/>
    <cellStyle name="Comma 6 2" xfId="130" xr:uid="{B79F9C62-7EA0-458B-8C7B-EB9D7E1E053D}"/>
    <cellStyle name="Comma 66" xfId="150" xr:uid="{1C2B791C-6EB2-41AC-BB02-DE2D77EF0381}"/>
    <cellStyle name="Comma 7" xfId="159" xr:uid="{86A74874-B8EF-4AD8-BFAE-D9F6E934B981}"/>
    <cellStyle name="Comma 7 2" xfId="249" xr:uid="{400B8378-F780-4F9A-9C72-2B760D591967}"/>
    <cellStyle name="Comma 8" xfId="236" xr:uid="{C599D41C-A214-48B6-95DE-E641D03C512F}"/>
    <cellStyle name="Comma 9" xfId="242" xr:uid="{A43839E9-9A4F-4D9E-B45F-87B431308DED}"/>
    <cellStyle name="Comma_EGCO_June10 TE" xfId="62" xr:uid="{00000000-0005-0000-0000-00003D000000}"/>
    <cellStyle name="Currency 2" xfId="101" xr:uid="{0DE458DC-7A81-45F8-AD1C-6957E5FC6A8E}"/>
    <cellStyle name="Euro" xfId="238" xr:uid="{876CA09A-2C00-4D8C-8AF5-D19152760A9B}"/>
    <cellStyle name="Explanatory Text" xfId="63" builtinId="53" customBuiltin="1"/>
    <cellStyle name="Explanatory Text 2" xfId="64" xr:uid="{00000000-0005-0000-0000-00003F000000}"/>
    <cellStyle name="Explanatory Text 2 2" xfId="210" xr:uid="{3AF06452-9725-484C-BA56-22097FF6B431}"/>
    <cellStyle name="Followed Hyperlink" xfId="104" xr:uid="{B72182C9-9B62-444C-BCEF-9A624C8E29DB}"/>
    <cellStyle name="Good" xfId="65" builtinId="26" customBuiltin="1"/>
    <cellStyle name="Good 2" xfId="66" xr:uid="{00000000-0005-0000-0000-000041000000}"/>
    <cellStyle name="Good 2 2" xfId="205" xr:uid="{93B4311D-DBA0-4571-B249-3295265D22D0}"/>
    <cellStyle name="Heading 1" xfId="67" builtinId="16" customBuiltin="1"/>
    <cellStyle name="Heading 2" xfId="68" builtinId="17" customBuiltin="1"/>
    <cellStyle name="Heading 3" xfId="69" builtinId="18" customBuiltin="1"/>
    <cellStyle name="Heading 4" xfId="70" builtinId="19" customBuiltin="1"/>
    <cellStyle name="Heading 4 2" xfId="204" xr:uid="{6D0FBEF4-D04C-406C-9053-AA0B5503F55F}"/>
    <cellStyle name="Hyperlink" xfId="106" xr:uid="{09A1D3B2-4C48-4CC6-B524-1695DE5C86F1}"/>
    <cellStyle name="Hyperlink 2" xfId="105" xr:uid="{7C61697F-68CD-4C57-B06E-888D66BCB04D}"/>
    <cellStyle name="Hyperlink 2 2 2 2" xfId="186" xr:uid="{5C3B1971-A678-4AF4-9AE8-F5B1E943AD2F}"/>
    <cellStyle name="Hyperlink 2 4" xfId="162" xr:uid="{E39BB637-59E9-48F0-AEBF-20BE51651957}"/>
    <cellStyle name="Hyperlink 2 7" xfId="174" xr:uid="{2E84B009-3D52-4D1C-A181-168651F8E320}"/>
    <cellStyle name="Hyperlink 3" xfId="134" xr:uid="{ABED6792-8686-4691-9BFC-A86740A4BF09}"/>
    <cellStyle name="Hyperlink 3 2" xfId="168" xr:uid="{BB6518E4-DEC4-4D3A-8CB5-44944853713B}"/>
    <cellStyle name="Hyperlink 3 3" xfId="184" xr:uid="{C9A10DC5-863F-4419-B988-AD6F181454EF}"/>
    <cellStyle name="Hyperlink 4" xfId="192" xr:uid="{EA61DE6F-7C0E-46BE-8C76-B15C6D32F955}"/>
    <cellStyle name="Hyperlink 5" xfId="200" xr:uid="{15B56767-5979-4E0D-91E8-01DACB110CF6}"/>
    <cellStyle name="Hyperlink 6" xfId="173" xr:uid="{68A48D29-A861-49BE-89D2-55EDE242EF4E}"/>
    <cellStyle name="Input" xfId="71" builtinId="20" customBuiltin="1"/>
    <cellStyle name="Input 2" xfId="72" xr:uid="{00000000-0005-0000-0000-000047000000}"/>
    <cellStyle name="Linked Cell" xfId="73" builtinId="24" customBuiltin="1"/>
    <cellStyle name="Linked Cell 2" xfId="74" xr:uid="{00000000-0005-0000-0000-000049000000}"/>
    <cellStyle name="Neutral" xfId="75" builtinId="28" customBuiltin="1"/>
    <cellStyle name="Neutral 2" xfId="76" xr:uid="{00000000-0005-0000-0000-00004B000000}"/>
    <cellStyle name="Neutral 2 2" xfId="207" xr:uid="{25FAB132-0E44-4C9C-8C5F-0A407242B26D}"/>
    <cellStyle name="Normal" xfId="0" builtinId="0" customBuiltin="1"/>
    <cellStyle name="Normal 10" xfId="135" xr:uid="{843429FC-ED0D-4579-96F6-EF77B0D27C9C}"/>
    <cellStyle name="Normal 10 2" xfId="156" xr:uid="{23885AEF-8FE8-48E2-90EB-120B4A331F32}"/>
    <cellStyle name="Normal 10 4" xfId="118" xr:uid="{A76706B9-5CD5-47E3-A06A-01348865770B}"/>
    <cellStyle name="Normal 10 5" xfId="247" xr:uid="{71D8F37F-ADEF-437E-8656-053844C7EE81}"/>
    <cellStyle name="Normal 101" xfId="136" xr:uid="{EE2F8C8A-949D-41BE-8BF4-29EDD9C5CDE9}"/>
    <cellStyle name="Normal 11" xfId="235" xr:uid="{F9480D80-5C87-400D-BED9-188DC737C425}"/>
    <cellStyle name="Normal 12" xfId="96" xr:uid="{BC2C0B8E-4A3F-48B3-AE27-517DC7973DDA}"/>
    <cellStyle name="Normal 13 3" xfId="193" xr:uid="{9ECFEA65-1E5F-4D03-97D1-42DD4948C291}"/>
    <cellStyle name="Normal 132" xfId="112" xr:uid="{12E53142-F9E9-4A9C-A2ED-A254A5C535A3}"/>
    <cellStyle name="Normal 132 5" xfId="189" xr:uid="{98FA5E19-9E2E-4E23-82DB-7D111FF85620}"/>
    <cellStyle name="Normal 14" xfId="125" xr:uid="{CBD0EE3F-DA8F-473D-80BA-079CB5C9F393}"/>
    <cellStyle name="Normal 19" xfId="110" xr:uid="{3492211C-FBD7-470B-A48C-075C3370AA69}"/>
    <cellStyle name="Normal 2" xfId="77" xr:uid="{00000000-0005-0000-0000-00004D000000}"/>
    <cellStyle name="Normal 2 11 2" xfId="183" xr:uid="{D2E9E895-0403-475F-8DA2-77CB89F879C1}"/>
    <cellStyle name="Normal 2 13" xfId="78" xr:uid="{00000000-0005-0000-0000-00004E000000}"/>
    <cellStyle name="Normal 2 2" xfId="102" xr:uid="{56CC4213-3491-419F-B88B-2C9D8C0E8D01}"/>
    <cellStyle name="Normal 2 2 10 2 4" xfId="148" xr:uid="{B4E546E5-50BC-4CC3-B9EB-6AA169293ED1}"/>
    <cellStyle name="Normal 2 2 11 4" xfId="157" xr:uid="{63E10567-AA37-46CA-B2DC-9D2833B79BC7}"/>
    <cellStyle name="Normal 2 2 15 2" xfId="152" xr:uid="{6B2088BD-7322-42B4-961A-2CB3F22F29B9}"/>
    <cellStyle name="Normal 2 2 8 2 4" xfId="155" xr:uid="{39A73BA1-C9BA-42D8-8F5F-267F5D55917F}"/>
    <cellStyle name="Normal 2 3" xfId="116" xr:uid="{B7E0677F-AA61-410C-8DD9-6E03BF18D5E1}"/>
    <cellStyle name="Normal 2 3 2" xfId="196" xr:uid="{1B0C2E2C-1FC7-4B5D-B348-47E064525FDE}"/>
    <cellStyle name="Normal 27" xfId="164" xr:uid="{259FF0E2-75A5-40C7-8CE2-C335B503016C}"/>
    <cellStyle name="Normal 3" xfId="79" xr:uid="{00000000-0005-0000-0000-00004F000000}"/>
    <cellStyle name="Normal 3 2" xfId="98" xr:uid="{90A09955-FB37-44BF-8148-104CE6756865}"/>
    <cellStyle name="Normal 3 2 2 2" xfId="133" xr:uid="{BEE5ECA2-2F65-4E90-AF14-73DC82841655}"/>
    <cellStyle name="Normal 3 2 5 2" xfId="141" xr:uid="{8A276482-D7F7-4939-9A94-557F47C09993}"/>
    <cellStyle name="Normal 3 3" xfId="119" xr:uid="{37B7B974-63FE-47C1-A262-8EECF6EE4B25}"/>
    <cellStyle name="Normal 3 3 2" xfId="181" xr:uid="{A83F1A34-65B6-4439-A08C-FF27ECD1A628}"/>
    <cellStyle name="Normal 3 3 2 2" xfId="172" xr:uid="{A3CA0DAC-5DC4-4491-B836-307452331D5A}"/>
    <cellStyle name="Normal 3 3 2 2 2" xfId="140" xr:uid="{38920248-A0DB-4FFA-9CFC-D85B4D627B15}"/>
    <cellStyle name="Normal 3 3 3" xfId="178" xr:uid="{943C8A6B-575C-49B2-B90C-7AE490AA25C4}"/>
    <cellStyle name="Normal 3 3 6" xfId="165" xr:uid="{AACC4446-0C0B-4E98-A269-3F1965189DBE}"/>
    <cellStyle name="Normal 3 4" xfId="239" xr:uid="{B321D447-0D04-4BAD-B574-427FE908F05E}"/>
    <cellStyle name="Normal 3 5" xfId="97" xr:uid="{6910E324-6F88-431D-8244-E19657A497F4}"/>
    <cellStyle name="Normal 4" xfId="80" xr:uid="{00000000-0005-0000-0000-000050000000}"/>
    <cellStyle name="Normal 4 12" xfId="128" xr:uid="{5F443CBD-55C9-4F96-9FDE-C40DFE221228}"/>
    <cellStyle name="Normal 4 2" xfId="81" xr:uid="{00000000-0005-0000-0000-000051000000}"/>
    <cellStyle name="Normal 4 2 2" xfId="122" xr:uid="{D22A4CB0-BD01-452A-B7E4-05DD63590AD2}"/>
    <cellStyle name="Normal 4 2 3" xfId="145" xr:uid="{E9FDCCE6-654B-4C0B-BE6E-7B0408B99CFD}"/>
    <cellStyle name="Normal 4 2 8" xfId="167" xr:uid="{35AC52C8-F920-4119-8F48-457A953B6DD6}"/>
    <cellStyle name="Normal 4 3" xfId="115" xr:uid="{A6BAD3BC-BAC0-452F-9D4B-E8F6CA598D63}"/>
    <cellStyle name="Normal 4 4" xfId="95" xr:uid="{A7087DB1-1295-4F63-BCBE-039A44ADECFE}"/>
    <cellStyle name="Normal 5" xfId="82" xr:uid="{00000000-0005-0000-0000-000052000000}"/>
    <cellStyle name="Normal 5 2" xfId="107" xr:uid="{8EAE742E-03F9-4788-840B-2CFF9C3C02CE}"/>
    <cellStyle name="Normal 5 2 2" xfId="144" xr:uid="{0F7D21D2-6DDE-4EE8-B725-3CA650315A5B}"/>
    <cellStyle name="Normal 6" xfId="191" xr:uid="{9069E827-260A-4619-8F8D-8B24AFF2CC1D}"/>
    <cellStyle name="Normal 6 2" xfId="158" xr:uid="{12BC55E2-3CB1-4910-9AE6-A9AAC21FBDD3}"/>
    <cellStyle name="Normal 6 3" xfId="241" xr:uid="{98974D06-747F-4689-A56D-E9CB4F06E651}"/>
    <cellStyle name="Normal 67" xfId="153" xr:uid="{75899DEE-5B6E-4728-AB7C-D7024A495280}"/>
    <cellStyle name="Normal 7" xfId="113" xr:uid="{ED438363-84E2-4767-83D8-B2769A50CDEA}"/>
    <cellStyle name="Normal 71" xfId="83" xr:uid="{00000000-0005-0000-0000-000053000000}"/>
    <cellStyle name="Normal 8" xfId="197" xr:uid="{E50343AE-6CA5-4204-8535-2F49335432A7}"/>
    <cellStyle name="Normal 8 2" xfId="243" xr:uid="{27EA7F32-256F-4115-B600-3C81A2C2DEDA}"/>
    <cellStyle name="Normal 82" xfId="185" xr:uid="{B3F42987-077A-4797-93BD-73C32A7EA6CF}"/>
    <cellStyle name="Normal 82 2" xfId="201" xr:uid="{F4B1A064-8B5C-4204-AE53-761D2652B4A1}"/>
    <cellStyle name="Normal 9" xfId="143" xr:uid="{2145A0B3-1C81-4593-9B3A-C8A0DF05649B}"/>
    <cellStyle name="Normal 95" xfId="147" xr:uid="{94B8EA6C-D81D-4C1D-9D30-B1D3C4C62D9B}"/>
    <cellStyle name="Normal_EGCO_June10 TE" xfId="84" xr:uid="{00000000-0005-0000-0000-000054000000}"/>
    <cellStyle name="Normal_KEGCO_2002" xfId="85" xr:uid="{00000000-0005-0000-0000-000055000000}"/>
    <cellStyle name="Normal_Sheet1" xfId="86" xr:uid="{00000000-0005-0000-0000-000056000000}"/>
    <cellStyle name="Note" xfId="87" builtinId="10" customBuiltin="1"/>
    <cellStyle name="Note 2" xfId="209" xr:uid="{978669FE-692F-4694-A579-F600EE082441}"/>
    <cellStyle name="Output" xfId="88" builtinId="21" customBuiltin="1"/>
    <cellStyle name="Output 2" xfId="89" xr:uid="{00000000-0005-0000-0000-000059000000}"/>
    <cellStyle name="Percent 2" xfId="103" xr:uid="{5DF2E9D8-D10D-4A8B-8B88-3CB89A5E352C}"/>
    <cellStyle name="Percent 2 2" xfId="120" xr:uid="{FF0D668A-4CCF-4033-9637-4A46FF6DB014}"/>
    <cellStyle name="Percent 3" xfId="109" xr:uid="{160E4CE9-A2E5-4401-A895-A0283E5E44E6}"/>
    <cellStyle name="Percent 3 2" xfId="175" xr:uid="{652AF7ED-D6D8-439D-B36B-DFD6E4DC716B}"/>
    <cellStyle name="Title" xfId="90" builtinId="15" customBuiltin="1"/>
    <cellStyle name="Title 2" xfId="203" xr:uid="{84068591-7D59-482F-ABDD-41B3F3EF43E8}"/>
    <cellStyle name="Total" xfId="91" builtinId="25" customBuiltin="1"/>
    <cellStyle name="Total 2" xfId="92" xr:uid="{00000000-0005-0000-0000-00005C000000}"/>
    <cellStyle name="Warning Text" xfId="93" builtinId="11" customBuiltin="1"/>
    <cellStyle name="Warning Text 2" xfId="94" xr:uid="{00000000-0005-0000-0000-00005E000000}"/>
    <cellStyle name="Warning Text 2 2" xfId="208" xr:uid="{54238104-8E36-47A3-8276-17042487481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9"/>
  <sheetViews>
    <sheetView topLeftCell="A102" zoomScaleNormal="100" zoomScaleSheetLayoutView="100" workbookViewId="0">
      <selection activeCell="K106" sqref="K106"/>
    </sheetView>
  </sheetViews>
  <sheetFormatPr defaultColWidth="9.7109375" defaultRowHeight="16.5" customHeight="1"/>
  <cols>
    <col min="1" max="1" width="1.7109375" style="4" customWidth="1"/>
    <col min="2" max="2" width="2" style="4" customWidth="1"/>
    <col min="3" max="3" width="1.7109375" style="4" customWidth="1"/>
    <col min="4" max="4" width="27.85546875" style="4" customWidth="1"/>
    <col min="5" max="5" width="5.7109375" style="181" customWidth="1"/>
    <col min="6" max="6" width="0.5703125" style="2" customWidth="1"/>
    <col min="7" max="7" width="13.28515625" style="3" customWidth="1"/>
    <col min="8" max="8" width="0.5703125" style="4" customWidth="1"/>
    <col min="9" max="9" width="13.28515625" style="3" customWidth="1"/>
    <col min="10" max="10" width="0.5703125" style="2" customWidth="1"/>
    <col min="11" max="11" width="13.28515625" style="3" customWidth="1"/>
    <col min="12" max="12" width="0.5703125" style="4" customWidth="1"/>
    <col min="13" max="13" width="13.28515625" style="3" customWidth="1"/>
    <col min="14" max="14" width="9.7109375" style="4" customWidth="1"/>
    <col min="15" max="16384" width="9.7109375" style="4"/>
  </cols>
  <sheetData>
    <row r="1" spans="1:13" ht="16.5" customHeight="1">
      <c r="A1" s="1" t="s">
        <v>0</v>
      </c>
      <c r="B1" s="1"/>
      <c r="C1" s="1"/>
      <c r="D1" s="1"/>
    </row>
    <row r="2" spans="1:13" ht="16.5" customHeight="1">
      <c r="A2" s="1" t="s">
        <v>1</v>
      </c>
      <c r="B2" s="1"/>
      <c r="C2" s="1"/>
      <c r="D2" s="1"/>
    </row>
    <row r="3" spans="1:13" ht="16.5" customHeight="1">
      <c r="A3" s="12" t="s">
        <v>2</v>
      </c>
      <c r="B3" s="6"/>
      <c r="C3" s="6"/>
      <c r="D3" s="6"/>
      <c r="E3" s="182"/>
      <c r="F3" s="9"/>
      <c r="G3" s="5"/>
      <c r="H3" s="8"/>
      <c r="I3" s="5"/>
      <c r="J3" s="9"/>
      <c r="K3" s="5"/>
      <c r="L3" s="8"/>
      <c r="M3" s="5"/>
    </row>
    <row r="4" spans="1:13" ht="16.5" customHeight="1">
      <c r="A4" s="1"/>
      <c r="B4" s="1"/>
      <c r="C4" s="1"/>
      <c r="D4" s="1"/>
    </row>
    <row r="6" spans="1:13" ht="16.5" customHeight="1">
      <c r="G6" s="212" t="s">
        <v>3</v>
      </c>
      <c r="H6" s="212"/>
      <c r="I6" s="212"/>
      <c r="K6" s="213" t="s">
        <v>4</v>
      </c>
      <c r="L6" s="213"/>
      <c r="M6" s="213"/>
    </row>
    <row r="7" spans="1:13" ht="16.5" customHeight="1">
      <c r="A7" s="4" t="s">
        <v>5</v>
      </c>
      <c r="E7" s="183"/>
      <c r="F7" s="53"/>
      <c r="G7" s="5"/>
      <c r="H7" s="6"/>
      <c r="I7" s="157" t="s">
        <v>6</v>
      </c>
      <c r="J7" s="54"/>
      <c r="K7" s="55"/>
      <c r="L7" s="55"/>
      <c r="M7" s="55" t="s">
        <v>7</v>
      </c>
    </row>
    <row r="8" spans="1:13" ht="16.5" customHeight="1">
      <c r="F8" s="53"/>
      <c r="G8" s="56" t="s">
        <v>8</v>
      </c>
      <c r="H8" s="57"/>
      <c r="I8" s="56" t="s">
        <v>9</v>
      </c>
      <c r="J8" s="54"/>
      <c r="K8" s="56" t="s">
        <v>8</v>
      </c>
      <c r="L8" s="57"/>
      <c r="M8" s="56" t="s">
        <v>9</v>
      </c>
    </row>
    <row r="9" spans="1:13" ht="16.5" customHeight="1">
      <c r="E9" s="184" t="s">
        <v>10</v>
      </c>
      <c r="F9" s="53"/>
      <c r="G9" s="7" t="s">
        <v>11</v>
      </c>
      <c r="H9" s="57"/>
      <c r="I9" s="7" t="s">
        <v>11</v>
      </c>
      <c r="J9" s="54"/>
      <c r="K9" s="7" t="s">
        <v>11</v>
      </c>
      <c r="L9" s="57"/>
      <c r="M9" s="7" t="s">
        <v>11</v>
      </c>
    </row>
    <row r="10" spans="1:13" ht="16.5" customHeight="1">
      <c r="E10" s="183"/>
      <c r="F10" s="53"/>
      <c r="G10" s="165"/>
      <c r="H10" s="57"/>
      <c r="I10" s="165"/>
      <c r="J10" s="54"/>
      <c r="K10" s="165"/>
      <c r="L10" s="57"/>
      <c r="M10" s="165"/>
    </row>
    <row r="11" spans="1:13" ht="16.5" customHeight="1">
      <c r="A11" s="1" t="s">
        <v>12</v>
      </c>
      <c r="B11" s="1"/>
    </row>
    <row r="12" spans="1:13" ht="16.5" customHeight="1">
      <c r="B12" s="1"/>
    </row>
    <row r="13" spans="1:13" ht="16.5" customHeight="1">
      <c r="A13" s="1" t="s">
        <v>13</v>
      </c>
      <c r="B13" s="1"/>
    </row>
    <row r="14" spans="1:13" ht="16.5" customHeight="1">
      <c r="A14" s="1"/>
      <c r="B14" s="1"/>
    </row>
    <row r="15" spans="1:13" ht="16.5" customHeight="1">
      <c r="A15" s="4" t="s">
        <v>14</v>
      </c>
      <c r="E15" s="181">
        <v>10</v>
      </c>
      <c r="G15" s="3">
        <v>35438113</v>
      </c>
      <c r="H15" s="3"/>
      <c r="I15" s="3">
        <v>28862334</v>
      </c>
      <c r="J15" s="3"/>
      <c r="K15" s="3">
        <v>10628506</v>
      </c>
      <c r="L15" s="3"/>
      <c r="M15" s="3">
        <v>7340083</v>
      </c>
    </row>
    <row r="16" spans="1:13" ht="16.5" customHeight="1">
      <c r="A16" s="4" t="s">
        <v>15</v>
      </c>
      <c r="H16" s="3"/>
      <c r="J16" s="3"/>
      <c r="L16" s="3"/>
    </row>
    <row r="17" spans="1:13" ht="16.5" customHeight="1">
      <c r="B17" s="4" t="s">
        <v>16</v>
      </c>
      <c r="E17" s="181">
        <v>11</v>
      </c>
      <c r="G17" s="3">
        <v>8024796</v>
      </c>
      <c r="H17" s="3"/>
      <c r="I17" s="3">
        <v>8451589</v>
      </c>
      <c r="J17" s="3"/>
      <c r="K17" s="3">
        <v>4550575</v>
      </c>
      <c r="L17" s="3"/>
      <c r="M17" s="3">
        <v>7897789</v>
      </c>
    </row>
    <row r="18" spans="1:13" ht="16.5" customHeight="1">
      <c r="A18" s="4" t="s">
        <v>17</v>
      </c>
      <c r="H18" s="3"/>
      <c r="J18" s="3"/>
      <c r="L18" s="3"/>
    </row>
    <row r="19" spans="1:13" ht="16.5" customHeight="1">
      <c r="B19" s="4" t="s">
        <v>18</v>
      </c>
      <c r="E19" s="181">
        <v>12</v>
      </c>
      <c r="G19" s="3">
        <v>3007168</v>
      </c>
      <c r="H19" s="3"/>
      <c r="I19" s="3">
        <v>3294359</v>
      </c>
      <c r="J19" s="3"/>
      <c r="K19" s="3">
        <v>0</v>
      </c>
      <c r="L19" s="3"/>
      <c r="M19" s="3">
        <v>0</v>
      </c>
    </row>
    <row r="20" spans="1:13" ht="16.5" customHeight="1">
      <c r="A20" s="4" t="s">
        <v>19</v>
      </c>
      <c r="E20" s="181">
        <v>13</v>
      </c>
      <c r="G20" s="3">
        <v>5685363</v>
      </c>
      <c r="H20" s="3"/>
      <c r="I20" s="3">
        <v>6522885</v>
      </c>
      <c r="J20" s="3"/>
      <c r="K20" s="3">
        <v>0</v>
      </c>
      <c r="L20" s="3"/>
      <c r="M20" s="3">
        <v>0</v>
      </c>
    </row>
    <row r="21" spans="1:13" ht="16.5" customHeight="1">
      <c r="A21" s="4" t="s">
        <v>20</v>
      </c>
      <c r="H21" s="3"/>
      <c r="J21" s="3"/>
      <c r="L21" s="3"/>
    </row>
    <row r="22" spans="1:13" ht="16.5" customHeight="1">
      <c r="B22" s="4" t="s">
        <v>21</v>
      </c>
      <c r="H22" s="3"/>
      <c r="J22" s="3"/>
      <c r="L22" s="3"/>
    </row>
    <row r="23" spans="1:13" ht="16.5" customHeight="1">
      <c r="B23" s="4" t="s">
        <v>22</v>
      </c>
      <c r="E23" s="181">
        <v>32.299999999999997</v>
      </c>
      <c r="G23" s="3">
        <v>1143349</v>
      </c>
      <c r="H23" s="3"/>
      <c r="I23" s="3">
        <v>1025383</v>
      </c>
      <c r="J23" s="3"/>
      <c r="K23" s="3">
        <v>0</v>
      </c>
      <c r="L23" s="3"/>
      <c r="M23" s="3">
        <v>0</v>
      </c>
    </row>
    <row r="24" spans="1:13" ht="16.5" customHeight="1">
      <c r="A24" s="28" t="s">
        <v>23</v>
      </c>
      <c r="E24" s="181">
        <v>15</v>
      </c>
      <c r="G24" s="3">
        <v>1847052</v>
      </c>
      <c r="I24" s="3">
        <v>1764020</v>
      </c>
      <c r="K24" s="3">
        <v>406440</v>
      </c>
      <c r="M24" s="3">
        <v>7830854</v>
      </c>
    </row>
    <row r="25" spans="1:13" ht="16.5" customHeight="1">
      <c r="A25" s="4" t="s">
        <v>24</v>
      </c>
      <c r="H25" s="3"/>
      <c r="J25" s="3"/>
      <c r="L25" s="3"/>
    </row>
    <row r="26" spans="1:13" ht="16.5" customHeight="1">
      <c r="B26" s="4" t="s">
        <v>25</v>
      </c>
      <c r="E26" s="181">
        <v>32.5</v>
      </c>
      <c r="G26" s="3">
        <v>10756</v>
      </c>
      <c r="H26" s="3"/>
      <c r="I26" s="3">
        <v>120984</v>
      </c>
      <c r="J26" s="3"/>
      <c r="K26" s="3">
        <v>21218</v>
      </c>
      <c r="L26" s="3"/>
      <c r="M26" s="3">
        <v>398441</v>
      </c>
    </row>
    <row r="27" spans="1:13" ht="16.5" customHeight="1">
      <c r="A27" s="4" t="s">
        <v>26</v>
      </c>
      <c r="E27" s="181" t="s">
        <v>27</v>
      </c>
      <c r="G27" s="3">
        <v>141700</v>
      </c>
      <c r="H27" s="3"/>
      <c r="I27" s="3">
        <v>518373</v>
      </c>
      <c r="J27" s="3"/>
      <c r="K27" s="3">
        <v>47683</v>
      </c>
      <c r="L27" s="3"/>
      <c r="M27" s="3">
        <v>315230</v>
      </c>
    </row>
    <row r="28" spans="1:13" ht="16.5" customHeight="1">
      <c r="A28" s="4" t="s">
        <v>28</v>
      </c>
      <c r="E28" s="181">
        <v>14</v>
      </c>
      <c r="G28" s="3">
        <v>2774359</v>
      </c>
      <c r="H28" s="3"/>
      <c r="I28" s="3">
        <v>4150010</v>
      </c>
      <c r="J28" s="3"/>
      <c r="K28" s="3">
        <v>0</v>
      </c>
      <c r="L28" s="3"/>
      <c r="M28" s="3">
        <v>0</v>
      </c>
    </row>
    <row r="29" spans="1:13" ht="16.5" customHeight="1">
      <c r="A29" s="4" t="s">
        <v>29</v>
      </c>
      <c r="E29" s="181" t="s">
        <v>30</v>
      </c>
      <c r="G29" s="5">
        <v>2232807</v>
      </c>
      <c r="H29" s="3"/>
      <c r="I29" s="5">
        <v>0</v>
      </c>
      <c r="J29" s="3"/>
      <c r="K29" s="5">
        <v>0</v>
      </c>
      <c r="L29" s="3"/>
      <c r="M29" s="95">
        <v>0</v>
      </c>
    </row>
    <row r="30" spans="1:13" ht="16.5" customHeight="1">
      <c r="H30" s="3"/>
      <c r="J30" s="59"/>
      <c r="L30" s="3"/>
    </row>
    <row r="31" spans="1:13" ht="16.5" customHeight="1">
      <c r="A31" s="1" t="s">
        <v>31</v>
      </c>
      <c r="G31" s="5">
        <f>SUM(G15:G29)</f>
        <v>60305463</v>
      </c>
      <c r="H31" s="3"/>
      <c r="I31" s="5">
        <f>SUM(I15:I29)</f>
        <v>54709937</v>
      </c>
      <c r="J31" s="59"/>
      <c r="K31" s="5">
        <f>SUM(K15:K29)</f>
        <v>15654422</v>
      </c>
      <c r="L31" s="3"/>
      <c r="M31" s="5">
        <f>SUM(M15:M29)</f>
        <v>23782397</v>
      </c>
    </row>
    <row r="32" spans="1:13" ht="16.5" customHeight="1">
      <c r="H32" s="60"/>
      <c r="J32" s="59"/>
      <c r="L32" s="60"/>
    </row>
    <row r="33" spans="8:12" ht="16.5" customHeight="1">
      <c r="H33" s="60"/>
      <c r="J33" s="59"/>
      <c r="L33" s="60"/>
    </row>
    <row r="34" spans="8:12" ht="16.5" customHeight="1">
      <c r="H34" s="60"/>
      <c r="J34" s="59"/>
      <c r="L34" s="60"/>
    </row>
    <row r="35" spans="8:12" ht="16.5" customHeight="1">
      <c r="H35" s="60"/>
      <c r="J35" s="59"/>
      <c r="L35" s="60"/>
    </row>
    <row r="36" spans="8:12" ht="16.5" customHeight="1">
      <c r="H36" s="60"/>
      <c r="J36" s="59"/>
      <c r="L36" s="60"/>
    </row>
    <row r="37" spans="8:12" ht="16.5" customHeight="1">
      <c r="H37" s="60"/>
      <c r="J37" s="59"/>
      <c r="L37" s="60"/>
    </row>
    <row r="38" spans="8:12" ht="16.5" customHeight="1">
      <c r="H38" s="60"/>
      <c r="J38" s="59"/>
      <c r="L38" s="60"/>
    </row>
    <row r="39" spans="8:12" ht="16.5" customHeight="1">
      <c r="H39" s="60"/>
      <c r="J39" s="59"/>
      <c r="L39" s="60"/>
    </row>
    <row r="40" spans="8:12" ht="16.5" customHeight="1">
      <c r="H40" s="60"/>
      <c r="J40" s="59"/>
      <c r="L40" s="60"/>
    </row>
    <row r="41" spans="8:12" ht="16.5" customHeight="1">
      <c r="H41" s="60"/>
      <c r="J41" s="59"/>
      <c r="L41" s="60"/>
    </row>
    <row r="42" spans="8:12" ht="16.5" customHeight="1">
      <c r="H42" s="60"/>
      <c r="J42" s="59"/>
      <c r="L42" s="60"/>
    </row>
    <row r="43" spans="8:12" ht="16.5" customHeight="1">
      <c r="H43" s="60"/>
      <c r="J43" s="59"/>
      <c r="L43" s="60"/>
    </row>
    <row r="44" spans="8:12" ht="16.5" customHeight="1">
      <c r="H44" s="60"/>
      <c r="J44" s="59"/>
      <c r="L44" s="60"/>
    </row>
    <row r="45" spans="8:12" ht="16.5" customHeight="1">
      <c r="H45" s="60"/>
      <c r="J45" s="59"/>
      <c r="L45" s="60"/>
    </row>
    <row r="46" spans="8:12" ht="16.5" customHeight="1">
      <c r="H46" s="60"/>
      <c r="J46" s="59"/>
      <c r="L46" s="60"/>
    </row>
    <row r="47" spans="8:12" ht="16.5" customHeight="1">
      <c r="H47" s="60"/>
      <c r="J47" s="59"/>
      <c r="L47" s="60"/>
    </row>
    <row r="48" spans="8:12" ht="18.75" customHeight="1">
      <c r="H48" s="60"/>
      <c r="J48" s="59"/>
      <c r="L48" s="60"/>
    </row>
    <row r="49" spans="1:13" ht="22.35" customHeight="1">
      <c r="A49" s="97" t="s">
        <v>32</v>
      </c>
      <c r="B49" s="97"/>
      <c r="C49" s="97"/>
      <c r="D49" s="97"/>
      <c r="E49" s="185"/>
      <c r="F49" s="99"/>
      <c r="G49" s="95"/>
      <c r="H49" s="100"/>
      <c r="I49" s="95"/>
      <c r="J49" s="101"/>
      <c r="K49" s="95"/>
      <c r="L49" s="100"/>
      <c r="M49" s="95"/>
    </row>
    <row r="50" spans="1:13" ht="16.5" customHeight="1">
      <c r="A50" s="1" t="s">
        <v>0</v>
      </c>
      <c r="B50" s="1"/>
      <c r="C50" s="1"/>
      <c r="D50" s="1"/>
    </row>
    <row r="51" spans="1:13" ht="16.5" customHeight="1">
      <c r="A51" s="1" t="s">
        <v>1</v>
      </c>
      <c r="B51" s="1"/>
      <c r="C51" s="1"/>
      <c r="D51" s="1"/>
    </row>
    <row r="52" spans="1:13" ht="16.5" customHeight="1">
      <c r="A52" s="12" t="s">
        <v>2</v>
      </c>
      <c r="B52" s="6"/>
      <c r="C52" s="6"/>
      <c r="D52" s="6"/>
      <c r="E52" s="182"/>
      <c r="F52" s="9"/>
      <c r="G52" s="5"/>
      <c r="H52" s="8"/>
      <c r="I52" s="5"/>
      <c r="J52" s="9"/>
      <c r="K52" s="5"/>
      <c r="L52" s="8"/>
      <c r="M52" s="5"/>
    </row>
    <row r="53" spans="1:13" ht="16.5" customHeight="1">
      <c r="A53" s="1"/>
      <c r="B53" s="1"/>
      <c r="C53" s="1"/>
      <c r="D53" s="1"/>
    </row>
    <row r="55" spans="1:13" ht="16.5" customHeight="1">
      <c r="G55" s="212" t="s">
        <v>3</v>
      </c>
      <c r="H55" s="212"/>
      <c r="I55" s="212"/>
      <c r="M55" s="180" t="s">
        <v>4</v>
      </c>
    </row>
    <row r="56" spans="1:13" ht="16.5" customHeight="1">
      <c r="A56" s="4" t="s">
        <v>5</v>
      </c>
      <c r="E56" s="183"/>
      <c r="F56" s="53"/>
      <c r="G56" s="5"/>
      <c r="H56" s="6"/>
      <c r="I56" s="157" t="s">
        <v>6</v>
      </c>
      <c r="J56" s="54"/>
      <c r="K56" s="55"/>
      <c r="L56" s="55"/>
      <c r="M56" s="55" t="s">
        <v>7</v>
      </c>
    </row>
    <row r="57" spans="1:13" ht="16.5" customHeight="1">
      <c r="F57" s="53"/>
      <c r="G57" s="56" t="s">
        <v>8</v>
      </c>
      <c r="H57" s="57"/>
      <c r="I57" s="56" t="s">
        <v>9</v>
      </c>
      <c r="J57" s="54"/>
      <c r="K57" s="56" t="s">
        <v>8</v>
      </c>
      <c r="L57" s="57"/>
      <c r="M57" s="56" t="s">
        <v>9</v>
      </c>
    </row>
    <row r="58" spans="1:13" ht="16.5" customHeight="1">
      <c r="E58" s="184" t="s">
        <v>10</v>
      </c>
      <c r="F58" s="53"/>
      <c r="G58" s="7" t="s">
        <v>11</v>
      </c>
      <c r="H58" s="57"/>
      <c r="I58" s="7" t="s">
        <v>11</v>
      </c>
      <c r="J58" s="54"/>
      <c r="K58" s="7" t="s">
        <v>11</v>
      </c>
      <c r="L58" s="57"/>
      <c r="M58" s="7" t="s">
        <v>11</v>
      </c>
    </row>
    <row r="59" spans="1:13" ht="16.5" customHeight="1">
      <c r="H59" s="60"/>
      <c r="J59" s="59"/>
      <c r="L59" s="60"/>
    </row>
    <row r="60" spans="1:13" ht="16.5" customHeight="1">
      <c r="A60" s="1" t="s">
        <v>33</v>
      </c>
      <c r="B60" s="1"/>
    </row>
    <row r="61" spans="1:13" ht="16.5" customHeight="1">
      <c r="B61" s="1"/>
    </row>
    <row r="62" spans="1:13" ht="16.5" customHeight="1">
      <c r="A62" s="1" t="s">
        <v>34</v>
      </c>
      <c r="H62" s="60"/>
      <c r="J62" s="59"/>
      <c r="L62" s="60"/>
    </row>
    <row r="63" spans="1:13" ht="16.5" customHeight="1">
      <c r="A63" s="1"/>
      <c r="H63" s="60"/>
      <c r="J63" s="59"/>
      <c r="L63" s="60"/>
    </row>
    <row r="64" spans="1:13" ht="16.5" customHeight="1">
      <c r="A64" s="4" t="s">
        <v>35</v>
      </c>
      <c r="H64" s="60"/>
      <c r="J64" s="59"/>
      <c r="L64" s="60"/>
    </row>
    <row r="65" spans="1:13" ht="16.5" customHeight="1">
      <c r="B65" s="4" t="s">
        <v>36</v>
      </c>
      <c r="E65" s="181">
        <v>32.299999999999997</v>
      </c>
      <c r="G65" s="3">
        <v>14155819</v>
      </c>
      <c r="H65" s="60"/>
      <c r="I65" s="3">
        <v>14785624</v>
      </c>
      <c r="J65" s="59"/>
      <c r="K65" s="3">
        <v>0</v>
      </c>
      <c r="L65" s="60"/>
      <c r="M65" s="3">
        <v>0</v>
      </c>
    </row>
    <row r="66" spans="1:13" ht="16.5" customHeight="1">
      <c r="A66" s="28" t="s">
        <v>37</v>
      </c>
      <c r="E66" s="181">
        <v>15</v>
      </c>
      <c r="G66" s="3">
        <v>914961</v>
      </c>
      <c r="H66" s="3"/>
      <c r="I66" s="3">
        <v>664947</v>
      </c>
      <c r="J66" s="3"/>
      <c r="K66" s="3">
        <v>691667</v>
      </c>
      <c r="L66" s="3"/>
      <c r="M66" s="3">
        <v>612533</v>
      </c>
    </row>
    <row r="67" spans="1:13" ht="16.5" customHeight="1">
      <c r="A67" s="28" t="s">
        <v>38</v>
      </c>
      <c r="E67" s="181">
        <v>32.5</v>
      </c>
      <c r="G67" s="3">
        <v>10339830</v>
      </c>
      <c r="H67" s="3"/>
      <c r="I67" s="3">
        <v>5595427</v>
      </c>
      <c r="J67" s="3"/>
      <c r="K67" s="3">
        <v>22885116</v>
      </c>
      <c r="L67" s="3"/>
      <c r="M67" s="3">
        <v>22547626</v>
      </c>
    </row>
    <row r="68" spans="1:13" ht="16.5" customHeight="1">
      <c r="A68" s="4" t="s">
        <v>39</v>
      </c>
      <c r="E68" s="181">
        <v>16.2</v>
      </c>
      <c r="G68" s="3">
        <v>0</v>
      </c>
      <c r="H68" s="3"/>
      <c r="I68" s="3">
        <v>0</v>
      </c>
      <c r="J68" s="3"/>
      <c r="K68" s="3">
        <v>46413227</v>
      </c>
      <c r="L68" s="3"/>
      <c r="M68" s="3">
        <v>46413227</v>
      </c>
    </row>
    <row r="69" spans="1:13" ht="16.5" customHeight="1">
      <c r="A69" s="4" t="s">
        <v>40</v>
      </c>
      <c r="E69" s="181">
        <v>16.3</v>
      </c>
      <c r="G69" s="3">
        <v>16643753</v>
      </c>
      <c r="H69" s="3"/>
      <c r="I69" s="3">
        <v>19271135</v>
      </c>
      <c r="J69" s="3"/>
      <c r="K69" s="3">
        <v>3625414</v>
      </c>
      <c r="L69" s="3"/>
      <c r="M69" s="3">
        <v>3625414</v>
      </c>
    </row>
    <row r="70" spans="1:13" ht="16.5" customHeight="1">
      <c r="A70" s="4" t="s">
        <v>41</v>
      </c>
      <c r="E70" s="181">
        <v>16.399999999999999</v>
      </c>
      <c r="G70" s="3">
        <v>86652067</v>
      </c>
      <c r="H70" s="3"/>
      <c r="I70" s="3">
        <v>90968847</v>
      </c>
      <c r="J70" s="3"/>
      <c r="K70" s="3">
        <v>24785780</v>
      </c>
      <c r="L70" s="3"/>
      <c r="M70" s="3">
        <v>26905780</v>
      </c>
    </row>
    <row r="71" spans="1:13" ht="16.5" customHeight="1">
      <c r="A71" s="4" t="s">
        <v>42</v>
      </c>
      <c r="G71" s="3">
        <v>515514</v>
      </c>
      <c r="H71" s="3"/>
      <c r="I71" s="3">
        <v>515514</v>
      </c>
      <c r="J71" s="3"/>
      <c r="K71" s="3">
        <v>719908</v>
      </c>
      <c r="L71" s="3"/>
      <c r="M71" s="3">
        <v>719908</v>
      </c>
    </row>
    <row r="72" spans="1:13" ht="16.5" customHeight="1">
      <c r="A72" s="4" t="s">
        <v>43</v>
      </c>
      <c r="E72" s="181">
        <v>17</v>
      </c>
      <c r="G72" s="3">
        <v>44634559</v>
      </c>
      <c r="H72" s="3"/>
      <c r="I72" s="3">
        <v>46936085</v>
      </c>
      <c r="J72" s="3"/>
      <c r="K72" s="3">
        <v>442965</v>
      </c>
      <c r="L72" s="3"/>
      <c r="M72" s="3">
        <v>455809</v>
      </c>
    </row>
    <row r="73" spans="1:13" ht="16.5" customHeight="1">
      <c r="A73" s="4" t="s">
        <v>44</v>
      </c>
      <c r="G73" s="3">
        <v>441933</v>
      </c>
      <c r="H73" s="3"/>
      <c r="I73" s="3">
        <v>514723</v>
      </c>
      <c r="J73" s="3"/>
      <c r="K73" s="3">
        <v>49564</v>
      </c>
      <c r="L73" s="3"/>
      <c r="M73" s="3">
        <v>49022</v>
      </c>
    </row>
    <row r="74" spans="1:13" ht="16.5" customHeight="1">
      <c r="A74" s="4" t="s">
        <v>45</v>
      </c>
      <c r="E74" s="181">
        <v>18</v>
      </c>
      <c r="G74" s="3">
        <v>1313316</v>
      </c>
      <c r="H74" s="3"/>
      <c r="I74" s="3">
        <v>1843567</v>
      </c>
      <c r="J74" s="3"/>
      <c r="K74" s="3">
        <v>0</v>
      </c>
      <c r="L74" s="3"/>
      <c r="M74" s="3">
        <v>0</v>
      </c>
    </row>
    <row r="75" spans="1:13" ht="16.5" customHeight="1">
      <c r="A75" s="4" t="s">
        <v>46</v>
      </c>
      <c r="E75" s="181">
        <v>19</v>
      </c>
      <c r="G75" s="3">
        <v>1823102</v>
      </c>
      <c r="H75" s="3"/>
      <c r="I75" s="3">
        <v>3483102</v>
      </c>
      <c r="J75" s="3"/>
      <c r="K75" s="3">
        <v>0</v>
      </c>
      <c r="L75" s="3"/>
      <c r="M75" s="3">
        <v>0</v>
      </c>
    </row>
    <row r="76" spans="1:13" ht="16.5" customHeight="1">
      <c r="A76" s="4" t="s">
        <v>26</v>
      </c>
      <c r="E76" s="181" t="s">
        <v>27</v>
      </c>
      <c r="G76" s="3">
        <v>2502367</v>
      </c>
      <c r="H76" s="3"/>
      <c r="I76" s="3">
        <v>2984441</v>
      </c>
      <c r="J76" s="3"/>
      <c r="K76" s="3">
        <v>601106</v>
      </c>
      <c r="L76" s="3"/>
      <c r="M76" s="3">
        <v>805909</v>
      </c>
    </row>
    <row r="77" spans="1:13" ht="16.5" customHeight="1">
      <c r="A77" s="4" t="s">
        <v>47</v>
      </c>
      <c r="E77" s="181">
        <v>23</v>
      </c>
      <c r="G77" s="3">
        <v>455228</v>
      </c>
      <c r="H77" s="3"/>
      <c r="I77" s="3">
        <v>659230</v>
      </c>
      <c r="J77" s="3"/>
      <c r="K77" s="3">
        <v>0</v>
      </c>
      <c r="L77" s="3"/>
      <c r="M77" s="3">
        <v>0</v>
      </c>
    </row>
    <row r="78" spans="1:13" ht="16.5" customHeight="1">
      <c r="A78" s="4" t="s">
        <v>48</v>
      </c>
      <c r="G78" s="5">
        <v>364743</v>
      </c>
      <c r="H78" s="3"/>
      <c r="I78" s="5">
        <v>300091</v>
      </c>
      <c r="J78" s="3"/>
      <c r="K78" s="5">
        <v>19629</v>
      </c>
      <c r="L78" s="3"/>
      <c r="M78" s="95">
        <v>23759</v>
      </c>
    </row>
    <row r="79" spans="1:13" ht="16.5" customHeight="1">
      <c r="H79" s="61"/>
      <c r="J79" s="59"/>
      <c r="L79" s="62"/>
    </row>
    <row r="80" spans="1:13" ht="16.5" customHeight="1">
      <c r="A80" s="1" t="s">
        <v>49</v>
      </c>
      <c r="G80" s="5">
        <f>SUM(G65:G78)</f>
        <v>180757192</v>
      </c>
      <c r="H80" s="60"/>
      <c r="I80" s="5">
        <f>SUM(I65:I78)</f>
        <v>188522733</v>
      </c>
      <c r="J80" s="59"/>
      <c r="K80" s="5">
        <f>SUM(K65:K78)</f>
        <v>100234376</v>
      </c>
      <c r="L80" s="60"/>
      <c r="M80" s="5">
        <f>SUM(M65:M78)</f>
        <v>102158987</v>
      </c>
    </row>
    <row r="81" spans="1:13" ht="16.5" customHeight="1">
      <c r="H81" s="60"/>
      <c r="J81" s="59"/>
      <c r="L81" s="60"/>
    </row>
    <row r="82" spans="1:13" ht="16.5" customHeight="1" thickBot="1">
      <c r="A82" s="1" t="s">
        <v>50</v>
      </c>
      <c r="G82" s="168">
        <f>SUM(G31+G80)</f>
        <v>241062655</v>
      </c>
      <c r="H82" s="60"/>
      <c r="I82" s="168">
        <f>SUM(I31+I80)</f>
        <v>243232670</v>
      </c>
      <c r="J82" s="59"/>
      <c r="K82" s="168">
        <f>SUM(K31+K80)</f>
        <v>115888798</v>
      </c>
      <c r="L82" s="60"/>
      <c r="M82" s="168">
        <f>SUM(M31+M80)</f>
        <v>125941384</v>
      </c>
    </row>
    <row r="83" spans="1:13" ht="16.5" customHeight="1" thickTop="1">
      <c r="A83" s="1"/>
      <c r="H83" s="60"/>
      <c r="J83" s="59"/>
      <c r="L83" s="60"/>
    </row>
    <row r="84" spans="1:13" ht="16.5" customHeight="1">
      <c r="A84" s="1"/>
      <c r="H84" s="60"/>
      <c r="J84" s="59"/>
      <c r="L84" s="60"/>
    </row>
    <row r="85" spans="1:13" ht="16.5" customHeight="1">
      <c r="A85" s="1"/>
      <c r="H85" s="60"/>
      <c r="J85" s="59"/>
      <c r="L85" s="60"/>
    </row>
    <row r="86" spans="1:13" ht="16.5" customHeight="1">
      <c r="A86" s="1"/>
      <c r="H86" s="60"/>
      <c r="J86" s="59"/>
      <c r="L86" s="60"/>
    </row>
    <row r="87" spans="1:13" ht="16.5" customHeight="1">
      <c r="A87" s="1"/>
      <c r="H87" s="60"/>
      <c r="J87" s="59"/>
      <c r="L87" s="60"/>
    </row>
    <row r="88" spans="1:13" ht="16.5" customHeight="1">
      <c r="A88" s="1"/>
      <c r="H88" s="60"/>
      <c r="J88" s="59"/>
      <c r="L88" s="60"/>
    </row>
    <row r="89" spans="1:13" ht="16.5" customHeight="1">
      <c r="A89" s="1"/>
      <c r="H89" s="60"/>
      <c r="J89" s="59"/>
      <c r="L89" s="60"/>
    </row>
    <row r="90" spans="1:13" ht="16.5" customHeight="1">
      <c r="A90" s="1"/>
      <c r="H90" s="60"/>
      <c r="J90" s="59"/>
      <c r="L90" s="60"/>
    </row>
    <row r="91" spans="1:13" ht="9" customHeight="1">
      <c r="A91" s="1"/>
      <c r="H91" s="60"/>
      <c r="J91" s="59"/>
      <c r="L91" s="60"/>
    </row>
    <row r="92" spans="1:13" ht="16.5" customHeight="1">
      <c r="A92" s="1"/>
      <c r="H92" s="60"/>
      <c r="J92" s="59"/>
      <c r="L92" s="60"/>
    </row>
    <row r="93" spans="1:13" ht="16.5" customHeight="1">
      <c r="A93" s="4" t="s">
        <v>51</v>
      </c>
    </row>
    <row r="98" spans="1:13" ht="10.5" customHeight="1"/>
    <row r="99" spans="1:13" ht="22.15" customHeight="1">
      <c r="A99" s="8" t="s">
        <v>32</v>
      </c>
      <c r="B99" s="8"/>
      <c r="C99" s="8"/>
      <c r="D99" s="8"/>
      <c r="E99" s="182"/>
      <c r="F99" s="9"/>
      <c r="G99" s="5"/>
      <c r="H99" s="10"/>
      <c r="I99" s="5"/>
      <c r="J99" s="11"/>
      <c r="K99" s="5"/>
      <c r="L99" s="10"/>
      <c r="M99" s="5"/>
    </row>
    <row r="100" spans="1:13" ht="16.5" customHeight="1">
      <c r="A100" s="1" t="s">
        <v>0</v>
      </c>
      <c r="B100" s="13"/>
      <c r="C100" s="13"/>
      <c r="D100" s="13"/>
      <c r="E100" s="13"/>
      <c r="F100" s="13"/>
      <c r="G100" s="13"/>
      <c r="H100" s="13"/>
      <c r="I100" s="166"/>
      <c r="J100" s="13"/>
      <c r="K100" s="13"/>
      <c r="L100" s="13"/>
      <c r="M100" s="13"/>
    </row>
    <row r="101" spans="1:13" ht="16.5" customHeight="1">
      <c r="A101" s="1" t="s">
        <v>1</v>
      </c>
      <c r="B101" s="1"/>
      <c r="C101" s="1"/>
      <c r="D101" s="1"/>
    </row>
    <row r="102" spans="1:13" ht="16.5" customHeight="1">
      <c r="A102" s="14" t="str">
        <f>A3</f>
        <v>As at 31 December 2024</v>
      </c>
      <c r="B102" s="6"/>
      <c r="C102" s="6"/>
      <c r="D102" s="6"/>
      <c r="E102" s="182"/>
      <c r="F102" s="9"/>
      <c r="G102" s="5"/>
      <c r="H102" s="8"/>
      <c r="I102" s="5"/>
      <c r="J102" s="9"/>
      <c r="K102" s="5"/>
      <c r="L102" s="8"/>
      <c r="M102" s="5"/>
    </row>
    <row r="103" spans="1:13" ht="16.5" customHeight="1">
      <c r="A103" s="1"/>
      <c r="B103" s="1"/>
      <c r="C103" s="1"/>
      <c r="D103" s="1"/>
    </row>
    <row r="105" spans="1:13" ht="16.5" customHeight="1">
      <c r="G105" s="212" t="s">
        <v>3</v>
      </c>
      <c r="H105" s="212"/>
      <c r="I105" s="212"/>
      <c r="M105" s="180" t="s">
        <v>4</v>
      </c>
    </row>
    <row r="106" spans="1:13" ht="16.5" customHeight="1">
      <c r="A106" s="4" t="s">
        <v>5</v>
      </c>
      <c r="E106" s="183"/>
      <c r="F106" s="53"/>
      <c r="G106" s="5"/>
      <c r="H106" s="6"/>
      <c r="I106" s="157" t="s">
        <v>6</v>
      </c>
      <c r="J106" s="54"/>
      <c r="K106" s="55"/>
      <c r="L106" s="55"/>
      <c r="M106" s="55" t="s">
        <v>7</v>
      </c>
    </row>
    <row r="107" spans="1:13" ht="16.5" customHeight="1">
      <c r="F107" s="53"/>
      <c r="G107" s="56" t="s">
        <v>8</v>
      </c>
      <c r="H107" s="57"/>
      <c r="I107" s="56" t="s">
        <v>9</v>
      </c>
      <c r="J107" s="54"/>
      <c r="K107" s="56" t="s">
        <v>8</v>
      </c>
      <c r="L107" s="57"/>
      <c r="M107" s="56" t="s">
        <v>9</v>
      </c>
    </row>
    <row r="108" spans="1:13" ht="16.5" customHeight="1">
      <c r="E108" s="184" t="s">
        <v>10</v>
      </c>
      <c r="F108" s="53"/>
      <c r="G108" s="7" t="s">
        <v>11</v>
      </c>
      <c r="H108" s="57"/>
      <c r="I108" s="7" t="s">
        <v>11</v>
      </c>
      <c r="J108" s="54"/>
      <c r="K108" s="7" t="s">
        <v>11</v>
      </c>
      <c r="L108" s="57"/>
      <c r="M108" s="7" t="s">
        <v>11</v>
      </c>
    </row>
    <row r="109" spans="1:13" ht="16.5" customHeight="1">
      <c r="E109" s="183"/>
      <c r="F109" s="53"/>
      <c r="G109" s="165"/>
      <c r="H109" s="57"/>
      <c r="I109" s="165"/>
      <c r="J109" s="54"/>
      <c r="K109" s="165"/>
      <c r="L109" s="57"/>
      <c r="M109" s="165"/>
    </row>
    <row r="110" spans="1:13" ht="16.5" customHeight="1">
      <c r="A110" s="63" t="s">
        <v>52</v>
      </c>
      <c r="B110" s="1"/>
    </row>
    <row r="111" spans="1:13" ht="16.5" customHeight="1">
      <c r="A111" s="1"/>
      <c r="B111" s="1"/>
    </row>
    <row r="112" spans="1:13" ht="16.5" customHeight="1">
      <c r="A112" s="1" t="s">
        <v>53</v>
      </c>
      <c r="B112" s="1"/>
    </row>
    <row r="113" spans="1:13" ht="16.5" customHeight="1">
      <c r="A113" s="1"/>
      <c r="B113" s="1"/>
    </row>
    <row r="114" spans="1:13" ht="16.5" customHeight="1">
      <c r="A114" s="4" t="s">
        <v>54</v>
      </c>
      <c r="E114" s="186"/>
      <c r="G114" s="3">
        <v>2824526</v>
      </c>
      <c r="H114" s="3"/>
      <c r="I114" s="3">
        <v>4115330</v>
      </c>
      <c r="J114" s="3"/>
      <c r="K114" s="3">
        <v>0</v>
      </c>
      <c r="L114" s="3"/>
      <c r="M114" s="3">
        <v>0</v>
      </c>
    </row>
    <row r="115" spans="1:13" ht="16.5" customHeight="1">
      <c r="A115" s="28" t="s">
        <v>55</v>
      </c>
      <c r="E115" s="186">
        <v>20</v>
      </c>
      <c r="G115" s="3">
        <v>4382918</v>
      </c>
      <c r="H115" s="3"/>
      <c r="I115" s="3">
        <v>4498732</v>
      </c>
      <c r="J115" s="3"/>
      <c r="K115" s="3">
        <v>606132</v>
      </c>
      <c r="L115" s="3"/>
      <c r="M115" s="3">
        <v>753220</v>
      </c>
    </row>
    <row r="116" spans="1:13" ht="16.149999999999999" customHeight="1">
      <c r="A116" s="4" t="s">
        <v>58</v>
      </c>
      <c r="H116" s="3"/>
      <c r="J116" s="3"/>
      <c r="L116" s="3"/>
    </row>
    <row r="117" spans="1:13" ht="16.5" customHeight="1">
      <c r="A117" s="4" t="s">
        <v>56</v>
      </c>
      <c r="B117" s="4" t="s">
        <v>57</v>
      </c>
      <c r="E117" s="186">
        <v>21.1</v>
      </c>
      <c r="G117" s="3">
        <v>17534682</v>
      </c>
      <c r="H117" s="3"/>
      <c r="I117" s="3">
        <v>13975284</v>
      </c>
      <c r="J117" s="3"/>
      <c r="K117" s="3">
        <v>4325321</v>
      </c>
      <c r="L117" s="3"/>
      <c r="M117" s="3">
        <v>9602157</v>
      </c>
    </row>
    <row r="118" spans="1:13" ht="16.5" customHeight="1">
      <c r="A118" s="4" t="s">
        <v>312</v>
      </c>
      <c r="E118" s="186"/>
      <c r="H118" s="3"/>
      <c r="J118" s="3"/>
      <c r="L118" s="3"/>
    </row>
    <row r="119" spans="1:13" ht="16.5" customHeight="1">
      <c r="A119" s="4" t="s">
        <v>56</v>
      </c>
      <c r="B119" s="4" t="s">
        <v>59</v>
      </c>
      <c r="E119" s="186">
        <v>21.2</v>
      </c>
      <c r="G119" s="3">
        <v>120357</v>
      </c>
      <c r="H119" s="3"/>
      <c r="I119" s="3">
        <v>120299</v>
      </c>
      <c r="J119" s="3"/>
      <c r="K119" s="3">
        <v>0</v>
      </c>
      <c r="L119" s="3"/>
      <c r="M119" s="3">
        <v>0</v>
      </c>
    </row>
    <row r="120" spans="1:13" ht="16.5" customHeight="1">
      <c r="A120" s="4" t="s">
        <v>60</v>
      </c>
      <c r="E120" s="186" t="s">
        <v>27</v>
      </c>
      <c r="G120" s="3">
        <v>179747</v>
      </c>
      <c r="H120" s="3"/>
      <c r="I120" s="3">
        <v>93371</v>
      </c>
      <c r="J120" s="3"/>
      <c r="K120" s="3">
        <v>0</v>
      </c>
      <c r="L120" s="3"/>
      <c r="M120" s="3">
        <v>0</v>
      </c>
    </row>
    <row r="121" spans="1:13" ht="16.5" customHeight="1">
      <c r="A121" s="4" t="s">
        <v>61</v>
      </c>
      <c r="E121" s="186"/>
      <c r="G121" s="95">
        <v>63276</v>
      </c>
      <c r="H121" s="3"/>
      <c r="I121" s="95">
        <v>69721</v>
      </c>
      <c r="J121" s="3"/>
      <c r="K121" s="95">
        <v>12828</v>
      </c>
      <c r="L121" s="3"/>
      <c r="M121" s="95">
        <v>11724</v>
      </c>
    </row>
    <row r="122" spans="1:13" ht="16.5" customHeight="1">
      <c r="H122" s="3"/>
      <c r="J122" s="59"/>
      <c r="L122" s="3"/>
    </row>
    <row r="123" spans="1:13" ht="16.5" customHeight="1">
      <c r="A123" s="1" t="s">
        <v>62</v>
      </c>
      <c r="G123" s="5">
        <f>SUM(G114:G121)</f>
        <v>25105506</v>
      </c>
      <c r="H123" s="3"/>
      <c r="I123" s="5">
        <f>SUM(I114:I121)</f>
        <v>22872737</v>
      </c>
      <c r="J123" s="59"/>
      <c r="K123" s="5">
        <f>SUM(K114:K121)</f>
        <v>4944281</v>
      </c>
      <c r="L123" s="3"/>
      <c r="M123" s="5">
        <f>SUM(M114:M121)</f>
        <v>10367101</v>
      </c>
    </row>
    <row r="124" spans="1:13" ht="16.5" customHeight="1">
      <c r="H124" s="3"/>
      <c r="J124" s="59"/>
      <c r="L124" s="3"/>
    </row>
    <row r="125" spans="1:13" ht="16.5" customHeight="1">
      <c r="A125" s="1" t="s">
        <v>63</v>
      </c>
      <c r="H125" s="3"/>
      <c r="J125" s="59"/>
      <c r="L125" s="3"/>
    </row>
    <row r="126" spans="1:13" ht="16.5" customHeight="1">
      <c r="A126" s="1"/>
      <c r="H126" s="3"/>
      <c r="J126" s="59"/>
      <c r="L126" s="3"/>
    </row>
    <row r="127" spans="1:13" ht="16.5" customHeight="1">
      <c r="A127" s="4" t="s">
        <v>64</v>
      </c>
      <c r="E127" s="186"/>
      <c r="G127" s="4"/>
      <c r="H127" s="3"/>
      <c r="I127" s="4"/>
      <c r="J127" s="59"/>
      <c r="L127" s="3"/>
    </row>
    <row r="128" spans="1:13" ht="16.5" customHeight="1">
      <c r="B128" s="4" t="s">
        <v>57</v>
      </c>
      <c r="E128" s="204">
        <v>21.1</v>
      </c>
      <c r="G128" s="3">
        <v>96082738</v>
      </c>
      <c r="H128" s="3"/>
      <c r="I128" s="4">
        <v>99355057</v>
      </c>
      <c r="J128" s="59"/>
      <c r="K128" s="3">
        <v>22483090</v>
      </c>
      <c r="L128" s="3"/>
      <c r="M128" s="3">
        <v>26958817</v>
      </c>
    </row>
    <row r="129" spans="1:13" ht="16.5" customHeight="1">
      <c r="A129" s="4" t="s">
        <v>311</v>
      </c>
      <c r="E129" s="205">
        <v>21.2</v>
      </c>
      <c r="G129" s="3">
        <v>0</v>
      </c>
      <c r="H129" s="3"/>
      <c r="I129" s="4">
        <v>116699</v>
      </c>
      <c r="J129" s="59"/>
      <c r="K129" s="3">
        <v>0</v>
      </c>
      <c r="L129" s="3"/>
      <c r="M129" s="3">
        <v>0</v>
      </c>
    </row>
    <row r="130" spans="1:13" ht="16.5" customHeight="1">
      <c r="A130" s="4" t="s">
        <v>65</v>
      </c>
      <c r="E130" s="181">
        <v>22</v>
      </c>
      <c r="G130" s="3">
        <v>6993901</v>
      </c>
      <c r="H130" s="3"/>
      <c r="I130" s="4">
        <v>6993121</v>
      </c>
      <c r="J130" s="59"/>
      <c r="K130" s="3">
        <v>6993901</v>
      </c>
      <c r="L130" s="3"/>
      <c r="M130" s="3">
        <v>6993121</v>
      </c>
    </row>
    <row r="131" spans="1:13" ht="16.5" customHeight="1">
      <c r="A131" s="4" t="s">
        <v>60</v>
      </c>
      <c r="E131" s="181" t="s">
        <v>27</v>
      </c>
      <c r="G131" s="3">
        <v>1921102</v>
      </c>
      <c r="H131" s="3"/>
      <c r="I131" s="4">
        <v>2185540</v>
      </c>
      <c r="J131" s="59"/>
      <c r="K131" s="3">
        <v>6311</v>
      </c>
      <c r="L131" s="3"/>
      <c r="M131" s="3">
        <v>26866</v>
      </c>
    </row>
    <row r="132" spans="1:13" ht="16.5" customHeight="1">
      <c r="A132" s="4" t="s">
        <v>66</v>
      </c>
      <c r="G132" s="3">
        <v>418839</v>
      </c>
      <c r="H132" s="3"/>
      <c r="I132" s="4">
        <v>479458</v>
      </c>
      <c r="J132" s="59"/>
      <c r="K132" s="3">
        <v>39514</v>
      </c>
      <c r="L132" s="3"/>
      <c r="M132" s="3">
        <v>39333</v>
      </c>
    </row>
    <row r="133" spans="1:13" ht="16.5" customHeight="1">
      <c r="A133" s="28" t="s">
        <v>67</v>
      </c>
      <c r="E133" s="186"/>
      <c r="G133" s="3">
        <v>550225</v>
      </c>
      <c r="H133" s="3"/>
      <c r="I133" s="4">
        <v>597353</v>
      </c>
      <c r="J133" s="59"/>
      <c r="K133" s="3">
        <v>244307</v>
      </c>
      <c r="L133" s="3"/>
      <c r="M133" s="3">
        <v>252942</v>
      </c>
    </row>
    <row r="134" spans="1:13" ht="16.5" customHeight="1">
      <c r="A134" s="28" t="s">
        <v>68</v>
      </c>
      <c r="E134" s="186">
        <v>24</v>
      </c>
      <c r="G134" s="3">
        <v>2565329</v>
      </c>
      <c r="H134" s="3"/>
      <c r="I134" s="4">
        <v>2361453</v>
      </c>
      <c r="J134" s="59"/>
      <c r="K134" s="3">
        <v>0</v>
      </c>
      <c r="L134" s="3"/>
      <c r="M134" s="3">
        <v>0</v>
      </c>
    </row>
    <row r="135" spans="1:13" ht="16.5" customHeight="1">
      <c r="A135" s="28" t="s">
        <v>69</v>
      </c>
      <c r="E135" s="186">
        <v>23</v>
      </c>
      <c r="G135" s="3">
        <v>2106328</v>
      </c>
      <c r="H135" s="3"/>
      <c r="I135" s="4">
        <v>2302192</v>
      </c>
      <c r="J135" s="59"/>
      <c r="K135" s="3">
        <v>0</v>
      </c>
      <c r="L135" s="3"/>
      <c r="M135" s="3">
        <v>0</v>
      </c>
    </row>
    <row r="136" spans="1:13" ht="16.5" customHeight="1">
      <c r="A136" s="28" t="s">
        <v>70</v>
      </c>
      <c r="E136" s="186"/>
      <c r="G136" s="97">
        <v>678488</v>
      </c>
      <c r="H136" s="3"/>
      <c r="I136" s="97">
        <v>743346</v>
      </c>
      <c r="J136" s="59"/>
      <c r="K136" s="97">
        <v>7476</v>
      </c>
      <c r="L136" s="3"/>
      <c r="M136" s="95">
        <v>4623</v>
      </c>
    </row>
    <row r="137" spans="1:13" ht="16.5" customHeight="1">
      <c r="H137" s="3"/>
      <c r="J137" s="59"/>
      <c r="L137" s="3"/>
    </row>
    <row r="138" spans="1:13" ht="16.5" customHeight="1">
      <c r="A138" s="1" t="s">
        <v>71</v>
      </c>
      <c r="G138" s="5">
        <f>SUM(G127:G136)</f>
        <v>111316950</v>
      </c>
      <c r="H138" s="3"/>
      <c r="I138" s="5">
        <f>SUM(I127:I136)</f>
        <v>115134219</v>
      </c>
      <c r="J138" s="59"/>
      <c r="K138" s="5">
        <f>SUM(K127:K136)</f>
        <v>29774599</v>
      </c>
      <c r="L138" s="3"/>
      <c r="M138" s="5">
        <f>SUM(M127:M136)</f>
        <v>34275702</v>
      </c>
    </row>
    <row r="139" spans="1:13" ht="16.5" customHeight="1">
      <c r="G139" s="167"/>
      <c r="H139" s="3"/>
      <c r="I139" s="167"/>
      <c r="J139" s="59"/>
      <c r="K139" s="167"/>
      <c r="L139" s="3"/>
      <c r="M139" s="167"/>
    </row>
    <row r="140" spans="1:13" ht="16.5" customHeight="1">
      <c r="A140" s="1" t="s">
        <v>72</v>
      </c>
      <c r="G140" s="5">
        <f>SUM(G123+G138)</f>
        <v>136422456</v>
      </c>
      <c r="H140" s="3"/>
      <c r="I140" s="5">
        <f>SUM(I123+I138)</f>
        <v>138006956</v>
      </c>
      <c r="J140" s="59"/>
      <c r="K140" s="5">
        <f>SUM(K123+K138)</f>
        <v>34718880</v>
      </c>
      <c r="L140" s="3"/>
      <c r="M140" s="5">
        <f>SUM(M123+M138)</f>
        <v>44642803</v>
      </c>
    </row>
    <row r="141" spans="1:13" ht="16.5" customHeight="1">
      <c r="H141" s="60"/>
      <c r="J141" s="59"/>
      <c r="L141" s="60"/>
    </row>
    <row r="142" spans="1:13" ht="16.5" customHeight="1">
      <c r="H142" s="60"/>
      <c r="J142" s="59"/>
      <c r="L142" s="60"/>
    </row>
    <row r="143" spans="1:13" ht="16.5" customHeight="1">
      <c r="H143" s="60"/>
      <c r="J143" s="59"/>
      <c r="L143" s="60"/>
    </row>
    <row r="144" spans="1:13" ht="16.5" customHeight="1">
      <c r="H144" s="60"/>
      <c r="J144" s="59"/>
      <c r="L144" s="60"/>
    </row>
    <row r="145" spans="1:13" ht="16.5" customHeight="1">
      <c r="H145" s="60"/>
      <c r="J145" s="59"/>
      <c r="L145" s="60"/>
    </row>
    <row r="146" spans="1:13" ht="16.5" customHeight="1">
      <c r="H146" s="60"/>
      <c r="J146" s="59"/>
      <c r="L146" s="60"/>
    </row>
    <row r="147" spans="1:13" ht="9" customHeight="1">
      <c r="H147" s="60"/>
      <c r="J147" s="59"/>
      <c r="L147" s="60"/>
    </row>
    <row r="148" spans="1:13" ht="9.75" customHeight="1">
      <c r="H148" s="60"/>
      <c r="J148" s="59"/>
      <c r="L148" s="60"/>
    </row>
    <row r="149" spans="1:13" ht="22.15" customHeight="1">
      <c r="A149" s="211" t="str">
        <f>A99</f>
        <v>The accompanying notes are an integral part of these consolidated and separate financial statements.</v>
      </c>
      <c r="B149" s="211"/>
      <c r="C149" s="211"/>
      <c r="D149" s="211"/>
      <c r="E149" s="211"/>
      <c r="F149" s="211"/>
      <c r="G149" s="211"/>
      <c r="H149" s="211"/>
      <c r="I149" s="211"/>
      <c r="J149" s="211"/>
      <c r="K149" s="211"/>
      <c r="L149" s="211"/>
      <c r="M149" s="211"/>
    </row>
    <row r="150" spans="1:13" ht="16.5" customHeight="1">
      <c r="A150" s="1" t="s">
        <v>0</v>
      </c>
      <c r="B150" s="13"/>
      <c r="C150" s="13"/>
      <c r="D150" s="13"/>
      <c r="E150" s="13"/>
      <c r="F150" s="13"/>
      <c r="G150" s="13"/>
      <c r="H150" s="13"/>
      <c r="I150" s="166"/>
      <c r="J150" s="13"/>
      <c r="K150" s="13"/>
      <c r="L150" s="13"/>
      <c r="M150" s="13"/>
    </row>
    <row r="151" spans="1:13" ht="16.5" customHeight="1">
      <c r="A151" s="1" t="s">
        <v>1</v>
      </c>
      <c r="B151" s="1"/>
      <c r="C151" s="1"/>
      <c r="D151" s="1"/>
    </row>
    <row r="152" spans="1:13" ht="16.5" customHeight="1">
      <c r="A152" s="14" t="str">
        <f>A3</f>
        <v>As at 31 December 2024</v>
      </c>
      <c r="B152" s="6"/>
      <c r="C152" s="6"/>
      <c r="D152" s="6"/>
      <c r="E152" s="182"/>
      <c r="F152" s="9"/>
      <c r="G152" s="5"/>
      <c r="H152" s="8"/>
      <c r="I152" s="5"/>
      <c r="J152" s="9"/>
      <c r="K152" s="5"/>
      <c r="L152" s="8"/>
      <c r="M152" s="5"/>
    </row>
    <row r="153" spans="1:13" ht="16.5" customHeight="1">
      <c r="A153" s="1"/>
      <c r="B153" s="1"/>
      <c r="C153" s="1"/>
      <c r="D153" s="1"/>
    </row>
    <row r="154" spans="1:13" ht="16.5" customHeight="1">
      <c r="A154" s="1"/>
      <c r="B154" s="1"/>
      <c r="C154" s="1"/>
      <c r="D154" s="1"/>
    </row>
    <row r="155" spans="1:13" ht="16.5" customHeight="1">
      <c r="G155" s="212" t="s">
        <v>3</v>
      </c>
      <c r="H155" s="212"/>
      <c r="I155" s="212"/>
      <c r="M155" s="180" t="s">
        <v>4</v>
      </c>
    </row>
    <row r="156" spans="1:13" ht="16.5" customHeight="1">
      <c r="A156" s="4" t="s">
        <v>5</v>
      </c>
      <c r="E156" s="183"/>
      <c r="F156" s="53"/>
      <c r="G156" s="5"/>
      <c r="H156" s="6"/>
      <c r="I156" s="157" t="s">
        <v>6</v>
      </c>
      <c r="J156" s="54"/>
      <c r="K156" s="55"/>
      <c r="L156" s="55"/>
      <c r="M156" s="55" t="s">
        <v>7</v>
      </c>
    </row>
    <row r="157" spans="1:13" ht="16.5" customHeight="1">
      <c r="F157" s="53"/>
      <c r="G157" s="56" t="s">
        <v>8</v>
      </c>
      <c r="H157" s="57"/>
      <c r="I157" s="56" t="s">
        <v>9</v>
      </c>
      <c r="J157" s="54"/>
      <c r="K157" s="56" t="s">
        <v>8</v>
      </c>
      <c r="L157" s="57"/>
      <c r="M157" s="56" t="s">
        <v>9</v>
      </c>
    </row>
    <row r="158" spans="1:13" ht="16.5" customHeight="1">
      <c r="E158" s="184" t="s">
        <v>73</v>
      </c>
      <c r="F158" s="53"/>
      <c r="G158" s="7" t="s">
        <v>11</v>
      </c>
      <c r="H158" s="57"/>
      <c r="I158" s="7" t="s">
        <v>11</v>
      </c>
      <c r="J158" s="54"/>
      <c r="K158" s="7" t="s">
        <v>11</v>
      </c>
      <c r="L158" s="57"/>
      <c r="M158" s="7" t="s">
        <v>11</v>
      </c>
    </row>
    <row r="159" spans="1:13" ht="16.5" customHeight="1">
      <c r="E159" s="183"/>
      <c r="F159" s="53"/>
      <c r="G159" s="165"/>
      <c r="H159" s="57"/>
      <c r="I159" s="165"/>
      <c r="J159" s="54"/>
      <c r="K159" s="165"/>
      <c r="L159" s="57"/>
      <c r="M159" s="165"/>
    </row>
    <row r="160" spans="1:13" ht="16.5" customHeight="1">
      <c r="A160" s="1" t="s">
        <v>74</v>
      </c>
    </row>
    <row r="162" spans="1:13" ht="16.5" customHeight="1">
      <c r="A162" s="1" t="s">
        <v>75</v>
      </c>
      <c r="H162" s="60"/>
      <c r="J162" s="59"/>
      <c r="L162" s="60"/>
    </row>
    <row r="163" spans="1:13" ht="16.5" customHeight="1">
      <c r="H163" s="60"/>
      <c r="J163" s="59"/>
      <c r="L163" s="60"/>
    </row>
    <row r="164" spans="1:13" ht="16.5" customHeight="1">
      <c r="A164" s="4" t="s">
        <v>76</v>
      </c>
      <c r="H164" s="61"/>
      <c r="J164" s="59"/>
      <c r="L164" s="61"/>
    </row>
    <row r="165" spans="1:13" ht="16.5" customHeight="1">
      <c r="B165" s="4" t="s">
        <v>77</v>
      </c>
      <c r="H165" s="61"/>
      <c r="J165" s="59"/>
      <c r="L165" s="61"/>
    </row>
    <row r="166" spans="1:13" ht="16.5" customHeight="1">
      <c r="B166" s="58" t="s">
        <v>78</v>
      </c>
      <c r="H166" s="61"/>
      <c r="J166" s="59"/>
      <c r="L166" s="61"/>
    </row>
    <row r="167" spans="1:13" ht="16.5" customHeight="1" thickBot="1">
      <c r="B167" s="4" t="s">
        <v>79</v>
      </c>
      <c r="G167" s="168">
        <v>5300000</v>
      </c>
      <c r="H167" s="3"/>
      <c r="I167" s="168">
        <v>5300000</v>
      </c>
      <c r="J167" s="3"/>
      <c r="K167" s="168">
        <v>5300000</v>
      </c>
      <c r="L167" s="3"/>
      <c r="M167" s="168">
        <v>5300000</v>
      </c>
    </row>
    <row r="168" spans="1:13" ht="16.5" customHeight="1" thickTop="1">
      <c r="H168" s="61"/>
      <c r="J168" s="59"/>
      <c r="L168" s="61"/>
    </row>
    <row r="169" spans="1:13" ht="16.5" customHeight="1">
      <c r="B169" s="4" t="s">
        <v>80</v>
      </c>
      <c r="H169" s="61"/>
      <c r="J169" s="59"/>
      <c r="L169" s="61"/>
    </row>
    <row r="170" spans="1:13" ht="16.5" customHeight="1">
      <c r="B170" s="58" t="s">
        <v>81</v>
      </c>
      <c r="H170" s="61"/>
      <c r="J170" s="59"/>
      <c r="L170" s="61"/>
    </row>
    <row r="171" spans="1:13" ht="16.5" customHeight="1">
      <c r="B171" s="4" t="s">
        <v>79</v>
      </c>
      <c r="G171" s="3">
        <v>5264650</v>
      </c>
      <c r="H171" s="3"/>
      <c r="I171" s="3">
        <v>5264650</v>
      </c>
      <c r="J171" s="3"/>
      <c r="K171" s="3">
        <v>5264650</v>
      </c>
      <c r="L171" s="3"/>
      <c r="M171" s="3">
        <v>5264650</v>
      </c>
    </row>
    <row r="172" spans="1:13" ht="16.5" customHeight="1">
      <c r="A172" s="4" t="s">
        <v>82</v>
      </c>
      <c r="G172" s="3">
        <v>8601300</v>
      </c>
      <c r="H172" s="3"/>
      <c r="I172" s="3">
        <v>8601300</v>
      </c>
      <c r="J172" s="3"/>
      <c r="K172" s="3">
        <v>8601300</v>
      </c>
      <c r="L172" s="3"/>
      <c r="M172" s="3">
        <v>8601300</v>
      </c>
    </row>
    <row r="173" spans="1:13" ht="16.5" customHeight="1">
      <c r="A173" s="4" t="s">
        <v>83</v>
      </c>
      <c r="G173" s="3">
        <v>47373</v>
      </c>
      <c r="H173" s="3"/>
      <c r="I173" s="3">
        <v>47373</v>
      </c>
      <c r="J173" s="3"/>
      <c r="K173" s="3">
        <v>47373</v>
      </c>
      <c r="L173" s="3"/>
      <c r="M173" s="3">
        <v>47373</v>
      </c>
    </row>
    <row r="174" spans="1:13" ht="16.5" customHeight="1">
      <c r="A174" s="4" t="s">
        <v>84</v>
      </c>
      <c r="H174" s="3"/>
      <c r="J174" s="3"/>
      <c r="L174" s="3"/>
    </row>
    <row r="175" spans="1:13" ht="16.5" customHeight="1">
      <c r="B175" s="4" t="s">
        <v>85</v>
      </c>
      <c r="G175" s="3">
        <v>-160585</v>
      </c>
      <c r="H175" s="3"/>
      <c r="I175" s="3">
        <v>-160585</v>
      </c>
      <c r="J175" s="3"/>
      <c r="K175" s="3">
        <v>0</v>
      </c>
      <c r="L175" s="3"/>
      <c r="M175" s="3">
        <v>0</v>
      </c>
    </row>
    <row r="176" spans="1:13" ht="16.5" customHeight="1">
      <c r="A176" s="4" t="s">
        <v>86</v>
      </c>
      <c r="H176" s="61"/>
      <c r="J176" s="59"/>
      <c r="L176" s="61"/>
    </row>
    <row r="177" spans="1:13" ht="16.5" customHeight="1">
      <c r="B177" s="4" t="s">
        <v>87</v>
      </c>
      <c r="H177" s="61"/>
      <c r="J177" s="59"/>
      <c r="L177" s="61"/>
    </row>
    <row r="178" spans="1:13" ht="16.5" customHeight="1">
      <c r="B178" s="58" t="s">
        <v>88</v>
      </c>
      <c r="E178" s="186">
        <v>25</v>
      </c>
      <c r="G178" s="3">
        <v>530000</v>
      </c>
      <c r="H178" s="3"/>
      <c r="I178" s="3">
        <v>530000</v>
      </c>
      <c r="J178" s="3"/>
      <c r="K178" s="3">
        <v>530000</v>
      </c>
      <c r="L178" s="3"/>
      <c r="M178" s="3">
        <v>530000</v>
      </c>
    </row>
    <row r="179" spans="1:13" ht="16.5" customHeight="1">
      <c r="B179" s="4" t="s">
        <v>89</v>
      </c>
      <c r="G179" s="3">
        <v>92243826</v>
      </c>
      <c r="H179" s="3"/>
      <c r="I179" s="3">
        <v>90254236</v>
      </c>
      <c r="J179" s="3"/>
      <c r="K179" s="3">
        <v>66197330</v>
      </c>
      <c r="L179" s="3"/>
      <c r="M179" s="3">
        <v>65958665</v>
      </c>
    </row>
    <row r="180" spans="1:13" ht="16.5" customHeight="1">
      <c r="A180" s="4" t="s">
        <v>90</v>
      </c>
      <c r="G180" s="95">
        <v>-2153314</v>
      </c>
      <c r="H180" s="3"/>
      <c r="I180" s="95">
        <v>389998</v>
      </c>
      <c r="J180" s="3"/>
      <c r="K180" s="206">
        <v>529265</v>
      </c>
      <c r="L180" s="3"/>
      <c r="M180" s="95">
        <v>896593</v>
      </c>
    </row>
    <row r="181" spans="1:13" ht="16.5" customHeight="1">
      <c r="H181" s="61"/>
      <c r="J181" s="61"/>
      <c r="L181" s="61"/>
    </row>
    <row r="182" spans="1:13" ht="16.5" customHeight="1">
      <c r="A182" s="1" t="s">
        <v>91</v>
      </c>
      <c r="B182" s="1"/>
    </row>
    <row r="183" spans="1:13" ht="16.5" customHeight="1">
      <c r="A183" s="1"/>
      <c r="B183" s="1" t="s">
        <v>92</v>
      </c>
      <c r="G183" s="3">
        <f>SUM(G171:G180)</f>
        <v>104373250</v>
      </c>
      <c r="H183" s="3"/>
      <c r="I183" s="3">
        <f>SUM(I171:I180)</f>
        <v>104926972</v>
      </c>
      <c r="J183" s="3"/>
      <c r="K183" s="3">
        <f>SUM(K171:K180)</f>
        <v>81169918</v>
      </c>
      <c r="L183" s="3"/>
      <c r="M183" s="3">
        <f>SUM(M171:M180)</f>
        <v>81298581</v>
      </c>
    </row>
    <row r="184" spans="1:13" ht="16.5" customHeight="1">
      <c r="A184" s="4" t="s">
        <v>93</v>
      </c>
      <c r="E184" s="186"/>
      <c r="G184" s="64">
        <v>266949</v>
      </c>
      <c r="H184" s="65"/>
      <c r="I184" s="64">
        <v>298742</v>
      </c>
      <c r="J184" s="65"/>
      <c r="K184" s="64">
        <v>0</v>
      </c>
      <c r="L184" s="65"/>
      <c r="M184" s="64" t="s">
        <v>94</v>
      </c>
    </row>
    <row r="185" spans="1:13" ht="16.5" customHeight="1">
      <c r="G185" s="65"/>
      <c r="H185" s="61"/>
      <c r="I185" s="65"/>
      <c r="J185" s="59"/>
      <c r="K185" s="65"/>
      <c r="L185" s="62"/>
      <c r="M185" s="65"/>
    </row>
    <row r="186" spans="1:13" ht="16.5" customHeight="1">
      <c r="A186" s="1" t="s">
        <v>95</v>
      </c>
      <c r="G186" s="5">
        <f>SUM(G183:G184)</f>
        <v>104640199</v>
      </c>
      <c r="H186" s="61"/>
      <c r="I186" s="5">
        <f>SUM(I183:I184)</f>
        <v>105225714</v>
      </c>
      <c r="J186" s="59"/>
      <c r="K186" s="5">
        <f>SUM(K183:K184)</f>
        <v>81169918</v>
      </c>
      <c r="L186" s="62"/>
      <c r="M186" s="5">
        <f>SUM(M183:M184)</f>
        <v>81298581</v>
      </c>
    </row>
    <row r="187" spans="1:13" ht="16.5" customHeight="1">
      <c r="A187" s="1"/>
      <c r="H187" s="61"/>
      <c r="J187" s="59"/>
      <c r="L187" s="62"/>
    </row>
    <row r="188" spans="1:13" ht="16.5" customHeight="1" thickBot="1">
      <c r="A188" s="1" t="s">
        <v>96</v>
      </c>
      <c r="G188" s="169">
        <f>G186+G140</f>
        <v>241062655</v>
      </c>
      <c r="H188" s="61"/>
      <c r="I188" s="169">
        <f>I186+I140</f>
        <v>243232670</v>
      </c>
      <c r="J188" s="3"/>
      <c r="K188" s="169">
        <f>K186+K140</f>
        <v>115888798</v>
      </c>
      <c r="L188" s="3"/>
      <c r="M188" s="169">
        <f>M186+M140</f>
        <v>125941384</v>
      </c>
    </row>
    <row r="189" spans="1:13" ht="16.5" customHeight="1" thickTop="1">
      <c r="G189" s="96"/>
      <c r="H189" s="3"/>
      <c r="I189" s="96"/>
      <c r="J189" s="3"/>
      <c r="K189" s="96"/>
      <c r="L189" s="3"/>
      <c r="M189" s="96"/>
    </row>
    <row r="190" spans="1:13" ht="16.5" customHeight="1">
      <c r="H190" s="3"/>
      <c r="J190" s="3"/>
      <c r="L190" s="3"/>
    </row>
    <row r="191" spans="1:13" ht="16.5" customHeight="1">
      <c r="H191" s="3"/>
      <c r="J191" s="3"/>
      <c r="L191" s="3"/>
    </row>
    <row r="196" spans="1:13" ht="12.75" customHeight="1"/>
    <row r="197" spans="1:13" ht="11.25" customHeight="1"/>
    <row r="198" spans="1:13" ht="12"/>
    <row r="199" spans="1:13" ht="22.15" customHeight="1">
      <c r="A199" s="211" t="str">
        <f>+A149</f>
        <v>The accompanying notes are an integral part of these consolidated and separate financial statements.</v>
      </c>
      <c r="B199" s="211"/>
      <c r="C199" s="211"/>
      <c r="D199" s="211"/>
      <c r="E199" s="211"/>
      <c r="F199" s="211"/>
      <c r="G199" s="211"/>
      <c r="H199" s="211"/>
      <c r="I199" s="211"/>
      <c r="J199" s="211"/>
      <c r="K199" s="211"/>
      <c r="L199" s="211"/>
      <c r="M199" s="211"/>
    </row>
  </sheetData>
  <mergeCells count="7">
    <mergeCell ref="A149:M149"/>
    <mergeCell ref="A199:M199"/>
    <mergeCell ref="G6:I6"/>
    <mergeCell ref="G55:I55"/>
    <mergeCell ref="G105:I105"/>
    <mergeCell ref="K6:M6"/>
    <mergeCell ref="G155:I1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 scaleWithDoc="0">
    <oddFooter>&amp;R&amp;9&amp;P</oddFooter>
  </headerFooter>
  <rowBreaks count="3" manualBreakCount="3">
    <brk id="49" max="12" man="1"/>
    <brk id="99" max="16383" man="1"/>
    <brk id="149" max="16383" man="1"/>
  </rowBreaks>
  <customProperties>
    <customPr name="EpmWorksheetKeyString_GUID" r:id="rId2"/>
  </customProperties>
  <ignoredErrors>
    <ignoredError sqref="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zoomScaleNormal="100" zoomScaleSheetLayoutView="100" workbookViewId="0">
      <selection activeCell="D16" sqref="D16"/>
    </sheetView>
  </sheetViews>
  <sheetFormatPr defaultColWidth="6.7109375" defaultRowHeight="16.5" customHeight="1"/>
  <cols>
    <col min="1" max="3" width="1.7109375" style="18" customWidth="1"/>
    <col min="4" max="4" width="34.85546875" style="18" customWidth="1"/>
    <col min="5" max="5" width="5.7109375" style="20" customWidth="1"/>
    <col min="6" max="6" width="0.5703125" style="20" customWidth="1"/>
    <col min="7" max="7" width="11.85546875" style="21" customWidth="1"/>
    <col min="8" max="8" width="0.5703125" style="18" customWidth="1"/>
    <col min="9" max="9" width="11.85546875" style="21" customWidth="1"/>
    <col min="10" max="10" width="0.5703125" style="20" customWidth="1"/>
    <col min="11" max="11" width="11.85546875" style="21" customWidth="1"/>
    <col min="12" max="12" width="0.5703125" style="18" customWidth="1"/>
    <col min="13" max="13" width="11.85546875" style="21" customWidth="1"/>
    <col min="14" max="15" width="6.7109375" style="18" customWidth="1"/>
    <col min="16" max="16384" width="6.7109375" style="18"/>
  </cols>
  <sheetData>
    <row r="1" spans="1:13" ht="16.5" customHeight="1">
      <c r="A1" s="25" t="s">
        <v>0</v>
      </c>
      <c r="B1" s="25"/>
      <c r="C1" s="25"/>
      <c r="D1" s="25"/>
    </row>
    <row r="2" spans="1:13" ht="16.5" customHeight="1">
      <c r="A2" s="25" t="s">
        <v>97</v>
      </c>
      <c r="B2" s="25"/>
      <c r="C2" s="25"/>
      <c r="D2" s="25"/>
    </row>
    <row r="3" spans="1:13" ht="16.5" customHeight="1">
      <c r="A3" s="34" t="s">
        <v>98</v>
      </c>
      <c r="B3" s="19"/>
      <c r="C3" s="19"/>
      <c r="D3" s="19"/>
      <c r="E3" s="35"/>
      <c r="F3" s="35"/>
      <c r="G3" s="24"/>
      <c r="H3" s="36"/>
      <c r="I3" s="24"/>
      <c r="J3" s="35"/>
      <c r="K3" s="24"/>
      <c r="L3" s="36"/>
      <c r="M3" s="24"/>
    </row>
    <row r="6" spans="1:13" ht="16.5" customHeight="1">
      <c r="G6" s="212" t="s">
        <v>3</v>
      </c>
      <c r="H6" s="212"/>
      <c r="I6" s="212"/>
      <c r="J6" s="2"/>
      <c r="K6" s="213" t="s">
        <v>4</v>
      </c>
      <c r="L6" s="213"/>
      <c r="M6" s="213"/>
    </row>
    <row r="7" spans="1:13" ht="16.5" customHeight="1">
      <c r="A7" s="18" t="s">
        <v>5</v>
      </c>
      <c r="E7" s="66"/>
      <c r="F7" s="66"/>
      <c r="G7" s="5"/>
      <c r="H7" s="6"/>
      <c r="I7" s="157" t="s">
        <v>6</v>
      </c>
      <c r="J7" s="54"/>
      <c r="K7" s="55"/>
      <c r="L7" s="55"/>
      <c r="M7" s="55" t="s">
        <v>7</v>
      </c>
    </row>
    <row r="8" spans="1:13" ht="16.5" customHeight="1">
      <c r="F8" s="66"/>
      <c r="G8" s="56" t="s">
        <v>8</v>
      </c>
      <c r="H8" s="57"/>
      <c r="I8" s="56" t="s">
        <v>9</v>
      </c>
      <c r="J8" s="54"/>
      <c r="K8" s="56" t="s">
        <v>8</v>
      </c>
      <c r="L8" s="57"/>
      <c r="M8" s="56" t="s">
        <v>9</v>
      </c>
    </row>
    <row r="9" spans="1:13" ht="16.5" customHeight="1">
      <c r="E9" s="187" t="s">
        <v>10</v>
      </c>
      <c r="F9" s="66"/>
      <c r="G9" s="7" t="s">
        <v>11</v>
      </c>
      <c r="H9" s="57"/>
      <c r="I9" s="7" t="s">
        <v>11</v>
      </c>
      <c r="J9" s="54"/>
      <c r="K9" s="7" t="s">
        <v>11</v>
      </c>
      <c r="L9" s="57"/>
      <c r="M9" s="7" t="s">
        <v>11</v>
      </c>
    </row>
    <row r="11" spans="1:13" ht="16.5" customHeight="1">
      <c r="A11" s="18" t="s">
        <v>99</v>
      </c>
      <c r="E11" s="188"/>
      <c r="G11" s="3">
        <v>37817297</v>
      </c>
      <c r="H11" s="3"/>
      <c r="I11" s="3">
        <v>46999956</v>
      </c>
      <c r="J11" s="23"/>
      <c r="K11" s="3">
        <v>0</v>
      </c>
      <c r="L11" s="22"/>
      <c r="M11" s="3">
        <v>0</v>
      </c>
    </row>
    <row r="12" spans="1:13" ht="16.5" customHeight="1">
      <c r="A12" s="18" t="s">
        <v>100</v>
      </c>
      <c r="E12" s="188"/>
      <c r="G12" s="3"/>
      <c r="I12" s="3"/>
      <c r="J12" s="18"/>
      <c r="K12" s="3"/>
      <c r="M12" s="3"/>
    </row>
    <row r="13" spans="1:13" ht="16.5" customHeight="1">
      <c r="B13" s="18" t="s">
        <v>101</v>
      </c>
      <c r="E13" s="188"/>
      <c r="G13" s="3">
        <v>2499670</v>
      </c>
      <c r="H13" s="3"/>
      <c r="I13" s="3">
        <v>2627127</v>
      </c>
      <c r="J13" s="23"/>
      <c r="K13" s="3">
        <v>0</v>
      </c>
      <c r="L13" s="22"/>
      <c r="M13" s="3">
        <v>0</v>
      </c>
    </row>
    <row r="14" spans="1:13" ht="16.5" customHeight="1">
      <c r="A14" s="18" t="s">
        <v>102</v>
      </c>
      <c r="E14" s="188"/>
      <c r="G14" s="95">
        <v>-31609498</v>
      </c>
      <c r="H14" s="22"/>
      <c r="I14" s="24">
        <v>-40916269</v>
      </c>
      <c r="J14" s="23"/>
      <c r="K14" s="95">
        <v>0</v>
      </c>
      <c r="L14" s="22"/>
      <c r="M14" s="95">
        <v>0</v>
      </c>
    </row>
    <row r="15" spans="1:13" ht="16.5" customHeight="1">
      <c r="E15" s="188"/>
      <c r="H15" s="22"/>
      <c r="J15" s="23"/>
      <c r="L15" s="22"/>
    </row>
    <row r="16" spans="1:13" ht="16.5" customHeight="1">
      <c r="A16" s="25" t="s">
        <v>103</v>
      </c>
      <c r="E16" s="188"/>
      <c r="G16" s="21">
        <f>SUM(G11:G14)</f>
        <v>8707469</v>
      </c>
      <c r="H16" s="22"/>
      <c r="I16" s="21">
        <f>SUM(I11:I14)</f>
        <v>8710814</v>
      </c>
      <c r="J16" s="21"/>
      <c r="K16" s="21">
        <f>SUM(K11:K14)</f>
        <v>0</v>
      </c>
      <c r="L16" s="22"/>
      <c r="M16" s="21">
        <f>SUM(M11:M14)</f>
        <v>0</v>
      </c>
    </row>
    <row r="17" spans="1:13" ht="16.5" customHeight="1">
      <c r="A17" s="18" t="s">
        <v>104</v>
      </c>
      <c r="E17" s="189">
        <v>32.6</v>
      </c>
      <c r="G17" s="3">
        <v>3362109</v>
      </c>
      <c r="H17" s="26"/>
      <c r="I17" s="3">
        <v>3656707</v>
      </c>
      <c r="J17" s="23"/>
      <c r="K17" s="3">
        <v>8384897</v>
      </c>
      <c r="L17" s="69"/>
      <c r="M17" s="3">
        <v>15506266</v>
      </c>
    </row>
    <row r="18" spans="1:13" ht="16.5" customHeight="1">
      <c r="A18" s="18" t="s">
        <v>305</v>
      </c>
      <c r="E18" s="18"/>
      <c r="H18" s="26"/>
      <c r="J18" s="23"/>
      <c r="L18" s="73"/>
    </row>
    <row r="19" spans="1:13" ht="16.5" customHeight="1">
      <c r="B19" s="18" t="s">
        <v>306</v>
      </c>
      <c r="E19" s="18"/>
      <c r="H19" s="26"/>
      <c r="J19" s="23"/>
      <c r="L19" s="73"/>
    </row>
    <row r="20" spans="1:13" ht="16.5" customHeight="1">
      <c r="B20" s="18" t="s">
        <v>307</v>
      </c>
      <c r="E20" s="20">
        <v>26</v>
      </c>
      <c r="G20" s="3">
        <v>0</v>
      </c>
      <c r="H20" s="26"/>
      <c r="I20" s="21">
        <v>-9102758</v>
      </c>
      <c r="J20" s="23"/>
      <c r="K20" s="3">
        <v>0</v>
      </c>
      <c r="L20" s="73"/>
      <c r="M20" s="21">
        <v>0</v>
      </c>
    </row>
    <row r="21" spans="1:13" ht="16.5" customHeight="1">
      <c r="A21" s="18" t="s">
        <v>301</v>
      </c>
      <c r="E21" s="20">
        <v>26</v>
      </c>
      <c r="G21" s="3">
        <v>-2700000</v>
      </c>
      <c r="H21" s="26"/>
      <c r="I21" s="21">
        <v>-1989299</v>
      </c>
      <c r="J21" s="23"/>
      <c r="K21" s="3">
        <v>-1240000</v>
      </c>
      <c r="L21" s="73"/>
      <c r="M21" s="21">
        <v>0</v>
      </c>
    </row>
    <row r="22" spans="1:13" ht="16.5" customHeight="1">
      <c r="A22" s="18" t="s">
        <v>105</v>
      </c>
      <c r="G22" s="3">
        <v>-527045</v>
      </c>
      <c r="H22" s="26"/>
      <c r="I22" s="21">
        <v>-290547</v>
      </c>
      <c r="J22" s="23"/>
      <c r="K22" s="3">
        <v>-456736</v>
      </c>
      <c r="L22" s="73"/>
      <c r="M22" s="21">
        <v>-127375</v>
      </c>
    </row>
    <row r="23" spans="1:13" ht="16.5" customHeight="1">
      <c r="A23" s="18" t="s">
        <v>302</v>
      </c>
      <c r="H23" s="26"/>
      <c r="J23" s="23"/>
      <c r="L23" s="22"/>
      <c r="M23" s="119"/>
    </row>
    <row r="24" spans="1:13" ht="16.5" customHeight="1">
      <c r="B24" s="18" t="s">
        <v>106</v>
      </c>
      <c r="G24" s="3">
        <v>-271902</v>
      </c>
      <c r="H24" s="26"/>
      <c r="I24" s="21">
        <v>-903287</v>
      </c>
      <c r="J24" s="71"/>
      <c r="K24" s="3">
        <v>-5310</v>
      </c>
      <c r="L24" s="72"/>
      <c r="M24" s="21">
        <v>-8665</v>
      </c>
    </row>
    <row r="25" spans="1:13" ht="16.5" customHeight="1">
      <c r="A25" s="18" t="s">
        <v>107</v>
      </c>
      <c r="E25" s="71"/>
      <c r="G25" s="3">
        <v>-3383404</v>
      </c>
      <c r="H25" s="22"/>
      <c r="I25" s="18">
        <v>-3537234</v>
      </c>
      <c r="J25" s="23"/>
      <c r="K25" s="3">
        <v>-1343902</v>
      </c>
      <c r="L25" s="73"/>
      <c r="M25" s="21">
        <v>-1462195</v>
      </c>
    </row>
    <row r="26" spans="1:13" ht="16.5" customHeight="1">
      <c r="A26" s="18" t="s">
        <v>108</v>
      </c>
      <c r="E26" s="188">
        <v>27</v>
      </c>
      <c r="G26" s="3">
        <v>-7055698</v>
      </c>
      <c r="H26" s="26"/>
      <c r="I26" s="18">
        <v>-4577135</v>
      </c>
      <c r="J26" s="23"/>
      <c r="K26" s="3">
        <v>-1678400</v>
      </c>
      <c r="L26" s="73"/>
      <c r="M26" s="21">
        <v>-1471981</v>
      </c>
    </row>
    <row r="27" spans="1:13" ht="16.5" customHeight="1">
      <c r="A27" s="18" t="s">
        <v>109</v>
      </c>
      <c r="F27" s="18"/>
      <c r="G27" s="18"/>
      <c r="I27" s="18"/>
      <c r="J27" s="18"/>
      <c r="K27" s="18"/>
      <c r="M27" s="18"/>
    </row>
    <row r="28" spans="1:13" ht="16.5" customHeight="1">
      <c r="B28" s="18" t="s">
        <v>110</v>
      </c>
      <c r="E28" s="189">
        <v>16.100000000000001</v>
      </c>
      <c r="G28" s="24">
        <v>8473015</v>
      </c>
      <c r="H28" s="74"/>
      <c r="I28" s="24">
        <v>291117</v>
      </c>
      <c r="J28" s="23"/>
      <c r="K28" s="24">
        <v>0</v>
      </c>
      <c r="L28" s="74"/>
      <c r="M28" s="24">
        <v>0</v>
      </c>
    </row>
    <row r="30" spans="1:13" ht="16.5" customHeight="1">
      <c r="A30" s="25" t="s">
        <v>111</v>
      </c>
      <c r="G30" s="21">
        <f>SUM(G16:G28)</f>
        <v>6604544</v>
      </c>
      <c r="H30" s="21"/>
      <c r="I30" s="21">
        <f>SUM(I16:I28)</f>
        <v>-7741622</v>
      </c>
      <c r="J30" s="21"/>
      <c r="K30" s="21">
        <f>SUM(K16:K28)</f>
        <v>3660549</v>
      </c>
      <c r="L30" s="21"/>
      <c r="M30" s="21">
        <f>SUM(M16:M28)</f>
        <v>12436050</v>
      </c>
    </row>
    <row r="31" spans="1:13" ht="16.5" customHeight="1">
      <c r="A31" s="18" t="s">
        <v>112</v>
      </c>
      <c r="E31" s="188">
        <v>28</v>
      </c>
      <c r="G31" s="24">
        <v>-1182993</v>
      </c>
      <c r="H31" s="26"/>
      <c r="I31" s="24">
        <v>-644707</v>
      </c>
      <c r="J31" s="23"/>
      <c r="K31" s="24">
        <v>0</v>
      </c>
      <c r="L31" s="22"/>
      <c r="M31" s="24">
        <v>0</v>
      </c>
    </row>
    <row r="32" spans="1:13" ht="16.5" customHeight="1">
      <c r="H32" s="26"/>
      <c r="J32" s="23"/>
      <c r="L32" s="22"/>
    </row>
    <row r="33" spans="1:13" ht="16.5" customHeight="1" thickBot="1">
      <c r="A33" s="25" t="s">
        <v>113</v>
      </c>
      <c r="G33" s="170">
        <f>SUM(G30:G31)</f>
        <v>5421551</v>
      </c>
      <c r="H33" s="21"/>
      <c r="I33" s="170">
        <f>SUM(I30:I31)</f>
        <v>-8386329</v>
      </c>
      <c r="J33" s="21"/>
      <c r="K33" s="170">
        <f>SUM(K30:K31)</f>
        <v>3660549</v>
      </c>
      <c r="L33" s="21"/>
      <c r="M33" s="170">
        <f>SUM(M30:M31)</f>
        <v>12436050</v>
      </c>
    </row>
    <row r="34" spans="1:13" ht="16.5" customHeight="1" thickTop="1">
      <c r="A34" s="25"/>
      <c r="D34" s="18" t="s">
        <v>114</v>
      </c>
      <c r="H34" s="21"/>
      <c r="J34" s="21"/>
      <c r="L34" s="21"/>
    </row>
    <row r="35" spans="1:13" ht="16.5" customHeight="1">
      <c r="A35" s="25" t="s">
        <v>115</v>
      </c>
      <c r="H35" s="21"/>
      <c r="J35" s="21"/>
      <c r="L35" s="21"/>
    </row>
    <row r="36" spans="1:13" ht="16.5" customHeight="1">
      <c r="A36" s="18" t="s">
        <v>116</v>
      </c>
      <c r="G36" s="21">
        <v>5411474</v>
      </c>
      <c r="H36" s="21"/>
      <c r="I36" s="21">
        <v>-8384074</v>
      </c>
      <c r="J36" s="21"/>
      <c r="K36" s="21">
        <v>3660549</v>
      </c>
      <c r="L36" s="21"/>
      <c r="M36" s="21">
        <v>12436050</v>
      </c>
    </row>
    <row r="37" spans="1:13" ht="16.5" customHeight="1">
      <c r="A37" s="18" t="s">
        <v>93</v>
      </c>
      <c r="F37" s="21"/>
      <c r="G37" s="24">
        <v>10077</v>
      </c>
      <c r="I37" s="164">
        <v>-2255</v>
      </c>
      <c r="J37" s="18"/>
      <c r="K37" s="24">
        <v>0</v>
      </c>
      <c r="M37" s="24">
        <v>0</v>
      </c>
    </row>
    <row r="38" spans="1:13" ht="16.5" customHeight="1">
      <c r="H38" s="26"/>
      <c r="J38" s="23"/>
      <c r="L38" s="22"/>
    </row>
    <row r="39" spans="1:13" ht="16.5" customHeight="1" thickBot="1">
      <c r="A39" s="25" t="s">
        <v>113</v>
      </c>
      <c r="F39" s="21"/>
      <c r="G39" s="171">
        <f>SUM(G36:G37)</f>
        <v>5421551</v>
      </c>
      <c r="H39" s="21"/>
      <c r="I39" s="171">
        <f>SUM(I36:I37)</f>
        <v>-8386329</v>
      </c>
      <c r="J39" s="21"/>
      <c r="K39" s="171">
        <f>SUM(K36:K37)</f>
        <v>3660549</v>
      </c>
      <c r="L39" s="21"/>
      <c r="M39" s="171">
        <f>SUM(M36:M37)</f>
        <v>12436050</v>
      </c>
    </row>
    <row r="40" spans="1:13" ht="16.5" customHeight="1" thickTop="1">
      <c r="F40" s="21"/>
      <c r="G40" s="70"/>
      <c r="H40" s="70"/>
      <c r="I40" s="70"/>
      <c r="J40" s="70"/>
      <c r="K40" s="70"/>
      <c r="L40" s="70"/>
      <c r="M40" s="70"/>
    </row>
    <row r="41" spans="1:13" ht="16.5" customHeight="1">
      <c r="G41" s="70"/>
      <c r="H41" s="70"/>
      <c r="I41" s="70"/>
      <c r="J41" s="70"/>
      <c r="K41" s="70"/>
      <c r="L41" s="70"/>
      <c r="M41" s="70"/>
    </row>
    <row r="42" spans="1:13" ht="16.5" customHeight="1">
      <c r="A42" s="25" t="s">
        <v>117</v>
      </c>
      <c r="B42" s="25"/>
      <c r="G42" s="70"/>
      <c r="H42" s="70"/>
      <c r="I42" s="70"/>
      <c r="J42" s="70"/>
      <c r="K42" s="70"/>
      <c r="L42" s="70"/>
      <c r="M42" s="70"/>
    </row>
    <row r="43" spans="1:13" ht="16.5" customHeight="1">
      <c r="B43" s="25" t="s">
        <v>118</v>
      </c>
      <c r="E43" s="188">
        <v>29</v>
      </c>
      <c r="G43" s="199">
        <v>10.28</v>
      </c>
      <c r="H43" s="70"/>
      <c r="I43" s="70">
        <v>-15.93</v>
      </c>
      <c r="J43" s="70"/>
      <c r="K43" s="199">
        <v>6.95</v>
      </c>
      <c r="L43" s="70"/>
      <c r="M43" s="70">
        <v>23.62</v>
      </c>
    </row>
    <row r="44" spans="1:13" ht="16.5" customHeight="1">
      <c r="G44" s="75"/>
      <c r="H44" s="70"/>
      <c r="I44" s="75"/>
      <c r="J44" s="71"/>
      <c r="K44" s="70"/>
      <c r="L44" s="72"/>
      <c r="M44" s="70"/>
    </row>
    <row r="45" spans="1:13" ht="16.5" customHeight="1">
      <c r="G45" s="75"/>
      <c r="H45" s="70"/>
      <c r="I45" s="75"/>
      <c r="J45" s="71"/>
      <c r="K45" s="70"/>
      <c r="L45" s="72"/>
      <c r="M45" s="70"/>
    </row>
    <row r="46" spans="1:13" ht="16.5" customHeight="1">
      <c r="G46" s="75"/>
      <c r="H46" s="70"/>
      <c r="I46" s="75"/>
      <c r="J46" s="71"/>
      <c r="K46" s="70"/>
      <c r="L46" s="72"/>
      <c r="M46" s="70"/>
    </row>
    <row r="47" spans="1:13" ht="11.25" customHeight="1">
      <c r="G47" s="75"/>
      <c r="H47" s="70"/>
      <c r="I47" s="75"/>
      <c r="J47" s="71"/>
      <c r="K47" s="70"/>
      <c r="L47" s="72"/>
      <c r="M47" s="70"/>
    </row>
    <row r="48" spans="1:13" ht="11.25" customHeight="1">
      <c r="G48" s="75"/>
      <c r="H48" s="70"/>
      <c r="I48" s="75"/>
      <c r="J48" s="71"/>
      <c r="K48" s="70"/>
      <c r="L48" s="72"/>
      <c r="M48" s="70"/>
    </row>
    <row r="49" spans="1:13" ht="11.25" customHeight="1">
      <c r="G49" s="75"/>
      <c r="H49" s="70"/>
      <c r="I49" s="75"/>
      <c r="J49" s="71"/>
      <c r="K49" s="70"/>
      <c r="L49" s="72"/>
      <c r="M49" s="70"/>
    </row>
    <row r="50" spans="1:13" ht="14.25" customHeight="1">
      <c r="H50" s="26"/>
      <c r="J50" s="71"/>
      <c r="L50" s="72"/>
    </row>
    <row r="51" spans="1:13" ht="22.15" customHeight="1">
      <c r="A51" s="214" t="str">
        <f>+'7-10 eng'!A199:M199</f>
        <v>The accompanying notes are an integral part of these consolidated and separate financial statements.</v>
      </c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</row>
    <row r="52" spans="1:13" ht="16.5" customHeight="1">
      <c r="A52" s="30" t="s">
        <v>0</v>
      </c>
      <c r="B52" s="30"/>
      <c r="C52" s="30"/>
      <c r="D52" s="30"/>
      <c r="E52" s="29"/>
      <c r="F52" s="29"/>
      <c r="G52" s="27"/>
      <c r="H52" s="28"/>
      <c r="I52" s="27"/>
      <c r="J52" s="29"/>
      <c r="K52" s="27"/>
      <c r="L52" s="28"/>
      <c r="M52" s="27"/>
    </row>
    <row r="53" spans="1:13" ht="16.5" customHeight="1">
      <c r="A53" s="30" t="s">
        <v>119</v>
      </c>
      <c r="B53" s="30"/>
      <c r="C53" s="30"/>
      <c r="D53" s="30"/>
      <c r="E53" s="29"/>
      <c r="F53" s="29"/>
      <c r="G53" s="27"/>
      <c r="H53" s="28"/>
      <c r="I53" s="27"/>
      <c r="J53" s="29"/>
      <c r="K53" s="27"/>
      <c r="L53" s="28"/>
      <c r="M53" s="27"/>
    </row>
    <row r="54" spans="1:13" ht="16.5" customHeight="1">
      <c r="A54" s="37" t="str">
        <f>A3</f>
        <v>For the year ended 31 December 2024</v>
      </c>
      <c r="B54" s="37"/>
      <c r="C54" s="37"/>
      <c r="D54" s="37"/>
      <c r="E54" s="38"/>
      <c r="F54" s="38"/>
      <c r="G54" s="33"/>
      <c r="H54" s="39"/>
      <c r="I54" s="33"/>
      <c r="J54" s="38"/>
      <c r="K54" s="33"/>
      <c r="L54" s="39"/>
      <c r="M54" s="33"/>
    </row>
    <row r="55" spans="1:13" ht="16.5" customHeight="1">
      <c r="A55" s="28"/>
      <c r="B55" s="28"/>
      <c r="C55" s="28"/>
      <c r="D55" s="28"/>
      <c r="E55" s="29"/>
      <c r="F55" s="29"/>
      <c r="G55" s="27"/>
      <c r="H55" s="28"/>
      <c r="I55" s="27"/>
      <c r="J55" s="29"/>
      <c r="K55" s="27"/>
      <c r="L55" s="28"/>
      <c r="M55" s="27"/>
    </row>
    <row r="56" spans="1:13" ht="16.5" customHeight="1">
      <c r="A56" s="28"/>
      <c r="B56" s="28"/>
      <c r="C56" s="28"/>
      <c r="D56" s="28"/>
      <c r="E56" s="29"/>
      <c r="F56" s="29"/>
      <c r="G56" s="27"/>
      <c r="H56" s="28"/>
      <c r="I56" s="27"/>
      <c r="J56" s="29"/>
      <c r="K56" s="27"/>
      <c r="L56" s="28"/>
      <c r="M56" s="27"/>
    </row>
    <row r="57" spans="1:13" ht="16.5" customHeight="1">
      <c r="G57" s="212" t="s">
        <v>3</v>
      </c>
      <c r="H57" s="212"/>
      <c r="I57" s="212"/>
      <c r="J57" s="2"/>
      <c r="K57" s="213" t="s">
        <v>4</v>
      </c>
      <c r="L57" s="213"/>
      <c r="M57" s="213"/>
    </row>
    <row r="58" spans="1:13" ht="16.5" customHeight="1">
      <c r="E58" s="66"/>
      <c r="F58" s="66"/>
      <c r="G58" s="5"/>
      <c r="H58" s="6"/>
      <c r="I58" s="157" t="s">
        <v>6</v>
      </c>
      <c r="J58" s="54"/>
      <c r="K58" s="55"/>
      <c r="L58" s="55"/>
      <c r="M58" s="55" t="s">
        <v>7</v>
      </c>
    </row>
    <row r="59" spans="1:13" ht="16.5" customHeight="1">
      <c r="A59" s="28"/>
      <c r="B59" s="28"/>
      <c r="C59" s="28"/>
      <c r="D59" s="28"/>
      <c r="E59" s="29"/>
      <c r="F59" s="76"/>
      <c r="G59" s="56" t="s">
        <v>8</v>
      </c>
      <c r="H59" s="57"/>
      <c r="I59" s="56" t="s">
        <v>9</v>
      </c>
      <c r="J59" s="54"/>
      <c r="K59" s="56" t="s">
        <v>8</v>
      </c>
      <c r="L59" s="57"/>
      <c r="M59" s="56" t="s">
        <v>9</v>
      </c>
    </row>
    <row r="60" spans="1:13" ht="16.5" customHeight="1">
      <c r="A60" s="28"/>
      <c r="B60" s="28"/>
      <c r="C60" s="28"/>
      <c r="D60" s="28"/>
      <c r="E60" s="187" t="s">
        <v>73</v>
      </c>
      <c r="F60" s="76"/>
      <c r="G60" s="7" t="s">
        <v>11</v>
      </c>
      <c r="H60" s="57"/>
      <c r="I60" s="7" t="s">
        <v>11</v>
      </c>
      <c r="J60" s="54"/>
      <c r="K60" s="7" t="s">
        <v>11</v>
      </c>
      <c r="L60" s="57"/>
      <c r="M60" s="7" t="s">
        <v>11</v>
      </c>
    </row>
    <row r="61" spans="1:13" ht="8.1" customHeight="1">
      <c r="A61" s="28"/>
      <c r="B61" s="28"/>
      <c r="C61" s="28"/>
      <c r="D61" s="28"/>
      <c r="E61" s="29"/>
      <c r="F61" s="29"/>
      <c r="G61" s="27"/>
      <c r="H61" s="28"/>
      <c r="I61" s="27"/>
      <c r="J61" s="29"/>
      <c r="K61" s="27"/>
      <c r="L61" s="28"/>
      <c r="M61" s="27"/>
    </row>
    <row r="62" spans="1:13" ht="16.5" customHeight="1">
      <c r="A62" s="30" t="s">
        <v>113</v>
      </c>
      <c r="B62" s="28"/>
      <c r="C62" s="28"/>
      <c r="D62" s="28"/>
      <c r="E62" s="29"/>
      <c r="F62" s="29"/>
      <c r="G62" s="27">
        <v>5421551</v>
      </c>
      <c r="H62" s="27"/>
      <c r="I62" s="27">
        <v>-8386329</v>
      </c>
      <c r="J62" s="27"/>
      <c r="K62" s="27">
        <v>3660549</v>
      </c>
      <c r="L62" s="27"/>
      <c r="M62" s="27">
        <v>12436050</v>
      </c>
    </row>
    <row r="63" spans="1:13" ht="8.1" customHeight="1">
      <c r="A63" s="30"/>
      <c r="B63" s="28"/>
      <c r="C63" s="28"/>
      <c r="D63" s="28"/>
      <c r="E63" s="29"/>
      <c r="F63" s="29"/>
      <c r="G63" s="27"/>
      <c r="H63" s="31"/>
      <c r="I63" s="27"/>
      <c r="J63" s="32"/>
      <c r="K63" s="27"/>
      <c r="L63" s="31"/>
      <c r="M63" s="27"/>
    </row>
    <row r="64" spans="1:13" ht="16.5" customHeight="1">
      <c r="A64" s="77" t="s">
        <v>120</v>
      </c>
      <c r="B64" s="78"/>
      <c r="C64" s="78"/>
      <c r="D64" s="78"/>
      <c r="E64" s="190"/>
      <c r="F64" s="79"/>
      <c r="G64" s="80"/>
      <c r="H64" s="80"/>
      <c r="I64" s="80"/>
      <c r="J64" s="80"/>
      <c r="K64" s="80"/>
      <c r="L64" s="80"/>
      <c r="M64" s="80"/>
    </row>
    <row r="65" spans="1:13" ht="8.1" customHeight="1">
      <c r="A65" s="77"/>
      <c r="B65" s="78"/>
      <c r="C65" s="78"/>
      <c r="D65" s="78"/>
      <c r="E65" s="190"/>
      <c r="F65" s="79"/>
      <c r="G65" s="80"/>
      <c r="H65" s="80"/>
      <c r="I65" s="80"/>
      <c r="J65" s="81"/>
      <c r="K65" s="80"/>
      <c r="L65" s="82"/>
      <c r="M65" s="80"/>
    </row>
    <row r="66" spans="1:13" ht="16.5" customHeight="1">
      <c r="A66" s="77" t="s">
        <v>121</v>
      </c>
      <c r="B66" s="78"/>
      <c r="C66" s="78"/>
      <c r="D66" s="78"/>
      <c r="E66" s="190"/>
      <c r="F66" s="79"/>
      <c r="G66" s="18"/>
      <c r="I66" s="18"/>
      <c r="J66" s="18"/>
      <c r="K66" s="18"/>
      <c r="M66" s="18"/>
    </row>
    <row r="67" spans="1:13" ht="16.5" customHeight="1">
      <c r="A67" s="77"/>
      <c r="B67" s="77" t="s">
        <v>122</v>
      </c>
      <c r="C67" s="78"/>
      <c r="D67" s="78"/>
      <c r="E67" s="190"/>
      <c r="F67" s="79"/>
      <c r="G67" s="18"/>
      <c r="I67" s="18"/>
      <c r="J67" s="18"/>
      <c r="K67" s="18"/>
      <c r="M67" s="18"/>
    </row>
    <row r="68" spans="1:13" ht="16.5" customHeight="1">
      <c r="A68" s="83" t="s">
        <v>123</v>
      </c>
      <c r="B68" s="78"/>
      <c r="C68" s="78"/>
      <c r="D68" s="78"/>
      <c r="E68" s="190"/>
      <c r="F68" s="79"/>
    </row>
    <row r="69" spans="1:13" ht="16.5" customHeight="1">
      <c r="A69" s="78"/>
      <c r="B69" s="78" t="s">
        <v>124</v>
      </c>
      <c r="C69" s="78"/>
      <c r="D69" s="78"/>
      <c r="E69" s="190"/>
      <c r="F69" s="79"/>
      <c r="G69" s="27">
        <v>77443</v>
      </c>
      <c r="H69" s="80"/>
      <c r="I69" s="80">
        <v>-44095</v>
      </c>
      <c r="J69" s="81"/>
      <c r="K69" s="27">
        <v>32793</v>
      </c>
      <c r="L69" s="82"/>
      <c r="M69" s="80">
        <v>-11351</v>
      </c>
    </row>
    <row r="70" spans="1:13" ht="16.5" customHeight="1">
      <c r="A70" s="30"/>
      <c r="B70" s="78" t="s">
        <v>125</v>
      </c>
      <c r="C70" s="28"/>
      <c r="D70" s="28"/>
      <c r="E70" s="29"/>
      <c r="F70" s="29"/>
      <c r="G70" s="80"/>
      <c r="H70" s="31"/>
      <c r="I70" s="80"/>
      <c r="J70" s="31"/>
      <c r="K70" s="80"/>
      <c r="L70" s="31"/>
      <c r="M70" s="80"/>
    </row>
    <row r="71" spans="1:13" ht="16.5" customHeight="1">
      <c r="A71" s="30"/>
      <c r="B71" s="28"/>
      <c r="C71" s="18" t="s">
        <v>5</v>
      </c>
      <c r="D71" s="28" t="s">
        <v>126</v>
      </c>
      <c r="E71" s="29"/>
      <c r="F71" s="29"/>
      <c r="G71" s="27">
        <v>-11643</v>
      </c>
      <c r="H71" s="31"/>
      <c r="I71" s="80">
        <v>7418</v>
      </c>
      <c r="J71" s="31"/>
      <c r="K71" s="27">
        <v>0</v>
      </c>
      <c r="L71" s="31"/>
      <c r="M71" s="80">
        <v>0</v>
      </c>
    </row>
    <row r="72" spans="1:13" ht="16.5" customHeight="1">
      <c r="A72" s="83" t="s">
        <v>127</v>
      </c>
      <c r="B72" s="78"/>
      <c r="C72" s="78"/>
      <c r="D72" s="78"/>
      <c r="E72" s="190"/>
      <c r="F72" s="79"/>
      <c r="G72" s="80"/>
      <c r="H72" s="80"/>
      <c r="I72" s="80"/>
      <c r="J72" s="81"/>
      <c r="K72" s="80"/>
      <c r="L72" s="82"/>
      <c r="M72" s="80"/>
    </row>
    <row r="73" spans="1:13" ht="16.5" customHeight="1">
      <c r="A73" s="83"/>
      <c r="B73" s="78" t="s">
        <v>128</v>
      </c>
      <c r="C73" s="78"/>
      <c r="D73" s="78"/>
      <c r="E73" s="190"/>
      <c r="F73" s="79"/>
      <c r="G73" s="80"/>
      <c r="H73" s="80"/>
      <c r="I73" s="80"/>
      <c r="J73" s="81"/>
      <c r="K73" s="80"/>
      <c r="L73" s="82"/>
      <c r="M73" s="80"/>
    </row>
    <row r="74" spans="1:13" ht="16.5" customHeight="1">
      <c r="A74" s="77"/>
      <c r="B74" s="78" t="s">
        <v>129</v>
      </c>
      <c r="C74" s="78"/>
      <c r="D74" s="78"/>
      <c r="E74" s="189">
        <v>16.100000000000001</v>
      </c>
      <c r="F74" s="79"/>
      <c r="G74" s="27">
        <v>-6134</v>
      </c>
      <c r="H74" s="80"/>
      <c r="I74" s="80">
        <v>-129</v>
      </c>
      <c r="J74" s="81"/>
      <c r="K74" s="27">
        <v>0</v>
      </c>
      <c r="L74" s="82"/>
      <c r="M74" s="80">
        <v>0</v>
      </c>
    </row>
    <row r="75" spans="1:13" ht="8.1" customHeight="1">
      <c r="A75" s="77"/>
      <c r="B75" s="78"/>
      <c r="C75" s="78"/>
      <c r="D75" s="78"/>
      <c r="E75" s="190"/>
      <c r="F75" s="79"/>
      <c r="G75" s="80"/>
      <c r="H75" s="80"/>
      <c r="I75" s="80"/>
      <c r="J75" s="81"/>
      <c r="K75" s="80"/>
      <c r="L75" s="82"/>
      <c r="M75" s="80"/>
    </row>
    <row r="76" spans="1:13" ht="16.5" customHeight="1">
      <c r="A76" s="77" t="s">
        <v>130</v>
      </c>
      <c r="B76" s="77"/>
      <c r="C76" s="77"/>
      <c r="D76" s="77"/>
      <c r="E76" s="191"/>
      <c r="F76" s="84"/>
      <c r="G76" s="80"/>
      <c r="H76" s="85"/>
      <c r="I76" s="80"/>
      <c r="J76" s="86"/>
      <c r="K76" s="80"/>
      <c r="L76" s="87"/>
      <c r="M76" s="85"/>
    </row>
    <row r="77" spans="1:13" ht="16.5" customHeight="1">
      <c r="A77" s="77"/>
      <c r="B77" s="77" t="s">
        <v>131</v>
      </c>
      <c r="C77" s="77"/>
      <c r="D77" s="77"/>
      <c r="E77" s="191"/>
      <c r="F77" s="84"/>
      <c r="G77" s="85"/>
      <c r="H77" s="85"/>
      <c r="I77" s="85"/>
      <c r="J77" s="86"/>
      <c r="K77" s="85"/>
      <c r="L77" s="87"/>
      <c r="M77" s="85"/>
    </row>
    <row r="78" spans="1:13" ht="16.5" customHeight="1">
      <c r="A78" s="83" t="s">
        <v>132</v>
      </c>
      <c r="B78" s="28"/>
      <c r="C78" s="28"/>
      <c r="D78" s="28"/>
      <c r="E78" s="29"/>
      <c r="F78" s="29"/>
      <c r="G78" s="27">
        <v>-32574</v>
      </c>
      <c r="H78" s="27"/>
      <c r="I78" s="27">
        <v>36782</v>
      </c>
      <c r="J78" s="27"/>
      <c r="K78" s="27">
        <v>0</v>
      </c>
      <c r="L78" s="27"/>
      <c r="M78" s="27">
        <v>0</v>
      </c>
    </row>
    <row r="79" spans="1:13" ht="16.5" customHeight="1">
      <c r="A79" s="83" t="s">
        <v>133</v>
      </c>
      <c r="B79" s="28"/>
      <c r="C79" s="28"/>
      <c r="D79" s="28"/>
      <c r="E79" s="29"/>
      <c r="F79" s="29"/>
      <c r="G79" s="27">
        <v>-893858</v>
      </c>
      <c r="H79" s="27"/>
      <c r="I79" s="27">
        <v>-1898659</v>
      </c>
      <c r="J79" s="27"/>
      <c r="K79" s="27">
        <v>-400121</v>
      </c>
      <c r="L79" s="27"/>
      <c r="M79" s="27">
        <v>-511827</v>
      </c>
    </row>
    <row r="80" spans="1:13" ht="16.5" customHeight="1">
      <c r="A80" s="28" t="s">
        <v>56</v>
      </c>
      <c r="B80" s="78" t="s">
        <v>125</v>
      </c>
      <c r="C80" s="28"/>
      <c r="D80" s="28"/>
      <c r="E80" s="29"/>
      <c r="F80" s="29"/>
      <c r="G80" s="27"/>
      <c r="H80" s="27"/>
      <c r="I80" s="27"/>
      <c r="J80" s="27"/>
      <c r="K80" s="27"/>
      <c r="L80" s="27"/>
      <c r="M80" s="27"/>
    </row>
    <row r="81" spans="1:13" ht="16.5" customHeight="1">
      <c r="A81" s="30"/>
      <c r="B81" s="28"/>
      <c r="C81" s="18" t="s">
        <v>5</v>
      </c>
      <c r="D81" s="28" t="s">
        <v>126</v>
      </c>
      <c r="E81" s="29"/>
      <c r="F81" s="29"/>
      <c r="G81" s="27">
        <v>92183</v>
      </c>
      <c r="H81" s="27"/>
      <c r="I81" s="27">
        <v>95267</v>
      </c>
      <c r="J81" s="27"/>
      <c r="K81" s="27">
        <v>0</v>
      </c>
      <c r="L81" s="31"/>
      <c r="M81" s="27">
        <v>0</v>
      </c>
    </row>
    <row r="82" spans="1:13" ht="16.5" customHeight="1">
      <c r="A82" s="83" t="s">
        <v>134</v>
      </c>
      <c r="B82" s="28"/>
      <c r="C82" s="28"/>
      <c r="D82" s="28"/>
      <c r="E82" s="29"/>
      <c r="F82" s="29"/>
      <c r="G82" s="80"/>
      <c r="H82" s="27"/>
      <c r="I82" s="27"/>
      <c r="J82" s="27"/>
      <c r="K82" s="80"/>
      <c r="L82" s="27"/>
      <c r="M82" s="27"/>
    </row>
    <row r="83" spans="1:13" ht="16.5" customHeight="1">
      <c r="A83" s="83"/>
      <c r="B83" s="28" t="s">
        <v>135</v>
      </c>
      <c r="C83" s="28"/>
      <c r="D83" s="28"/>
      <c r="E83" s="29"/>
      <c r="F83" s="29"/>
      <c r="G83" s="27"/>
      <c r="H83" s="27"/>
      <c r="I83" s="27"/>
      <c r="J83" s="27"/>
      <c r="K83" s="27"/>
      <c r="L83" s="27"/>
      <c r="M83" s="27"/>
    </row>
    <row r="84" spans="1:13" ht="16.5" customHeight="1">
      <c r="B84" s="28" t="s">
        <v>136</v>
      </c>
      <c r="C84" s="28"/>
      <c r="D84" s="28"/>
      <c r="E84" s="190"/>
      <c r="F84" s="29"/>
      <c r="G84" s="27"/>
      <c r="H84" s="27"/>
      <c r="I84" s="27"/>
      <c r="J84" s="27"/>
      <c r="K84" s="27"/>
      <c r="L84" s="27"/>
      <c r="M84" s="27"/>
    </row>
    <row r="85" spans="1:13" ht="16.5" customHeight="1">
      <c r="B85" s="28" t="s">
        <v>137</v>
      </c>
      <c r="C85" s="28"/>
      <c r="D85" s="28"/>
      <c r="E85" s="189">
        <v>16.100000000000001</v>
      </c>
      <c r="F85" s="29"/>
      <c r="G85" s="27">
        <v>-4485100</v>
      </c>
      <c r="H85" s="27"/>
      <c r="I85" s="27">
        <v>-1560997</v>
      </c>
      <c r="J85" s="27"/>
      <c r="K85" s="27">
        <v>0</v>
      </c>
      <c r="L85" s="27"/>
      <c r="M85" s="27">
        <v>0</v>
      </c>
    </row>
    <row r="86" spans="1:13" ht="16.5" customHeight="1">
      <c r="A86" s="88" t="s">
        <v>138</v>
      </c>
      <c r="C86" s="28"/>
      <c r="D86" s="28"/>
      <c r="E86" s="190"/>
      <c r="F86" s="29"/>
      <c r="G86" s="33">
        <v>2706914</v>
      </c>
      <c r="H86" s="27"/>
      <c r="I86" s="33">
        <v>-399062</v>
      </c>
      <c r="J86" s="27"/>
      <c r="K86" s="33">
        <v>0</v>
      </c>
      <c r="L86" s="27"/>
      <c r="M86" s="33">
        <v>0</v>
      </c>
    </row>
    <row r="87" spans="1:13" ht="8.1" customHeight="1">
      <c r="A87" s="30"/>
      <c r="B87" s="28"/>
      <c r="C87" s="28"/>
      <c r="D87" s="28"/>
      <c r="E87" s="29"/>
      <c r="F87" s="29"/>
      <c r="G87" s="27"/>
      <c r="H87" s="31"/>
      <c r="I87" s="27"/>
      <c r="J87" s="31"/>
      <c r="K87" s="27"/>
      <c r="L87" s="31"/>
      <c r="M87" s="27"/>
    </row>
    <row r="88" spans="1:13" ht="16.5" customHeight="1">
      <c r="A88" s="30" t="s">
        <v>139</v>
      </c>
      <c r="E88" s="18"/>
      <c r="F88" s="18"/>
      <c r="G88" s="89"/>
      <c r="I88" s="89"/>
      <c r="J88" s="18"/>
      <c r="K88" s="89"/>
      <c r="M88" s="89"/>
    </row>
    <row r="89" spans="1:13" ht="16.5" customHeight="1">
      <c r="B89" s="30" t="s">
        <v>140</v>
      </c>
      <c r="C89" s="28"/>
      <c r="D89" s="28"/>
      <c r="E89" s="29"/>
      <c r="F89" s="29"/>
      <c r="G89" s="33">
        <f>SUM(G69:G86)</f>
        <v>-2552769</v>
      </c>
      <c r="H89" s="31"/>
      <c r="I89" s="33">
        <f>SUM(I69:I86)</f>
        <v>-3763475</v>
      </c>
      <c r="J89" s="31"/>
      <c r="K89" s="33">
        <f>SUM(K69:K86)</f>
        <v>-367328</v>
      </c>
      <c r="L89" s="31"/>
      <c r="M89" s="33">
        <f>SUM(M69:M86)</f>
        <v>-523178</v>
      </c>
    </row>
    <row r="90" spans="1:13" ht="8.1" customHeight="1">
      <c r="A90" s="30"/>
      <c r="B90" s="28"/>
      <c r="C90" s="28"/>
      <c r="D90" s="28"/>
      <c r="E90" s="29"/>
      <c r="F90" s="29"/>
      <c r="G90" s="27"/>
      <c r="H90" s="31"/>
      <c r="I90" s="27"/>
      <c r="J90" s="31"/>
      <c r="K90" s="27"/>
      <c r="L90" s="31"/>
      <c r="M90" s="27"/>
    </row>
    <row r="91" spans="1:13" ht="16.5" customHeight="1" thickBot="1">
      <c r="A91" s="176" t="s">
        <v>141</v>
      </c>
      <c r="B91" s="28"/>
      <c r="C91" s="28"/>
      <c r="D91" s="28"/>
      <c r="E91" s="29"/>
      <c r="F91" s="29"/>
      <c r="G91" s="172">
        <f>SUM(G62+G89)</f>
        <v>2868782</v>
      </c>
      <c r="H91" s="31"/>
      <c r="I91" s="172">
        <f>SUM(I62+I89)</f>
        <v>-12149804</v>
      </c>
      <c r="J91" s="31"/>
      <c r="K91" s="172">
        <f>SUM(K62+K89)</f>
        <v>3293221</v>
      </c>
      <c r="L91" s="31"/>
      <c r="M91" s="172">
        <f>SUM(M62+M89)</f>
        <v>11912872</v>
      </c>
    </row>
    <row r="92" spans="1:13" ht="13.5" customHeight="1" thickTop="1">
      <c r="A92" s="30"/>
      <c r="B92" s="28"/>
      <c r="C92" s="28"/>
      <c r="D92" s="28"/>
      <c r="E92" s="29"/>
      <c r="F92" s="29"/>
      <c r="G92" s="27"/>
      <c r="H92" s="31"/>
      <c r="I92" s="27"/>
      <c r="J92" s="31"/>
      <c r="K92" s="27"/>
      <c r="L92" s="31"/>
      <c r="M92" s="27"/>
    </row>
    <row r="93" spans="1:13" ht="16.5" customHeight="1">
      <c r="A93" s="30" t="s">
        <v>142</v>
      </c>
      <c r="B93" s="28"/>
      <c r="C93" s="28"/>
      <c r="D93" s="28"/>
      <c r="E93" s="29"/>
      <c r="F93" s="29"/>
      <c r="G93" s="27"/>
      <c r="H93" s="31"/>
      <c r="I93" s="27"/>
      <c r="J93" s="31"/>
      <c r="K93" s="27"/>
      <c r="L93" s="31"/>
      <c r="M93" s="27"/>
    </row>
    <row r="94" spans="1:13" ht="16.5" customHeight="1">
      <c r="B94" s="30" t="s">
        <v>143</v>
      </c>
      <c r="C94" s="28"/>
      <c r="D94" s="28"/>
      <c r="E94" s="29"/>
      <c r="F94" s="29"/>
      <c r="G94" s="27"/>
      <c r="H94" s="31"/>
      <c r="I94" s="27"/>
      <c r="J94" s="31"/>
      <c r="K94" s="27"/>
      <c r="L94" s="31"/>
      <c r="M94" s="27"/>
    </row>
    <row r="95" spans="1:13" ht="16.5" customHeight="1">
      <c r="A95" s="28" t="s">
        <v>116</v>
      </c>
      <c r="B95" s="28"/>
      <c r="C95" s="28"/>
      <c r="D95" s="28"/>
      <c r="E95" s="29"/>
      <c r="F95" s="29"/>
      <c r="G95" s="27">
        <v>2868162</v>
      </c>
      <c r="H95" s="27"/>
      <c r="I95" s="27">
        <v>-12145238</v>
      </c>
      <c r="J95" s="27"/>
      <c r="K95" s="27">
        <v>3293221</v>
      </c>
      <c r="L95" s="27"/>
      <c r="M95" s="27">
        <v>11912872</v>
      </c>
    </row>
    <row r="96" spans="1:13" ht="16.5" customHeight="1">
      <c r="A96" s="28" t="s">
        <v>93</v>
      </c>
      <c r="B96" s="28"/>
      <c r="C96" s="28"/>
      <c r="D96" s="28"/>
      <c r="E96" s="29"/>
      <c r="F96" s="29"/>
      <c r="G96" s="33">
        <v>620</v>
      </c>
      <c r="H96" s="27"/>
      <c r="I96" s="33">
        <v>-4566</v>
      </c>
      <c r="J96" s="27"/>
      <c r="K96" s="33">
        <v>0</v>
      </c>
      <c r="L96" s="27"/>
      <c r="M96" s="33">
        <v>0</v>
      </c>
    </row>
    <row r="97" spans="1:13" ht="8.1" customHeight="1">
      <c r="A97" s="30"/>
      <c r="B97" s="28"/>
      <c r="C97" s="28"/>
      <c r="D97" s="28"/>
      <c r="E97" s="29"/>
      <c r="F97" s="29"/>
      <c r="G97" s="27"/>
      <c r="H97" s="31"/>
      <c r="I97" s="27"/>
      <c r="J97" s="31"/>
      <c r="K97" s="27"/>
      <c r="L97" s="31"/>
      <c r="M97" s="27"/>
    </row>
    <row r="98" spans="1:13" ht="16.5" customHeight="1" thickBot="1">
      <c r="A98" s="176" t="s">
        <v>141</v>
      </c>
      <c r="B98" s="28"/>
      <c r="C98" s="28"/>
      <c r="D98" s="28"/>
      <c r="E98" s="29"/>
      <c r="F98" s="29"/>
      <c r="G98" s="172">
        <f>SUM(G95:G96)</f>
        <v>2868782</v>
      </c>
      <c r="H98" s="31"/>
      <c r="I98" s="172">
        <f>SUM(I95:I96)</f>
        <v>-12149804</v>
      </c>
      <c r="J98" s="31"/>
      <c r="K98" s="172">
        <f>SUM(K95:K96)</f>
        <v>3293221</v>
      </c>
      <c r="L98" s="31"/>
      <c r="M98" s="172">
        <f>SUM(M95:M96)</f>
        <v>11912872</v>
      </c>
    </row>
    <row r="99" spans="1:13" ht="16.5" customHeight="1" thickTop="1">
      <c r="A99" s="30"/>
      <c r="B99" s="28"/>
      <c r="C99" s="28"/>
      <c r="D99" s="28"/>
      <c r="E99" s="29"/>
      <c r="F99" s="29"/>
      <c r="G99" s="27"/>
      <c r="H99" s="31"/>
      <c r="I99" s="27"/>
      <c r="J99" s="31"/>
      <c r="K99" s="27"/>
      <c r="L99" s="31"/>
      <c r="M99" s="27"/>
    </row>
    <row r="100" spans="1:13" ht="16.5" customHeight="1">
      <c r="A100" s="30"/>
      <c r="B100" s="28"/>
      <c r="C100" s="28"/>
      <c r="D100" s="28"/>
      <c r="E100" s="29"/>
      <c r="F100" s="29"/>
      <c r="G100" s="27"/>
      <c r="H100" s="31"/>
      <c r="I100" s="27"/>
      <c r="J100" s="31"/>
      <c r="K100" s="27"/>
      <c r="L100" s="31"/>
      <c r="M100" s="27"/>
    </row>
    <row r="101" spans="1:13" ht="16.5" customHeight="1">
      <c r="A101" s="30"/>
      <c r="B101" s="28"/>
      <c r="C101" s="28"/>
      <c r="D101" s="28"/>
      <c r="E101" s="29"/>
      <c r="F101" s="29"/>
      <c r="G101" s="27"/>
      <c r="H101" s="31"/>
      <c r="I101" s="27"/>
      <c r="J101" s="31"/>
      <c r="K101" s="27"/>
      <c r="L101" s="31"/>
      <c r="M101" s="27"/>
    </row>
    <row r="102" spans="1:13" ht="16.5" customHeight="1">
      <c r="A102" s="30"/>
      <c r="B102" s="28"/>
      <c r="C102" s="28"/>
      <c r="D102" s="28"/>
      <c r="E102" s="29"/>
      <c r="F102" s="29"/>
      <c r="G102" s="27"/>
      <c r="H102" s="31"/>
      <c r="I102" s="27"/>
      <c r="J102" s="31"/>
      <c r="K102" s="27"/>
      <c r="L102" s="31"/>
      <c r="M102" s="27"/>
    </row>
    <row r="103" spans="1:13" ht="16.5" customHeight="1">
      <c r="A103" s="30"/>
      <c r="B103" s="28"/>
      <c r="C103" s="28"/>
      <c r="D103" s="28"/>
      <c r="E103" s="29"/>
      <c r="F103" s="29"/>
      <c r="G103" s="27"/>
      <c r="H103" s="31"/>
      <c r="I103" s="27"/>
      <c r="J103" s="31"/>
      <c r="K103" s="27"/>
      <c r="L103" s="31"/>
      <c r="M103" s="27"/>
    </row>
    <row r="104" spans="1:13" ht="11.25" customHeight="1">
      <c r="A104" s="30"/>
      <c r="B104" s="28"/>
      <c r="C104" s="28"/>
      <c r="D104" s="28"/>
      <c r="E104" s="29"/>
      <c r="F104" s="29"/>
      <c r="G104" s="27"/>
      <c r="H104" s="31"/>
      <c r="I104" s="27"/>
      <c r="J104" s="31"/>
      <c r="K104" s="27"/>
      <c r="L104" s="31"/>
      <c r="M104" s="27"/>
    </row>
    <row r="105" spans="1:13" ht="22.15" customHeight="1">
      <c r="A105" s="214" t="str">
        <f>+A51</f>
        <v>The accompanying notes are an integral part of these consolidated and separate financial statements.</v>
      </c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  <c r="M105" s="214"/>
    </row>
  </sheetData>
  <mergeCells count="6">
    <mergeCell ref="A51:M51"/>
    <mergeCell ref="A105:M105"/>
    <mergeCell ref="G6:I6"/>
    <mergeCell ref="K6:M6"/>
    <mergeCell ref="G57:I57"/>
    <mergeCell ref="K57:M57"/>
  </mergeCells>
  <pageMargins left="0.8" right="0.5" top="0.5" bottom="0.6" header="0.49" footer="0.4"/>
  <pageSetup paperSize="9" scale="95" firstPageNumber="11" orientation="portrait" useFirstPageNumber="1" r:id="rId1"/>
  <headerFooter scaleWithDoc="0">
    <oddFooter>&amp;R&amp;9&amp;P</oddFooter>
  </headerFooter>
  <rowBreaks count="1" manualBreakCount="1">
    <brk id="51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54"/>
  <sheetViews>
    <sheetView topLeftCell="C16" zoomScale="85" zoomScaleNormal="85" zoomScaleSheetLayoutView="90" workbookViewId="0">
      <selection activeCell="F32" sqref="F32"/>
    </sheetView>
  </sheetViews>
  <sheetFormatPr defaultColWidth="9.28515625" defaultRowHeight="16.5" customHeight="1"/>
  <cols>
    <col min="1" max="2" width="1.7109375" style="44" customWidth="1"/>
    <col min="3" max="3" width="34.140625" style="44" customWidth="1"/>
    <col min="4" max="4" width="4.42578125" style="121" customWidth="1"/>
    <col min="5" max="5" width="0.42578125" style="121" customWidth="1"/>
    <col min="6" max="6" width="11.7109375" style="123" customWidth="1"/>
    <col min="7" max="7" width="0.7109375" style="121" customWidth="1"/>
    <col min="8" max="8" width="10.7109375" style="123" customWidth="1"/>
    <col min="9" max="9" width="0.7109375" style="121" customWidth="1"/>
    <col min="10" max="10" width="9.7109375" style="123" customWidth="1"/>
    <col min="11" max="11" width="0.7109375" style="121" customWidth="1"/>
    <col min="12" max="12" width="11.5703125" style="123" customWidth="1"/>
    <col min="13" max="13" width="0.7109375" style="121" customWidth="1"/>
    <col min="14" max="14" width="10.42578125" style="123" customWidth="1"/>
    <col min="15" max="15" width="0.7109375" style="121" customWidth="1"/>
    <col min="16" max="16" width="12.7109375" style="123" customWidth="1"/>
    <col min="17" max="17" width="0.7109375" style="121" customWidth="1"/>
    <col min="18" max="18" width="13.5703125" style="123" customWidth="1"/>
    <col min="19" max="19" width="0.7109375" style="123" customWidth="1"/>
    <col min="20" max="20" width="9.85546875" style="123" customWidth="1"/>
    <col min="21" max="21" width="0.7109375" style="121" customWidth="1"/>
    <col min="22" max="22" width="9.7109375" style="121" customWidth="1"/>
    <col min="23" max="23" width="0.7109375" style="121" customWidth="1"/>
    <col min="24" max="24" width="14.28515625" style="121" customWidth="1"/>
    <col min="25" max="25" width="0.7109375" style="121" customWidth="1"/>
    <col min="26" max="26" width="14.5703125" style="121" customWidth="1"/>
    <col min="27" max="27" width="0.7109375" style="121" customWidth="1"/>
    <col min="28" max="28" width="11.85546875" style="123" customWidth="1"/>
    <col min="29" max="29" width="0.7109375" style="121" customWidth="1"/>
    <col min="30" max="30" width="11.7109375" style="123" customWidth="1"/>
    <col min="31" max="31" width="0.7109375" style="121" customWidth="1"/>
    <col min="32" max="32" width="11.140625" style="123" customWidth="1"/>
    <col min="33" max="33" width="0.7109375" style="121" customWidth="1"/>
    <col min="34" max="34" width="10.42578125" style="123" customWidth="1"/>
    <col min="35" max="35" width="0.7109375" style="121" customWidth="1"/>
    <col min="36" max="36" width="11" style="123" customWidth="1"/>
    <col min="37" max="16384" width="9.28515625" style="44"/>
  </cols>
  <sheetData>
    <row r="1" spans="1:36" ht="16.5" customHeight="1">
      <c r="A1" s="16" t="s">
        <v>0</v>
      </c>
      <c r="B1" s="122"/>
      <c r="C1" s="122"/>
      <c r="D1" s="192"/>
      <c r="F1" s="17"/>
      <c r="AJ1" s="124"/>
    </row>
    <row r="2" spans="1:36" ht="16.5" customHeight="1">
      <c r="A2" s="122" t="s">
        <v>144</v>
      </c>
      <c r="B2" s="122"/>
      <c r="C2" s="122"/>
      <c r="D2" s="192"/>
      <c r="F2" s="17"/>
    </row>
    <row r="3" spans="1:36" ht="16.5" customHeight="1">
      <c r="A3" s="125" t="s">
        <v>98</v>
      </c>
      <c r="B3" s="125"/>
      <c r="C3" s="125"/>
      <c r="D3" s="193"/>
      <c r="E3" s="126"/>
      <c r="F3" s="15"/>
      <c r="G3" s="126"/>
      <c r="H3" s="127"/>
      <c r="I3" s="126"/>
      <c r="J3" s="127"/>
      <c r="K3" s="126"/>
      <c r="L3" s="127"/>
      <c r="M3" s="126"/>
      <c r="N3" s="127"/>
      <c r="O3" s="126"/>
      <c r="P3" s="127"/>
      <c r="Q3" s="126"/>
      <c r="R3" s="127"/>
      <c r="S3" s="127"/>
      <c r="T3" s="127"/>
      <c r="U3" s="126"/>
      <c r="V3" s="126"/>
      <c r="W3" s="126"/>
      <c r="X3" s="126"/>
      <c r="Y3" s="126"/>
      <c r="Z3" s="126"/>
      <c r="AA3" s="126"/>
      <c r="AB3" s="127"/>
      <c r="AC3" s="126"/>
      <c r="AD3" s="127"/>
      <c r="AE3" s="126"/>
      <c r="AF3" s="127"/>
      <c r="AG3" s="126"/>
      <c r="AH3" s="127"/>
      <c r="AI3" s="126"/>
      <c r="AJ3" s="127"/>
    </row>
    <row r="4" spans="1:36" ht="16.5" customHeight="1">
      <c r="A4" s="122"/>
      <c r="B4" s="122"/>
      <c r="C4" s="122"/>
      <c r="D4" s="192"/>
    </row>
    <row r="6" spans="1:36" s="134" customFormat="1" ht="16.5" customHeight="1">
      <c r="A6" s="128"/>
      <c r="B6" s="129"/>
      <c r="C6" s="129"/>
      <c r="D6" s="129"/>
      <c r="E6" s="129"/>
      <c r="F6" s="130"/>
      <c r="G6" s="131"/>
      <c r="H6" s="130"/>
      <c r="I6" s="131"/>
      <c r="J6" s="130"/>
      <c r="K6" s="131"/>
      <c r="L6" s="130"/>
      <c r="M6" s="131"/>
      <c r="N6" s="130"/>
      <c r="O6" s="131"/>
      <c r="P6" s="130"/>
      <c r="Q6" s="131"/>
      <c r="R6" s="130"/>
      <c r="S6" s="130"/>
      <c r="T6" s="130"/>
      <c r="U6" s="131"/>
      <c r="V6" s="131"/>
      <c r="W6" s="131"/>
      <c r="X6" s="131"/>
      <c r="Y6" s="131"/>
      <c r="Z6" s="131"/>
      <c r="AA6" s="131"/>
      <c r="AB6" s="130"/>
      <c r="AC6" s="131"/>
      <c r="AD6" s="130"/>
      <c r="AE6" s="131"/>
      <c r="AF6" s="130"/>
      <c r="AG6" s="131"/>
      <c r="AH6" s="130"/>
      <c r="AI6" s="132"/>
      <c r="AJ6" s="133" t="s">
        <v>145</v>
      </c>
    </row>
    <row r="7" spans="1:36" s="134" customFormat="1" ht="16.5" customHeight="1">
      <c r="A7" s="128"/>
      <c r="B7" s="129"/>
      <c r="C7" s="129"/>
      <c r="D7" s="129"/>
      <c r="E7" s="129"/>
      <c r="F7" s="217" t="s">
        <v>146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135"/>
      <c r="AH7" s="135"/>
      <c r="AI7" s="129"/>
      <c r="AJ7" s="40"/>
    </row>
    <row r="8" spans="1:36" s="134" customFormat="1" ht="16.5" customHeight="1">
      <c r="A8" s="128"/>
      <c r="B8" s="129"/>
      <c r="C8" s="129"/>
      <c r="D8" s="129"/>
      <c r="E8" s="129"/>
      <c r="F8" s="40"/>
      <c r="G8" s="129"/>
      <c r="H8" s="40"/>
      <c r="I8" s="129"/>
      <c r="J8" s="40"/>
      <c r="K8" s="129"/>
      <c r="L8" s="40"/>
      <c r="M8" s="129"/>
      <c r="N8" s="40"/>
      <c r="O8" s="129"/>
      <c r="P8" s="40"/>
      <c r="Q8" s="129"/>
      <c r="R8" s="217" t="s">
        <v>90</v>
      </c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135"/>
      <c r="AF8" s="135"/>
      <c r="AG8" s="129"/>
      <c r="AH8" s="40"/>
      <c r="AI8" s="129"/>
      <c r="AJ8" s="40"/>
    </row>
    <row r="9" spans="1:36" s="134" customFormat="1" ht="16.5" customHeight="1">
      <c r="A9" s="128"/>
      <c r="B9" s="129"/>
      <c r="C9" s="129"/>
      <c r="D9" s="129"/>
      <c r="E9" s="129"/>
      <c r="F9" s="40"/>
      <c r="G9" s="129"/>
      <c r="H9" s="40"/>
      <c r="I9" s="129"/>
      <c r="J9" s="40"/>
      <c r="K9" s="129"/>
      <c r="L9" s="40"/>
      <c r="M9" s="129"/>
      <c r="N9" s="215" t="s">
        <v>86</v>
      </c>
      <c r="O9" s="215"/>
      <c r="P9" s="215"/>
      <c r="Q9" s="129"/>
      <c r="R9" s="216" t="s">
        <v>120</v>
      </c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129"/>
      <c r="AF9" s="40"/>
      <c r="AG9" s="129"/>
      <c r="AH9" s="40"/>
      <c r="AI9" s="129"/>
      <c r="AJ9" s="40"/>
    </row>
    <row r="10" spans="1:36" s="134" customFormat="1" ht="16.5" customHeight="1">
      <c r="A10" s="128"/>
      <c r="B10" s="129"/>
      <c r="C10" s="129"/>
      <c r="D10" s="129"/>
      <c r="E10" s="129"/>
      <c r="F10" s="40"/>
      <c r="G10" s="129"/>
      <c r="H10" s="40"/>
      <c r="I10" s="129"/>
      <c r="J10" s="40"/>
      <c r="K10" s="129"/>
      <c r="M10" s="129"/>
      <c r="N10" s="42"/>
      <c r="O10" s="129"/>
      <c r="P10" s="42"/>
      <c r="Q10" s="129"/>
      <c r="R10" s="41" t="s">
        <v>147</v>
      </c>
      <c r="S10" s="136"/>
      <c r="U10" s="42"/>
      <c r="V10" s="40"/>
      <c r="W10" s="42"/>
      <c r="X10" s="40"/>
      <c r="Y10" s="42"/>
      <c r="Z10" s="40" t="s">
        <v>148</v>
      </c>
      <c r="AA10" s="42"/>
      <c r="AB10" s="42"/>
      <c r="AC10" s="42"/>
      <c r="AE10" s="129"/>
      <c r="AF10" s="40"/>
      <c r="AG10" s="129"/>
      <c r="AH10" s="40"/>
      <c r="AI10" s="129"/>
      <c r="AJ10" s="40"/>
    </row>
    <row r="11" spans="1:36" s="134" customFormat="1" ht="16.5" customHeight="1">
      <c r="A11" s="177"/>
      <c r="B11" s="178"/>
      <c r="C11" s="178"/>
      <c r="D11" s="178"/>
      <c r="E11" s="129"/>
      <c r="F11" s="40"/>
      <c r="G11" s="129"/>
      <c r="H11" s="40"/>
      <c r="I11" s="129"/>
      <c r="J11" s="40"/>
      <c r="K11" s="129"/>
      <c r="L11" s="41" t="s">
        <v>149</v>
      </c>
      <c r="M11" s="129"/>
      <c r="N11" s="42"/>
      <c r="O11" s="129"/>
      <c r="P11" s="42"/>
      <c r="Q11" s="129"/>
      <c r="R11" s="40" t="s">
        <v>150</v>
      </c>
      <c r="S11" s="136"/>
      <c r="T11" s="41"/>
      <c r="U11" s="42"/>
      <c r="V11" s="41"/>
      <c r="W11" s="42"/>
      <c r="X11" s="40" t="s">
        <v>151</v>
      </c>
      <c r="Y11" s="42"/>
      <c r="Z11" s="41" t="s">
        <v>152</v>
      </c>
      <c r="AA11" s="42"/>
      <c r="AB11" s="42"/>
      <c r="AC11" s="42"/>
      <c r="AE11" s="129"/>
      <c r="AF11" s="40"/>
      <c r="AG11" s="129"/>
      <c r="AH11" s="40"/>
      <c r="AI11" s="129"/>
      <c r="AJ11" s="40"/>
    </row>
    <row r="12" spans="1:36" s="134" customFormat="1" ht="16.5" customHeight="1">
      <c r="A12" s="177"/>
      <c r="B12" s="178"/>
      <c r="C12" s="178"/>
      <c r="D12" s="178"/>
      <c r="E12" s="129"/>
      <c r="F12" s="17" t="s">
        <v>153</v>
      </c>
      <c r="G12" s="129"/>
      <c r="H12" s="40"/>
      <c r="I12" s="129"/>
      <c r="J12" s="41" t="s">
        <v>154</v>
      </c>
      <c r="K12" s="129"/>
      <c r="L12" s="40" t="s">
        <v>155</v>
      </c>
      <c r="M12" s="129"/>
      <c r="N12" s="41" t="s">
        <v>87</v>
      </c>
      <c r="O12" s="129"/>
      <c r="P12" s="135"/>
      <c r="Q12" s="129"/>
      <c r="R12" s="43" t="s">
        <v>156</v>
      </c>
      <c r="S12" s="137"/>
      <c r="T12" s="40"/>
      <c r="U12" s="135"/>
      <c r="V12" s="41"/>
      <c r="W12" s="135"/>
      <c r="X12" s="41" t="s">
        <v>157</v>
      </c>
      <c r="Y12" s="135"/>
      <c r="Z12" s="41" t="s">
        <v>158</v>
      </c>
      <c r="AA12" s="135"/>
      <c r="AB12" s="40" t="s">
        <v>159</v>
      </c>
      <c r="AC12" s="129"/>
      <c r="AD12" s="41" t="s">
        <v>160</v>
      </c>
      <c r="AE12" s="129"/>
      <c r="AF12" s="40"/>
      <c r="AG12" s="129"/>
      <c r="AH12" s="40" t="s">
        <v>161</v>
      </c>
      <c r="AI12" s="129"/>
      <c r="AJ12" s="40"/>
    </row>
    <row r="13" spans="1:36" s="138" customFormat="1" ht="16.5" customHeight="1">
      <c r="A13" s="179"/>
      <c r="B13" s="179"/>
      <c r="C13" s="179"/>
      <c r="D13" s="179"/>
      <c r="E13" s="139"/>
      <c r="F13" s="17" t="s">
        <v>162</v>
      </c>
      <c r="G13" s="139"/>
      <c r="H13" s="41" t="s">
        <v>154</v>
      </c>
      <c r="I13" s="139"/>
      <c r="J13" s="41" t="s">
        <v>163</v>
      </c>
      <c r="K13" s="139"/>
      <c r="L13" s="41" t="s">
        <v>164</v>
      </c>
      <c r="M13" s="139"/>
      <c r="N13" s="140" t="s">
        <v>165</v>
      </c>
      <c r="O13" s="139"/>
      <c r="P13" s="40"/>
      <c r="Q13" s="129"/>
      <c r="R13" s="43" t="s">
        <v>166</v>
      </c>
      <c r="S13" s="40"/>
      <c r="T13" s="98" t="s">
        <v>167</v>
      </c>
      <c r="U13" s="129"/>
      <c r="V13" s="98" t="s">
        <v>168</v>
      </c>
      <c r="W13" s="129"/>
      <c r="X13" s="41" t="s">
        <v>152</v>
      </c>
      <c r="Y13" s="129"/>
      <c r="Z13" s="41" t="s">
        <v>169</v>
      </c>
      <c r="AA13" s="129"/>
      <c r="AB13" s="40" t="s">
        <v>170</v>
      </c>
      <c r="AC13" s="139"/>
      <c r="AD13" s="41" t="s">
        <v>171</v>
      </c>
      <c r="AE13" s="139"/>
      <c r="AF13" s="41" t="s">
        <v>172</v>
      </c>
      <c r="AG13" s="139"/>
      <c r="AH13" s="41" t="s">
        <v>173</v>
      </c>
      <c r="AI13" s="139"/>
      <c r="AJ13" s="40" t="s">
        <v>174</v>
      </c>
    </row>
    <row r="14" spans="1:36" s="138" customFormat="1" ht="16.5" customHeight="1">
      <c r="E14" s="139"/>
      <c r="F14" s="17" t="s">
        <v>175</v>
      </c>
      <c r="G14" s="139"/>
      <c r="H14" s="41" t="s">
        <v>176</v>
      </c>
      <c r="I14" s="139"/>
      <c r="J14" s="41" t="s">
        <v>177</v>
      </c>
      <c r="K14" s="139"/>
      <c r="L14" s="41" t="s">
        <v>178</v>
      </c>
      <c r="M14" s="139"/>
      <c r="N14" s="41" t="s">
        <v>179</v>
      </c>
      <c r="O14" s="139"/>
      <c r="P14" s="41" t="s">
        <v>89</v>
      </c>
      <c r="Q14" s="139"/>
      <c r="R14" s="40" t="s">
        <v>180</v>
      </c>
      <c r="S14" s="41"/>
      <c r="T14" s="98" t="s">
        <v>181</v>
      </c>
      <c r="U14" s="139"/>
      <c r="V14" s="98" t="s">
        <v>182</v>
      </c>
      <c r="W14" s="139"/>
      <c r="X14" s="41" t="s">
        <v>158</v>
      </c>
      <c r="Y14" s="139"/>
      <c r="Z14" s="41" t="s">
        <v>183</v>
      </c>
      <c r="AA14" s="139"/>
      <c r="AB14" s="40" t="s">
        <v>184</v>
      </c>
      <c r="AC14" s="139"/>
      <c r="AD14" s="41" t="s">
        <v>185</v>
      </c>
      <c r="AE14" s="139"/>
      <c r="AF14" s="141" t="s">
        <v>92</v>
      </c>
      <c r="AG14" s="139"/>
      <c r="AH14" s="141" t="s">
        <v>178</v>
      </c>
      <c r="AI14" s="139"/>
      <c r="AJ14" s="41" t="s">
        <v>186</v>
      </c>
    </row>
    <row r="15" spans="1:36" s="134" customFormat="1" ht="16.5" customHeight="1">
      <c r="D15" s="194" t="s">
        <v>73</v>
      </c>
      <c r="E15" s="139"/>
      <c r="F15" s="15" t="s">
        <v>11</v>
      </c>
      <c r="G15" s="139"/>
      <c r="H15" s="15" t="s">
        <v>11</v>
      </c>
      <c r="I15" s="139"/>
      <c r="J15" s="15" t="s">
        <v>11</v>
      </c>
      <c r="K15" s="139"/>
      <c r="L15" s="15" t="s">
        <v>11</v>
      </c>
      <c r="M15" s="139"/>
      <c r="N15" s="15" t="s">
        <v>11</v>
      </c>
      <c r="O15" s="139"/>
      <c r="P15" s="15" t="s">
        <v>11</v>
      </c>
      <c r="Q15" s="139"/>
      <c r="R15" s="15" t="s">
        <v>11</v>
      </c>
      <c r="S15" s="17"/>
      <c r="T15" s="15" t="s">
        <v>11</v>
      </c>
      <c r="U15" s="139"/>
      <c r="V15" s="15" t="s">
        <v>11</v>
      </c>
      <c r="W15" s="139"/>
      <c r="X15" s="15" t="s">
        <v>11</v>
      </c>
      <c r="Y15" s="139"/>
      <c r="Z15" s="15" t="s">
        <v>11</v>
      </c>
      <c r="AA15" s="139"/>
      <c r="AB15" s="15" t="s">
        <v>11</v>
      </c>
      <c r="AC15" s="139"/>
      <c r="AD15" s="15" t="s">
        <v>11</v>
      </c>
      <c r="AE15" s="139"/>
      <c r="AF15" s="15" t="s">
        <v>11</v>
      </c>
      <c r="AG15" s="139"/>
      <c r="AH15" s="15" t="s">
        <v>11</v>
      </c>
      <c r="AI15" s="139"/>
      <c r="AJ15" s="142" t="s">
        <v>11</v>
      </c>
    </row>
    <row r="16" spans="1:36" ht="16.5" customHeight="1">
      <c r="D16" s="44"/>
      <c r="P16" s="144"/>
      <c r="Q16" s="143"/>
      <c r="R16" s="144"/>
      <c r="S16" s="144"/>
      <c r="T16" s="144"/>
      <c r="U16" s="143"/>
      <c r="V16" s="143"/>
      <c r="W16" s="143"/>
      <c r="X16" s="143"/>
      <c r="Y16" s="143"/>
      <c r="Z16" s="143"/>
      <c r="AA16" s="143"/>
      <c r="AB16" s="144"/>
      <c r="AC16" s="143"/>
      <c r="AD16" s="144"/>
      <c r="AE16" s="143"/>
      <c r="AF16" s="144"/>
      <c r="AG16" s="143"/>
      <c r="AH16" s="144"/>
      <c r="AI16" s="143"/>
      <c r="AJ16" s="144"/>
    </row>
    <row r="17" spans="1:36" ht="16.5" customHeight="1">
      <c r="A17" s="16" t="s">
        <v>187</v>
      </c>
      <c r="B17" s="145"/>
      <c r="F17" s="92"/>
      <c r="G17" s="123"/>
      <c r="I17" s="123"/>
      <c r="K17" s="123"/>
      <c r="M17" s="123"/>
      <c r="O17" s="123"/>
      <c r="Q17" s="123"/>
      <c r="U17" s="123"/>
      <c r="V17" s="123"/>
      <c r="W17" s="123"/>
      <c r="X17" s="123"/>
      <c r="Y17" s="123"/>
      <c r="Z17" s="123"/>
      <c r="AA17" s="123"/>
      <c r="AC17" s="123"/>
      <c r="AE17" s="123"/>
      <c r="AG17" s="123"/>
      <c r="AI17" s="123"/>
    </row>
    <row r="18" spans="1:36" ht="16.5" customHeight="1">
      <c r="B18" s="146" t="s">
        <v>188</v>
      </c>
      <c r="F18" s="123">
        <f>SUM(F41)</f>
        <v>5264650</v>
      </c>
      <c r="G18" s="123"/>
      <c r="H18" s="123">
        <f>SUM(H41)</f>
        <v>8601300</v>
      </c>
      <c r="I18" s="123"/>
      <c r="J18" s="123">
        <f>SUM(J41)</f>
        <v>47373</v>
      </c>
      <c r="K18" s="123"/>
      <c r="L18" s="123">
        <f>SUM(L41)</f>
        <v>-160585</v>
      </c>
      <c r="M18" s="123"/>
      <c r="N18" s="123">
        <f>SUM(N41)</f>
        <v>530000</v>
      </c>
      <c r="O18" s="123"/>
      <c r="P18" s="123">
        <f>SUM(P41)</f>
        <v>90254236</v>
      </c>
      <c r="Q18" s="123"/>
      <c r="R18" s="123">
        <f>SUM(R41)</f>
        <v>-107397</v>
      </c>
      <c r="T18" s="123">
        <f>SUM(T41)</f>
        <v>-18048</v>
      </c>
      <c r="U18" s="123"/>
      <c r="V18" s="123">
        <f>SUM(V41)</f>
        <v>1802157</v>
      </c>
      <c r="W18" s="123"/>
      <c r="X18" s="123">
        <f>SUM(X41)</f>
        <v>-202244</v>
      </c>
      <c r="Y18" s="123"/>
      <c r="Z18" s="123">
        <f>SUM(Z41)</f>
        <v>396120</v>
      </c>
      <c r="AA18" s="123"/>
      <c r="AB18" s="123">
        <f>SUM(AB41)</f>
        <v>-1480590</v>
      </c>
      <c r="AC18" s="123"/>
      <c r="AD18" s="123">
        <f>SUM(R18:AB18)</f>
        <v>389998</v>
      </c>
      <c r="AE18" s="123"/>
      <c r="AF18" s="123">
        <f>SUM(AD18,F18,H18,J18,L18,N18,P18)</f>
        <v>104926972</v>
      </c>
      <c r="AG18" s="123"/>
      <c r="AH18" s="123">
        <f>SUM(AH41)</f>
        <v>298742</v>
      </c>
      <c r="AI18" s="123"/>
      <c r="AJ18" s="123">
        <f>SUM(AF18:AH18)</f>
        <v>105225714</v>
      </c>
    </row>
    <row r="19" spans="1:36" ht="6" customHeight="1">
      <c r="B19" s="146"/>
      <c r="F19" s="121"/>
      <c r="G19" s="123"/>
      <c r="I19" s="123"/>
      <c r="K19" s="123"/>
      <c r="M19" s="123"/>
      <c r="O19" s="123"/>
      <c r="Q19" s="123"/>
      <c r="U19" s="123"/>
      <c r="V19" s="123"/>
      <c r="W19" s="123"/>
      <c r="X19" s="123"/>
      <c r="Y19" s="123"/>
      <c r="Z19" s="123"/>
      <c r="AA19" s="123"/>
      <c r="AC19" s="123"/>
      <c r="AE19" s="123"/>
      <c r="AG19" s="123"/>
      <c r="AI19" s="123"/>
    </row>
    <row r="20" spans="1:36" ht="16.5" customHeight="1">
      <c r="A20" s="16" t="s">
        <v>189</v>
      </c>
      <c r="G20" s="123"/>
      <c r="I20" s="123"/>
      <c r="K20" s="123"/>
      <c r="M20" s="123"/>
      <c r="O20" s="123"/>
      <c r="Q20" s="123"/>
      <c r="U20" s="123"/>
      <c r="V20" s="123"/>
      <c r="W20" s="123"/>
      <c r="X20" s="123"/>
      <c r="Y20" s="123"/>
      <c r="Z20" s="123"/>
      <c r="AA20" s="123"/>
      <c r="AC20" s="123"/>
      <c r="AE20" s="123"/>
      <c r="AG20" s="123"/>
      <c r="AI20" s="123"/>
    </row>
    <row r="21" spans="1:36" ht="16.5" customHeight="1">
      <c r="A21" s="147" t="s">
        <v>190</v>
      </c>
      <c r="F21" s="149"/>
      <c r="G21" s="123"/>
      <c r="H21" s="148"/>
      <c r="I21" s="123"/>
      <c r="J21" s="148"/>
      <c r="K21" s="123"/>
      <c r="L21" s="148"/>
      <c r="M21" s="123"/>
      <c r="N21" s="148"/>
      <c r="O21" s="123"/>
      <c r="P21" s="148"/>
      <c r="Q21" s="148"/>
      <c r="R21" s="148"/>
      <c r="S21" s="148"/>
      <c r="T21" s="148"/>
      <c r="U21" s="148"/>
      <c r="V21" s="148"/>
      <c r="W21" s="148"/>
      <c r="X21" s="123"/>
      <c r="Y21" s="148"/>
      <c r="Z21" s="148"/>
      <c r="AA21" s="148"/>
      <c r="AC21" s="123"/>
      <c r="AE21" s="123"/>
      <c r="AG21" s="123"/>
      <c r="AI21" s="123"/>
    </row>
    <row r="22" spans="1:36" ht="16.149999999999999" customHeight="1">
      <c r="A22" s="147"/>
      <c r="B22" s="145" t="s">
        <v>191</v>
      </c>
      <c r="F22" s="123">
        <v>0</v>
      </c>
      <c r="G22" s="123"/>
      <c r="H22" s="123">
        <v>0</v>
      </c>
      <c r="I22" s="123"/>
      <c r="J22" s="123">
        <v>0</v>
      </c>
      <c r="K22" s="123"/>
      <c r="L22" s="123">
        <v>0</v>
      </c>
      <c r="M22" s="123"/>
      <c r="N22" s="123">
        <v>0</v>
      </c>
      <c r="O22" s="123"/>
      <c r="P22" s="123">
        <v>5411474</v>
      </c>
      <c r="Q22" s="149"/>
      <c r="R22" s="123">
        <v>77443</v>
      </c>
      <c r="S22" s="149"/>
      <c r="T22" s="123">
        <v>-32574</v>
      </c>
      <c r="U22" s="149"/>
      <c r="V22" s="123">
        <v>-882836</v>
      </c>
      <c r="W22" s="149"/>
      <c r="X22" s="123">
        <v>78975</v>
      </c>
      <c r="Y22" s="149"/>
      <c r="Z22" s="123">
        <v>-4491234</v>
      </c>
      <c r="AA22" s="149"/>
      <c r="AB22" s="123">
        <v>2706914</v>
      </c>
      <c r="AC22" s="123"/>
      <c r="AD22" s="123">
        <f>SUM(R22:AB22)</f>
        <v>-2543312</v>
      </c>
      <c r="AE22" s="123"/>
      <c r="AF22" s="123">
        <f>SUM(AD22,P22)</f>
        <v>2868162</v>
      </c>
      <c r="AG22" s="123"/>
      <c r="AH22" s="123">
        <v>620</v>
      </c>
      <c r="AI22" s="123"/>
      <c r="AJ22" s="123">
        <f>SUM(AF22:AH22)</f>
        <v>2868782</v>
      </c>
    </row>
    <row r="23" spans="1:36" ht="16.5" customHeight="1">
      <c r="A23" s="44" t="s">
        <v>192</v>
      </c>
      <c r="D23" s="150">
        <v>30</v>
      </c>
      <c r="F23" s="123">
        <v>0</v>
      </c>
      <c r="G23" s="123"/>
      <c r="H23" s="123">
        <v>0</v>
      </c>
      <c r="I23" s="123"/>
      <c r="J23" s="123">
        <v>0</v>
      </c>
      <c r="K23" s="123"/>
      <c r="L23" s="123">
        <v>0</v>
      </c>
      <c r="M23" s="123"/>
      <c r="N23" s="123">
        <v>0</v>
      </c>
      <c r="O23" s="123"/>
      <c r="P23" s="123">
        <v>-3421884</v>
      </c>
      <c r="Q23" s="149"/>
      <c r="R23" s="123">
        <v>0</v>
      </c>
      <c r="S23" s="149"/>
      <c r="T23" s="123">
        <v>0</v>
      </c>
      <c r="U23" s="149"/>
      <c r="V23" s="123">
        <v>0</v>
      </c>
      <c r="W23" s="149"/>
      <c r="X23" s="123">
        <v>0</v>
      </c>
      <c r="Y23" s="149"/>
      <c r="Z23" s="123">
        <v>0</v>
      </c>
      <c r="AA23" s="200"/>
      <c r="AB23" s="123">
        <v>0</v>
      </c>
      <c r="AC23" s="201"/>
      <c r="AD23" s="123">
        <f>SUM(R23:AB23)</f>
        <v>0</v>
      </c>
      <c r="AE23" s="201"/>
      <c r="AF23" s="123">
        <f>SUM(AD23,P23,F23,H23,J23,L23,N23)</f>
        <v>-3421884</v>
      </c>
      <c r="AG23" s="201"/>
      <c r="AH23" s="123">
        <v>0</v>
      </c>
      <c r="AI23" s="123"/>
      <c r="AJ23" s="123">
        <f>SUM(AF23:AH23)</f>
        <v>-3421884</v>
      </c>
    </row>
    <row r="24" spans="1:36" ht="16.5" customHeight="1">
      <c r="A24" s="44" t="s">
        <v>300</v>
      </c>
      <c r="D24" s="150"/>
      <c r="F24" s="154">
        <v>0</v>
      </c>
      <c r="G24" s="123"/>
      <c r="H24" s="154">
        <v>0</v>
      </c>
      <c r="I24" s="123"/>
      <c r="J24" s="154">
        <v>0</v>
      </c>
      <c r="K24" s="123"/>
      <c r="L24" s="154">
        <v>0</v>
      </c>
      <c r="M24" s="123"/>
      <c r="N24" s="154">
        <v>0</v>
      </c>
      <c r="O24" s="123"/>
      <c r="P24" s="154">
        <v>0</v>
      </c>
      <c r="Q24" s="149"/>
      <c r="R24" s="154">
        <v>0</v>
      </c>
      <c r="S24" s="149"/>
      <c r="T24" s="154">
        <v>0</v>
      </c>
      <c r="U24" s="149"/>
      <c r="V24" s="154">
        <v>0</v>
      </c>
      <c r="W24" s="149"/>
      <c r="X24" s="154">
        <v>0</v>
      </c>
      <c r="Y24" s="149"/>
      <c r="Z24" s="154">
        <v>0</v>
      </c>
      <c r="AA24" s="149"/>
      <c r="AB24" s="154">
        <v>0</v>
      </c>
      <c r="AC24" s="151"/>
      <c r="AD24" s="154">
        <f>SUM(R24:AB24)</f>
        <v>0</v>
      </c>
      <c r="AE24" s="151"/>
      <c r="AF24" s="154">
        <f>SUM(AD24,F24,H24,J24,L24,N24,P24)</f>
        <v>0</v>
      </c>
      <c r="AG24" s="151"/>
      <c r="AH24" s="154">
        <v>-32413</v>
      </c>
      <c r="AI24" s="123"/>
      <c r="AJ24" s="154">
        <f>SUM(AF24:AH24)</f>
        <v>-32413</v>
      </c>
    </row>
    <row r="25" spans="1:36" ht="16.5" customHeight="1">
      <c r="D25" s="150"/>
      <c r="G25" s="123"/>
      <c r="I25" s="123"/>
      <c r="K25" s="123"/>
      <c r="M25" s="123"/>
      <c r="O25" s="123"/>
      <c r="Q25" s="123"/>
      <c r="U25" s="123"/>
      <c r="V25" s="123"/>
      <c r="W25" s="123"/>
      <c r="X25" s="203"/>
      <c r="Y25" s="123"/>
      <c r="Z25" s="123"/>
      <c r="AA25" s="123"/>
      <c r="AC25" s="123"/>
      <c r="AE25" s="123"/>
      <c r="AG25" s="123"/>
      <c r="AI25" s="123"/>
    </row>
    <row r="26" spans="1:36" ht="16.5" customHeight="1">
      <c r="A26" s="16" t="s">
        <v>193</v>
      </c>
      <c r="D26" s="150"/>
      <c r="F26" s="150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155"/>
    </row>
    <row r="27" spans="1:36" ht="16.5" customHeight="1" thickBot="1">
      <c r="A27" s="16"/>
      <c r="B27" s="122" t="s">
        <v>194</v>
      </c>
      <c r="D27" s="150"/>
      <c r="F27" s="175">
        <f>SUM(F18:F24)</f>
        <v>5264650</v>
      </c>
      <c r="G27" s="123"/>
      <c r="H27" s="175">
        <f>SUM(H18:H24)</f>
        <v>8601300</v>
      </c>
      <c r="I27" s="123"/>
      <c r="J27" s="175">
        <f>SUM(J18:J24)</f>
        <v>47373</v>
      </c>
      <c r="K27" s="123"/>
      <c r="L27" s="175">
        <f>SUM(L18:L24)</f>
        <v>-160585</v>
      </c>
      <c r="M27" s="123"/>
      <c r="N27" s="175">
        <f>SUM(N18:N24)</f>
        <v>530000</v>
      </c>
      <c r="O27" s="123"/>
      <c r="P27" s="175">
        <f>SUM(P18:P24)</f>
        <v>92243826</v>
      </c>
      <c r="Q27" s="123"/>
      <c r="R27" s="175">
        <f>SUM(R18:R24)</f>
        <v>-29954</v>
      </c>
      <c r="T27" s="175">
        <f>SUM(T18:T24)</f>
        <v>-50622</v>
      </c>
      <c r="U27" s="123"/>
      <c r="V27" s="175">
        <f>SUM(V18:V24)</f>
        <v>919321</v>
      </c>
      <c r="W27" s="123"/>
      <c r="X27" s="175">
        <f>SUM(X18:X24)</f>
        <v>-123269</v>
      </c>
      <c r="Y27" s="123"/>
      <c r="Z27" s="175">
        <f>SUM(Z18:Z24)</f>
        <v>-4095114</v>
      </c>
      <c r="AA27" s="123"/>
      <c r="AB27" s="175">
        <f>SUM(AB18:AB24)</f>
        <v>1226324</v>
      </c>
      <c r="AC27" s="123"/>
      <c r="AD27" s="175">
        <f>SUM(AD18:AD24)</f>
        <v>-2153314</v>
      </c>
      <c r="AE27" s="123"/>
      <c r="AF27" s="175">
        <f>SUM(AF18:AF24)</f>
        <v>104373250</v>
      </c>
      <c r="AG27" s="123"/>
      <c r="AH27" s="175">
        <f>SUM(AH18:AH24)</f>
        <v>266949</v>
      </c>
      <c r="AI27" s="123"/>
      <c r="AJ27" s="175">
        <f>SUM(AJ18:AJ24)</f>
        <v>104640199</v>
      </c>
    </row>
    <row r="28" spans="1:36" ht="16.5" customHeight="1" thickTop="1">
      <c r="A28" s="16"/>
      <c r="B28" s="122"/>
      <c r="D28" s="150"/>
      <c r="G28" s="123"/>
      <c r="I28" s="123"/>
      <c r="K28" s="123"/>
      <c r="M28" s="123"/>
      <c r="O28" s="123"/>
      <c r="Q28" s="123"/>
      <c r="U28" s="123"/>
      <c r="V28" s="123"/>
      <c r="W28" s="123"/>
      <c r="X28" s="123"/>
      <c r="Y28" s="123"/>
      <c r="Z28" s="123"/>
      <c r="AA28" s="123"/>
      <c r="AC28" s="123"/>
      <c r="AE28" s="123"/>
      <c r="AG28" s="123"/>
      <c r="AI28" s="123"/>
    </row>
    <row r="29" spans="1:36" ht="16.5" customHeight="1">
      <c r="A29" s="16"/>
      <c r="B29" s="122"/>
      <c r="D29" s="150"/>
      <c r="G29" s="123"/>
      <c r="I29" s="123"/>
      <c r="K29" s="123"/>
      <c r="M29" s="123"/>
      <c r="O29" s="123"/>
      <c r="Q29" s="123"/>
      <c r="U29" s="123"/>
      <c r="V29" s="123"/>
      <c r="W29" s="123"/>
      <c r="X29" s="123"/>
      <c r="Y29" s="123"/>
      <c r="Z29" s="123"/>
      <c r="AA29" s="123"/>
      <c r="AC29" s="123"/>
      <c r="AE29" s="123"/>
      <c r="AG29" s="123"/>
      <c r="AI29" s="123"/>
    </row>
    <row r="30" spans="1:36" ht="16.5" customHeight="1">
      <c r="A30" s="16" t="s">
        <v>187</v>
      </c>
      <c r="B30" s="145"/>
      <c r="F30" s="92"/>
      <c r="G30" s="123"/>
      <c r="I30" s="123"/>
      <c r="K30" s="123"/>
      <c r="M30" s="123"/>
      <c r="O30" s="123"/>
      <c r="Q30" s="123"/>
      <c r="U30" s="123"/>
      <c r="V30" s="123"/>
      <c r="W30" s="123"/>
      <c r="X30" s="123"/>
      <c r="Y30" s="123"/>
      <c r="Z30" s="123"/>
      <c r="AA30" s="123"/>
      <c r="AC30" s="123"/>
      <c r="AE30" s="123"/>
      <c r="AG30" s="123"/>
      <c r="AI30" s="123"/>
    </row>
    <row r="31" spans="1:36" ht="16.5" customHeight="1">
      <c r="B31" s="146" t="s">
        <v>195</v>
      </c>
      <c r="F31" s="123">
        <v>5264650</v>
      </c>
      <c r="G31" s="123"/>
      <c r="H31" s="123">
        <v>8601300</v>
      </c>
      <c r="I31" s="123"/>
      <c r="J31" s="123">
        <v>47373</v>
      </c>
      <c r="K31" s="123"/>
      <c r="L31" s="123">
        <v>-160585</v>
      </c>
      <c r="M31" s="123"/>
      <c r="N31" s="123">
        <v>530000</v>
      </c>
      <c r="O31" s="123"/>
      <c r="P31" s="123">
        <v>102060174</v>
      </c>
      <c r="Q31" s="123"/>
      <c r="R31" s="123">
        <v>-63302</v>
      </c>
      <c r="T31" s="123">
        <v>-54830</v>
      </c>
      <c r="U31" s="123"/>
      <c r="V31" s="123">
        <v>3698194</v>
      </c>
      <c r="W31" s="123"/>
      <c r="X31" s="123">
        <v>-304618</v>
      </c>
      <c r="Y31" s="123"/>
      <c r="Z31" s="123">
        <v>1957246</v>
      </c>
      <c r="AA31" s="123"/>
      <c r="AB31" s="123">
        <v>-1081528</v>
      </c>
      <c r="AC31" s="123"/>
      <c r="AD31" s="123">
        <v>4151162</v>
      </c>
      <c r="AE31" s="123"/>
      <c r="AF31" s="123">
        <v>120494074</v>
      </c>
      <c r="AG31" s="123"/>
      <c r="AH31" s="123">
        <v>303308</v>
      </c>
      <c r="AI31" s="123"/>
      <c r="AJ31" s="123">
        <v>120797382</v>
      </c>
    </row>
    <row r="32" spans="1:36" ht="6" customHeight="1">
      <c r="B32" s="146"/>
      <c r="F32" s="121"/>
      <c r="G32" s="123"/>
      <c r="I32" s="123"/>
      <c r="K32" s="123"/>
      <c r="M32" s="123"/>
      <c r="O32" s="123"/>
      <c r="Q32" s="123"/>
      <c r="U32" s="123"/>
      <c r="V32" s="123"/>
      <c r="W32" s="123"/>
      <c r="X32" s="123"/>
      <c r="Y32" s="123"/>
      <c r="Z32" s="123"/>
      <c r="AA32" s="123"/>
      <c r="AC32" s="123"/>
      <c r="AE32" s="123"/>
      <c r="AG32" s="123"/>
      <c r="AI32" s="123"/>
    </row>
    <row r="33" spans="1:36" ht="16.5" customHeight="1">
      <c r="A33" s="16" t="s">
        <v>189</v>
      </c>
      <c r="G33" s="123"/>
      <c r="I33" s="123"/>
      <c r="K33" s="123"/>
      <c r="M33" s="123"/>
      <c r="O33" s="123"/>
      <c r="Q33" s="123"/>
      <c r="U33" s="123"/>
      <c r="V33" s="123"/>
      <c r="W33" s="123"/>
      <c r="X33" s="123"/>
      <c r="Y33" s="123"/>
      <c r="Z33" s="123"/>
      <c r="AA33" s="123"/>
      <c r="AC33" s="123"/>
      <c r="AE33" s="123"/>
      <c r="AG33" s="123"/>
      <c r="AI33" s="123"/>
    </row>
    <row r="34" spans="1:36" ht="16.5" customHeight="1">
      <c r="A34" s="147" t="s">
        <v>190</v>
      </c>
      <c r="F34" s="149"/>
      <c r="G34" s="123"/>
      <c r="H34" s="148"/>
      <c r="I34" s="123"/>
      <c r="J34" s="148"/>
      <c r="K34" s="123"/>
      <c r="L34" s="148"/>
      <c r="M34" s="123"/>
      <c r="N34" s="148"/>
      <c r="O34" s="123"/>
      <c r="P34" s="148"/>
      <c r="Q34" s="148"/>
      <c r="R34" s="148"/>
      <c r="S34" s="148"/>
      <c r="T34" s="148"/>
      <c r="U34" s="148"/>
      <c r="V34" s="148"/>
      <c r="W34" s="148"/>
      <c r="X34" s="123"/>
      <c r="Y34" s="148"/>
      <c r="Z34" s="148"/>
      <c r="AA34" s="148"/>
      <c r="AC34" s="123"/>
      <c r="AE34" s="123"/>
      <c r="AG34" s="123"/>
      <c r="AI34" s="123"/>
    </row>
    <row r="35" spans="1:36" ht="16.149999999999999" customHeight="1">
      <c r="A35" s="147"/>
      <c r="B35" s="145" t="s">
        <v>191</v>
      </c>
      <c r="F35" s="123">
        <v>0</v>
      </c>
      <c r="G35" s="123"/>
      <c r="H35" s="123">
        <v>0</v>
      </c>
      <c r="I35" s="123"/>
      <c r="J35" s="123">
        <v>0</v>
      </c>
      <c r="K35" s="123"/>
      <c r="L35" s="123">
        <v>0</v>
      </c>
      <c r="M35" s="123"/>
      <c r="N35" s="123">
        <v>0</v>
      </c>
      <c r="O35" s="123"/>
      <c r="P35" s="123">
        <v>-8384074</v>
      </c>
      <c r="Q35" s="149"/>
      <c r="R35" s="123">
        <v>-44095</v>
      </c>
      <c r="S35" s="149"/>
      <c r="T35" s="149">
        <v>36782</v>
      </c>
      <c r="U35" s="149"/>
      <c r="V35" s="123">
        <v>-1896037</v>
      </c>
      <c r="W35" s="149"/>
      <c r="X35" s="123">
        <v>102374</v>
      </c>
      <c r="Y35" s="149"/>
      <c r="Z35" s="123">
        <v>-1004257</v>
      </c>
      <c r="AA35" s="149"/>
      <c r="AB35" s="123">
        <v>-399062</v>
      </c>
      <c r="AC35" s="123"/>
      <c r="AD35" s="123">
        <f>SUM(R35:AB35)</f>
        <v>-3204295</v>
      </c>
      <c r="AE35" s="123"/>
      <c r="AF35" s="123">
        <f t="shared" ref="AF35" si="0">SUM(F35:P35,AD35)</f>
        <v>-11588369</v>
      </c>
      <c r="AG35" s="123"/>
      <c r="AH35" s="123">
        <v>-4566</v>
      </c>
      <c r="AI35" s="123"/>
      <c r="AJ35" s="123">
        <f t="shared" ref="AJ35" si="1">SUM(AF35:AH35)</f>
        <v>-11592935</v>
      </c>
    </row>
    <row r="36" spans="1:36" ht="16.149999999999999" customHeight="1">
      <c r="A36" s="147" t="s">
        <v>196</v>
      </c>
      <c r="B36" s="145"/>
      <c r="G36" s="123"/>
      <c r="I36" s="123"/>
      <c r="K36" s="123"/>
      <c r="M36" s="123"/>
      <c r="O36" s="123"/>
      <c r="Q36" s="149"/>
      <c r="S36" s="149"/>
      <c r="T36" s="149"/>
      <c r="U36" s="149"/>
      <c r="V36" s="123"/>
      <c r="W36" s="149"/>
      <c r="X36" s="123"/>
      <c r="Y36" s="149"/>
      <c r="Z36" s="123"/>
      <c r="AA36" s="149"/>
      <c r="AC36" s="123"/>
      <c r="AE36" s="123"/>
      <c r="AG36" s="123"/>
      <c r="AI36" s="123"/>
    </row>
    <row r="37" spans="1:36" ht="16.149999999999999" customHeight="1">
      <c r="A37" s="147"/>
      <c r="B37" s="145" t="s">
        <v>197</v>
      </c>
      <c r="F37" s="123">
        <v>0</v>
      </c>
      <c r="G37" s="123"/>
      <c r="H37" s="123">
        <v>0</v>
      </c>
      <c r="I37" s="123"/>
      <c r="J37" s="123">
        <v>0</v>
      </c>
      <c r="K37" s="123"/>
      <c r="L37" s="123">
        <v>0</v>
      </c>
      <c r="M37" s="123"/>
      <c r="N37" s="123">
        <v>0</v>
      </c>
      <c r="O37" s="123"/>
      <c r="P37" s="123">
        <v>0</v>
      </c>
      <c r="Q37" s="123"/>
      <c r="R37" s="123">
        <v>0</v>
      </c>
      <c r="T37" s="123">
        <v>0</v>
      </c>
      <c r="U37" s="123"/>
      <c r="V37" s="123">
        <v>0</v>
      </c>
      <c r="W37" s="123"/>
      <c r="X37" s="123">
        <v>0</v>
      </c>
      <c r="Y37" s="149"/>
      <c r="Z37" s="123">
        <v>-556869</v>
      </c>
      <c r="AA37" s="149"/>
      <c r="AB37" s="123">
        <v>0</v>
      </c>
      <c r="AC37" s="123"/>
      <c r="AD37" s="123">
        <f>SUM(R37:AB37)</f>
        <v>-556869</v>
      </c>
      <c r="AE37" s="123"/>
      <c r="AF37" s="123">
        <f t="shared" ref="AF37" si="2">SUM(F37:P37,AD37)</f>
        <v>-556869</v>
      </c>
      <c r="AG37" s="123"/>
      <c r="AH37" s="123">
        <v>0</v>
      </c>
      <c r="AI37" s="123"/>
      <c r="AJ37" s="123">
        <f t="shared" ref="AJ37" si="3">SUM(AF37:AH37)</f>
        <v>-556869</v>
      </c>
    </row>
    <row r="38" spans="1:36" ht="16.5" customHeight="1">
      <c r="A38" s="44" t="s">
        <v>192</v>
      </c>
      <c r="D38" s="150">
        <v>30</v>
      </c>
      <c r="F38" s="154">
        <v>0</v>
      </c>
      <c r="G38" s="123"/>
      <c r="H38" s="154">
        <v>0</v>
      </c>
      <c r="I38" s="123"/>
      <c r="J38" s="154">
        <v>0</v>
      </c>
      <c r="K38" s="123"/>
      <c r="L38" s="154">
        <v>0</v>
      </c>
      <c r="M38" s="123"/>
      <c r="N38" s="154">
        <v>0</v>
      </c>
      <c r="O38" s="123"/>
      <c r="P38" s="154">
        <v>-3421864</v>
      </c>
      <c r="Q38" s="149"/>
      <c r="R38" s="154">
        <v>0</v>
      </c>
      <c r="S38" s="149"/>
      <c r="T38" s="154">
        <v>0</v>
      </c>
      <c r="U38" s="149"/>
      <c r="V38" s="154">
        <v>0</v>
      </c>
      <c r="W38" s="149"/>
      <c r="X38" s="154">
        <v>0</v>
      </c>
      <c r="Y38" s="149"/>
      <c r="Z38" s="154">
        <v>0</v>
      </c>
      <c r="AA38" s="149"/>
      <c r="AB38" s="154">
        <v>0</v>
      </c>
      <c r="AC38" s="151"/>
      <c r="AD38" s="154">
        <v>0</v>
      </c>
      <c r="AE38" s="151"/>
      <c r="AF38" s="154">
        <f>SUM(AD38,P38,N38,L38,J38,F38,H38)</f>
        <v>-3421864</v>
      </c>
      <c r="AG38" s="151"/>
      <c r="AH38" s="154">
        <v>0</v>
      </c>
      <c r="AI38" s="123"/>
      <c r="AJ38" s="154">
        <f>SUM(AF38:AH38)</f>
        <v>-3421864</v>
      </c>
    </row>
    <row r="39" spans="1:36" ht="16.5" customHeight="1">
      <c r="D39" s="150"/>
      <c r="G39" s="123"/>
      <c r="I39" s="123"/>
      <c r="K39" s="123"/>
      <c r="M39" s="123"/>
      <c r="O39" s="123"/>
      <c r="Q39" s="123"/>
      <c r="U39" s="123"/>
      <c r="V39" s="123"/>
      <c r="W39" s="123"/>
      <c r="X39" s="123"/>
      <c r="Y39" s="123"/>
      <c r="Z39" s="123"/>
      <c r="AA39" s="123"/>
      <c r="AC39" s="123"/>
      <c r="AE39" s="123"/>
      <c r="AG39" s="123"/>
      <c r="AI39" s="123"/>
    </row>
    <row r="40" spans="1:36" ht="16.5" customHeight="1">
      <c r="A40" s="16" t="s">
        <v>193</v>
      </c>
      <c r="D40" s="150"/>
      <c r="F40" s="150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155"/>
    </row>
    <row r="41" spans="1:36" ht="16.5" customHeight="1" thickBot="1">
      <c r="A41" s="16"/>
      <c r="B41" s="122" t="s">
        <v>198</v>
      </c>
      <c r="D41" s="150"/>
      <c r="F41" s="175">
        <f>SUM(F31:F38)</f>
        <v>5264650</v>
      </c>
      <c r="G41" s="123"/>
      <c r="H41" s="175">
        <f>SUM(H31:H38)</f>
        <v>8601300</v>
      </c>
      <c r="I41" s="123"/>
      <c r="J41" s="175">
        <f>SUM(J31:J38)</f>
        <v>47373</v>
      </c>
      <c r="K41" s="123"/>
      <c r="L41" s="175">
        <f>SUM(L31:L38)</f>
        <v>-160585</v>
      </c>
      <c r="M41" s="123"/>
      <c r="N41" s="175">
        <f>SUM(N31:N38)</f>
        <v>530000</v>
      </c>
      <c r="O41" s="123"/>
      <c r="P41" s="175">
        <f>SUM(P31:P38)</f>
        <v>90254236</v>
      </c>
      <c r="Q41" s="123"/>
      <c r="R41" s="175">
        <f>SUM(R31:R38)</f>
        <v>-107397</v>
      </c>
      <c r="T41" s="175">
        <f>SUM(T31:T38)</f>
        <v>-18048</v>
      </c>
      <c r="U41" s="123"/>
      <c r="V41" s="175">
        <f>SUM(V31:V38)</f>
        <v>1802157</v>
      </c>
      <c r="W41" s="123"/>
      <c r="X41" s="175">
        <f>SUM(X31:X38)</f>
        <v>-202244</v>
      </c>
      <c r="Y41" s="123"/>
      <c r="Z41" s="175">
        <f>SUM(Z31:Z38)</f>
        <v>396120</v>
      </c>
      <c r="AA41" s="123"/>
      <c r="AB41" s="175">
        <f>SUM(AB31:AB38)</f>
        <v>-1480590</v>
      </c>
      <c r="AC41" s="123"/>
      <c r="AD41" s="175">
        <f>SUM(AD31:AD38)</f>
        <v>389998</v>
      </c>
      <c r="AE41" s="123"/>
      <c r="AF41" s="175">
        <f>SUM(AF31:AF38)</f>
        <v>104926972</v>
      </c>
      <c r="AG41" s="123"/>
      <c r="AH41" s="175">
        <f>SUM(AH31:AH38)</f>
        <v>298742</v>
      </c>
      <c r="AI41" s="123"/>
      <c r="AJ41" s="175">
        <f>SUM(AJ31:AJ38)</f>
        <v>105225714</v>
      </c>
    </row>
    <row r="42" spans="1:36" ht="16.5" customHeight="1" thickTop="1"/>
    <row r="53" spans="1:36" ht="19.5" customHeight="1"/>
    <row r="54" spans="1:36" ht="22.15" customHeight="1">
      <c r="A54" s="152" t="str">
        <f>'7-10 eng'!A99</f>
        <v>The accompanying notes are an integral part of these consolidated and separate financial statements.</v>
      </c>
      <c r="B54" s="153"/>
      <c r="C54" s="153"/>
      <c r="D54" s="126"/>
      <c r="E54" s="126"/>
      <c r="F54" s="127"/>
      <c r="G54" s="126"/>
      <c r="H54" s="127"/>
      <c r="I54" s="126"/>
      <c r="J54" s="127"/>
      <c r="K54" s="126"/>
      <c r="L54" s="127"/>
      <c r="M54" s="126"/>
      <c r="N54" s="127"/>
      <c r="O54" s="126"/>
      <c r="P54" s="127"/>
      <c r="Q54" s="126"/>
      <c r="R54" s="127"/>
      <c r="S54" s="127"/>
      <c r="T54" s="127"/>
      <c r="U54" s="126"/>
      <c r="V54" s="126"/>
      <c r="W54" s="126"/>
      <c r="X54" s="126"/>
      <c r="Y54" s="126"/>
      <c r="Z54" s="126"/>
      <c r="AA54" s="126"/>
      <c r="AB54" s="127"/>
      <c r="AC54" s="126"/>
      <c r="AD54" s="127"/>
      <c r="AE54" s="126"/>
      <c r="AF54" s="127"/>
      <c r="AG54" s="126"/>
      <c r="AH54" s="127"/>
      <c r="AI54" s="126"/>
      <c r="AJ54" s="127"/>
    </row>
  </sheetData>
  <mergeCells count="4">
    <mergeCell ref="N9:P9"/>
    <mergeCell ref="R9:AD9"/>
    <mergeCell ref="R8:AD8"/>
    <mergeCell ref="F7:AF7"/>
  </mergeCells>
  <pageMargins left="0.3" right="0.3" top="0.5" bottom="0.6" header="0.49" footer="0.4"/>
  <pageSetup paperSize="9" scale="60" firstPageNumber="13" fitToHeight="0" orientation="landscape" useFirstPageNumber="1" horizontalDpi="1200" verticalDpi="1200" r:id="rId1"/>
  <headerFooter scaleWithDoc="0"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4"/>
  <sheetViews>
    <sheetView topLeftCell="A10" zoomScale="96" zoomScaleNormal="96" zoomScaleSheetLayoutView="100" workbookViewId="0">
      <selection activeCell="F23" sqref="F23"/>
    </sheetView>
  </sheetViews>
  <sheetFormatPr defaultColWidth="9.28515625" defaultRowHeight="16.5" customHeight="1"/>
  <cols>
    <col min="1" max="2" width="1.7109375" style="46" customWidth="1"/>
    <col min="3" max="3" width="31.7109375" style="46" customWidth="1"/>
    <col min="4" max="4" width="4.7109375" style="197" customWidth="1"/>
    <col min="5" max="5" width="0.5703125" style="46" customWidth="1"/>
    <col min="6" max="6" width="10.7109375" style="49" customWidth="1"/>
    <col min="7" max="7" width="0.5703125" style="46" customWidth="1"/>
    <col min="8" max="8" width="10.42578125" style="49" customWidth="1"/>
    <col min="9" max="9" width="0.5703125" style="46" customWidth="1"/>
    <col min="10" max="10" width="11.28515625" style="49" customWidth="1"/>
    <col min="11" max="11" width="0.5703125" style="46" customWidth="1"/>
    <col min="12" max="12" width="10" style="49" customWidth="1"/>
    <col min="13" max="13" width="0.5703125" style="46" customWidth="1"/>
    <col min="14" max="14" width="12" style="49" customWidth="1"/>
    <col min="15" max="15" width="0.5703125" style="46" customWidth="1"/>
    <col min="16" max="16" width="14.28515625" style="49" customWidth="1"/>
    <col min="17" max="17" width="0.5703125" style="49" customWidth="1"/>
    <col min="18" max="18" width="12.7109375" style="49" customWidth="1"/>
    <col min="19" max="19" width="0.5703125" style="49" customWidth="1"/>
    <col min="20" max="20" width="12.28515625" style="49" customWidth="1"/>
    <col min="21" max="21" width="0.5703125" style="46" customWidth="1"/>
    <col min="22" max="22" width="11.7109375" style="49" customWidth="1"/>
    <col min="23" max="23" width="9.28515625" style="46" customWidth="1"/>
    <col min="24" max="16384" width="9.28515625" style="46"/>
  </cols>
  <sheetData>
    <row r="1" spans="1:22" ht="16.5" customHeight="1">
      <c r="A1" s="45" t="s">
        <v>0</v>
      </c>
      <c r="B1" s="45"/>
      <c r="C1" s="45"/>
      <c r="D1" s="195"/>
      <c r="E1" s="45"/>
      <c r="V1" s="90"/>
    </row>
    <row r="2" spans="1:22" ht="16.5" customHeight="1">
      <c r="A2" s="45" t="s">
        <v>144</v>
      </c>
      <c r="B2" s="45"/>
      <c r="C2" s="45"/>
      <c r="D2" s="195"/>
      <c r="E2" s="45"/>
    </row>
    <row r="3" spans="1:22" ht="16.5" customHeight="1">
      <c r="A3" s="91" t="s">
        <v>98</v>
      </c>
      <c r="B3" s="91"/>
      <c r="C3" s="91"/>
      <c r="D3" s="196"/>
      <c r="E3" s="91"/>
      <c r="F3" s="47"/>
      <c r="G3" s="48"/>
      <c r="H3" s="47"/>
      <c r="I3" s="48"/>
      <c r="J3" s="47"/>
      <c r="K3" s="48"/>
      <c r="L3" s="47"/>
      <c r="M3" s="48"/>
      <c r="N3" s="47"/>
      <c r="O3" s="48"/>
      <c r="P3" s="47"/>
      <c r="Q3" s="47"/>
      <c r="R3" s="47"/>
      <c r="S3" s="47"/>
      <c r="T3" s="47"/>
      <c r="U3" s="48"/>
      <c r="V3" s="47"/>
    </row>
    <row r="4" spans="1:22" ht="16.5" customHeight="1">
      <c r="A4" s="45"/>
      <c r="B4" s="45"/>
      <c r="C4" s="45"/>
      <c r="D4" s="195"/>
      <c r="E4" s="45"/>
    </row>
    <row r="6" spans="1:22" ht="16.5" customHeight="1">
      <c r="A6" s="45"/>
      <c r="F6" s="47"/>
      <c r="G6" s="48"/>
      <c r="H6" s="47"/>
      <c r="I6" s="48"/>
      <c r="J6" s="47"/>
      <c r="K6" s="48"/>
      <c r="L6" s="47"/>
      <c r="M6" s="48"/>
      <c r="N6" s="47"/>
      <c r="O6" s="48"/>
      <c r="P6" s="47"/>
      <c r="Q6" s="47"/>
      <c r="R6" s="47"/>
      <c r="S6" s="47"/>
      <c r="T6" s="47"/>
      <c r="U6" s="48"/>
      <c r="V6" s="51" t="s">
        <v>199</v>
      </c>
    </row>
    <row r="7" spans="1:22" ht="16.5" customHeight="1">
      <c r="A7" s="45"/>
      <c r="P7" s="218" t="s">
        <v>90</v>
      </c>
      <c r="Q7" s="218"/>
      <c r="R7" s="218"/>
      <c r="S7" s="218"/>
      <c r="T7" s="218"/>
      <c r="V7" s="17"/>
    </row>
    <row r="8" spans="1:22" ht="16.5" customHeight="1">
      <c r="A8" s="45"/>
      <c r="F8" s="17"/>
      <c r="L8" s="215" t="s">
        <v>86</v>
      </c>
      <c r="M8" s="215"/>
      <c r="N8" s="215"/>
      <c r="P8" s="218" t="s">
        <v>120</v>
      </c>
      <c r="Q8" s="218"/>
      <c r="R8" s="218"/>
      <c r="S8" s="218"/>
      <c r="T8" s="218"/>
      <c r="V8" s="17"/>
    </row>
    <row r="9" spans="1:22" ht="16.5" customHeight="1">
      <c r="A9" s="45"/>
      <c r="F9" s="17" t="s">
        <v>153</v>
      </c>
      <c r="L9" s="40" t="s">
        <v>87</v>
      </c>
      <c r="M9" s="42"/>
      <c r="N9" s="42"/>
      <c r="P9" s="40" t="s">
        <v>200</v>
      </c>
      <c r="Q9" s="17"/>
      <c r="R9" s="43"/>
      <c r="T9" s="41" t="s">
        <v>160</v>
      </c>
      <c r="V9" s="17"/>
    </row>
    <row r="10" spans="1:22" ht="16.5" customHeight="1">
      <c r="F10" s="17" t="s">
        <v>162</v>
      </c>
      <c r="G10" s="50"/>
      <c r="H10" s="17" t="s">
        <v>201</v>
      </c>
      <c r="I10" s="50"/>
      <c r="J10" s="17" t="s">
        <v>201</v>
      </c>
      <c r="K10" s="50"/>
      <c r="L10" s="52" t="s">
        <v>165</v>
      </c>
      <c r="M10" s="50"/>
      <c r="N10" s="17"/>
      <c r="O10" s="50"/>
      <c r="P10" s="43" t="s">
        <v>202</v>
      </c>
      <c r="Q10" s="40"/>
      <c r="R10" s="98" t="s">
        <v>168</v>
      </c>
      <c r="S10" s="17"/>
      <c r="T10" s="41" t="s">
        <v>203</v>
      </c>
      <c r="U10" s="50"/>
      <c r="V10" s="17" t="s">
        <v>174</v>
      </c>
    </row>
    <row r="11" spans="1:22" ht="16.5" customHeight="1">
      <c r="F11" s="17" t="s">
        <v>175</v>
      </c>
      <c r="G11" s="50"/>
      <c r="H11" s="17" t="s">
        <v>176</v>
      </c>
      <c r="I11" s="50"/>
      <c r="J11" s="17" t="s">
        <v>204</v>
      </c>
      <c r="K11" s="50"/>
      <c r="L11" s="17" t="s">
        <v>205</v>
      </c>
      <c r="M11" s="50"/>
      <c r="N11" s="17" t="s">
        <v>89</v>
      </c>
      <c r="O11" s="50"/>
      <c r="P11" s="40" t="s">
        <v>206</v>
      </c>
      <c r="Q11" s="41"/>
      <c r="R11" s="98" t="s">
        <v>182</v>
      </c>
      <c r="S11" s="17"/>
      <c r="T11" s="41" t="s">
        <v>186</v>
      </c>
      <c r="U11" s="50"/>
      <c r="V11" s="17" t="s">
        <v>186</v>
      </c>
    </row>
    <row r="12" spans="1:22" ht="16.5" customHeight="1">
      <c r="D12" s="194" t="s">
        <v>73</v>
      </c>
      <c r="F12" s="15" t="s">
        <v>11</v>
      </c>
      <c r="G12" s="50"/>
      <c r="H12" s="15" t="s">
        <v>11</v>
      </c>
      <c r="I12" s="50"/>
      <c r="J12" s="15" t="s">
        <v>11</v>
      </c>
      <c r="K12" s="50"/>
      <c r="L12" s="15" t="s">
        <v>11</v>
      </c>
      <c r="M12" s="50"/>
      <c r="N12" s="15" t="s">
        <v>11</v>
      </c>
      <c r="O12" s="50"/>
      <c r="P12" s="15" t="s">
        <v>11</v>
      </c>
      <c r="Q12" s="17"/>
      <c r="R12" s="15" t="s">
        <v>11</v>
      </c>
      <c r="S12" s="17"/>
      <c r="T12" s="15" t="s">
        <v>11</v>
      </c>
      <c r="U12" s="50"/>
      <c r="V12" s="15" t="s">
        <v>11</v>
      </c>
    </row>
    <row r="14" spans="1:22" ht="16.5" customHeight="1">
      <c r="A14" s="16" t="s">
        <v>207</v>
      </c>
      <c r="B14" s="44"/>
      <c r="F14" s="92">
        <f>SUM(F30)</f>
        <v>5264650</v>
      </c>
      <c r="G14" s="93"/>
      <c r="H14" s="92">
        <f>SUM(H30)</f>
        <v>8601300</v>
      </c>
      <c r="I14" s="93"/>
      <c r="J14" s="92">
        <f>SUM(J30)</f>
        <v>47373</v>
      </c>
      <c r="K14" s="93"/>
      <c r="L14" s="92">
        <f>SUM(L30)</f>
        <v>530000</v>
      </c>
      <c r="M14" s="93"/>
      <c r="N14" s="92">
        <f>SUM(N30)</f>
        <v>65958665</v>
      </c>
      <c r="O14" s="93"/>
      <c r="P14" s="92">
        <f>SUM(P30)</f>
        <v>-89707</v>
      </c>
      <c r="Q14" s="92"/>
      <c r="R14" s="92">
        <f>SUM(R30)</f>
        <v>986300</v>
      </c>
      <c r="S14" s="92"/>
      <c r="T14" s="92">
        <f>SUM(T30)</f>
        <v>896593</v>
      </c>
      <c r="U14" s="93"/>
      <c r="V14" s="92">
        <f>SUM(V30)</f>
        <v>81298581</v>
      </c>
    </row>
    <row r="15" spans="1:22" ht="6" customHeight="1">
      <c r="A15" s="16"/>
      <c r="B15" s="44"/>
      <c r="F15" s="92"/>
      <c r="G15" s="93"/>
      <c r="H15" s="92"/>
      <c r="I15" s="93"/>
      <c r="J15" s="92"/>
      <c r="K15" s="93"/>
      <c r="L15" s="92"/>
      <c r="M15" s="93"/>
      <c r="N15" s="92"/>
      <c r="O15" s="93"/>
      <c r="P15" s="92"/>
      <c r="Q15" s="92"/>
      <c r="R15" s="92"/>
      <c r="S15" s="92"/>
      <c r="T15" s="92"/>
      <c r="U15" s="93"/>
      <c r="V15" s="92"/>
    </row>
    <row r="16" spans="1:22" ht="16.5" customHeight="1">
      <c r="A16" s="16" t="s">
        <v>189</v>
      </c>
      <c r="B16" s="4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2"/>
      <c r="U16" s="94"/>
      <c r="V16" s="92"/>
    </row>
    <row r="17" spans="1:22" ht="16.5" customHeight="1">
      <c r="A17" s="147" t="s">
        <v>142</v>
      </c>
      <c r="B17" s="4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2"/>
      <c r="U17" s="94"/>
      <c r="V17" s="92"/>
    </row>
    <row r="18" spans="1:22" ht="16.5" customHeight="1">
      <c r="B18" s="46" t="s">
        <v>208</v>
      </c>
      <c r="F18" s="92">
        <v>0</v>
      </c>
      <c r="G18" s="121"/>
      <c r="H18" s="92">
        <v>0</v>
      </c>
      <c r="I18" s="92"/>
      <c r="J18" s="92">
        <v>0</v>
      </c>
      <c r="K18" s="94"/>
      <c r="L18" s="92">
        <v>0</v>
      </c>
      <c r="M18" s="94"/>
      <c r="N18" s="92">
        <v>3660549</v>
      </c>
      <c r="O18" s="94"/>
      <c r="P18" s="92">
        <v>32793</v>
      </c>
      <c r="Q18" s="92"/>
      <c r="R18" s="92">
        <v>-400121</v>
      </c>
      <c r="S18" s="92"/>
      <c r="T18" s="92">
        <f>SUM(P18:R18)</f>
        <v>-367328</v>
      </c>
      <c r="U18" s="94"/>
      <c r="V18" s="92">
        <f>SUM(T18,F18,H18,J18,L18,N18)</f>
        <v>3293221</v>
      </c>
    </row>
    <row r="19" spans="1:22" ht="16.5" customHeight="1">
      <c r="A19" s="46" t="s">
        <v>192</v>
      </c>
      <c r="D19" s="197">
        <v>30</v>
      </c>
      <c r="F19" s="156">
        <v>0</v>
      </c>
      <c r="G19" s="93"/>
      <c r="H19" s="156">
        <v>0</v>
      </c>
      <c r="I19" s="93"/>
      <c r="J19" s="156">
        <v>0</v>
      </c>
      <c r="K19" s="93"/>
      <c r="L19" s="156">
        <v>0</v>
      </c>
      <c r="M19" s="93"/>
      <c r="N19" s="156">
        <v>-3421884</v>
      </c>
      <c r="O19" s="93"/>
      <c r="P19" s="156">
        <v>0</v>
      </c>
      <c r="Q19" s="92"/>
      <c r="R19" s="156">
        <v>0</v>
      </c>
      <c r="S19" s="92"/>
      <c r="T19" s="156">
        <f>SUM(P19:R19)</f>
        <v>0</v>
      </c>
      <c r="U19" s="93"/>
      <c r="V19" s="156">
        <f>SUM(T19,N19,L19,J19,H19,F19)</f>
        <v>-3421884</v>
      </c>
    </row>
    <row r="20" spans="1:22" ht="16.5" customHeight="1">
      <c r="F20" s="92"/>
      <c r="G20" s="93"/>
      <c r="H20" s="92"/>
      <c r="I20" s="93"/>
      <c r="J20" s="92"/>
      <c r="K20" s="93"/>
      <c r="L20" s="92"/>
      <c r="M20" s="93"/>
      <c r="N20" s="92"/>
      <c r="O20" s="93"/>
      <c r="P20" s="92"/>
      <c r="Q20" s="92"/>
      <c r="R20" s="92"/>
      <c r="S20" s="92"/>
      <c r="T20" s="92"/>
      <c r="U20" s="93"/>
      <c r="V20" s="92"/>
    </row>
    <row r="21" spans="1:22" ht="16.5" customHeight="1" thickBot="1">
      <c r="A21" s="16" t="s">
        <v>209</v>
      </c>
      <c r="F21" s="174">
        <f>SUM(F14:F19)</f>
        <v>5264650</v>
      </c>
      <c r="G21" s="93"/>
      <c r="H21" s="174">
        <f>SUM(H14:H19)</f>
        <v>8601300</v>
      </c>
      <c r="I21" s="93"/>
      <c r="J21" s="174">
        <f>SUM(J14:J19)</f>
        <v>47373</v>
      </c>
      <c r="K21" s="93"/>
      <c r="L21" s="174">
        <f>SUM(L14:L19)</f>
        <v>530000</v>
      </c>
      <c r="M21" s="93"/>
      <c r="N21" s="174">
        <f>SUM(N14:N19)</f>
        <v>66197330</v>
      </c>
      <c r="O21" s="93"/>
      <c r="P21" s="174">
        <f>SUM(P14:P19)</f>
        <v>-56914</v>
      </c>
      <c r="Q21" s="92"/>
      <c r="R21" s="174">
        <f>SUM(R14:R19)</f>
        <v>586179</v>
      </c>
      <c r="S21" s="92"/>
      <c r="T21" s="174">
        <f>SUM(T14:T19)</f>
        <v>529265</v>
      </c>
      <c r="U21" s="93"/>
      <c r="V21" s="174">
        <f>SUM(V14:V19)</f>
        <v>81169918</v>
      </c>
    </row>
    <row r="22" spans="1:22" ht="16.5" customHeight="1" thickTop="1">
      <c r="A22" s="16"/>
      <c r="F22" s="92"/>
      <c r="G22" s="93"/>
      <c r="H22" s="92"/>
      <c r="I22" s="93"/>
      <c r="J22" s="92"/>
      <c r="K22" s="93"/>
      <c r="L22" s="92"/>
      <c r="M22" s="93"/>
      <c r="N22" s="92"/>
      <c r="O22" s="93"/>
      <c r="P22" s="92"/>
      <c r="Q22" s="92"/>
      <c r="R22" s="92"/>
      <c r="S22" s="92"/>
      <c r="T22" s="92"/>
      <c r="U22" s="93"/>
      <c r="V22" s="92"/>
    </row>
    <row r="23" spans="1:22" ht="16.5" customHeight="1">
      <c r="A23" s="16" t="s">
        <v>210</v>
      </c>
      <c r="B23" s="44"/>
      <c r="F23" s="92">
        <v>5264650</v>
      </c>
      <c r="G23" s="93"/>
      <c r="H23" s="92">
        <v>8601300</v>
      </c>
      <c r="I23" s="93"/>
      <c r="J23" s="92">
        <v>47373</v>
      </c>
      <c r="K23" s="93"/>
      <c r="L23" s="92">
        <v>530000</v>
      </c>
      <c r="M23" s="93"/>
      <c r="N23" s="92">
        <v>56944479</v>
      </c>
      <c r="O23" s="93"/>
      <c r="P23" s="92">
        <v>-78356</v>
      </c>
      <c r="Q23" s="92"/>
      <c r="R23" s="92">
        <v>1498127</v>
      </c>
      <c r="S23" s="92"/>
      <c r="T23" s="92">
        <v>1419771</v>
      </c>
      <c r="U23" s="93"/>
      <c r="V23" s="92">
        <v>72807573</v>
      </c>
    </row>
    <row r="24" spans="1:22" ht="6" customHeight="1">
      <c r="A24" s="16"/>
      <c r="B24" s="44"/>
      <c r="F24" s="92"/>
      <c r="G24" s="93"/>
      <c r="H24" s="92"/>
      <c r="I24" s="93"/>
      <c r="J24" s="92"/>
      <c r="K24" s="93"/>
      <c r="L24" s="92"/>
      <c r="M24" s="93"/>
      <c r="N24" s="92"/>
      <c r="O24" s="93"/>
      <c r="P24" s="92"/>
      <c r="Q24" s="92"/>
      <c r="R24" s="92"/>
      <c r="S24" s="92"/>
      <c r="T24" s="92"/>
      <c r="U24" s="93"/>
      <c r="V24" s="92"/>
    </row>
    <row r="25" spans="1:22" ht="16.5" customHeight="1">
      <c r="A25" s="16" t="s">
        <v>189</v>
      </c>
      <c r="B25" s="4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2"/>
      <c r="U25" s="94"/>
      <c r="V25" s="92"/>
    </row>
    <row r="26" spans="1:22" ht="16.5" customHeight="1">
      <c r="A26" s="147" t="s">
        <v>142</v>
      </c>
      <c r="B26" s="4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2"/>
      <c r="U26" s="94"/>
      <c r="V26" s="92"/>
    </row>
    <row r="27" spans="1:22" ht="16.5" customHeight="1">
      <c r="B27" s="46" t="s">
        <v>208</v>
      </c>
      <c r="F27" s="92">
        <v>0</v>
      </c>
      <c r="G27" s="121"/>
      <c r="H27" s="92">
        <v>0</v>
      </c>
      <c r="I27" s="92"/>
      <c r="J27" s="92">
        <v>0</v>
      </c>
      <c r="K27" s="94"/>
      <c r="L27" s="92">
        <v>0</v>
      </c>
      <c r="M27" s="94"/>
      <c r="N27" s="92">
        <v>12436050</v>
      </c>
      <c r="O27" s="94"/>
      <c r="P27" s="92">
        <v>-11351</v>
      </c>
      <c r="Q27" s="92"/>
      <c r="R27" s="92">
        <v>-511827</v>
      </c>
      <c r="S27" s="92"/>
      <c r="T27" s="92">
        <f>SUM(P27:R27)</f>
        <v>-523178</v>
      </c>
      <c r="U27" s="94"/>
      <c r="V27" s="92">
        <f>SUM(T27,N27,L27,J27,H27,F27,)</f>
        <v>11912872</v>
      </c>
    </row>
    <row r="28" spans="1:22" ht="16.5" customHeight="1">
      <c r="A28" s="46" t="s">
        <v>192</v>
      </c>
      <c r="D28" s="197">
        <v>30</v>
      </c>
      <c r="F28" s="156">
        <v>0</v>
      </c>
      <c r="G28" s="93"/>
      <c r="H28" s="156">
        <v>0</v>
      </c>
      <c r="I28" s="93"/>
      <c r="J28" s="156">
        <v>0</v>
      </c>
      <c r="K28" s="93"/>
      <c r="L28" s="156">
        <v>0</v>
      </c>
      <c r="M28" s="93"/>
      <c r="N28" s="156">
        <v>-3421864</v>
      </c>
      <c r="O28" s="93"/>
      <c r="P28" s="156">
        <v>0</v>
      </c>
      <c r="Q28" s="92"/>
      <c r="R28" s="156">
        <v>0</v>
      </c>
      <c r="S28" s="92"/>
      <c r="T28" s="156">
        <f>SUM(P28:S28)</f>
        <v>0</v>
      </c>
      <c r="U28" s="93"/>
      <c r="V28" s="156">
        <f>SUM(T28,N28,L28,J28,H28,F28,)</f>
        <v>-3421864</v>
      </c>
    </row>
    <row r="29" spans="1:22" ht="16.5" customHeight="1">
      <c r="F29" s="92"/>
      <c r="G29" s="93"/>
      <c r="H29" s="92"/>
      <c r="I29" s="93"/>
      <c r="J29" s="92"/>
      <c r="K29" s="93"/>
      <c r="L29" s="92"/>
      <c r="M29" s="93"/>
      <c r="N29" s="92"/>
      <c r="O29" s="93"/>
      <c r="P29" s="92"/>
      <c r="Q29" s="92"/>
      <c r="R29" s="92"/>
      <c r="S29" s="92"/>
      <c r="T29" s="92"/>
      <c r="U29" s="93"/>
      <c r="V29" s="92"/>
    </row>
    <row r="30" spans="1:22" ht="16.5" customHeight="1" thickBot="1">
      <c r="A30" s="16" t="s">
        <v>211</v>
      </c>
      <c r="F30" s="174">
        <f>SUM(F23:F28)</f>
        <v>5264650</v>
      </c>
      <c r="G30" s="93"/>
      <c r="H30" s="174">
        <f>SUM(H23:H28)</f>
        <v>8601300</v>
      </c>
      <c r="I30" s="93"/>
      <c r="J30" s="174">
        <f>SUM(J23:J28)</f>
        <v>47373</v>
      </c>
      <c r="K30" s="93"/>
      <c r="L30" s="174">
        <f>SUM(L23:L28)</f>
        <v>530000</v>
      </c>
      <c r="M30" s="93"/>
      <c r="N30" s="174">
        <f>SUM(N23:N28)</f>
        <v>65958665</v>
      </c>
      <c r="O30" s="93"/>
      <c r="P30" s="174">
        <f>SUM(P23:P28)</f>
        <v>-89707</v>
      </c>
      <c r="Q30" s="92"/>
      <c r="R30" s="174">
        <f>SUM(R23:R28)</f>
        <v>986300</v>
      </c>
      <c r="S30" s="92"/>
      <c r="T30" s="174">
        <f>SUM(T23:T28)</f>
        <v>896593</v>
      </c>
      <c r="U30" s="93"/>
      <c r="V30" s="174">
        <f>SUM(V23:V28)</f>
        <v>81298581</v>
      </c>
    </row>
    <row r="31" spans="1:22" ht="16.5" customHeight="1" thickTop="1"/>
    <row r="33" spans="1:22" ht="21" customHeight="1"/>
    <row r="34" spans="1:22" ht="22.15" customHeight="1">
      <c r="A34" s="219" t="str">
        <f>'7-10 eng'!A99</f>
        <v>The accompanying notes are an integral part of these consolidated and separate financial statements.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47"/>
    </row>
  </sheetData>
  <mergeCells count="4">
    <mergeCell ref="P7:T7"/>
    <mergeCell ref="L8:N8"/>
    <mergeCell ref="P8:T8"/>
    <mergeCell ref="A34:U34"/>
  </mergeCells>
  <pageMargins left="0.3" right="0.3" top="0.5" bottom="0.6" header="0.49" footer="0.4"/>
  <pageSetup paperSize="9" scale="95" firstPageNumber="14" orientation="landscape" useFirstPageNumber="1" horizontalDpi="1200" verticalDpi="1200" r:id="rId1"/>
  <headerFooter scaleWithDoc="0"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8"/>
  <sheetViews>
    <sheetView tabSelected="1" topLeftCell="A72" zoomScale="93" zoomScaleNormal="93" zoomScaleSheetLayoutView="100" workbookViewId="0">
      <selection activeCell="M81" sqref="M81"/>
    </sheetView>
  </sheetViews>
  <sheetFormatPr defaultColWidth="6.7109375" defaultRowHeight="16.5" customHeight="1"/>
  <cols>
    <col min="1" max="3" width="1.7109375" style="18" customWidth="1"/>
    <col min="4" max="4" width="46" style="18" customWidth="1"/>
    <col min="5" max="5" width="8.7109375" style="20" customWidth="1"/>
    <col min="6" max="6" width="0.7109375" style="20" customWidth="1"/>
    <col min="7" max="7" width="10.7109375" style="21" customWidth="1"/>
    <col min="8" max="8" width="0.7109375" style="18" customWidth="1"/>
    <col min="9" max="9" width="10.7109375" style="21" customWidth="1"/>
    <col min="10" max="10" width="0.7109375" style="20" customWidth="1"/>
    <col min="11" max="11" width="10.7109375" style="21" customWidth="1"/>
    <col min="12" max="12" width="0.7109375" style="18" customWidth="1"/>
    <col min="13" max="13" width="10.7109375" style="21" customWidth="1"/>
    <col min="14" max="14" width="6.7109375" style="18" customWidth="1"/>
    <col min="15" max="16384" width="6.7109375" style="18"/>
  </cols>
  <sheetData>
    <row r="1" spans="1:13" ht="16.5" customHeight="1">
      <c r="A1" s="25" t="s">
        <v>0</v>
      </c>
      <c r="B1" s="25"/>
      <c r="C1" s="25"/>
      <c r="D1" s="25"/>
    </row>
    <row r="2" spans="1:13" ht="16.5" customHeight="1">
      <c r="A2" s="25" t="s">
        <v>212</v>
      </c>
      <c r="B2" s="25"/>
      <c r="C2" s="25"/>
      <c r="D2" s="25"/>
    </row>
    <row r="3" spans="1:13" ht="16.5" customHeight="1">
      <c r="A3" s="19" t="str">
        <f>'Eng 11-12'!A3</f>
        <v>For the year ended 31 December 2024</v>
      </c>
      <c r="B3" s="19"/>
      <c r="C3" s="19"/>
      <c r="D3" s="19"/>
      <c r="E3" s="35"/>
      <c r="F3" s="35"/>
      <c r="G3" s="24"/>
      <c r="H3" s="36"/>
      <c r="I3" s="24"/>
      <c r="J3" s="35"/>
      <c r="K3" s="24"/>
      <c r="L3" s="36"/>
      <c r="M3" s="24"/>
    </row>
    <row r="4" spans="1:13" ht="15" customHeight="1"/>
    <row r="5" spans="1:13" ht="15" customHeight="1"/>
    <row r="6" spans="1:13" ht="15" customHeight="1">
      <c r="G6" s="212" t="s">
        <v>3</v>
      </c>
      <c r="H6" s="212"/>
      <c r="I6" s="212"/>
      <c r="J6" s="2"/>
      <c r="K6" s="213" t="s">
        <v>4</v>
      </c>
      <c r="L6" s="213"/>
      <c r="M6" s="213"/>
    </row>
    <row r="7" spans="1:13" ht="15" customHeight="1">
      <c r="A7" s="18" t="s">
        <v>5</v>
      </c>
      <c r="E7" s="66"/>
      <c r="F7" s="66"/>
      <c r="G7" s="5"/>
      <c r="H7" s="6"/>
      <c r="I7" s="157" t="s">
        <v>6</v>
      </c>
      <c r="J7" s="54"/>
      <c r="K7" s="55"/>
      <c r="L7" s="55"/>
      <c r="M7" s="55" t="s">
        <v>7</v>
      </c>
    </row>
    <row r="8" spans="1:13" ht="15" customHeight="1">
      <c r="E8" s="66"/>
      <c r="F8" s="66"/>
      <c r="G8" s="56" t="s">
        <v>8</v>
      </c>
      <c r="H8" s="57"/>
      <c r="I8" s="56" t="s">
        <v>9</v>
      </c>
      <c r="J8" s="54"/>
      <c r="K8" s="56" t="s">
        <v>8</v>
      </c>
      <c r="L8" s="57"/>
      <c r="M8" s="56" t="s">
        <v>9</v>
      </c>
    </row>
    <row r="9" spans="1:13" ht="15" customHeight="1">
      <c r="E9" s="187" t="s">
        <v>10</v>
      </c>
      <c r="F9" s="66"/>
      <c r="G9" s="7" t="s">
        <v>11</v>
      </c>
      <c r="H9" s="57"/>
      <c r="I9" s="7" t="s">
        <v>11</v>
      </c>
      <c r="J9" s="54"/>
      <c r="K9" s="7" t="s">
        <v>11</v>
      </c>
      <c r="L9" s="57"/>
      <c r="M9" s="7" t="s">
        <v>11</v>
      </c>
    </row>
    <row r="10" spans="1:13" ht="15" customHeight="1">
      <c r="E10" s="66"/>
      <c r="F10" s="66"/>
      <c r="G10" s="102"/>
      <c r="H10" s="68"/>
      <c r="I10" s="102"/>
      <c r="J10" s="67"/>
      <c r="K10" s="102"/>
      <c r="L10" s="68"/>
      <c r="M10" s="102"/>
    </row>
    <row r="11" spans="1:13" ht="15" customHeight="1">
      <c r="A11" s="25" t="s">
        <v>213</v>
      </c>
    </row>
    <row r="12" spans="1:13" ht="15" customHeight="1">
      <c r="A12" s="18" t="s">
        <v>214</v>
      </c>
      <c r="G12" s="21">
        <v>6604544</v>
      </c>
      <c r="H12" s="26"/>
      <c r="I12" s="21">
        <v>-7741622</v>
      </c>
      <c r="J12" s="26"/>
      <c r="K12" s="21">
        <v>3660549</v>
      </c>
      <c r="L12" s="26"/>
      <c r="M12" s="21">
        <v>12436050</v>
      </c>
    </row>
    <row r="13" spans="1:13" ht="15" customHeight="1">
      <c r="A13" s="18" t="s">
        <v>215</v>
      </c>
      <c r="H13" s="26"/>
      <c r="J13" s="26"/>
      <c r="L13" s="26"/>
    </row>
    <row r="14" spans="1:13" ht="15" customHeight="1">
      <c r="A14" s="18" t="s">
        <v>56</v>
      </c>
      <c r="B14" s="18" t="s">
        <v>216</v>
      </c>
      <c r="H14" s="26"/>
      <c r="J14" s="26"/>
      <c r="L14" s="26"/>
    </row>
    <row r="15" spans="1:13" ht="15" customHeight="1">
      <c r="B15" s="103" t="s">
        <v>217</v>
      </c>
      <c r="E15" s="207">
        <v>26</v>
      </c>
      <c r="G15" s="21">
        <v>3121062</v>
      </c>
      <c r="H15" s="26"/>
      <c r="I15" s="21">
        <v>3039604</v>
      </c>
      <c r="J15" s="26"/>
      <c r="K15" s="21">
        <v>67362</v>
      </c>
      <c r="L15" s="73"/>
      <c r="M15" s="27">
        <v>54955</v>
      </c>
    </row>
    <row r="16" spans="1:13" ht="15" customHeight="1">
      <c r="B16" s="103" t="s">
        <v>218</v>
      </c>
      <c r="E16" s="207"/>
      <c r="G16" s="21">
        <v>33616</v>
      </c>
      <c r="H16" s="26"/>
      <c r="I16" s="21">
        <v>41055</v>
      </c>
      <c r="J16" s="26"/>
      <c r="K16" s="21">
        <v>0</v>
      </c>
      <c r="L16" s="73"/>
      <c r="M16" s="27">
        <v>0</v>
      </c>
    </row>
    <row r="17" spans="2:13" ht="15" customHeight="1">
      <c r="B17" s="88" t="s">
        <v>219</v>
      </c>
      <c r="E17" s="207"/>
      <c r="G17" s="21">
        <v>88483</v>
      </c>
      <c r="H17" s="26"/>
      <c r="I17" s="21">
        <v>91837</v>
      </c>
      <c r="J17" s="26"/>
      <c r="K17" s="21">
        <v>31782</v>
      </c>
      <c r="L17" s="73"/>
      <c r="M17" s="27">
        <v>29499</v>
      </c>
    </row>
    <row r="18" spans="2:13" ht="15" customHeight="1">
      <c r="B18" s="103" t="s">
        <v>296</v>
      </c>
      <c r="E18" s="207"/>
      <c r="G18" s="21">
        <v>-16787</v>
      </c>
      <c r="H18" s="26"/>
      <c r="I18" s="21">
        <v>20741</v>
      </c>
      <c r="J18" s="26"/>
      <c r="K18" s="21">
        <v>0</v>
      </c>
      <c r="L18" s="73"/>
      <c r="M18" s="27">
        <v>0</v>
      </c>
    </row>
    <row r="19" spans="2:13" ht="15" customHeight="1">
      <c r="B19" s="103" t="s">
        <v>220</v>
      </c>
      <c r="E19" s="207"/>
      <c r="G19" s="21">
        <v>-425</v>
      </c>
      <c r="H19" s="26"/>
      <c r="I19" s="21">
        <v>-7081</v>
      </c>
      <c r="J19" s="26"/>
      <c r="K19" s="21">
        <v>0</v>
      </c>
      <c r="L19" s="73"/>
      <c r="M19" s="27">
        <v>0</v>
      </c>
    </row>
    <row r="20" spans="2:13" ht="15" customHeight="1">
      <c r="B20" s="103" t="s">
        <v>221</v>
      </c>
      <c r="E20" s="207"/>
      <c r="G20" s="21">
        <v>-2743479</v>
      </c>
      <c r="H20" s="26"/>
      <c r="I20" s="21">
        <v>-2164917</v>
      </c>
      <c r="J20" s="26"/>
      <c r="K20" s="21">
        <v>-2585247</v>
      </c>
      <c r="L20" s="27"/>
      <c r="M20" s="21">
        <v>-3127006</v>
      </c>
    </row>
    <row r="21" spans="2:13" ht="15" customHeight="1">
      <c r="B21" s="103" t="s">
        <v>222</v>
      </c>
      <c r="E21" s="207"/>
      <c r="G21" s="21">
        <v>6136879</v>
      </c>
      <c r="H21" s="26"/>
      <c r="I21" s="21">
        <v>4828700</v>
      </c>
      <c r="J21" s="26"/>
      <c r="K21" s="21">
        <v>1802381</v>
      </c>
      <c r="L21" s="27"/>
      <c r="M21" s="21">
        <v>1746184</v>
      </c>
    </row>
    <row r="22" spans="2:13" ht="15" customHeight="1">
      <c r="B22" s="103" t="s">
        <v>223</v>
      </c>
      <c r="H22" s="26"/>
      <c r="J22" s="26"/>
      <c r="L22" s="27"/>
    </row>
    <row r="23" spans="2:13" ht="15" customHeight="1">
      <c r="C23" s="18" t="s">
        <v>224</v>
      </c>
      <c r="E23" s="207">
        <v>26</v>
      </c>
      <c r="G23" s="21">
        <v>0</v>
      </c>
      <c r="H23" s="26"/>
      <c r="I23" s="21">
        <v>9102758</v>
      </c>
      <c r="J23" s="26"/>
      <c r="K23" s="21">
        <v>0</v>
      </c>
      <c r="L23" s="27"/>
      <c r="M23" s="21">
        <v>0</v>
      </c>
    </row>
    <row r="24" spans="2:13" ht="15" customHeight="1">
      <c r="B24" s="103" t="s">
        <v>303</v>
      </c>
      <c r="E24" s="207">
        <v>26</v>
      </c>
      <c r="G24" s="21">
        <v>2700000</v>
      </c>
      <c r="H24" s="26"/>
      <c r="I24" s="21">
        <v>1989299</v>
      </c>
      <c r="J24" s="26"/>
      <c r="K24" s="21">
        <v>1240000</v>
      </c>
      <c r="L24" s="27"/>
      <c r="M24" s="21">
        <v>0</v>
      </c>
    </row>
    <row r="25" spans="2:13" ht="15" customHeight="1">
      <c r="B25" s="103" t="s">
        <v>310</v>
      </c>
      <c r="G25" s="21">
        <v>1431459</v>
      </c>
      <c r="H25" s="26"/>
      <c r="I25" s="21">
        <v>151825</v>
      </c>
      <c r="J25" s="26"/>
      <c r="K25" s="21">
        <v>201590</v>
      </c>
      <c r="L25" s="28"/>
      <c r="M25" s="21">
        <v>-69956</v>
      </c>
    </row>
    <row r="26" spans="2:13" ht="15" customHeight="1">
      <c r="B26" s="103" t="s">
        <v>309</v>
      </c>
      <c r="E26" s="20" t="s">
        <v>5</v>
      </c>
      <c r="G26" s="21">
        <v>-257574</v>
      </c>
      <c r="H26" s="26"/>
      <c r="I26" s="119">
        <v>531039</v>
      </c>
      <c r="J26" s="26"/>
      <c r="K26" s="21">
        <v>5310</v>
      </c>
      <c r="L26" s="28"/>
      <c r="M26" s="21">
        <v>8665</v>
      </c>
    </row>
    <row r="27" spans="2:13" ht="15" customHeight="1">
      <c r="B27" s="103" t="s">
        <v>308</v>
      </c>
      <c r="H27" s="26"/>
      <c r="J27" s="26"/>
      <c r="L27" s="27"/>
    </row>
    <row r="28" spans="2:13" ht="15" customHeight="1">
      <c r="B28" s="103"/>
      <c r="C28" s="18" t="s">
        <v>225</v>
      </c>
      <c r="G28" s="21">
        <v>2139</v>
      </c>
      <c r="H28" s="26"/>
      <c r="I28" s="21">
        <v>-600</v>
      </c>
      <c r="J28" s="26"/>
      <c r="K28" s="21">
        <v>-3</v>
      </c>
      <c r="L28" s="27"/>
      <c r="M28" s="21">
        <v>-139</v>
      </c>
    </row>
    <row r="29" spans="2:13" ht="15" customHeight="1">
      <c r="B29" s="103" t="s">
        <v>226</v>
      </c>
      <c r="E29" s="198"/>
      <c r="H29" s="26"/>
      <c r="J29" s="26"/>
      <c r="L29" s="26"/>
    </row>
    <row r="30" spans="2:13" ht="15" customHeight="1">
      <c r="B30" s="103"/>
      <c r="C30" s="18" t="s">
        <v>227</v>
      </c>
      <c r="E30" s="208">
        <v>16.5</v>
      </c>
      <c r="G30" s="21">
        <v>0</v>
      </c>
      <c r="H30" s="26"/>
      <c r="I30" s="21">
        <v>0</v>
      </c>
      <c r="J30" s="26"/>
      <c r="K30" s="21">
        <v>-5630182</v>
      </c>
      <c r="L30" s="26"/>
      <c r="M30" s="21">
        <v>-12186993</v>
      </c>
    </row>
    <row r="31" spans="2:13" ht="15" customHeight="1">
      <c r="B31" s="103" t="s">
        <v>228</v>
      </c>
      <c r="E31" s="208"/>
      <c r="H31" s="26"/>
      <c r="J31" s="26"/>
      <c r="L31" s="26"/>
    </row>
    <row r="32" spans="2:13" ht="15" customHeight="1">
      <c r="C32" s="18" t="s">
        <v>229</v>
      </c>
      <c r="E32" s="209">
        <v>16.100000000000001</v>
      </c>
      <c r="G32" s="24">
        <v>-8473015</v>
      </c>
      <c r="H32" s="26"/>
      <c r="I32" s="24">
        <v>-291117</v>
      </c>
      <c r="J32" s="26"/>
      <c r="K32" s="24">
        <v>0</v>
      </c>
      <c r="L32" s="26"/>
      <c r="M32" s="24">
        <v>0</v>
      </c>
    </row>
    <row r="33" spans="1:13" ht="15" customHeight="1">
      <c r="H33" s="26"/>
      <c r="J33" s="26"/>
      <c r="L33" s="26"/>
    </row>
    <row r="34" spans="1:13" ht="15" customHeight="1">
      <c r="B34" s="18" t="s">
        <v>230</v>
      </c>
      <c r="H34" s="74"/>
      <c r="J34" s="21"/>
      <c r="L34" s="74"/>
    </row>
    <row r="35" spans="1:13" ht="15" customHeight="1">
      <c r="A35" s="18" t="s">
        <v>56</v>
      </c>
      <c r="C35" s="18" t="s">
        <v>231</v>
      </c>
      <c r="G35" s="89">
        <f>SUM(G12:G32)</f>
        <v>8626902</v>
      </c>
      <c r="H35" s="74"/>
      <c r="I35" s="89">
        <f>SUM(I12:I32)</f>
        <v>9591521</v>
      </c>
      <c r="J35" s="23"/>
      <c r="K35" s="89">
        <f>SUM(K12:K32)</f>
        <v>-1206458</v>
      </c>
      <c r="L35" s="74"/>
      <c r="M35" s="89">
        <f>SUM(M12:M32)</f>
        <v>-1108741</v>
      </c>
    </row>
    <row r="36" spans="1:13" ht="15" customHeight="1">
      <c r="B36" s="18" t="s">
        <v>232</v>
      </c>
      <c r="G36" s="89"/>
      <c r="H36" s="74"/>
      <c r="I36" s="89"/>
      <c r="J36" s="23"/>
      <c r="K36" s="89"/>
      <c r="L36" s="74"/>
      <c r="M36" s="89"/>
    </row>
    <row r="37" spans="1:13" ht="15" customHeight="1">
      <c r="C37" s="18" t="s">
        <v>233</v>
      </c>
      <c r="G37" s="89"/>
      <c r="H37" s="74"/>
      <c r="I37" s="89"/>
      <c r="J37" s="23"/>
      <c r="K37" s="89"/>
      <c r="L37" s="74"/>
      <c r="M37" s="89"/>
    </row>
    <row r="38" spans="1:13" ht="15" customHeight="1">
      <c r="C38" s="18" t="s">
        <v>234</v>
      </c>
      <c r="G38" s="89"/>
      <c r="H38" s="74"/>
      <c r="I38" s="89"/>
      <c r="J38" s="23"/>
      <c r="K38" s="89"/>
      <c r="L38" s="74"/>
      <c r="M38" s="89"/>
    </row>
    <row r="39" spans="1:13" ht="15" customHeight="1">
      <c r="C39" s="103" t="s">
        <v>235</v>
      </c>
      <c r="G39" s="21">
        <v>857487</v>
      </c>
      <c r="H39" s="26"/>
      <c r="I39" s="18">
        <v>3579054</v>
      </c>
      <c r="J39" s="26"/>
      <c r="K39" s="21">
        <v>0</v>
      </c>
      <c r="L39" s="26"/>
      <c r="M39" s="27">
        <v>0</v>
      </c>
    </row>
    <row r="40" spans="1:13" ht="15" customHeight="1">
      <c r="C40" s="58" t="s">
        <v>236</v>
      </c>
      <c r="H40" s="26"/>
      <c r="J40" s="26"/>
      <c r="K40" s="27"/>
      <c r="L40" s="73"/>
      <c r="M40" s="27"/>
    </row>
    <row r="41" spans="1:13" ht="15" customHeight="1">
      <c r="C41" s="58"/>
      <c r="D41" s="18" t="s">
        <v>237</v>
      </c>
      <c r="G41" s="21">
        <v>453896</v>
      </c>
      <c r="H41" s="26"/>
      <c r="I41" s="21">
        <v>638607</v>
      </c>
      <c r="J41" s="26"/>
      <c r="K41" s="21">
        <v>0</v>
      </c>
      <c r="L41" s="73"/>
      <c r="M41" s="27">
        <v>0</v>
      </c>
    </row>
    <row r="42" spans="1:13" ht="15" customHeight="1">
      <c r="C42" s="88" t="s">
        <v>238</v>
      </c>
      <c r="D42" s="28"/>
      <c r="G42" s="21">
        <v>-142065</v>
      </c>
      <c r="H42" s="26"/>
      <c r="I42" s="21">
        <v>-296839</v>
      </c>
      <c r="J42" s="26"/>
      <c r="K42" s="21">
        <v>-50209</v>
      </c>
      <c r="L42" s="73"/>
      <c r="M42" s="27">
        <v>-27461</v>
      </c>
    </row>
    <row r="43" spans="1:13" ht="15" customHeight="1">
      <c r="C43" s="103" t="s">
        <v>239</v>
      </c>
      <c r="G43" s="21">
        <v>1342035</v>
      </c>
      <c r="H43" s="26"/>
      <c r="I43" s="21">
        <v>-10902</v>
      </c>
      <c r="J43" s="26"/>
      <c r="K43" s="21">
        <v>0</v>
      </c>
      <c r="L43" s="73"/>
      <c r="M43" s="27">
        <v>0</v>
      </c>
    </row>
    <row r="44" spans="1:13" ht="15" customHeight="1">
      <c r="C44" s="103" t="s">
        <v>240</v>
      </c>
      <c r="G44" s="21">
        <v>-152898</v>
      </c>
      <c r="H44" s="26"/>
      <c r="I44" s="21">
        <v>-8100</v>
      </c>
      <c r="J44" s="26"/>
      <c r="K44" s="21">
        <v>4130</v>
      </c>
      <c r="L44" s="73"/>
      <c r="M44" s="27">
        <v>4230</v>
      </c>
    </row>
    <row r="45" spans="1:13" ht="15" customHeight="1">
      <c r="C45" s="103" t="s">
        <v>241</v>
      </c>
      <c r="G45" s="21">
        <v>-1306038</v>
      </c>
      <c r="H45" s="26"/>
      <c r="I45" s="18">
        <v>-2206858</v>
      </c>
      <c r="J45" s="26"/>
      <c r="K45" s="21">
        <v>0</v>
      </c>
      <c r="L45" s="73"/>
      <c r="M45" s="27">
        <v>0</v>
      </c>
    </row>
    <row r="46" spans="1:13" ht="15" customHeight="1">
      <c r="C46" s="103" t="s">
        <v>242</v>
      </c>
      <c r="G46" s="21">
        <v>-212351</v>
      </c>
      <c r="H46" s="26"/>
      <c r="I46" s="21">
        <v>48366</v>
      </c>
      <c r="J46" s="26"/>
      <c r="K46" s="21">
        <v>-68384</v>
      </c>
      <c r="L46" s="73"/>
      <c r="M46" s="27">
        <v>41746</v>
      </c>
    </row>
    <row r="47" spans="1:13" ht="15" customHeight="1">
      <c r="C47" s="103" t="s">
        <v>243</v>
      </c>
      <c r="G47" s="21">
        <v>-71927</v>
      </c>
      <c r="H47" s="26"/>
      <c r="I47" s="89">
        <v>-53187</v>
      </c>
      <c r="J47" s="26"/>
      <c r="K47" s="21">
        <v>-7624</v>
      </c>
      <c r="L47" s="73"/>
      <c r="M47" s="27">
        <v>-5841</v>
      </c>
    </row>
    <row r="48" spans="1:13" ht="15" customHeight="1">
      <c r="C48" s="103" t="s">
        <v>244</v>
      </c>
      <c r="G48" s="162">
        <v>-64861</v>
      </c>
      <c r="H48" s="26"/>
      <c r="I48" s="158">
        <v>-33282</v>
      </c>
      <c r="J48" s="26"/>
      <c r="K48" s="162">
        <v>2853</v>
      </c>
      <c r="L48" s="26"/>
      <c r="M48" s="162">
        <v>633</v>
      </c>
    </row>
    <row r="49" spans="1:13" ht="15" customHeight="1">
      <c r="G49" s="89"/>
      <c r="H49" s="26"/>
      <c r="I49" s="89"/>
      <c r="J49" s="26"/>
      <c r="K49" s="89"/>
      <c r="L49" s="26"/>
      <c r="M49" s="89"/>
    </row>
    <row r="50" spans="1:13" ht="15" customHeight="1">
      <c r="B50" s="18" t="s">
        <v>245</v>
      </c>
      <c r="G50" s="89">
        <f>SUM(G35:G48)</f>
        <v>9330180</v>
      </c>
      <c r="H50" s="89"/>
      <c r="I50" s="89">
        <f>SUM(I35:I48)</f>
        <v>11248380</v>
      </c>
      <c r="J50" s="89"/>
      <c r="K50" s="89">
        <f>SUM(K35:K48)</f>
        <v>-1325692</v>
      </c>
      <c r="L50" s="26"/>
      <c r="M50" s="89">
        <f>SUM(M35:M48)</f>
        <v>-1095434</v>
      </c>
    </row>
    <row r="51" spans="1:13" ht="15" customHeight="1">
      <c r="C51" s="103" t="s">
        <v>246</v>
      </c>
      <c r="G51" s="21">
        <v>83739</v>
      </c>
      <c r="H51" s="89"/>
      <c r="I51" s="89">
        <v>28524</v>
      </c>
      <c r="J51" s="89"/>
      <c r="K51" s="21">
        <v>63682</v>
      </c>
      <c r="L51" s="26"/>
      <c r="M51" s="89">
        <v>23158</v>
      </c>
    </row>
    <row r="52" spans="1:13" ht="15" customHeight="1">
      <c r="C52" s="103" t="s">
        <v>247</v>
      </c>
      <c r="G52" s="162">
        <v>-1066573</v>
      </c>
      <c r="H52" s="26"/>
      <c r="I52" s="24">
        <v>-992464</v>
      </c>
      <c r="J52" s="26"/>
      <c r="K52" s="162">
        <v>0</v>
      </c>
      <c r="L52" s="26"/>
      <c r="M52" s="24">
        <v>0</v>
      </c>
    </row>
    <row r="53" spans="1:13" ht="15" customHeight="1">
      <c r="G53" s="89"/>
      <c r="H53" s="26"/>
      <c r="I53" s="89"/>
      <c r="J53" s="26"/>
      <c r="K53" s="89"/>
      <c r="L53" s="26"/>
      <c r="M53" s="89"/>
    </row>
    <row r="54" spans="1:13" ht="15" customHeight="1">
      <c r="A54" s="25" t="s">
        <v>248</v>
      </c>
      <c r="G54" s="161">
        <f>SUM(G50:G52)</f>
        <v>8347346</v>
      </c>
      <c r="I54" s="161">
        <f>SUM(I50:I52)</f>
        <v>10284440</v>
      </c>
      <c r="J54" s="18"/>
      <c r="K54" s="161">
        <f>SUM(K50:K52)</f>
        <v>-1262010</v>
      </c>
      <c r="M54" s="161">
        <f>SUM(M50:M52)</f>
        <v>-1072276</v>
      </c>
    </row>
    <row r="55" spans="1:13" ht="21" customHeight="1">
      <c r="A55" s="25"/>
      <c r="J55" s="18"/>
    </row>
    <row r="56" spans="1:13" ht="21" customHeight="1">
      <c r="A56" s="25"/>
      <c r="J56" s="18"/>
    </row>
    <row r="57" spans="1:13" ht="21" customHeight="1">
      <c r="A57" s="25"/>
      <c r="J57" s="18"/>
    </row>
    <row r="58" spans="1:13" ht="16.5" customHeight="1">
      <c r="A58" s="25"/>
      <c r="J58" s="18"/>
    </row>
    <row r="59" spans="1:13" ht="22.35" customHeight="1">
      <c r="A59" s="36" t="str">
        <f>'7-10 eng'!A99</f>
        <v>The accompanying notes are an integral part of these consolidated and separate financial statements.</v>
      </c>
      <c r="B59" s="36"/>
      <c r="C59" s="36"/>
      <c r="D59" s="36"/>
      <c r="E59" s="35"/>
      <c r="F59" s="35"/>
      <c r="G59" s="24"/>
      <c r="H59" s="24"/>
      <c r="I59" s="24"/>
      <c r="J59" s="24"/>
      <c r="K59" s="24"/>
      <c r="L59" s="24"/>
      <c r="M59" s="24"/>
    </row>
    <row r="60" spans="1:13" ht="16.5" customHeight="1">
      <c r="A60" s="25" t="s">
        <v>0</v>
      </c>
      <c r="B60" s="25"/>
      <c r="C60" s="25"/>
      <c r="D60" s="25"/>
    </row>
    <row r="61" spans="1:13" ht="16.5" customHeight="1">
      <c r="A61" s="25" t="s">
        <v>212</v>
      </c>
      <c r="B61" s="25"/>
      <c r="C61" s="25"/>
      <c r="D61" s="25"/>
    </row>
    <row r="62" spans="1:13" ht="16.5" customHeight="1">
      <c r="A62" s="19" t="str">
        <f>+A3</f>
        <v>For the year ended 31 December 2024</v>
      </c>
      <c r="B62" s="19"/>
      <c r="C62" s="19"/>
      <c r="D62" s="19"/>
      <c r="E62" s="35"/>
      <c r="F62" s="35"/>
      <c r="G62" s="24"/>
      <c r="H62" s="36"/>
      <c r="I62" s="24"/>
      <c r="J62" s="35"/>
      <c r="K62" s="24"/>
      <c r="L62" s="36"/>
      <c r="M62" s="24"/>
    </row>
    <row r="63" spans="1:13" ht="14.65" customHeight="1"/>
    <row r="64" spans="1:13" ht="14.65" customHeight="1"/>
    <row r="65" spans="1:13" ht="14.25" customHeight="1">
      <c r="G65" s="212" t="s">
        <v>3</v>
      </c>
      <c r="H65" s="212"/>
      <c r="I65" s="212"/>
      <c r="J65" s="2"/>
      <c r="K65" s="213" t="s">
        <v>4</v>
      </c>
      <c r="L65" s="213"/>
      <c r="M65" s="213"/>
    </row>
    <row r="66" spans="1:13" ht="14.25" customHeight="1">
      <c r="A66" s="18" t="s">
        <v>5</v>
      </c>
      <c r="E66" s="66"/>
      <c r="F66" s="66"/>
      <c r="G66" s="5"/>
      <c r="H66" s="6"/>
      <c r="I66" s="157" t="s">
        <v>6</v>
      </c>
      <c r="J66" s="54"/>
      <c r="K66" s="55"/>
      <c r="L66" s="55"/>
      <c r="M66" s="55" t="s">
        <v>7</v>
      </c>
    </row>
    <row r="67" spans="1:13" ht="14.25" customHeight="1">
      <c r="E67" s="66"/>
      <c r="F67" s="66"/>
      <c r="G67" s="56" t="s">
        <v>8</v>
      </c>
      <c r="H67" s="57"/>
      <c r="I67" s="56" t="s">
        <v>9</v>
      </c>
      <c r="J67" s="54"/>
      <c r="K67" s="56" t="s">
        <v>8</v>
      </c>
      <c r="L67" s="57"/>
      <c r="M67" s="56" t="s">
        <v>9</v>
      </c>
    </row>
    <row r="68" spans="1:13" ht="14.25" customHeight="1">
      <c r="E68" s="187" t="s">
        <v>10</v>
      </c>
      <c r="F68" s="66"/>
      <c r="G68" s="7" t="s">
        <v>11</v>
      </c>
      <c r="H68" s="57"/>
      <c r="I68" s="7" t="s">
        <v>11</v>
      </c>
      <c r="J68" s="54"/>
      <c r="K68" s="7" t="s">
        <v>11</v>
      </c>
      <c r="L68" s="57"/>
      <c r="M68" s="7" t="s">
        <v>11</v>
      </c>
    </row>
    <row r="69" spans="1:13" ht="14.25" customHeight="1">
      <c r="A69" s="25" t="s">
        <v>249</v>
      </c>
    </row>
    <row r="70" spans="1:13" ht="14.25" customHeight="1">
      <c r="A70" s="18" t="s">
        <v>250</v>
      </c>
      <c r="E70" s="198"/>
    </row>
    <row r="71" spans="1:13" ht="14.25" customHeight="1">
      <c r="B71" s="18" t="s">
        <v>183</v>
      </c>
      <c r="E71" s="20">
        <v>16</v>
      </c>
      <c r="G71" s="89">
        <v>-346678</v>
      </c>
      <c r="I71" s="21">
        <v>-3800883</v>
      </c>
      <c r="K71" s="21">
        <v>0</v>
      </c>
      <c r="M71" s="21">
        <v>-30390000</v>
      </c>
    </row>
    <row r="72" spans="1:13" ht="14.25" customHeight="1">
      <c r="A72" s="18" t="s">
        <v>297</v>
      </c>
      <c r="E72" s="20">
        <v>16</v>
      </c>
      <c r="G72" s="89">
        <v>-5642425</v>
      </c>
      <c r="H72" s="26"/>
      <c r="I72" s="21">
        <v>-8936016</v>
      </c>
      <c r="J72" s="26"/>
      <c r="K72" s="21">
        <v>0</v>
      </c>
      <c r="L72" s="73"/>
      <c r="M72" s="21">
        <v>0</v>
      </c>
    </row>
    <row r="73" spans="1:13" ht="14.25" customHeight="1">
      <c r="A73" s="18" t="s">
        <v>298</v>
      </c>
      <c r="C73" s="104"/>
      <c r="E73" s="20">
        <v>16</v>
      </c>
      <c r="G73" s="89">
        <v>880000</v>
      </c>
      <c r="H73" s="26"/>
      <c r="I73" s="21">
        <v>445000</v>
      </c>
      <c r="J73" s="26"/>
      <c r="K73" s="21">
        <v>880000</v>
      </c>
      <c r="L73" s="73"/>
      <c r="M73" s="21">
        <v>445000</v>
      </c>
    </row>
    <row r="74" spans="1:13" ht="14.25" customHeight="1">
      <c r="A74" s="18" t="s">
        <v>304</v>
      </c>
      <c r="G74" s="89"/>
      <c r="J74" s="18"/>
    </row>
    <row r="75" spans="1:13" ht="14.25" customHeight="1">
      <c r="B75" s="18" t="s">
        <v>18</v>
      </c>
      <c r="E75" s="198"/>
      <c r="G75" s="89">
        <v>-120504</v>
      </c>
      <c r="H75" s="26"/>
      <c r="I75" s="21">
        <v>-6100625</v>
      </c>
      <c r="J75" s="26"/>
      <c r="K75" s="21">
        <v>3355710</v>
      </c>
      <c r="L75" s="73"/>
      <c r="M75" s="21">
        <v>-7765701</v>
      </c>
    </row>
    <row r="76" spans="1:13" ht="14.25" customHeight="1">
      <c r="A76" s="18" t="s">
        <v>251</v>
      </c>
      <c r="E76" s="198"/>
      <c r="G76" s="89"/>
      <c r="H76" s="26"/>
      <c r="J76" s="26"/>
      <c r="L76" s="73"/>
    </row>
    <row r="77" spans="1:13" ht="14.25" customHeight="1">
      <c r="B77" s="18" t="s">
        <v>252</v>
      </c>
      <c r="G77" s="89">
        <v>270267</v>
      </c>
      <c r="H77" s="74"/>
      <c r="I77" s="21">
        <v>385618</v>
      </c>
      <c r="J77" s="106"/>
      <c r="K77" s="21">
        <v>0</v>
      </c>
      <c r="L77" s="107"/>
      <c r="M77" s="21">
        <v>0</v>
      </c>
    </row>
    <row r="78" spans="1:13" ht="14.25" customHeight="1">
      <c r="A78" s="18" t="s">
        <v>253</v>
      </c>
      <c r="C78" s="104"/>
      <c r="G78" s="89">
        <v>2033368</v>
      </c>
      <c r="H78" s="26"/>
      <c r="I78" s="21">
        <v>2106918</v>
      </c>
      <c r="J78" s="26"/>
      <c r="K78" s="21">
        <v>1228879</v>
      </c>
      <c r="L78" s="73"/>
      <c r="M78" s="21">
        <v>651051</v>
      </c>
    </row>
    <row r="79" spans="1:13" ht="14.25" customHeight="1">
      <c r="A79" s="18" t="s">
        <v>254</v>
      </c>
      <c r="C79" s="104"/>
      <c r="G79" s="89">
        <v>-11506</v>
      </c>
      <c r="H79" s="26"/>
      <c r="I79" s="119">
        <v>-103269</v>
      </c>
      <c r="J79" s="26"/>
      <c r="K79" s="21">
        <v>0</v>
      </c>
      <c r="L79" s="73"/>
      <c r="M79" s="21">
        <v>0</v>
      </c>
    </row>
    <row r="80" spans="1:13" ht="14.25" customHeight="1">
      <c r="A80" s="28" t="s">
        <v>255</v>
      </c>
      <c r="B80" s="28"/>
      <c r="C80" s="28"/>
      <c r="G80" s="89"/>
    </row>
    <row r="81" spans="1:13" ht="14.25" customHeight="1">
      <c r="A81" s="28"/>
      <c r="B81" s="28" t="s">
        <v>256</v>
      </c>
      <c r="C81" s="28"/>
      <c r="G81" s="89">
        <v>-616490</v>
      </c>
      <c r="H81" s="26"/>
      <c r="I81" s="159">
        <v>-1259118</v>
      </c>
      <c r="J81" s="26"/>
      <c r="K81" s="21">
        <v>-41505</v>
      </c>
      <c r="L81" s="73"/>
      <c r="M81" s="163">
        <v>-73800</v>
      </c>
    </row>
    <row r="82" spans="1:13" ht="14.25" customHeight="1">
      <c r="A82" s="28" t="s">
        <v>257</v>
      </c>
      <c r="B82" s="28"/>
      <c r="C82" s="28"/>
      <c r="G82" s="89">
        <v>-106909</v>
      </c>
      <c r="I82" s="21">
        <v>0</v>
      </c>
      <c r="J82" s="18"/>
      <c r="K82" s="21">
        <v>0</v>
      </c>
      <c r="M82" s="21">
        <v>0</v>
      </c>
    </row>
    <row r="83" spans="1:13" ht="14.25" customHeight="1">
      <c r="A83" s="18" t="s">
        <v>258</v>
      </c>
      <c r="G83" s="89">
        <v>48003</v>
      </c>
      <c r="H83" s="26"/>
      <c r="I83" s="21">
        <v>1082</v>
      </c>
      <c r="J83" s="26"/>
      <c r="K83" s="21">
        <v>3</v>
      </c>
      <c r="L83" s="73"/>
      <c r="M83" s="21">
        <v>142</v>
      </c>
    </row>
    <row r="84" spans="1:13" ht="14.25" customHeight="1">
      <c r="A84" s="18" t="s">
        <v>259</v>
      </c>
      <c r="G84" s="89">
        <v>-18279</v>
      </c>
      <c r="H84" s="26"/>
      <c r="I84" s="119">
        <v>-126226</v>
      </c>
      <c r="J84" s="26"/>
      <c r="K84" s="21">
        <v>0</v>
      </c>
      <c r="L84" s="73"/>
      <c r="M84" s="21">
        <v>0</v>
      </c>
    </row>
    <row r="85" spans="1:13" ht="14.25" customHeight="1">
      <c r="A85" s="18" t="s">
        <v>260</v>
      </c>
      <c r="E85" s="198">
        <v>32.5</v>
      </c>
      <c r="G85" s="89">
        <v>10378</v>
      </c>
      <c r="H85" s="26"/>
      <c r="I85" s="160">
        <v>148296</v>
      </c>
      <c r="J85" s="26"/>
      <c r="K85" s="21">
        <v>329203</v>
      </c>
      <c r="L85" s="73"/>
      <c r="M85" s="160">
        <v>30488759</v>
      </c>
    </row>
    <row r="86" spans="1:13" ht="14.25" customHeight="1">
      <c r="A86" s="18" t="s">
        <v>261</v>
      </c>
      <c r="E86" s="198">
        <v>32.5</v>
      </c>
      <c r="G86" s="89">
        <v>-4843464</v>
      </c>
      <c r="H86" s="26"/>
      <c r="I86" s="160">
        <v>-7979583</v>
      </c>
      <c r="J86" s="26"/>
      <c r="K86" s="21">
        <v>-647896</v>
      </c>
      <c r="L86" s="73"/>
      <c r="M86" s="21">
        <v>-3139326</v>
      </c>
    </row>
    <row r="87" spans="1:13" ht="14.25" customHeight="1">
      <c r="A87" s="18" t="s">
        <v>262</v>
      </c>
      <c r="E87" s="198"/>
      <c r="G87" s="160"/>
      <c r="H87" s="26"/>
      <c r="I87" s="160"/>
      <c r="J87" s="26"/>
      <c r="L87" s="73"/>
    </row>
    <row r="88" spans="1:13" ht="14.25" customHeight="1">
      <c r="B88" s="18" t="s">
        <v>183</v>
      </c>
      <c r="E88" s="198">
        <v>16.5</v>
      </c>
      <c r="G88" s="161">
        <v>13019664</v>
      </c>
      <c r="H88" s="26"/>
      <c r="I88" s="161">
        <v>8422146</v>
      </c>
      <c r="J88" s="26"/>
      <c r="K88" s="161">
        <v>11906883</v>
      </c>
      <c r="L88" s="73"/>
      <c r="M88" s="161">
        <v>6664169</v>
      </c>
    </row>
    <row r="89" spans="1:13" ht="6" customHeight="1">
      <c r="H89" s="21"/>
      <c r="J89" s="21"/>
      <c r="L89" s="21"/>
    </row>
    <row r="90" spans="1:13" ht="14.25" customHeight="1">
      <c r="A90" s="25" t="s">
        <v>263</v>
      </c>
      <c r="G90" s="161">
        <f>SUM(G70:G88)</f>
        <v>4555425</v>
      </c>
      <c r="H90" s="21"/>
      <c r="I90" s="161">
        <f>SUM(I70:I88)</f>
        <v>-16796660</v>
      </c>
      <c r="J90" s="21"/>
      <c r="K90" s="161">
        <f>SUM(K70:K88)</f>
        <v>17011277</v>
      </c>
      <c r="L90" s="21"/>
      <c r="M90" s="161">
        <f>SUM(M70:M88)</f>
        <v>-3119706</v>
      </c>
    </row>
    <row r="91" spans="1:13" ht="10.15" customHeight="1">
      <c r="H91" s="21"/>
      <c r="J91" s="21"/>
      <c r="L91" s="21"/>
    </row>
    <row r="92" spans="1:13" ht="14.25" customHeight="1">
      <c r="A92" s="25" t="s">
        <v>264</v>
      </c>
      <c r="G92" s="108"/>
      <c r="H92" s="74"/>
      <c r="I92" s="108"/>
      <c r="J92" s="23"/>
      <c r="K92" s="108"/>
      <c r="L92" s="74"/>
      <c r="M92" s="108"/>
    </row>
    <row r="93" spans="1:13" ht="14.25" customHeight="1">
      <c r="A93" s="18" t="s">
        <v>265</v>
      </c>
      <c r="G93" s="119">
        <v>-5704789</v>
      </c>
      <c r="H93" s="118"/>
      <c r="I93" s="119">
        <v>-4309078</v>
      </c>
      <c r="J93" s="118"/>
      <c r="K93" s="119">
        <v>15194</v>
      </c>
      <c r="L93" s="26"/>
      <c r="M93" s="119">
        <v>390551</v>
      </c>
    </row>
    <row r="94" spans="1:13" ht="14.25" customHeight="1">
      <c r="A94" s="18" t="s">
        <v>266</v>
      </c>
      <c r="E94" s="210"/>
      <c r="G94" s="119">
        <v>4955000</v>
      </c>
      <c r="H94" s="74"/>
      <c r="I94" s="105">
        <v>6654135</v>
      </c>
      <c r="J94" s="74"/>
      <c r="K94" s="119">
        <v>0</v>
      </c>
      <c r="L94" s="26"/>
      <c r="M94" s="109">
        <v>0</v>
      </c>
    </row>
    <row r="95" spans="1:13" ht="14.25" customHeight="1">
      <c r="A95" s="18" t="s">
        <v>267</v>
      </c>
      <c r="E95" s="210"/>
      <c r="G95" s="119">
        <v>-4955000</v>
      </c>
      <c r="H95" s="74"/>
      <c r="I95" s="105">
        <v>-6710135</v>
      </c>
      <c r="J95" s="74"/>
      <c r="K95" s="119">
        <v>0</v>
      </c>
      <c r="L95" s="26"/>
      <c r="M95" s="109">
        <v>0</v>
      </c>
    </row>
    <row r="96" spans="1:13" ht="14.25" customHeight="1">
      <c r="A96" s="18" t="s">
        <v>268</v>
      </c>
      <c r="E96" s="210" t="s">
        <v>269</v>
      </c>
      <c r="G96" s="119">
        <v>17633365</v>
      </c>
      <c r="H96" s="74"/>
      <c r="I96" s="105">
        <v>19037493</v>
      </c>
      <c r="J96" s="74"/>
      <c r="K96" s="119">
        <v>0</v>
      </c>
      <c r="L96" s="26"/>
      <c r="M96" s="109">
        <v>2402617</v>
      </c>
    </row>
    <row r="97" spans="1:13" ht="14.25" customHeight="1">
      <c r="A97" s="18" t="s">
        <v>270</v>
      </c>
      <c r="E97" s="210" t="s">
        <v>269</v>
      </c>
      <c r="G97" s="119">
        <v>-14155866</v>
      </c>
      <c r="H97" s="74"/>
      <c r="I97" s="105">
        <v>-20146342</v>
      </c>
      <c r="J97" s="74"/>
      <c r="K97" s="119">
        <v>-9021710</v>
      </c>
      <c r="L97" s="26"/>
      <c r="M97" s="109">
        <v>-4400000</v>
      </c>
    </row>
    <row r="98" spans="1:13" ht="14.25" customHeight="1">
      <c r="A98" s="18" t="s">
        <v>313</v>
      </c>
      <c r="E98" s="210" t="s">
        <v>271</v>
      </c>
      <c r="G98" s="119">
        <v>-126738</v>
      </c>
      <c r="H98" s="74"/>
      <c r="I98" s="27">
        <v>-120506</v>
      </c>
      <c r="J98" s="74"/>
      <c r="K98" s="119">
        <v>0</v>
      </c>
      <c r="L98" s="26"/>
      <c r="M98" s="109">
        <v>0</v>
      </c>
    </row>
    <row r="99" spans="1:13" ht="14.25" customHeight="1">
      <c r="A99" s="18" t="s">
        <v>272</v>
      </c>
      <c r="E99" s="207">
        <v>22</v>
      </c>
      <c r="G99" s="119">
        <v>0</v>
      </c>
      <c r="H99" s="31"/>
      <c r="I99" s="27">
        <v>7000000</v>
      </c>
      <c r="J99" s="120"/>
      <c r="K99" s="119">
        <v>0</v>
      </c>
      <c r="L99" s="26"/>
      <c r="M99" s="27">
        <v>7000000</v>
      </c>
    </row>
    <row r="100" spans="1:13" ht="14.25" customHeight="1">
      <c r="A100" s="18" t="s">
        <v>273</v>
      </c>
      <c r="G100" s="119">
        <v>-67479</v>
      </c>
      <c r="H100" s="31"/>
      <c r="I100" s="27">
        <v>-84738</v>
      </c>
      <c r="J100" s="120"/>
      <c r="K100" s="119">
        <v>-12269</v>
      </c>
      <c r="L100" s="26"/>
      <c r="M100" s="27">
        <v>-12394</v>
      </c>
    </row>
    <row r="101" spans="1:13" ht="14.25" customHeight="1">
      <c r="A101" s="18" t="s">
        <v>274</v>
      </c>
      <c r="G101" s="119">
        <v>-121868</v>
      </c>
      <c r="H101" s="118"/>
      <c r="I101" s="27">
        <v>-180438</v>
      </c>
      <c r="J101" s="119"/>
      <c r="K101" s="119">
        <v>-20982</v>
      </c>
      <c r="L101" s="26"/>
      <c r="M101" s="119">
        <v>-56983</v>
      </c>
    </row>
    <row r="102" spans="1:13" ht="14.25" customHeight="1">
      <c r="A102" s="18" t="s">
        <v>275</v>
      </c>
      <c r="G102" s="111">
        <v>-3453491</v>
      </c>
      <c r="H102" s="74"/>
      <c r="I102" s="110">
        <v>-3423523</v>
      </c>
      <c r="J102" s="74"/>
      <c r="K102" s="111">
        <v>-3421077</v>
      </c>
      <c r="L102" s="26"/>
      <c r="M102" s="111">
        <v>-3423523</v>
      </c>
    </row>
    <row r="103" spans="1:13" ht="6" customHeight="1">
      <c r="G103" s="109"/>
      <c r="H103" s="74"/>
      <c r="I103" s="109"/>
      <c r="J103" s="74"/>
      <c r="L103" s="26"/>
    </row>
    <row r="104" spans="1:13" ht="14.25" customHeight="1">
      <c r="A104" s="25" t="s">
        <v>276</v>
      </c>
      <c r="G104" s="111">
        <f>SUM(G93:G102)</f>
        <v>-5996866</v>
      </c>
      <c r="I104" s="161">
        <f>SUM(I93:I102)</f>
        <v>-2283132</v>
      </c>
      <c r="J104" s="18"/>
      <c r="K104" s="161">
        <f>SUM(K93:K102)</f>
        <v>-12460844</v>
      </c>
      <c r="M104" s="161">
        <f>SUM(M93:M102)</f>
        <v>1900268</v>
      </c>
    </row>
    <row r="105" spans="1:13" ht="10.15" customHeight="1">
      <c r="H105" s="21"/>
      <c r="J105" s="21"/>
      <c r="L105" s="21"/>
    </row>
    <row r="106" spans="1:13" ht="14.25" customHeight="1">
      <c r="A106" s="25" t="s">
        <v>277</v>
      </c>
      <c r="B106" s="25"/>
      <c r="G106" s="89">
        <f>SUM(G104,G90,G54)</f>
        <v>6905905</v>
      </c>
      <c r="H106" s="89"/>
      <c r="I106" s="89">
        <f>SUM(I104,I90,I54)</f>
        <v>-8795352</v>
      </c>
      <c r="J106" s="89"/>
      <c r="K106" s="89">
        <f>SUM(K104,K90,K54)</f>
        <v>3288423</v>
      </c>
      <c r="L106" s="89"/>
      <c r="M106" s="89">
        <f>SUM(M104,M90,M54)</f>
        <v>-2291714</v>
      </c>
    </row>
    <row r="107" spans="1:13" ht="14.25" customHeight="1">
      <c r="A107" s="18" t="s">
        <v>278</v>
      </c>
      <c r="G107" s="89">
        <v>28862334</v>
      </c>
      <c r="H107" s="74"/>
      <c r="I107" s="18">
        <v>37458488</v>
      </c>
      <c r="J107" s="22"/>
      <c r="K107" s="89">
        <v>7340083</v>
      </c>
      <c r="L107" s="23"/>
      <c r="M107" s="18">
        <v>9631797</v>
      </c>
    </row>
    <row r="108" spans="1:13" ht="14.25" customHeight="1">
      <c r="A108" s="18" t="s">
        <v>279</v>
      </c>
      <c r="E108" s="18"/>
      <c r="F108" s="18"/>
      <c r="G108" s="111">
        <v>-330126</v>
      </c>
      <c r="I108" s="112">
        <v>199198</v>
      </c>
      <c r="J108" s="89"/>
      <c r="K108" s="111">
        <v>0</v>
      </c>
      <c r="L108" s="89"/>
      <c r="M108" s="112">
        <v>0</v>
      </c>
    </row>
    <row r="109" spans="1:13" ht="6" customHeight="1">
      <c r="G109" s="89"/>
      <c r="H109" s="74"/>
      <c r="I109" s="89"/>
      <c r="J109" s="89"/>
      <c r="K109" s="89"/>
      <c r="L109" s="89"/>
      <c r="M109" s="89"/>
    </row>
    <row r="110" spans="1:13" ht="14.25" customHeight="1" thickBot="1">
      <c r="A110" s="25" t="s">
        <v>280</v>
      </c>
      <c r="G110" s="173">
        <f>SUM(G106:G108)</f>
        <v>35438113</v>
      </c>
      <c r="H110" s="74"/>
      <c r="I110" s="173">
        <f>SUM(I106:I108)</f>
        <v>28862334</v>
      </c>
      <c r="J110" s="26"/>
      <c r="K110" s="173">
        <f>SUM(K106:K108)</f>
        <v>10628506</v>
      </c>
      <c r="L110" s="23"/>
      <c r="M110" s="173">
        <f>SUM(M106:M108)</f>
        <v>7340083</v>
      </c>
    </row>
    <row r="111" spans="1:13" ht="14.25" customHeight="1" thickTop="1">
      <c r="A111" s="25"/>
      <c r="G111" s="89"/>
      <c r="H111" s="74"/>
      <c r="I111" s="89"/>
      <c r="J111" s="26"/>
      <c r="K111" s="89"/>
      <c r="L111" s="23"/>
      <c r="M111" s="89"/>
    </row>
    <row r="112" spans="1:13" ht="16.5" customHeight="1">
      <c r="A112" s="25" t="s">
        <v>281</v>
      </c>
      <c r="G112" s="89"/>
      <c r="I112" s="89"/>
      <c r="J112" s="18"/>
      <c r="K112" s="89"/>
      <c r="L112" s="20"/>
      <c r="M112" s="89"/>
    </row>
    <row r="113" spans="1:13" ht="16.5" customHeight="1">
      <c r="A113" s="25"/>
      <c r="B113" s="25" t="s">
        <v>282</v>
      </c>
      <c r="G113" s="89"/>
      <c r="I113" s="89"/>
      <c r="J113" s="18"/>
      <c r="K113" s="89"/>
      <c r="L113" s="20"/>
      <c r="M113" s="89"/>
    </row>
    <row r="114" spans="1:13" ht="16.5" customHeight="1">
      <c r="A114" s="103" t="s">
        <v>283</v>
      </c>
      <c r="G114" s="18"/>
      <c r="H114" s="74"/>
      <c r="I114" s="18"/>
      <c r="J114" s="22"/>
      <c r="K114" s="18"/>
      <c r="L114" s="23"/>
      <c r="M114" s="18"/>
    </row>
    <row r="115" spans="1:13" ht="16.5" customHeight="1">
      <c r="B115" s="18" t="s">
        <v>284</v>
      </c>
      <c r="G115" s="89">
        <v>7938029</v>
      </c>
      <c r="H115" s="74"/>
      <c r="I115" s="89">
        <v>15807935</v>
      </c>
      <c r="J115" s="22"/>
      <c r="K115" s="89">
        <v>10526</v>
      </c>
      <c r="L115" s="23"/>
      <c r="M115" s="89">
        <v>51356</v>
      </c>
    </row>
    <row r="116" spans="1:13" ht="16.5" customHeight="1">
      <c r="A116" s="103" t="s">
        <v>285</v>
      </c>
      <c r="G116" s="89"/>
      <c r="H116" s="74"/>
      <c r="I116" s="89"/>
      <c r="J116" s="74"/>
      <c r="K116" s="89"/>
      <c r="L116" s="74"/>
      <c r="M116" s="89"/>
    </row>
    <row r="117" spans="1:13" ht="16.5" customHeight="1">
      <c r="B117" s="18" t="s">
        <v>284</v>
      </c>
      <c r="G117" s="158">
        <v>27500084</v>
      </c>
      <c r="H117" s="74"/>
      <c r="I117" s="112">
        <v>13054399</v>
      </c>
      <c r="J117" s="22"/>
      <c r="K117" s="158">
        <v>10617980</v>
      </c>
      <c r="L117" s="23"/>
      <c r="M117" s="158">
        <v>7288727</v>
      </c>
    </row>
    <row r="118" spans="1:13" ht="16.5" customHeight="1">
      <c r="G118" s="89"/>
      <c r="H118" s="74"/>
      <c r="I118" s="89"/>
      <c r="J118" s="22"/>
      <c r="K118" s="89"/>
      <c r="L118" s="23"/>
      <c r="M118" s="89"/>
    </row>
    <row r="119" spans="1:13" ht="16.5" customHeight="1" thickBot="1">
      <c r="G119" s="173">
        <f>SUM(G115:G117)</f>
        <v>35438113</v>
      </c>
      <c r="H119" s="74"/>
      <c r="I119" s="173">
        <f>SUM(I115:I117)</f>
        <v>28862334</v>
      </c>
      <c r="J119" s="106"/>
      <c r="K119" s="173">
        <f>SUM(K115:K117)</f>
        <v>10628506</v>
      </c>
      <c r="L119" s="107"/>
      <c r="M119" s="173">
        <f>SUM(M115:M117)</f>
        <v>7340083</v>
      </c>
    </row>
    <row r="120" spans="1:13" ht="16.5" customHeight="1" thickTop="1">
      <c r="A120" s="25"/>
      <c r="B120" s="25"/>
      <c r="G120" s="89"/>
      <c r="I120" s="89"/>
      <c r="J120" s="18"/>
      <c r="K120" s="89"/>
      <c r="L120" s="20"/>
      <c r="M120" s="89"/>
    </row>
    <row r="121" spans="1:13" ht="16.5" customHeight="1">
      <c r="A121" s="25"/>
      <c r="B121" s="25"/>
      <c r="G121" s="89"/>
      <c r="I121" s="89"/>
      <c r="J121" s="18"/>
      <c r="K121" s="89"/>
      <c r="L121" s="20"/>
      <c r="M121" s="89"/>
    </row>
    <row r="122" spans="1:13" ht="12.75" customHeight="1">
      <c r="A122" s="25"/>
      <c r="B122" s="25"/>
      <c r="G122" s="89"/>
      <c r="I122" s="89"/>
      <c r="J122" s="18"/>
      <c r="K122" s="89"/>
      <c r="L122" s="20"/>
      <c r="M122" s="89"/>
    </row>
    <row r="123" spans="1:13" ht="22.15" customHeight="1">
      <c r="A123" s="36" t="str">
        <f>A59</f>
        <v>The accompanying notes are an integral part of these consolidated and separate financial statements.</v>
      </c>
      <c r="B123" s="36"/>
      <c r="C123" s="36"/>
      <c r="D123" s="36"/>
      <c r="E123" s="35"/>
      <c r="F123" s="35"/>
      <c r="G123" s="112"/>
      <c r="H123" s="113"/>
      <c r="I123" s="112"/>
      <c r="J123" s="114"/>
      <c r="K123" s="112"/>
      <c r="L123" s="115"/>
      <c r="M123" s="112"/>
    </row>
    <row r="124" spans="1:13" ht="16.5" customHeight="1">
      <c r="A124" s="25" t="s">
        <v>0</v>
      </c>
      <c r="B124" s="25"/>
      <c r="C124" s="25"/>
      <c r="D124" s="25"/>
    </row>
    <row r="125" spans="1:13" ht="16.5" customHeight="1">
      <c r="A125" s="25" t="str">
        <f>A2</f>
        <v>Statement of Cash Flows</v>
      </c>
      <c r="B125" s="25"/>
      <c r="C125" s="25"/>
      <c r="D125" s="25"/>
    </row>
    <row r="126" spans="1:13" ht="16.5" customHeight="1">
      <c r="A126" s="19" t="str">
        <f>A3</f>
        <v>For the year ended 31 December 2024</v>
      </c>
      <c r="B126" s="19"/>
      <c r="C126" s="19"/>
      <c r="D126" s="19"/>
      <c r="E126" s="35"/>
      <c r="F126" s="35"/>
      <c r="G126" s="24"/>
      <c r="H126" s="36"/>
      <c r="I126" s="24"/>
      <c r="J126" s="35"/>
      <c r="K126" s="24"/>
      <c r="L126" s="36"/>
      <c r="M126" s="24"/>
    </row>
    <row r="129" spans="1:13" ht="16.5" customHeight="1">
      <c r="G129" s="212" t="s">
        <v>3</v>
      </c>
      <c r="H129" s="212"/>
      <c r="I129" s="212"/>
      <c r="J129" s="2"/>
      <c r="K129" s="213" t="s">
        <v>4</v>
      </c>
      <c r="L129" s="213"/>
      <c r="M129" s="213"/>
    </row>
    <row r="130" spans="1:13" ht="16.5" customHeight="1">
      <c r="A130" s="18" t="s">
        <v>5</v>
      </c>
      <c r="E130" s="66"/>
      <c r="F130" s="66"/>
      <c r="G130" s="5"/>
      <c r="H130" s="6"/>
      <c r="I130" s="157" t="s">
        <v>6</v>
      </c>
      <c r="J130" s="54"/>
      <c r="K130" s="55"/>
      <c r="L130" s="55"/>
      <c r="M130" s="55" t="s">
        <v>7</v>
      </c>
    </row>
    <row r="131" spans="1:13" ht="16.5" customHeight="1">
      <c r="E131" s="66"/>
      <c r="F131" s="66"/>
      <c r="G131" s="56" t="s">
        <v>8</v>
      </c>
      <c r="H131" s="57"/>
      <c r="I131" s="56" t="s">
        <v>9</v>
      </c>
      <c r="J131" s="54"/>
      <c r="K131" s="56" t="s">
        <v>8</v>
      </c>
      <c r="L131" s="57"/>
      <c r="M131" s="56" t="s">
        <v>9</v>
      </c>
    </row>
    <row r="132" spans="1:13" ht="16.5" customHeight="1">
      <c r="E132" s="187" t="s">
        <v>10</v>
      </c>
      <c r="F132" s="66"/>
      <c r="G132" s="7" t="s">
        <v>11</v>
      </c>
      <c r="H132" s="57"/>
      <c r="I132" s="7" t="s">
        <v>11</v>
      </c>
      <c r="J132" s="54"/>
      <c r="K132" s="7" t="s">
        <v>11</v>
      </c>
      <c r="L132" s="57"/>
      <c r="M132" s="7" t="s">
        <v>11</v>
      </c>
    </row>
    <row r="133" spans="1:13" ht="16.5" customHeight="1">
      <c r="G133" s="105"/>
      <c r="I133" s="105"/>
      <c r="J133" s="18"/>
      <c r="K133" s="105"/>
      <c r="L133" s="20"/>
      <c r="M133" s="105"/>
    </row>
    <row r="134" spans="1:13" ht="16.5" customHeight="1">
      <c r="G134" s="89"/>
      <c r="H134" s="74"/>
      <c r="I134" s="89"/>
      <c r="J134" s="106"/>
      <c r="K134" s="89"/>
      <c r="L134" s="107"/>
      <c r="M134" s="89"/>
    </row>
    <row r="135" spans="1:13" ht="16.5" customHeight="1">
      <c r="A135" s="25" t="s">
        <v>286</v>
      </c>
      <c r="G135" s="105"/>
      <c r="H135" s="116"/>
      <c r="I135" s="105"/>
      <c r="J135" s="116"/>
      <c r="K135" s="105"/>
      <c r="L135" s="116"/>
      <c r="M135" s="105"/>
    </row>
    <row r="136" spans="1:13" ht="16.5" customHeight="1">
      <c r="A136" s="88" t="s">
        <v>287</v>
      </c>
      <c r="B136" s="28"/>
      <c r="C136" s="28"/>
    </row>
    <row r="137" spans="1:13" ht="16.5" customHeight="1">
      <c r="A137" s="28"/>
      <c r="B137" s="28" t="s">
        <v>288</v>
      </c>
      <c r="C137" s="28"/>
      <c r="G137" s="21">
        <v>33482</v>
      </c>
      <c r="I137" s="21">
        <v>36627</v>
      </c>
      <c r="K137" s="202">
        <v>0</v>
      </c>
      <c r="L137" s="117"/>
      <c r="M137" s="21">
        <v>0</v>
      </c>
    </row>
    <row r="138" spans="1:13" ht="16.5" customHeight="1">
      <c r="A138" s="88" t="s">
        <v>299</v>
      </c>
      <c r="B138" s="28"/>
      <c r="C138" s="28"/>
      <c r="E138" s="198"/>
      <c r="I138" s="105"/>
      <c r="K138" s="105"/>
      <c r="L138" s="117"/>
      <c r="M138" s="105"/>
    </row>
    <row r="139" spans="1:13" ht="16.5" customHeight="1">
      <c r="A139" s="28"/>
      <c r="B139" s="28" t="s">
        <v>289</v>
      </c>
      <c r="C139" s="28"/>
      <c r="E139" s="20">
        <v>17</v>
      </c>
      <c r="G139" s="21">
        <v>11520</v>
      </c>
      <c r="I139" s="105">
        <v>0</v>
      </c>
      <c r="K139" s="202">
        <v>0</v>
      </c>
      <c r="L139" s="117"/>
      <c r="M139" s="105">
        <v>0</v>
      </c>
    </row>
    <row r="140" spans="1:13" ht="16.5" customHeight="1">
      <c r="A140" s="103" t="s">
        <v>290</v>
      </c>
      <c r="E140" s="198"/>
      <c r="G140" s="105"/>
      <c r="I140" s="105"/>
      <c r="K140" s="105"/>
      <c r="L140" s="117"/>
      <c r="M140" s="105"/>
    </row>
    <row r="141" spans="1:13" ht="16.5" customHeight="1">
      <c r="A141" s="103"/>
      <c r="B141" s="18" t="s">
        <v>291</v>
      </c>
      <c r="E141" s="198"/>
      <c r="G141" s="105"/>
      <c r="I141" s="105"/>
      <c r="K141" s="105"/>
      <c r="L141" s="117"/>
      <c r="M141" s="105"/>
    </row>
    <row r="142" spans="1:13" ht="16.5" customHeight="1">
      <c r="A142" s="103"/>
      <c r="B142" s="18" t="s">
        <v>292</v>
      </c>
      <c r="E142" s="210" t="s">
        <v>293</v>
      </c>
      <c r="G142" s="202">
        <v>0</v>
      </c>
      <c r="I142" s="105">
        <v>0</v>
      </c>
      <c r="K142" s="119">
        <v>615372</v>
      </c>
      <c r="L142" s="117"/>
      <c r="M142" s="119">
        <v>627284</v>
      </c>
    </row>
    <row r="143" spans="1:13" ht="16.5" customHeight="1">
      <c r="A143" s="103" t="s">
        <v>294</v>
      </c>
      <c r="E143" s="210"/>
      <c r="G143" s="105"/>
      <c r="I143" s="105"/>
      <c r="K143" s="119"/>
      <c r="L143" s="117"/>
      <c r="M143" s="105"/>
    </row>
    <row r="144" spans="1:13" ht="16.5" customHeight="1">
      <c r="A144" s="103"/>
      <c r="B144" s="18" t="s">
        <v>295</v>
      </c>
      <c r="E144" s="210">
        <v>32.5</v>
      </c>
      <c r="G144" s="202">
        <v>0</v>
      </c>
      <c r="I144" s="105">
        <v>0</v>
      </c>
      <c r="K144" s="119">
        <v>24358</v>
      </c>
      <c r="L144" s="117"/>
      <c r="M144" s="119">
        <v>26365</v>
      </c>
    </row>
    <row r="145" spans="1:13" ht="16.5" customHeight="1">
      <c r="A145" s="103" t="s">
        <v>294</v>
      </c>
      <c r="E145" s="210"/>
      <c r="G145" s="105"/>
      <c r="I145" s="105"/>
      <c r="K145" s="119"/>
      <c r="L145" s="117"/>
      <c r="M145" s="105"/>
    </row>
    <row r="146" spans="1:13" ht="16.5" customHeight="1">
      <c r="A146" s="103"/>
      <c r="B146" s="18" t="s">
        <v>291</v>
      </c>
      <c r="G146" s="105"/>
      <c r="I146" s="105"/>
      <c r="K146" s="119"/>
      <c r="L146" s="117"/>
      <c r="M146" s="105"/>
    </row>
    <row r="147" spans="1:13" ht="16.5" customHeight="1">
      <c r="A147" s="103"/>
      <c r="B147" s="18" t="s">
        <v>292</v>
      </c>
      <c r="E147" s="210">
        <v>32.5</v>
      </c>
      <c r="G147" s="202">
        <v>0</v>
      </c>
      <c r="I147" s="105">
        <v>0</v>
      </c>
      <c r="K147" s="119">
        <v>1820462</v>
      </c>
      <c r="L147" s="117"/>
      <c r="M147" s="119">
        <v>2009214</v>
      </c>
    </row>
    <row r="148" spans="1:13" ht="16.5" customHeight="1">
      <c r="A148" s="103"/>
      <c r="G148" s="105"/>
      <c r="I148" s="105"/>
      <c r="K148" s="105"/>
      <c r="L148" s="117"/>
      <c r="M148" s="105"/>
    </row>
    <row r="149" spans="1:13" ht="16.5" customHeight="1">
      <c r="A149" s="103"/>
      <c r="G149" s="105"/>
      <c r="I149" s="105"/>
      <c r="K149" s="105"/>
      <c r="L149" s="117"/>
      <c r="M149" s="105"/>
    </row>
    <row r="150" spans="1:13" ht="16.5" customHeight="1">
      <c r="A150" s="103"/>
      <c r="G150" s="105"/>
      <c r="I150" s="105"/>
      <c r="K150" s="105"/>
      <c r="L150" s="117"/>
      <c r="M150" s="105"/>
    </row>
    <row r="151" spans="1:13" ht="16.5" customHeight="1">
      <c r="A151" s="103"/>
      <c r="G151" s="105"/>
      <c r="I151" s="105"/>
      <c r="K151" s="105"/>
      <c r="L151" s="117"/>
      <c r="M151" s="105"/>
    </row>
    <row r="152" spans="1:13" ht="16.5" customHeight="1">
      <c r="A152" s="103"/>
      <c r="G152" s="105"/>
      <c r="I152" s="105"/>
      <c r="K152" s="105"/>
      <c r="L152" s="117"/>
      <c r="M152" s="105"/>
    </row>
    <row r="153" spans="1:13" ht="16.5" customHeight="1">
      <c r="A153" s="103"/>
      <c r="G153" s="105"/>
      <c r="I153" s="105"/>
      <c r="K153" s="105"/>
      <c r="L153" s="117"/>
      <c r="M153" s="105"/>
    </row>
    <row r="154" spans="1:13" ht="16.5" customHeight="1">
      <c r="A154" s="103"/>
      <c r="G154" s="105"/>
      <c r="I154" s="105"/>
      <c r="K154" s="105"/>
      <c r="L154" s="117"/>
      <c r="M154" s="105"/>
    </row>
    <row r="155" spans="1:13" ht="16.5" customHeight="1">
      <c r="A155" s="103"/>
      <c r="G155" s="105"/>
      <c r="I155" s="105"/>
      <c r="K155" s="105"/>
      <c r="L155" s="117"/>
      <c r="M155" s="105"/>
    </row>
    <row r="156" spans="1:13" ht="16.5" customHeight="1">
      <c r="A156" s="103"/>
      <c r="G156" s="105"/>
      <c r="I156" s="105"/>
      <c r="K156" s="105"/>
      <c r="L156" s="117"/>
      <c r="M156" s="105"/>
    </row>
    <row r="157" spans="1:13" ht="16.5" customHeight="1">
      <c r="A157" s="103"/>
      <c r="G157" s="105"/>
      <c r="I157" s="105"/>
      <c r="K157" s="105"/>
      <c r="L157" s="117"/>
      <c r="M157" s="105"/>
    </row>
    <row r="158" spans="1:13" ht="16.5" customHeight="1">
      <c r="A158" s="103"/>
      <c r="G158" s="105"/>
      <c r="I158" s="105"/>
      <c r="K158" s="105"/>
      <c r="L158" s="117"/>
      <c r="M158" s="105"/>
    </row>
    <row r="159" spans="1:13" ht="16.5" customHeight="1">
      <c r="A159" s="103"/>
      <c r="G159" s="105"/>
      <c r="I159" s="105"/>
      <c r="K159" s="105"/>
      <c r="L159" s="117"/>
      <c r="M159" s="105"/>
    </row>
    <row r="160" spans="1:13" ht="16.5" customHeight="1">
      <c r="A160" s="103"/>
      <c r="G160" s="105"/>
      <c r="I160" s="105"/>
      <c r="K160" s="105"/>
      <c r="L160" s="117"/>
      <c r="M160" s="105"/>
    </row>
    <row r="161" spans="1:13" ht="16.5" customHeight="1">
      <c r="A161" s="103"/>
      <c r="G161" s="105"/>
      <c r="I161" s="105"/>
      <c r="K161" s="105"/>
      <c r="L161" s="117"/>
      <c r="M161" s="105"/>
    </row>
    <row r="162" spans="1:13" ht="16.5" customHeight="1">
      <c r="A162" s="103"/>
      <c r="G162" s="105"/>
      <c r="I162" s="105"/>
      <c r="K162" s="105"/>
      <c r="L162" s="117"/>
      <c r="M162" s="105"/>
    </row>
    <row r="163" spans="1:13" ht="16.5" customHeight="1">
      <c r="A163" s="103"/>
      <c r="G163" s="105"/>
      <c r="I163" s="105"/>
      <c r="K163" s="105"/>
      <c r="L163" s="117"/>
      <c r="M163" s="105"/>
    </row>
    <row r="164" spans="1:13" ht="16.5" customHeight="1">
      <c r="A164" s="103"/>
      <c r="G164" s="105"/>
      <c r="I164" s="105"/>
      <c r="K164" s="105"/>
      <c r="L164" s="117"/>
      <c r="M164" s="105"/>
    </row>
    <row r="165" spans="1:13" ht="16.5" customHeight="1">
      <c r="A165" s="103"/>
      <c r="G165" s="105"/>
      <c r="I165" s="105"/>
      <c r="K165" s="105"/>
      <c r="L165" s="117"/>
      <c r="M165" s="105"/>
    </row>
    <row r="166" spans="1:13" ht="16.5" customHeight="1">
      <c r="A166" s="103"/>
      <c r="G166" s="105"/>
      <c r="I166" s="105"/>
      <c r="K166" s="105"/>
      <c r="L166" s="117"/>
      <c r="M166" s="105"/>
    </row>
    <row r="167" spans="1:13" ht="16.5" customHeight="1">
      <c r="A167" s="103"/>
      <c r="G167" s="105"/>
      <c r="I167" s="105"/>
      <c r="K167" s="105"/>
      <c r="L167" s="117"/>
      <c r="M167" s="105"/>
    </row>
    <row r="168" spans="1:13" ht="16.5" customHeight="1">
      <c r="A168" s="103"/>
      <c r="G168" s="105"/>
      <c r="I168" s="105"/>
      <c r="K168" s="105"/>
      <c r="L168" s="117"/>
      <c r="M168" s="105"/>
    </row>
    <row r="169" spans="1:13" ht="16.5" customHeight="1">
      <c r="A169" s="103"/>
      <c r="G169" s="105"/>
      <c r="I169" s="105"/>
      <c r="K169" s="105"/>
      <c r="L169" s="117"/>
      <c r="M169" s="105"/>
    </row>
    <row r="170" spans="1:13" ht="16.5" customHeight="1">
      <c r="A170" s="103"/>
      <c r="G170" s="105"/>
      <c r="I170" s="105"/>
      <c r="K170" s="105"/>
      <c r="L170" s="117"/>
      <c r="M170" s="105"/>
    </row>
    <row r="171" spans="1:13" ht="16.5" customHeight="1">
      <c r="A171" s="103"/>
      <c r="G171" s="105"/>
      <c r="I171" s="105"/>
      <c r="K171" s="105"/>
      <c r="L171" s="117"/>
      <c r="M171" s="105"/>
    </row>
    <row r="172" spans="1:13" ht="16.5" customHeight="1">
      <c r="A172" s="103"/>
      <c r="G172" s="105"/>
      <c r="I172" s="105"/>
      <c r="K172" s="105"/>
      <c r="L172" s="117"/>
      <c r="M172" s="105"/>
    </row>
    <row r="173" spans="1:13" ht="16.5" customHeight="1">
      <c r="A173" s="103"/>
      <c r="G173" s="105"/>
      <c r="I173" s="105"/>
      <c r="K173" s="105"/>
      <c r="L173" s="117"/>
      <c r="M173" s="105"/>
    </row>
    <row r="174" spans="1:13" ht="16.5" customHeight="1">
      <c r="A174" s="103"/>
      <c r="G174" s="105"/>
      <c r="I174" s="105"/>
      <c r="K174" s="105"/>
      <c r="L174" s="117"/>
      <c r="M174" s="105"/>
    </row>
    <row r="175" spans="1:13" ht="12" customHeight="1">
      <c r="A175" s="103"/>
      <c r="G175" s="105"/>
      <c r="I175" s="105"/>
      <c r="K175" s="105"/>
      <c r="L175" s="117"/>
      <c r="M175" s="105"/>
    </row>
    <row r="176" spans="1:13" ht="18" customHeight="1">
      <c r="A176" s="103"/>
      <c r="G176" s="105"/>
      <c r="I176" s="105"/>
      <c r="K176" s="105"/>
      <c r="L176" s="117"/>
      <c r="M176" s="105"/>
    </row>
    <row r="177" spans="1:13" ht="20.25" customHeight="1">
      <c r="A177" s="103"/>
      <c r="G177" s="105"/>
      <c r="I177" s="105"/>
      <c r="K177" s="105"/>
      <c r="L177" s="117"/>
      <c r="M177" s="105"/>
    </row>
    <row r="178" spans="1:13" ht="22.35" customHeight="1">
      <c r="A178" s="36" t="str">
        <f>A123</f>
        <v>The accompanying notes are an integral part of these consolidated and separate financial statements.</v>
      </c>
      <c r="B178" s="36"/>
      <c r="C178" s="36"/>
      <c r="D178" s="36"/>
      <c r="E178" s="35"/>
      <c r="F178" s="35"/>
      <c r="G178" s="24"/>
      <c r="H178" s="36"/>
      <c r="I178" s="24"/>
      <c r="J178" s="35"/>
      <c r="K178" s="24"/>
      <c r="L178" s="36"/>
      <c r="M178" s="24"/>
    </row>
  </sheetData>
  <mergeCells count="6">
    <mergeCell ref="G129:I129"/>
    <mergeCell ref="K129:M129"/>
    <mergeCell ref="G6:I6"/>
    <mergeCell ref="K6:M6"/>
    <mergeCell ref="G65:I65"/>
    <mergeCell ref="K65:M65"/>
  </mergeCells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 scaleWithDoc="0">
    <oddFooter>&amp;R&amp;9&amp;P</oddFooter>
  </headerFooter>
  <rowBreaks count="2" manualBreakCount="2">
    <brk id="59" max="16383" man="1"/>
    <brk id="1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95b98084e699c000f0bfb401ac307fde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2a44c32f94a231f8059bdda9e9ff136d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68AA6B-6D97-4572-803F-62D93DB0A1D7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ea28c06c-68cd-48fc-afde-acad6caa2e40"/>
    <ds:schemaRef ds:uri="http://schemas.microsoft.com/office/infopath/2007/PartnerControls"/>
    <ds:schemaRef ds:uri="341d3739-d7ea-46c2-a0d2-fdfc8294d1e9"/>
  </ds:schemaRefs>
</ds:datastoreItem>
</file>

<file path=customXml/itemProps2.xml><?xml version="1.0" encoding="utf-8"?>
<ds:datastoreItem xmlns:ds="http://schemas.openxmlformats.org/officeDocument/2006/customXml" ds:itemID="{368479F9-ECC3-4938-A7A0-35D7E45A6C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8EFCF3-2EA8-4177-9700-A869F4D3F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7-10 eng</vt:lpstr>
      <vt:lpstr>Eng 11-12</vt:lpstr>
      <vt:lpstr>Eng13</vt:lpstr>
      <vt:lpstr>Eng14</vt:lpstr>
      <vt:lpstr>Eng15-17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Chariyaporn Nakuam (TH)</cp:lastModifiedBy>
  <cp:revision/>
  <cp:lastPrinted>2025-02-28T09:25:49Z</cp:lastPrinted>
  <dcterms:created xsi:type="dcterms:W3CDTF">2009-01-23T10:19:39Z</dcterms:created>
  <dcterms:modified xsi:type="dcterms:W3CDTF">2025-02-28T11:13:07Z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