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4\YE12'24\"/>
    </mc:Choice>
  </mc:AlternateContent>
  <xr:revisionPtr revIDLastSave="0" documentId="13_ncr:1_{CC7D0036-089E-4527-8A4E-048D54ED5417}" xr6:coauthVersionLast="47" xr6:coauthVersionMax="47" xr10:uidLastSave="{00000000-0000-0000-0000-000000000000}"/>
  <bookViews>
    <workbookView xWindow="-120" yWindow="-120" windowWidth="29040" windowHeight="15720" activeTab="4" xr2:uid="{5A03D575-0D44-4871-B56B-C87E46675FD0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bs!$A$1:$K$93</definedName>
    <definedName name="_xlnm.Print_Area" localSheetId="4">cashflow!$A$1:$J$102</definedName>
    <definedName name="_xlnm.Print_Area" localSheetId="3">company!$A$1:$S$30</definedName>
    <definedName name="_xlnm.Print_Area" localSheetId="1">plt!$A$1:$K$74</definedName>
    <definedName name="ฎตจ">bs!$C$80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2" l="1"/>
  <c r="W29" i="3" l="1"/>
  <c r="Y29" i="3" s="1"/>
  <c r="AC29" i="3" s="1"/>
  <c r="C25" i="3"/>
  <c r="E25" i="3"/>
  <c r="G25" i="3"/>
  <c r="I25" i="3"/>
  <c r="K25" i="3"/>
  <c r="Q25" i="3"/>
  <c r="F30" i="5" l="1"/>
  <c r="D96" i="5"/>
  <c r="W30" i="3" l="1"/>
  <c r="W27" i="3"/>
  <c r="W26" i="3"/>
  <c r="W23" i="3"/>
  <c r="W19" i="3"/>
  <c r="W18" i="3"/>
  <c r="W17" i="3"/>
  <c r="W15" i="3"/>
  <c r="W14" i="3"/>
  <c r="W13" i="3"/>
  <c r="D85" i="5" l="1"/>
  <c r="H85" i="5"/>
  <c r="D92" i="5" l="1"/>
  <c r="D93" i="5"/>
  <c r="M24" i="3" l="1"/>
  <c r="M30" i="3"/>
  <c r="M27" i="3"/>
  <c r="E82" i="1" l="1"/>
  <c r="I82" i="1"/>
  <c r="O24" i="3"/>
  <c r="O25" i="3" s="1"/>
  <c r="O16" i="3"/>
  <c r="O20" i="3" s="1"/>
  <c r="O22" i="3" s="1"/>
  <c r="O31" i="3" l="1"/>
  <c r="E20" i="4" l="1"/>
  <c r="K24" i="4"/>
  <c r="C20" i="4"/>
  <c r="Q26" i="4" l="1"/>
  <c r="Q25" i="4"/>
  <c r="Q24" i="4"/>
  <c r="S24" i="4" s="1"/>
  <c r="Q21" i="4"/>
  <c r="Q20" i="4"/>
  <c r="Q17" i="4"/>
  <c r="Q16" i="4"/>
  <c r="Q15" i="4"/>
  <c r="Q12" i="4"/>
  <c r="Q14" i="4"/>
  <c r="Q18" i="4" s="1"/>
  <c r="Q13" i="4"/>
  <c r="S13" i="4" s="1"/>
  <c r="S17" i="4"/>
  <c r="S15" i="4"/>
  <c r="Q11" i="4"/>
  <c r="S11" i="4" s="1"/>
  <c r="M14" i="4"/>
  <c r="M18" i="4" s="1"/>
  <c r="M20" i="4" s="1"/>
  <c r="M22" i="4" l="1"/>
  <c r="K22" i="4"/>
  <c r="M23" i="4" l="1"/>
  <c r="M27" i="4" s="1"/>
  <c r="Q22" i="4"/>
  <c r="Q23" i="4" s="1"/>
  <c r="Q27" i="4" s="1"/>
  <c r="Q29" i="4" s="1"/>
  <c r="K64" i="2" l="1"/>
  <c r="I64" i="2"/>
  <c r="G64" i="2"/>
  <c r="E64" i="2"/>
  <c r="K10" i="2"/>
  <c r="G10" i="2"/>
  <c r="J83" i="5" l="1"/>
  <c r="J74" i="5"/>
  <c r="F83" i="5"/>
  <c r="F74" i="5"/>
  <c r="K55" i="2"/>
  <c r="K65" i="2" s="1"/>
  <c r="G55" i="2"/>
  <c r="K17" i="2"/>
  <c r="K11" i="2"/>
  <c r="G17" i="2"/>
  <c r="G11" i="2"/>
  <c r="K82" i="1"/>
  <c r="G82" i="1"/>
  <c r="K56" i="1"/>
  <c r="K50" i="1"/>
  <c r="G55" i="1"/>
  <c r="G50" i="1"/>
  <c r="K32" i="1"/>
  <c r="K18" i="1"/>
  <c r="G32" i="1"/>
  <c r="G18" i="1"/>
  <c r="I16" i="4"/>
  <c r="S16" i="4" s="1"/>
  <c r="Y17" i="3"/>
  <c r="AC17" i="3" s="1"/>
  <c r="I17" i="2"/>
  <c r="E17" i="2"/>
  <c r="D74" i="5"/>
  <c r="H74" i="5"/>
  <c r="D83" i="5"/>
  <c r="H83" i="5"/>
  <c r="O14" i="4"/>
  <c r="O18" i="4" s="1"/>
  <c r="O20" i="4" s="1"/>
  <c r="C14" i="4"/>
  <c r="C18" i="4" s="1"/>
  <c r="C28" i="4" s="1"/>
  <c r="E14" i="4"/>
  <c r="E18" i="4" s="1"/>
  <c r="E28" i="4" s="1"/>
  <c r="G14" i="4"/>
  <c r="G18" i="4" s="1"/>
  <c r="G28" i="4" s="1"/>
  <c r="I14" i="4"/>
  <c r="S22" i="4"/>
  <c r="O23" i="4"/>
  <c r="C23" i="4"/>
  <c r="C27" i="4" s="1"/>
  <c r="C29" i="4" s="1"/>
  <c r="E23" i="4"/>
  <c r="E27" i="4" s="1"/>
  <c r="E29" i="4" s="1"/>
  <c r="G23" i="4"/>
  <c r="G27" i="4" s="1"/>
  <c r="G29" i="4" s="1"/>
  <c r="I23" i="4"/>
  <c r="I25" i="4"/>
  <c r="S25" i="4" s="1"/>
  <c r="S26" i="4"/>
  <c r="Y13" i="3"/>
  <c r="AA14" i="3"/>
  <c r="Y15" i="3"/>
  <c r="AC15" i="3" s="1"/>
  <c r="C16" i="3"/>
  <c r="C20" i="3" s="1"/>
  <c r="E16" i="3"/>
  <c r="E20" i="3" s="1"/>
  <c r="E22" i="3" s="1"/>
  <c r="G16" i="3"/>
  <c r="G20" i="3" s="1"/>
  <c r="G32" i="3" s="1"/>
  <c r="I16" i="3"/>
  <c r="I20" i="3" s="1"/>
  <c r="I22" i="3" s="1"/>
  <c r="K16" i="3"/>
  <c r="K20" i="3" s="1"/>
  <c r="K22" i="3" s="1"/>
  <c r="Q16" i="3"/>
  <c r="Q20" i="3" s="1"/>
  <c r="Q22" i="3" s="1"/>
  <c r="U16" i="3"/>
  <c r="U20" i="3" s="1"/>
  <c r="U22" i="3" s="1"/>
  <c r="U33" i="3" s="1"/>
  <c r="Y18" i="3"/>
  <c r="AC18" i="3" s="1"/>
  <c r="Y19" i="3"/>
  <c r="AC19" i="3" s="1"/>
  <c r="AA23" i="3"/>
  <c r="AA25" i="3" s="1"/>
  <c r="S24" i="3"/>
  <c r="S25" i="3" s="1"/>
  <c r="U25" i="3"/>
  <c r="C26" i="3"/>
  <c r="M26" i="3" s="1"/>
  <c r="E26" i="3"/>
  <c r="K27" i="3"/>
  <c r="Y30" i="3"/>
  <c r="AC30" i="3" s="1"/>
  <c r="E11" i="2"/>
  <c r="I11" i="2"/>
  <c r="E55" i="2"/>
  <c r="I55" i="2"/>
  <c r="E18" i="1"/>
  <c r="I18" i="1"/>
  <c r="E32" i="1"/>
  <c r="I32" i="1"/>
  <c r="E50" i="1"/>
  <c r="I50" i="1"/>
  <c r="E56" i="1"/>
  <c r="I56" i="1"/>
  <c r="E84" i="1"/>
  <c r="I84" i="1"/>
  <c r="AA16" i="3" l="1"/>
  <c r="AA20" i="3" s="1"/>
  <c r="I31" i="3"/>
  <c r="I34" i="3" s="1"/>
  <c r="U31" i="3"/>
  <c r="Q33" i="3"/>
  <c r="Q31" i="3"/>
  <c r="K31" i="3"/>
  <c r="K34" i="3" s="1"/>
  <c r="E33" i="3"/>
  <c r="E31" i="3"/>
  <c r="E34" i="3" s="1"/>
  <c r="K57" i="1"/>
  <c r="K84" i="1"/>
  <c r="G84" i="1"/>
  <c r="G56" i="1"/>
  <c r="W24" i="3"/>
  <c r="K33" i="1"/>
  <c r="K18" i="2"/>
  <c r="K28" i="2" s="1"/>
  <c r="K30" i="2" s="1"/>
  <c r="G65" i="2"/>
  <c r="G18" i="2"/>
  <c r="G28" i="2" s="1"/>
  <c r="G33" i="1"/>
  <c r="I57" i="1"/>
  <c r="E57" i="1"/>
  <c r="E33" i="1"/>
  <c r="O27" i="4"/>
  <c r="I18" i="4"/>
  <c r="I28" i="4" s="1"/>
  <c r="Y26" i="3"/>
  <c r="AC26" i="3" s="1"/>
  <c r="E32" i="3"/>
  <c r="Y27" i="3"/>
  <c r="AC27" i="3" s="1"/>
  <c r="K32" i="3"/>
  <c r="G22" i="3"/>
  <c r="G31" i="3" s="1"/>
  <c r="I65" i="2"/>
  <c r="E65" i="2"/>
  <c r="S16" i="3"/>
  <c r="S20" i="3" s="1"/>
  <c r="S22" i="3" s="1"/>
  <c r="I33" i="1"/>
  <c r="I33" i="3"/>
  <c r="C32" i="3"/>
  <c r="C22" i="3"/>
  <c r="C31" i="3" s="1"/>
  <c r="K33" i="3"/>
  <c r="W16" i="3"/>
  <c r="W20" i="3" s="1"/>
  <c r="W32" i="3" s="1"/>
  <c r="AC13" i="3"/>
  <c r="I32" i="3"/>
  <c r="AA32" i="3" l="1"/>
  <c r="AA22" i="3"/>
  <c r="AA31" i="3" s="1"/>
  <c r="AA34" i="3" s="1"/>
  <c r="Y24" i="3"/>
  <c r="AC24" i="3" s="1"/>
  <c r="W25" i="3"/>
  <c r="S33" i="3"/>
  <c r="S31" i="3"/>
  <c r="G57" i="1"/>
  <c r="G85" i="1" s="1"/>
  <c r="G86" i="1" s="1"/>
  <c r="K85" i="1"/>
  <c r="K86" i="1" s="1"/>
  <c r="E85" i="1"/>
  <c r="I85" i="1"/>
  <c r="J8" i="5"/>
  <c r="J36" i="5" s="1"/>
  <c r="J47" i="5" s="1"/>
  <c r="J51" i="5" s="1"/>
  <c r="J84" i="5" s="1"/>
  <c r="J86" i="5" s="1"/>
  <c r="G30" i="2"/>
  <c r="F8" i="5"/>
  <c r="F36" i="5" s="1"/>
  <c r="F47" i="5" s="1"/>
  <c r="F51" i="5" s="1"/>
  <c r="F84" i="5" s="1"/>
  <c r="F86" i="5" s="1"/>
  <c r="K33" i="2"/>
  <c r="K39" i="2" s="1"/>
  <c r="K49" i="2"/>
  <c r="K67" i="2" s="1"/>
  <c r="K70" i="2" s="1"/>
  <c r="I20" i="4"/>
  <c r="G34" i="3"/>
  <c r="G33" i="3"/>
  <c r="AA33" i="3"/>
  <c r="W22" i="3"/>
  <c r="W33" i="3" s="1"/>
  <c r="C34" i="3"/>
  <c r="C33" i="3"/>
  <c r="W31" i="3" l="1"/>
  <c r="W34" i="3" s="1"/>
  <c r="I86" i="1"/>
  <c r="E86" i="1"/>
  <c r="I27" i="4"/>
  <c r="I29" i="4" s="1"/>
  <c r="G33" i="2"/>
  <c r="G49" i="2"/>
  <c r="G67" i="2" s="1"/>
  <c r="G70" i="2" s="1"/>
  <c r="G72" i="2" s="1"/>
  <c r="G35" i="2" l="1"/>
  <c r="G39" i="2"/>
  <c r="E18" i="2"/>
  <c r="E28" i="2" s="1"/>
  <c r="D8" i="5" s="1"/>
  <c r="D36" i="5" s="1"/>
  <c r="D47" i="5" s="1"/>
  <c r="D51" i="5" s="1"/>
  <c r="D84" i="5" s="1"/>
  <c r="D86" i="5" s="1"/>
  <c r="D87" i="5" s="1"/>
  <c r="E30" i="2" l="1"/>
  <c r="F87" i="5"/>
  <c r="E49" i="2" l="1"/>
  <c r="E67" i="2" s="1"/>
  <c r="E70" i="2" s="1"/>
  <c r="E72" i="2" s="1"/>
  <c r="E33" i="2"/>
  <c r="M14" i="3"/>
  <c r="E35" i="2" l="1"/>
  <c r="M23" i="3"/>
  <c r="M16" i="3"/>
  <c r="M20" i="3" s="1"/>
  <c r="M32" i="3" s="1"/>
  <c r="Y14" i="3"/>
  <c r="Y23" i="3" l="1"/>
  <c r="Y25" i="3" s="1"/>
  <c r="M25" i="3"/>
  <c r="AC14" i="3"/>
  <c r="AC16" i="3" s="1"/>
  <c r="AC20" i="3" s="1"/>
  <c r="Y16" i="3"/>
  <c r="Y20" i="3" s="1"/>
  <c r="Y22" i="3" s="1"/>
  <c r="M22" i="3"/>
  <c r="M33" i="3" s="1"/>
  <c r="Y31" i="3" l="1"/>
  <c r="M31" i="3"/>
  <c r="M34" i="3" s="1"/>
  <c r="AC23" i="3"/>
  <c r="AC25" i="3" s="1"/>
  <c r="Y32" i="3"/>
  <c r="AC22" i="3"/>
  <c r="AC32" i="3"/>
  <c r="AC31" i="3" l="1"/>
  <c r="AC34" i="3" s="1"/>
  <c r="AC33" i="3"/>
  <c r="Y34" i="3"/>
  <c r="Y33" i="3"/>
  <c r="I18" i="2"/>
  <c r="I28" i="2" s="1"/>
  <c r="I30" i="2" l="1"/>
  <c r="H8" i="5"/>
  <c r="H36" i="5" s="1"/>
  <c r="H47" i="5" s="1"/>
  <c r="H51" i="5" s="1"/>
  <c r="H84" i="5" s="1"/>
  <c r="H86" i="5" s="1"/>
  <c r="H87" i="5" s="1"/>
  <c r="I49" i="2" l="1"/>
  <c r="I33" i="2"/>
  <c r="I39" i="2" s="1"/>
  <c r="K21" i="4" l="1"/>
  <c r="I67" i="2"/>
  <c r="I70" i="2" s="1"/>
  <c r="K23" i="4" l="1"/>
  <c r="S21" i="4"/>
  <c r="S23" i="4" s="1"/>
  <c r="J87" i="5" l="1"/>
  <c r="K12" i="4" l="1"/>
  <c r="S12" i="4" s="1"/>
  <c r="K14" i="4" l="1"/>
  <c r="K18" i="4" s="1"/>
  <c r="S14" i="4"/>
  <c r="S18" i="4" s="1"/>
  <c r="S28" i="4" s="1"/>
  <c r="K28" i="4" l="1"/>
  <c r="K20" i="4"/>
  <c r="S20" i="4" s="1"/>
  <c r="K27" i="4" l="1"/>
  <c r="K29" i="4" s="1"/>
  <c r="S27" i="4"/>
  <c r="S29" i="4" s="1"/>
</calcChain>
</file>

<file path=xl/sharedStrings.xml><?xml version="1.0" encoding="utf-8"?>
<sst xmlns="http://schemas.openxmlformats.org/spreadsheetml/2006/main" count="371" uniqueCount="259">
  <si>
    <t>บริษัท คาร์มาร์ท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</si>
  <si>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</si>
  <si>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</si>
  <si>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</si>
  <si>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</si>
  <si>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</si>
  <si>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</si>
  <si>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</si>
  <si>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</si>
  <si>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7, 8</t>
  </si>
  <si>
    <t>ลูกหนี้ตามสัญญาเช่าเงินทุน - ส่วนที่ถึงกำหนด</t>
  </si>
  <si>
    <t xml:space="preserve">   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</si>
  <si>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</si>
  <si>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</si>
  <si>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</si>
  <si>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</si>
  <si>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</si>
  <si>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- สุทธิจากส่วนที่</t>
  </si>
  <si>
    <t xml:space="preserve">   ถึงกำหนดชำระภายในหนึ่งปี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</si>
  <si>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</si>
  <si>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</si>
  <si>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</si>
  <si>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</si>
  <si>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</si>
  <si>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</si>
  <si>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</si>
  <si>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</si>
  <si>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</si>
  <si>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</si>
  <si>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</si>
  <si>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</si>
  <si>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</si>
  <si>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</si>
  <si>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เงินกู้ยืมระยะสั้นจากกิจการและบุคคลที่เกี่ยวข้องกัน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</si>
  <si>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</si>
  <si>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</si>
  <si>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</si>
  <si>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</si>
  <si>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</si>
  <si>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</si>
  <si>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</si>
  <si>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</si>
  <si>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</si>
  <si>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</si>
  <si>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</si>
  <si>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</si>
  <si>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</si>
  <si>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</si>
  <si>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ส่วนเกินทุนจากการลดทุน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</si>
  <si>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</si>
  <si>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</si>
  <si>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</si>
  <si>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</si>
  <si>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</si>
  <si>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</si>
  <si>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</si>
  <si>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</si>
  <si>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</si>
  <si>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</si>
  <si>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</si>
  <si>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</si>
  <si>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รายได้จากการให้เช่าคลังสินค้า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</si>
  <si>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</si>
  <si>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</si>
  <si>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</si>
  <si>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</si>
  <si>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</si>
  <si>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</si>
  <si>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</si>
  <si>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</si>
  <si>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</si>
  <si>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 xml:space="preserve">   และบริษัทร่วม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</si>
  <si>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</si>
  <si>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</si>
  <si>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</si>
  <si>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</si>
  <si>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</si>
  <si>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</si>
  <si>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</si>
  <si>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</si>
  <si>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</si>
  <si>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</si>
  <si>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</si>
  <si>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</si>
  <si>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</si>
  <si>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</si>
  <si>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แปลงค่างบการเงินของการร่วมค้าที่เป็นเงินตราต่างประเทศ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</si>
  <si>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</si>
  <si>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</si>
  <si>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</si>
  <si>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</si>
  <si>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การแบ่งปันกำไรขาดทุนเบ็ดเสร็จรวม</t>
  </si>
  <si>
    <t>ส่วนของผู้มี</t>
  </si>
  <si>
    <t>ผลต่างจากการ</t>
  </si>
  <si>
    <t>ส่วนได้เสียที่</t>
  </si>
  <si>
    <t>ส่วนเกินทุน</t>
  </si>
  <si>
    <t>แปลงค่างบการเงินของ</t>
  </si>
  <si>
    <t>รวม</t>
  </si>
  <si>
    <t>ไม่มีอำนาจ</t>
  </si>
  <si>
    <t>ที่ออกและ</t>
  </si>
  <si>
    <t>ส่วนเกินมูลค่า</t>
  </si>
  <si>
    <t>สัดส่วนการถือหุ้น</t>
  </si>
  <si>
    <t>จากการตีราคา</t>
  </si>
  <si>
    <t>การร่วมค้าที่เป็น</t>
  </si>
  <si>
    <t>องค์ประกอบอื่น</t>
  </si>
  <si>
    <t>ควบคุม</t>
  </si>
  <si>
    <t>ส่วนของ</t>
  </si>
  <si>
    <t>หุ้นสามัญ</t>
  </si>
  <si>
    <t>จากการลดทุน</t>
  </si>
  <si>
    <t>ในบริษัทย่อย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</si>
  <si>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</si>
  <si>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</si>
  <si>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</si>
  <si>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</si>
  <si>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</si>
  <si>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</si>
  <si>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</si>
  <si>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ทุนเรือนหุ้นที่ออก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</si>
  <si>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</si>
  <si>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</si>
  <si>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</si>
  <si>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</si>
  <si>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</si>
  <si>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</si>
  <si>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</si>
  <si>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</si>
  <si>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</si>
  <si>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   และบริษัทร่วม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</si>
  <si>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</si>
  <si>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</si>
  <si>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</si>
  <si>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</si>
  <si>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ลูกหนี้ตามสัญญาเช่า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</si>
  <si>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</si>
  <si>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</si>
  <si>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</si>
  <si>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</si>
  <si>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</si>
  <si>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</si>
  <si>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</si>
  <si>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</si>
  <si>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</si>
  <si>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</si>
  <si>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</si>
  <si>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</si>
  <si>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</si>
  <si>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จ่ายเงินมัดจำค่าซื้อที่ดิน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</si>
  <si>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</si>
  <si>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</si>
  <si>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เงินสดจ่ายตามสัญญาเช่า</t>
  </si>
  <si>
    <t>ดอกเบี้ยจ่าย</t>
  </si>
  <si>
    <t>เงินปันผลจ่าย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</si>
  <si>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</si>
  <si>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6)</t>
  </si>
  <si>
    <t xml:space="preserve">      การถือหุ้นในบริษัทย่อย</t>
  </si>
  <si>
    <t>เงินกู้ยืมระยะสั้นจากสถาบันการเงิน</t>
  </si>
  <si>
    <t>ซื้อที่ดิน อาคาร อุปกรณ์และสินทรัพย์ไม่มีตัวตน</t>
  </si>
  <si>
    <t xml:space="preserve">   เงินค้างจ่ายค่าซื้ออุปกรณ์และสินทรัพย์ไม่มีตัวตน</t>
  </si>
  <si>
    <t>กำไรจากการเปลี่ยนแปลงในมูลค่ายุติธรรมของ</t>
  </si>
  <si>
    <t xml:space="preserve">   อสังหาริมทรัพย์เพื่อการลงทุน</t>
  </si>
  <si>
    <t xml:space="preserve">      อสังหาริมทรัพย์เพื่อการลงทุน</t>
  </si>
  <si>
    <t xml:space="preserve">   กำไรจากการจำหน่ายอุปกรณ์</t>
  </si>
  <si>
    <t xml:space="preserve">   ค่าใช้จ่ายผลประโยชน์ระยะยาวของพนักงาน</t>
  </si>
  <si>
    <t>เงินสดรับจากการขายอุปกรณ์</t>
  </si>
  <si>
    <t>ยอดคงเหลือ ณ วันที่ 1 มกราคม 2566</t>
  </si>
  <si>
    <t>ยอดคงเหลือ ณ วันที่ 31 ธันวาคม 2566</t>
  </si>
  <si>
    <t>สินทรัพย์ทางการเงินหมุนเวียนอื่น</t>
  </si>
  <si>
    <t>ส่วนเกินทุนจากการเปลี่ยนแปลงสัดส่วน</t>
  </si>
  <si>
    <t>จำนวนหุ้นสามัญถัวเฉลี่ยถ่วงน้ำหนัก (หุ้น)</t>
  </si>
  <si>
    <t xml:space="preserve">   ผลขาดทุนจากการปรับลดราคาทุนของสินค้าคงเหลือ</t>
  </si>
  <si>
    <t xml:space="preserve">      ให้เป็นมูลค่าสุทธิที่จะได้รับ (โอนกลับ)</t>
  </si>
  <si>
    <t xml:space="preserve">   เงินปันผลรับจากเงินลงทุนในตราสารทุน</t>
  </si>
  <si>
    <t xml:space="preserve">   กำไรที่ยังไม่รับรู้ในสินค้าคงเหลือจากการขาย</t>
  </si>
  <si>
    <t xml:space="preserve">      ระหว่างบริษัทฯกับการร่วมค้า</t>
  </si>
  <si>
    <t xml:space="preserve">   รับคืนภาษีเงินได้</t>
  </si>
  <si>
    <t>เงินปันผลรับจากเงินลงทุนในตราสารทุน</t>
  </si>
  <si>
    <t>ซื้ออสังหาริมทรัพย์เพื่อการลงทุน</t>
  </si>
  <si>
    <t>เงินสดรับจากการเพิ่มทุน</t>
  </si>
  <si>
    <t xml:space="preserve">   สินทรัพย์สิทธิการใช้และหนี้สินตามสัญญาเช่าเพิ่มขึ้น</t>
  </si>
  <si>
    <t>สินทรัพย์ทางการเงินไม่หมุนเวียนอื่น</t>
  </si>
  <si>
    <t xml:space="preserve">   กำไรจากการเปลี่ยนแปลงในมูลค่ายุติธรรมของ</t>
  </si>
  <si>
    <t>ส่วนแบ่งกำไรขาดทุนเบ็ดเสร็จอื่นจากเงินลงทุนในบริษัทร่วม</t>
  </si>
  <si>
    <t>เงินให้กู้ยืมระยะสั้นแก่กิจการที่เกี่ยวข้องกันเพิ่มขึ้น</t>
  </si>
  <si>
    <t xml:space="preserve">   โอนที่ดินรอการพัฒนาไปเป็นอสังหาริมทรัพย์เพื่อการลงทุน</t>
  </si>
  <si>
    <t xml:space="preserve">   ส่วนแบ่งกำไรขาดทุนเบ็ดเสร็จอื่นจากเงินลงทุนในบริษัทร่วม</t>
  </si>
  <si>
    <t>เงินกู้ยืมระยะสั้นจากสถาบันการเงินเพิ่มขึ้น</t>
  </si>
  <si>
    <t>ส่วนแบ่งกำไรขาดทุน</t>
  </si>
  <si>
    <t>เบ็ดเสร็จอื่นจาก</t>
  </si>
  <si>
    <t>เงินลงทุนใน</t>
  </si>
  <si>
    <t>บริษัทร่วม</t>
  </si>
  <si>
    <t xml:space="preserve">    เงินค้างรับจากการขายเงินลงทุนในตราสารทุน</t>
  </si>
  <si>
    <t>จากการเปลี่ยนแปลง</t>
  </si>
  <si>
    <r>
      <t>กำไรขาดทุนเบ็ดเสร็จอื่นสำหรับปี</t>
    </r>
    <r>
      <rPr>
        <sz val="22"/>
        <color rgb="FFFF0000"/>
        <rFont val="Angsana New"/>
        <family val="1"/>
      </rPr>
      <t xml:space="preserve"> </t>
    </r>
  </si>
  <si>
    <t>ชำระเต็มมูลค่าแล้ว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</si>
  <si>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</si>
  <si>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</si>
  <si>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   ทุนที่ออกและชำระเต็มมูลค่าแล้ว</t>
  </si>
  <si>
    <t>ส่วนแบ่งขาดทุนจากผลต่างของอัตราแลกเปลี่ยนจากการ</t>
  </si>
  <si>
    <t>และชำระเต็มมูลค่าแล้ว</t>
  </si>
  <si>
    <t xml:space="preserve">   โอนกลับค่าเผื่อผลขาดทุนจากการด้อยค่าของเงินลงทุนในการร่วมค้า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</si>
  <si>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</si>
  <si>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</si>
  <si>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</si>
  <si>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</si>
  <si>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</si>
  <si>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ณ วันที่ 31 ธันวาคม 2567</t>
  </si>
  <si>
    <t>ต้นทุนการพัฒนาอสังหาริมทรัพย์เพื่อขาย</t>
  </si>
  <si>
    <t>8, 20</t>
  </si>
  <si>
    <t>12,13</t>
  </si>
  <si>
    <t>จัดสรรสำรองตามกฎหมาย (หมายเหตุ 30)</t>
  </si>
  <si>
    <t>เงินปันผลจ่าย (หมายเหตุ 29)</t>
  </si>
  <si>
    <t xml:space="preserve">      หุ้นสามัญ 1,283,330,573 หุ้น มูลค่าหุ้นละ 0.60 บาท</t>
  </si>
  <si>
    <t xml:space="preserve">      (2566: หุ้นสามัญ 1,099,999,996 หุ้น มูลค่าหุ้นละ 0.60 บาท)</t>
  </si>
  <si>
    <t xml:space="preserve">      หุ้นสามัญ 1,319,999,996 หุ้น มูลค่าหุ้นละ 0.60 บาท</t>
  </si>
  <si>
    <t>หุ้นปันผล (หมายเหตุ 22, 29)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</si>
  <si>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</si>
  <si>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</si>
  <si>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</si>
  <si>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กำไรจากการขายเงินลงทุน</t>
  </si>
  <si>
    <t>ผลขาดทุนจากการประมาณการตามหลักคณิตศาสตร์ประกันภัย</t>
  </si>
  <si>
    <t xml:space="preserve">   ที่กำหนดให้วัดมูลค่าด้วยมูลค่ายุติธรรมผ่านกำไรขาดทุนเบ็ดเสร็จอื่น </t>
  </si>
  <si>
    <t>กำไรจากการเปลี่ยนแปลงมูลค่าของเงินลงทุนในตราสารทุน</t>
  </si>
  <si>
    <t>กำไร (ขาดทุน) จากการเปลี่ยนแปลงในมูลค่ายุติธรรมของ</t>
  </si>
  <si>
    <t>กำไรขาดทุนเบ็ดเสร็จอื่น</t>
  </si>
  <si>
    <t>สำรองสำหรับ</t>
  </si>
  <si>
    <t>มูลค่ายุติธรรม</t>
  </si>
  <si>
    <t>ส่วนแบ่งกำไร (ขาดทุน) จากเงินลงทุนในการร่วมค้า</t>
  </si>
  <si>
    <t xml:space="preserve">   ขาดทุนจากการตัดจำหน่ายอสังหาริมทรัพย์เพื่อการลงทุน </t>
  </si>
  <si>
    <t xml:space="preserve">   ผลกระทบจากการปรับปรุงสินทรัพย์สิทธิการใช้</t>
  </si>
  <si>
    <t xml:space="preserve">   ต้นทุนการพัฒนาอสังหาริมทรัพย์เพื่อขาย</t>
  </si>
  <si>
    <t>รับชำระเงินให้กู้ยืมระยะสั้นแก่กิจการที่เกี่ยวข้องกัน</t>
  </si>
  <si>
    <t>เงินสดรับจากการขายเงินลงทุนในตราสารทุนและตราสารอนุพันธ์</t>
  </si>
  <si>
    <t xml:space="preserve">เงินสดรับจากเงินฝากประจำครบกำหนด </t>
  </si>
  <si>
    <t>เงินสดรับจากเงินกู้ยืมระยะสั้นจากกิจการและบุคคลที่เกี่ยวข้องกัน</t>
  </si>
  <si>
    <t>ชำระคืนเงินกู้ยืมระยะสั้นจากกิจการและบุคคลที่เกี่ยวข้องกัน</t>
  </si>
  <si>
    <t xml:space="preserve">   โอนอสังหาริมทรัพย์เพื่อการลงทุนไปเป็นอสังหาริมทรัพย์</t>
  </si>
  <si>
    <t xml:space="preserve">   โอนอสังหาริมทรัพย์ไปเป็นต้นทุนการพัฒนาอสังหาริมทรัพย์เพื่อขาย</t>
  </si>
  <si>
    <t xml:space="preserve">    ผลขาดทุนจากการประมาณการตามหลักคณิตศาสตร์ประกันภัย</t>
  </si>
  <si>
    <t xml:space="preserve">    หุ้นปันผลจ่าย</t>
  </si>
  <si>
    <t xml:space="preserve">    กำไรจากการเปลี่ยนแปลงมูลค่าของเงินลงทุนในตราสารทุน</t>
  </si>
  <si>
    <t xml:space="preserve">        ที่กำหนดให้วัดมูลค่าด้วยมูลค่ายุติธรรมผ่านกำไรขาดทุนเบ็ดเสร็จอื่น </t>
  </si>
  <si>
    <t xml:space="preserve">   ขาดทุน (กำไร) จากอัตราแลกเปลี่ยนที่ยังไม่เกิดขึ้น</t>
  </si>
  <si>
    <t xml:space="preserve">   ขาดทุน (กำไร) จากการเปลี่ยนแปลงมูลค่ายุติธรรมของเงินลงทุนในตราสารทุน</t>
  </si>
  <si>
    <t xml:space="preserve">   ส่วนแบ่งขาดทุน (กำไร) จากเงินลงทุนในการร่วมค้า</t>
  </si>
  <si>
    <t xml:space="preserve">   เงินลงทุนในตราสารทุนและตราสารอนุพันธ์</t>
  </si>
  <si>
    <t>(ปรับปรุงใหม่)</t>
  </si>
  <si>
    <t xml:space="preserve">   โอนกลับผลขาดทุนด้านเครดิตที่คาดว่าจะเกิดขึ้น</t>
  </si>
  <si>
    <t xml:space="preserve">   กำไรจากการขายเงินลงทุนในตราสารทุนและตราสารอนุพันธ์</t>
  </si>
  <si>
    <t xml:space="preserve">   ขาดทุนจากการตัดจำหน่ายอุปกรณ์</t>
  </si>
  <si>
    <t>ออกหุ้นสามัญเพิ่มทุน</t>
  </si>
  <si>
    <t xml:space="preserve">      และตราสารอนุพันธ์</t>
  </si>
  <si>
    <t xml:space="preserve">   ประมาณการหนี้สินจากคดีความ</t>
  </si>
  <si>
    <t>ข้อมูลกระแสเงินสดเปิดเผยเพิ่มเติม:</t>
  </si>
  <si>
    <t>รายการที่ไม่ใช่เงินสด:</t>
  </si>
  <si>
    <t xml:space="preserve">   ไปกำไรสะสม</t>
  </si>
  <si>
    <t>โอนจากองค์ประกอบอื่นของส่วนของผู้ถือหุ้น</t>
  </si>
  <si>
    <t>เงินสดจ่ายลงทุนในเงินฝากประจำ</t>
  </si>
  <si>
    <t>เงินสดจ่ายลงทุนในตราสารทุน</t>
  </si>
  <si>
    <t>เงินสดจ่ายเงินลงทุนในการร่วมค้า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</si>
</sst>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_(* #,##0.00_);_(* \(#,##0.00\);_(* &quot;-&quot;_);_(@_)"/>
    <numFmt numFmtId="167" formatCode="_(* #,##0.0_);_(* \(#,##0.0\);_(* &quot;-&quot;??_);_(@_)"/>
    <numFmt numFmtId="168" formatCode="_(* #,##0.0000_);_(* \(#,##0.0000\);_(* &quot;-&quot;??_);_(@_)"/>
    <numFmt numFmtId="169" formatCode="_(* #,##0.000000_);_(* \(#,##0.000000\);_(* &quot;-&quot;??_);_(@_)"/>
    <numFmt numFmtId="170" formatCode="_(* #,##0.000_);_(* \(#,##0.000\);_(* &quot;-&quot;??_);_(@_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6"/>
      <color rgb="FFFF0000"/>
      <name val="Angsana New"/>
      <family val="1"/>
    </font>
    <font>
      <sz val="16"/>
      <color rgb="FFFFFF00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sz val="22"/>
      <color rgb="FFFF0000"/>
      <name val="Angsana New"/>
      <family val="1"/>
    </font>
    <font>
      <sz val="22"/>
      <color rgb="FFFFFF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162">
    <xf numFmtId="0" fontId="0" fillId="0" borderId="0" xfId="0"/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37" fontId="5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41" fontId="4" fillId="0" borderId="0" xfId="2" applyNumberFormat="1" applyFont="1" applyAlignment="1">
      <alignment horizontal="right" vertical="center"/>
    </xf>
    <xf numFmtId="41" fontId="4" fillId="0" borderId="1" xfId="2" applyNumberFormat="1" applyFont="1" applyBorder="1" applyAlignment="1">
      <alignment horizontal="center" vertical="center"/>
    </xf>
    <xf numFmtId="41" fontId="4" fillId="0" borderId="5" xfId="2" applyNumberFormat="1" applyFont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5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43" fontId="4" fillId="0" borderId="0" xfId="1" applyFont="1" applyAlignment="1">
      <alignment vertical="center"/>
    </xf>
    <xf numFmtId="37" fontId="4" fillId="2" borderId="0" xfId="0" applyNumberFormat="1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vertical="center"/>
    </xf>
    <xf numFmtId="37" fontId="4" fillId="2" borderId="0" xfId="0" applyNumberFormat="1" applyFont="1" applyFill="1" applyAlignment="1">
      <alignment horizontal="center" vertical="center"/>
    </xf>
    <xf numFmtId="37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164" fontId="4" fillId="2" borderId="0" xfId="1" applyNumberFormat="1" applyFont="1" applyFill="1" applyAlignment="1">
      <alignment vertical="center"/>
    </xf>
    <xf numFmtId="37" fontId="9" fillId="2" borderId="0" xfId="0" applyNumberFormat="1" applyFont="1" applyFill="1" applyAlignment="1">
      <alignment horizontal="center" vertical="center"/>
    </xf>
    <xf numFmtId="37" fontId="4" fillId="2" borderId="0" xfId="0" applyNumberFormat="1" applyFont="1" applyFill="1" applyAlignment="1">
      <alignment horizontal="right" vertical="center"/>
    </xf>
    <xf numFmtId="164" fontId="4" fillId="2" borderId="0" xfId="1" applyNumberFormat="1" applyFont="1" applyFill="1" applyAlignment="1">
      <alignment horizontal="right" vertical="center"/>
    </xf>
    <xf numFmtId="164" fontId="4" fillId="2" borderId="0" xfId="1" applyNumberFormat="1" applyFont="1" applyFill="1" applyBorder="1" applyAlignment="1">
      <alignment vertical="center"/>
    </xf>
    <xf numFmtId="164" fontId="4" fillId="2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7" fontId="8" fillId="2" borderId="0" xfId="0" applyNumberFormat="1" applyFont="1" applyFill="1" applyAlignment="1">
      <alignment vertical="center"/>
    </xf>
    <xf numFmtId="10" fontId="4" fillId="0" borderId="0" xfId="3" applyNumberFormat="1" applyFont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4" xfId="1" applyNumberFormat="1" applyFont="1" applyFill="1" applyBorder="1" applyAlignment="1">
      <alignment vertical="center"/>
    </xf>
    <xf numFmtId="39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2" fontId="4" fillId="0" borderId="0" xfId="3" applyNumberFormat="1" applyFont="1" applyAlignment="1">
      <alignment vertical="center"/>
    </xf>
    <xf numFmtId="168" fontId="4" fillId="0" borderId="0" xfId="1" applyNumberFormat="1" applyFont="1" applyFill="1" applyAlignment="1">
      <alignment vertical="center"/>
    </xf>
    <xf numFmtId="37" fontId="4" fillId="0" borderId="1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2" borderId="0" xfId="0" applyNumberFormat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3" xfId="1" applyFont="1" applyFill="1" applyBorder="1" applyAlignment="1">
      <alignment vertical="center"/>
    </xf>
    <xf numFmtId="41" fontId="9" fillId="2" borderId="0" xfId="2" applyNumberFormat="1" applyFont="1" applyFill="1" applyAlignment="1">
      <alignment vertical="center"/>
    </xf>
    <xf numFmtId="41" fontId="4" fillId="2" borderId="0" xfId="2" applyNumberFormat="1" applyFont="1" applyFill="1" applyAlignment="1">
      <alignment horizontal="left" vertical="center"/>
    </xf>
    <xf numFmtId="41" fontId="4" fillId="0" borderId="0" xfId="2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9" fontId="11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41" fontId="4" fillId="0" borderId="6" xfId="0" applyNumberFormat="1" applyFont="1" applyBorder="1" applyAlignment="1">
      <alignment vertical="center"/>
    </xf>
    <xf numFmtId="9" fontId="4" fillId="0" borderId="0" xfId="3" applyFont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left" vertical="center" indent="2"/>
    </xf>
    <xf numFmtId="164" fontId="4" fillId="0" borderId="2" xfId="1" applyNumberFormat="1" applyFont="1" applyFill="1" applyBorder="1" applyAlignment="1">
      <alignment horizontal="left" vertical="center" indent="2"/>
    </xf>
    <xf numFmtId="164" fontId="4" fillId="0" borderId="3" xfId="1" applyNumberFormat="1" applyFont="1" applyFill="1" applyBorder="1" applyAlignment="1">
      <alignment horizontal="left" vertical="center" indent="2"/>
    </xf>
    <xf numFmtId="9" fontId="4" fillId="0" borderId="0" xfId="3" applyFont="1" applyFill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Continuous" vertical="center"/>
    </xf>
    <xf numFmtId="41" fontId="4" fillId="0" borderId="1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vertical="center"/>
    </xf>
    <xf numFmtId="41" fontId="4" fillId="0" borderId="5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16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37" fontId="12" fillId="0" borderId="0" xfId="2" applyNumberFormat="1" applyFont="1" applyAlignment="1">
      <alignment horizontal="left" vertical="center"/>
    </xf>
    <xf numFmtId="37" fontId="13" fillId="0" borderId="0" xfId="2" applyNumberFormat="1" applyFont="1" applyAlignment="1">
      <alignment horizontal="centerContinuous" vertical="center"/>
    </xf>
    <xf numFmtId="37" fontId="13" fillId="0" borderId="0" xfId="2" applyNumberFormat="1" applyFont="1" applyAlignment="1">
      <alignment vertical="center"/>
    </xf>
    <xf numFmtId="37" fontId="13" fillId="0" borderId="0" xfId="2" applyNumberFormat="1" applyFont="1" applyAlignment="1">
      <alignment horizontal="center" vertical="center"/>
    </xf>
    <xf numFmtId="37" fontId="13" fillId="0" borderId="0" xfId="2" applyNumberFormat="1" applyFont="1" applyAlignment="1">
      <alignment horizontal="right" vertical="center"/>
    </xf>
    <xf numFmtId="37" fontId="13" fillId="0" borderId="1" xfId="2" applyNumberFormat="1" applyFont="1" applyBorder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41" fontId="13" fillId="0" borderId="0" xfId="2" applyNumberFormat="1" applyFont="1" applyAlignment="1">
      <alignment vertical="center"/>
    </xf>
    <xf numFmtId="41" fontId="13" fillId="0" borderId="1" xfId="2" applyNumberFormat="1" applyFont="1" applyBorder="1" applyAlignment="1">
      <alignment vertical="center"/>
    </xf>
    <xf numFmtId="41" fontId="13" fillId="0" borderId="0" xfId="2" applyNumberFormat="1" applyFont="1" applyAlignment="1">
      <alignment horizontal="center" vertical="center"/>
    </xf>
    <xf numFmtId="41" fontId="13" fillId="0" borderId="0" xfId="2" applyNumberFormat="1" applyFont="1" applyAlignment="1">
      <alignment horizontal="right" vertical="center"/>
    </xf>
    <xf numFmtId="37" fontId="15" fillId="0" borderId="0" xfId="2" applyNumberFormat="1" applyFont="1" applyAlignment="1">
      <alignment vertical="center"/>
    </xf>
    <xf numFmtId="41" fontId="13" fillId="0" borderId="5" xfId="2" applyNumberFormat="1" applyFont="1" applyBorder="1" applyAlignment="1">
      <alignment horizontal="right" vertical="center"/>
    </xf>
    <xf numFmtId="169" fontId="13" fillId="0" borderId="0" xfId="1" applyNumberFormat="1" applyFont="1" applyFill="1" applyAlignment="1">
      <alignment vertical="center"/>
    </xf>
    <xf numFmtId="43" fontId="13" fillId="0" borderId="0" xfId="1" applyFont="1" applyFill="1" applyAlignment="1">
      <alignment vertical="center"/>
    </xf>
    <xf numFmtId="37" fontId="4" fillId="3" borderId="0" xfId="0" applyNumberFormat="1" applyFont="1" applyFill="1" applyAlignment="1">
      <alignment vertical="center"/>
    </xf>
    <xf numFmtId="37" fontId="4" fillId="0" borderId="0" xfId="2" applyNumberFormat="1" applyFont="1" applyAlignment="1">
      <alignment horizontal="centerContinuous" vertical="center"/>
    </xf>
    <xf numFmtId="37" fontId="5" fillId="0" borderId="0" xfId="2" applyNumberFormat="1" applyFont="1" applyAlignment="1">
      <alignment horizontal="left" vertical="center"/>
    </xf>
    <xf numFmtId="37" fontId="4" fillId="0" borderId="1" xfId="2" applyNumberFormat="1" applyFont="1" applyBorder="1" applyAlignment="1">
      <alignment horizontal="centerContinuous" vertical="center"/>
    </xf>
    <xf numFmtId="49" fontId="4" fillId="0" borderId="4" xfId="2" applyNumberFormat="1" applyFont="1" applyBorder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top"/>
    </xf>
    <xf numFmtId="37" fontId="4" fillId="0" borderId="1" xfId="2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top"/>
    </xf>
    <xf numFmtId="41" fontId="4" fillId="0" borderId="1" xfId="2" applyNumberFormat="1" applyFont="1" applyBorder="1" applyAlignment="1">
      <alignment horizontal="right" vertical="center"/>
    </xf>
    <xf numFmtId="41" fontId="4" fillId="0" borderId="4" xfId="2" applyNumberFormat="1" applyFont="1" applyBorder="1" applyAlignment="1">
      <alignment horizontal="center" vertical="center"/>
    </xf>
    <xf numFmtId="41" fontId="13" fillId="0" borderId="1" xfId="2" applyNumberFormat="1" applyFont="1" applyBorder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2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left" vertical="center" indent="2"/>
    </xf>
    <xf numFmtId="37" fontId="4" fillId="0" borderId="1" xfId="1" applyNumberFormat="1" applyFont="1" applyFill="1" applyBorder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37" fontId="4" fillId="0" borderId="3" xfId="0" applyNumberFormat="1" applyFont="1" applyBorder="1" applyAlignment="1">
      <alignment vertical="center"/>
    </xf>
    <xf numFmtId="37" fontId="4" fillId="0" borderId="4" xfId="1" applyNumberFormat="1" applyFont="1" applyFill="1" applyBorder="1" applyAlignment="1">
      <alignment vertical="center"/>
    </xf>
    <xf numFmtId="37" fontId="4" fillId="0" borderId="3" xfId="1" applyNumberFormat="1" applyFont="1" applyFill="1" applyBorder="1" applyAlignment="1">
      <alignment vertical="center"/>
    </xf>
    <xf numFmtId="1" fontId="4" fillId="0" borderId="0" xfId="0" applyNumberFormat="1" applyFont="1" applyAlignment="1">
      <alignment horizontal="centerContinuous" vertical="center"/>
    </xf>
    <xf numFmtId="1" fontId="4" fillId="0" borderId="0" xfId="0" applyNumberFormat="1" applyFont="1" applyAlignment="1">
      <alignment vertical="center"/>
    </xf>
    <xf numFmtId="1" fontId="4" fillId="0" borderId="1" xfId="0" applyNumberFormat="1" applyFont="1" applyBorder="1" applyAlignment="1">
      <alignment vertical="center"/>
    </xf>
    <xf numFmtId="1" fontId="4" fillId="0" borderId="1" xfId="0" applyNumberFormat="1" applyFont="1" applyBorder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37" fontId="7" fillId="0" borderId="0" xfId="2" applyNumberFormat="1" applyFont="1" applyAlignment="1">
      <alignment vertical="center"/>
    </xf>
    <xf numFmtId="167" fontId="13" fillId="0" borderId="0" xfId="2" applyNumberFormat="1" applyFont="1" applyAlignment="1">
      <alignment vertical="center"/>
    </xf>
    <xf numFmtId="167" fontId="13" fillId="0" borderId="0" xfId="1" applyNumberFormat="1" applyFont="1" applyFill="1" applyAlignment="1">
      <alignment vertical="center"/>
    </xf>
    <xf numFmtId="37" fontId="4" fillId="0" borderId="2" xfId="1" applyNumberFormat="1" applyFont="1" applyFill="1" applyBorder="1" applyAlignment="1">
      <alignment horizontal="right" vertical="center"/>
    </xf>
    <xf numFmtId="37" fontId="4" fillId="0" borderId="3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5" xfId="1" applyNumberFormat="1" applyFont="1" applyFill="1" applyBorder="1" applyAlignment="1">
      <alignment vertical="center"/>
    </xf>
    <xf numFmtId="164" fontId="4" fillId="0" borderId="6" xfId="1" applyNumberFormat="1" applyFont="1" applyFill="1" applyBorder="1" applyAlignment="1">
      <alignment vertical="center"/>
    </xf>
    <xf numFmtId="1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Continuous" vertical="center"/>
    </xf>
    <xf numFmtId="39" fontId="4" fillId="0" borderId="0" xfId="0" applyNumberFormat="1" applyFont="1" applyAlignment="1">
      <alignment horizontal="centerContinuous" vertical="center"/>
    </xf>
    <xf numFmtId="164" fontId="4" fillId="0" borderId="1" xfId="0" applyNumberFormat="1" applyFont="1" applyBorder="1" applyAlignment="1">
      <alignment horizontal="center" vertical="center"/>
    </xf>
    <xf numFmtId="3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7" fontId="4" fillId="0" borderId="0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164" fontId="5" fillId="0" borderId="0" xfId="0" applyNumberFormat="1" applyFont="1" applyAlignment="1">
      <alignment horizontal="centerContinuous" vertical="center"/>
    </xf>
    <xf numFmtId="39" fontId="5" fillId="0" borderId="0" xfId="0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7" fontId="13" fillId="0" borderId="1" xfId="2" applyNumberFormat="1" applyFont="1" applyBorder="1" applyAlignment="1">
      <alignment horizontal="center" vertical="center"/>
    </xf>
    <xf numFmtId="37" fontId="12" fillId="0" borderId="0" xfId="2" applyNumberFormat="1" applyFont="1" applyAlignment="1">
      <alignment horizontal="left" vertical="center"/>
    </xf>
    <xf numFmtId="37" fontId="13" fillId="0" borderId="2" xfId="2" applyNumberFormat="1" applyFont="1" applyBorder="1" applyAlignment="1">
      <alignment horizontal="center" vertical="center"/>
    </xf>
    <xf numFmtId="37" fontId="13" fillId="0" borderId="4" xfId="2" applyNumberFormat="1" applyFont="1" applyBorder="1" applyAlignment="1">
      <alignment horizontal="center" vertical="center"/>
    </xf>
    <xf numFmtId="37" fontId="5" fillId="0" borderId="0" xfId="2" applyNumberFormat="1" applyFont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2 2" xfId="4" xr:uid="{A08D2397-E9DC-4BA9-83E0-1BAE9B3E6C8E}"/>
    <cellStyle name="Normal 2" xfId="2" xr:uid="{0BA09B11-30A7-4AB8-BE92-2399517FDA8C}"/>
    <cellStyle name="Normal 3" xfId="5" xr:uid="{B09D8183-EA03-4E1A-B9AA-4639683D48A0}"/>
    <cellStyle name="Normal 3 2" xfId="6" xr:uid="{0EA95AB6-CDF9-48F3-91D5-CD7C769A272D}"/>
    <cellStyle name="Normal 3 3" xfId="7" xr:uid="{CDC88A8D-9584-4FC3-988E-85AE5F6147E0}"/>
    <cellStyle name="Percent" xfId="3" builtinId="5"/>
  </cellStyles>
  <dxfs count="0"/>
  <tableStyles count="1" defaultTableStyle="TableStyleMedium2" defaultPivotStyle="PivotStyleLight16">
    <tableStyle name="Invisible" pivot="0" table="0" count="0" xr9:uid="{7955B554-277E-4816-BD04-52950BE4F4EF}"/>
  </tableStyles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78F14-5D2D-465D-9008-4CBFBB952AA3}">
  <dimension ref="A1:N95"/>
  <sheetViews>
    <sheetView showGridLines="0" view="pageBreakPreview" topLeftCell="A76" zoomScaleNormal="100" zoomScaleSheetLayoutView="100" workbookViewId="0">
      <selection activeCell="E81" sqref="E81"/>
    </sheetView>
  </sheetViews>
  <sheetFormatPr defaultColWidth="10.85546875" defaultRowHeight="21.75" customHeight="1"/>
  <cols>
    <col min="1" max="1" width="46.140625" style="13" customWidth="1"/>
    <col min="2" max="2" width="1.85546875" style="13" customWidth="1"/>
    <col min="3" max="3" width="7.85546875" style="13" customWidth="1"/>
    <col min="4" max="4" width="1.85546875" style="13" customWidth="1"/>
    <col min="5" max="5" width="15.85546875" style="13" customWidth="1"/>
    <col min="6" max="6" width="1.85546875" style="13" customWidth="1"/>
    <col min="7" max="7" width="15.85546875" style="13" customWidth="1"/>
    <col min="8" max="8" width="1.85546875" style="13" customWidth="1"/>
    <col min="9" max="9" width="18.85546875" style="13" customWidth="1"/>
    <col min="10" max="10" width="1.85546875" style="13" customWidth="1"/>
    <col min="11" max="11" width="19.140625" style="13" customWidth="1"/>
    <col min="12" max="12" width="2.85546875" style="13" customWidth="1"/>
    <col min="13" max="16384" width="10.85546875" style="13"/>
  </cols>
  <sheetData>
    <row r="1" spans="1:11" ht="21.7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1.75" customHeight="1">
      <c r="A2" s="26" t="s">
        <v>215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1.75" customHeight="1">
      <c r="A3" s="26" t="s">
        <v>205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1.75" customHeight="1">
      <c r="B4" s="29"/>
      <c r="K4" s="30" t="s">
        <v>1</v>
      </c>
    </row>
    <row r="5" spans="1:11" ht="21.75" customHeight="1">
      <c r="B5" s="29"/>
      <c r="E5" s="152" t="s">
        <v>2</v>
      </c>
      <c r="F5" s="152"/>
      <c r="G5" s="152"/>
      <c r="H5" s="31"/>
      <c r="I5" s="152" t="s">
        <v>3</v>
      </c>
      <c r="J5" s="152"/>
      <c r="K5" s="152"/>
    </row>
    <row r="6" spans="1:11" ht="21.75" customHeight="1">
      <c r="B6" s="32"/>
      <c r="C6" s="74" t="s">
        <v>4</v>
      </c>
      <c r="D6" s="29"/>
      <c r="E6" s="33">
        <v>2567</v>
      </c>
      <c r="F6" s="34"/>
      <c r="G6" s="33">
        <v>2566</v>
      </c>
      <c r="H6" s="31"/>
      <c r="I6" s="33">
        <v>2567</v>
      </c>
      <c r="J6" s="34"/>
      <c r="K6" s="33">
        <v>2566</v>
      </c>
    </row>
    <row r="7" spans="1:11" ht="21.75" customHeight="1">
      <c r="A7" s="35" t="s">
        <v>5</v>
      </c>
      <c r="D7" s="16"/>
      <c r="J7" s="16"/>
      <c r="K7" s="16"/>
    </row>
    <row r="8" spans="1:11" ht="21.75" customHeight="1">
      <c r="A8" s="35" t="s">
        <v>6</v>
      </c>
      <c r="D8" s="16"/>
      <c r="J8" s="17"/>
      <c r="K8" s="17"/>
    </row>
    <row r="9" spans="1:11" ht="21.75" customHeight="1">
      <c r="A9" s="13" t="s">
        <v>7</v>
      </c>
      <c r="B9" s="36"/>
      <c r="C9" s="36">
        <v>6</v>
      </c>
      <c r="D9" s="21"/>
      <c r="E9" s="43">
        <v>557784903</v>
      </c>
      <c r="F9" s="43"/>
      <c r="G9" s="43">
        <v>842255439</v>
      </c>
      <c r="H9" s="43"/>
      <c r="I9" s="43">
        <v>544670660</v>
      </c>
      <c r="J9" s="20"/>
      <c r="K9" s="43">
        <v>829041242</v>
      </c>
    </row>
    <row r="10" spans="1:11" ht="21.75" customHeight="1">
      <c r="A10" s="13" t="s">
        <v>8</v>
      </c>
      <c r="B10" s="36"/>
      <c r="C10" s="36" t="s">
        <v>9</v>
      </c>
      <c r="D10" s="21"/>
      <c r="E10" s="46">
        <v>621620070</v>
      </c>
      <c r="F10" s="9"/>
      <c r="G10" s="46">
        <v>516801146</v>
      </c>
      <c r="H10" s="9"/>
      <c r="I10" s="46">
        <v>646352292</v>
      </c>
      <c r="J10" s="25"/>
      <c r="K10" s="46">
        <v>543442583</v>
      </c>
    </row>
    <row r="11" spans="1:11" ht="21.75" customHeight="1">
      <c r="A11" s="13" t="s">
        <v>10</v>
      </c>
      <c r="B11" s="36"/>
      <c r="C11" s="36"/>
      <c r="D11" s="21"/>
      <c r="E11" s="9"/>
      <c r="F11" s="41"/>
      <c r="G11" s="9"/>
      <c r="H11" s="41"/>
      <c r="I11" s="9"/>
      <c r="J11" s="24"/>
      <c r="K11" s="9"/>
    </row>
    <row r="12" spans="1:11" ht="21.75" customHeight="1">
      <c r="A12" s="13" t="s">
        <v>11</v>
      </c>
      <c r="B12" s="36"/>
      <c r="C12" s="36">
        <v>17</v>
      </c>
      <c r="D12" s="21"/>
      <c r="E12" s="10">
        <v>3126292</v>
      </c>
      <c r="F12" s="41"/>
      <c r="G12" s="10">
        <v>4207634</v>
      </c>
      <c r="H12" s="41"/>
      <c r="I12" s="10">
        <v>4914218</v>
      </c>
      <c r="J12" s="24"/>
      <c r="K12" s="10">
        <v>5977515</v>
      </c>
    </row>
    <row r="13" spans="1:11" ht="21.75" customHeight="1">
      <c r="A13" s="13" t="s">
        <v>12</v>
      </c>
      <c r="B13" s="36"/>
      <c r="C13" s="36">
        <v>8</v>
      </c>
      <c r="D13" s="21"/>
      <c r="E13" s="45">
        <v>49000000</v>
      </c>
      <c r="F13" s="41"/>
      <c r="G13" s="45">
        <v>19000000</v>
      </c>
      <c r="H13" s="41"/>
      <c r="I13" s="10">
        <v>95000000</v>
      </c>
      <c r="J13" s="24"/>
      <c r="K13" s="10">
        <v>59000000</v>
      </c>
    </row>
    <row r="14" spans="1:11" ht="21.75" customHeight="1">
      <c r="A14" s="13" t="s">
        <v>13</v>
      </c>
      <c r="B14" s="36"/>
      <c r="C14" s="36">
        <v>9</v>
      </c>
      <c r="D14" s="21"/>
      <c r="E14" s="43">
        <v>840074033</v>
      </c>
      <c r="F14" s="41"/>
      <c r="G14" s="43">
        <v>581037026</v>
      </c>
      <c r="H14" s="41"/>
      <c r="I14" s="43">
        <v>806243172</v>
      </c>
      <c r="J14" s="24"/>
      <c r="K14" s="43">
        <v>549812785</v>
      </c>
    </row>
    <row r="15" spans="1:11" s="102" customFormat="1" ht="21.75" customHeight="1">
      <c r="A15" s="13" t="s">
        <v>206</v>
      </c>
      <c r="B15" s="36"/>
      <c r="C15" s="36">
        <v>10</v>
      </c>
      <c r="D15" s="36"/>
      <c r="E15" s="43">
        <v>10946733</v>
      </c>
      <c r="F15" s="41"/>
      <c r="G15" s="45">
        <v>0</v>
      </c>
      <c r="H15" s="41"/>
      <c r="I15" s="43">
        <v>10946733</v>
      </c>
      <c r="J15" s="41"/>
      <c r="K15" s="45">
        <v>0</v>
      </c>
    </row>
    <row r="16" spans="1:11" ht="21.75" customHeight="1">
      <c r="A16" s="13" t="s">
        <v>166</v>
      </c>
      <c r="B16" s="36"/>
      <c r="C16" s="36">
        <v>11</v>
      </c>
      <c r="D16" s="21"/>
      <c r="E16" s="45">
        <v>892574243</v>
      </c>
      <c r="F16" s="45"/>
      <c r="G16" s="45">
        <v>813607900</v>
      </c>
      <c r="H16" s="45"/>
      <c r="I16" s="129">
        <v>892574243</v>
      </c>
      <c r="J16" s="45"/>
      <c r="K16" s="45">
        <v>813607900</v>
      </c>
    </row>
    <row r="17" spans="1:11" ht="21.75" customHeight="1">
      <c r="A17" s="13" t="s">
        <v>14</v>
      </c>
      <c r="B17" s="36"/>
      <c r="C17" s="36"/>
      <c r="D17" s="36"/>
      <c r="E17" s="45">
        <v>107254093</v>
      </c>
      <c r="F17" s="45"/>
      <c r="G17" s="45">
        <v>75437738</v>
      </c>
      <c r="H17" s="45"/>
      <c r="I17" s="10">
        <v>107018206</v>
      </c>
      <c r="J17" s="45"/>
      <c r="K17" s="45">
        <v>75205495</v>
      </c>
    </row>
    <row r="18" spans="1:11" ht="21.75" customHeight="1">
      <c r="A18" s="35" t="s">
        <v>15</v>
      </c>
      <c r="B18" s="36"/>
      <c r="C18" s="36"/>
      <c r="D18" s="21"/>
      <c r="E18" s="68">
        <f>SUM(E9:E17)</f>
        <v>3082380367</v>
      </c>
      <c r="F18" s="41"/>
      <c r="G18" s="68">
        <f>SUM(G9:G17)</f>
        <v>2852346883</v>
      </c>
      <c r="H18" s="41"/>
      <c r="I18" s="117">
        <f>SUM(I9:I17)</f>
        <v>3107719524</v>
      </c>
      <c r="J18" s="24"/>
      <c r="K18" s="68">
        <f>SUM(K9:K17)</f>
        <v>2876087520</v>
      </c>
    </row>
    <row r="19" spans="1:11" ht="21.75" customHeight="1">
      <c r="A19" s="35" t="s">
        <v>16</v>
      </c>
      <c r="B19" s="36"/>
      <c r="C19" s="36"/>
      <c r="D19" s="21"/>
      <c r="E19" s="41"/>
      <c r="F19" s="41"/>
      <c r="G19" s="41"/>
      <c r="H19" s="41"/>
      <c r="I19" s="118"/>
      <c r="J19" s="24"/>
      <c r="K19" s="41"/>
    </row>
    <row r="20" spans="1:11" ht="21.75" customHeight="1">
      <c r="A20" s="13" t="s">
        <v>17</v>
      </c>
      <c r="B20" s="36"/>
      <c r="C20" s="36"/>
      <c r="D20" s="21"/>
      <c r="E20" s="41"/>
      <c r="F20" s="41"/>
      <c r="G20" s="41"/>
      <c r="H20" s="41"/>
      <c r="I20" s="119"/>
      <c r="J20" s="24"/>
      <c r="K20" s="69"/>
    </row>
    <row r="21" spans="1:11" ht="21.75" customHeight="1">
      <c r="A21" s="13" t="s">
        <v>18</v>
      </c>
      <c r="B21" s="36"/>
      <c r="C21" s="36">
        <v>17</v>
      </c>
      <c r="D21" s="21"/>
      <c r="E21" s="45">
        <v>666695</v>
      </c>
      <c r="F21" s="45"/>
      <c r="G21" s="45">
        <v>2835959</v>
      </c>
      <c r="H21" s="45"/>
      <c r="I21" s="30">
        <v>1738381</v>
      </c>
      <c r="J21" s="45"/>
      <c r="K21" s="45">
        <v>5714225</v>
      </c>
    </row>
    <row r="22" spans="1:11" ht="21.75" customHeight="1">
      <c r="A22" s="13" t="s">
        <v>179</v>
      </c>
      <c r="B22" s="36"/>
      <c r="C22" s="36">
        <v>11</v>
      </c>
      <c r="D22" s="21"/>
      <c r="E22" s="45">
        <v>153906692</v>
      </c>
      <c r="F22" s="45"/>
      <c r="G22" s="45">
        <v>124450000</v>
      </c>
      <c r="H22" s="45"/>
      <c r="I22" s="30">
        <v>153906692</v>
      </c>
      <c r="J22" s="45"/>
      <c r="K22" s="45">
        <v>124450000</v>
      </c>
    </row>
    <row r="23" spans="1:11" ht="21.75" customHeight="1">
      <c r="A23" s="13" t="s">
        <v>19</v>
      </c>
      <c r="B23" s="36"/>
      <c r="C23" s="36">
        <v>12</v>
      </c>
      <c r="D23" s="21"/>
      <c r="E23" s="45">
        <v>20762629</v>
      </c>
      <c r="F23" s="45"/>
      <c r="G23" s="45">
        <v>11241969</v>
      </c>
      <c r="H23" s="45"/>
      <c r="I23" s="30">
        <v>18563270</v>
      </c>
      <c r="J23" s="45"/>
      <c r="K23" s="45">
        <v>8563270</v>
      </c>
    </row>
    <row r="24" spans="1:11" ht="21.75" customHeight="1">
      <c r="A24" s="13" t="s">
        <v>20</v>
      </c>
      <c r="B24" s="36"/>
      <c r="C24" s="36">
        <v>13</v>
      </c>
      <c r="D24" s="21"/>
      <c r="E24" s="45">
        <v>217595909</v>
      </c>
      <c r="F24" s="45"/>
      <c r="G24" s="45">
        <v>225412715</v>
      </c>
      <c r="H24" s="45"/>
      <c r="I24" s="30">
        <v>71029990</v>
      </c>
      <c r="J24" s="45"/>
      <c r="K24" s="45">
        <v>71029990</v>
      </c>
    </row>
    <row r="25" spans="1:11" ht="21.75" customHeight="1">
      <c r="A25" s="13" t="s">
        <v>21</v>
      </c>
      <c r="B25" s="36"/>
      <c r="C25" s="36">
        <v>14</v>
      </c>
      <c r="D25" s="21"/>
      <c r="E25" s="45">
        <v>0</v>
      </c>
      <c r="F25" s="45"/>
      <c r="G25" s="45">
        <v>0</v>
      </c>
      <c r="H25" s="45"/>
      <c r="I25" s="30">
        <v>218877607</v>
      </c>
      <c r="J25" s="45"/>
      <c r="K25" s="45">
        <v>218877607</v>
      </c>
    </row>
    <row r="26" spans="1:11" ht="21.75" customHeight="1">
      <c r="A26" s="13" t="s">
        <v>22</v>
      </c>
      <c r="B26" s="36"/>
      <c r="C26" s="36">
        <v>15</v>
      </c>
      <c r="D26" s="21"/>
      <c r="E26" s="45">
        <v>515844000</v>
      </c>
      <c r="F26" s="45"/>
      <c r="G26" s="45">
        <v>474712138</v>
      </c>
      <c r="H26" s="45"/>
      <c r="I26" s="30">
        <v>189390000</v>
      </c>
      <c r="J26" s="45"/>
      <c r="K26" s="45">
        <v>170084000</v>
      </c>
    </row>
    <row r="27" spans="1:11" ht="21.75" customHeight="1">
      <c r="A27" s="13" t="s">
        <v>23</v>
      </c>
      <c r="B27" s="36"/>
      <c r="C27" s="36">
        <v>16</v>
      </c>
      <c r="D27" s="21"/>
      <c r="E27" s="45">
        <v>688708314</v>
      </c>
      <c r="F27" s="45"/>
      <c r="G27" s="45">
        <v>484519382</v>
      </c>
      <c r="H27" s="45"/>
      <c r="I27" s="30">
        <v>672872648</v>
      </c>
      <c r="J27" s="45"/>
      <c r="K27" s="45">
        <v>472222419</v>
      </c>
    </row>
    <row r="28" spans="1:11" ht="21.75" customHeight="1">
      <c r="A28" s="31" t="s">
        <v>24</v>
      </c>
      <c r="B28" s="36"/>
      <c r="C28" s="36">
        <v>17</v>
      </c>
      <c r="D28" s="21"/>
      <c r="E28" s="45">
        <v>22391395</v>
      </c>
      <c r="F28" s="45"/>
      <c r="G28" s="45">
        <v>56009984</v>
      </c>
      <c r="H28" s="45"/>
      <c r="I28" s="30">
        <v>22424535</v>
      </c>
      <c r="J28" s="45"/>
      <c r="K28" s="45">
        <v>56034402</v>
      </c>
    </row>
    <row r="29" spans="1:11" ht="21.6" customHeight="1">
      <c r="A29" s="13" t="s">
        <v>25</v>
      </c>
      <c r="B29" s="36"/>
      <c r="C29" s="36">
        <v>18</v>
      </c>
      <c r="D29" s="21"/>
      <c r="E29" s="45">
        <v>1333869</v>
      </c>
      <c r="F29" s="45"/>
      <c r="G29" s="45">
        <v>1173381</v>
      </c>
      <c r="H29" s="45"/>
      <c r="I29" s="30">
        <v>1329350</v>
      </c>
      <c r="J29" s="45"/>
      <c r="K29" s="45">
        <v>1166021</v>
      </c>
    </row>
    <row r="30" spans="1:11" ht="21.75" customHeight="1">
      <c r="A30" s="13" t="s">
        <v>194</v>
      </c>
      <c r="B30" s="36"/>
      <c r="C30" s="36">
        <v>23</v>
      </c>
      <c r="D30" s="21"/>
      <c r="E30" s="45">
        <v>373302</v>
      </c>
      <c r="F30" s="45"/>
      <c r="G30" s="45">
        <v>339680</v>
      </c>
      <c r="H30" s="45"/>
      <c r="I30" s="45">
        <v>0</v>
      </c>
      <c r="J30" s="45"/>
      <c r="K30" s="45">
        <v>0</v>
      </c>
    </row>
    <row r="31" spans="1:11" ht="21.75" customHeight="1">
      <c r="A31" s="13" t="s">
        <v>26</v>
      </c>
      <c r="B31" s="36"/>
      <c r="C31" s="36"/>
      <c r="D31" s="21"/>
      <c r="E31" s="45">
        <v>19275355</v>
      </c>
      <c r="F31" s="45"/>
      <c r="G31" s="45">
        <v>16877347</v>
      </c>
      <c r="H31" s="45"/>
      <c r="I31" s="30">
        <v>19096655</v>
      </c>
      <c r="J31" s="45"/>
      <c r="K31" s="45">
        <v>16698647</v>
      </c>
    </row>
    <row r="32" spans="1:11" ht="21.75" customHeight="1">
      <c r="A32" s="35" t="s">
        <v>27</v>
      </c>
      <c r="B32" s="36"/>
      <c r="D32" s="16"/>
      <c r="E32" s="68">
        <f>SUM(E20:E31)</f>
        <v>1640858160</v>
      </c>
      <c r="F32" s="41"/>
      <c r="G32" s="68">
        <f>SUM(G20:G31)</f>
        <v>1397572555</v>
      </c>
      <c r="H32" s="41"/>
      <c r="I32" s="133">
        <f>SUM(I20:I31)</f>
        <v>1369229128</v>
      </c>
      <c r="J32" s="24"/>
      <c r="K32" s="70">
        <f>SUM(K20:K31)</f>
        <v>1144840581</v>
      </c>
    </row>
    <row r="33" spans="1:11" ht="21.75" customHeight="1" thickBot="1">
      <c r="A33" s="35" t="s">
        <v>28</v>
      </c>
      <c r="B33" s="36"/>
      <c r="D33" s="16"/>
      <c r="E33" s="42">
        <f>+E32+E18</f>
        <v>4723238527</v>
      </c>
      <c r="F33" s="41"/>
      <c r="G33" s="42">
        <f>+G32+G18</f>
        <v>4249919438</v>
      </c>
      <c r="H33" s="41"/>
      <c r="I33" s="134">
        <f>+I32+I18</f>
        <v>4476948652</v>
      </c>
      <c r="J33" s="24"/>
      <c r="K33" s="71">
        <f>+K32+K18</f>
        <v>4020928101</v>
      </c>
    </row>
    <row r="34" spans="1:11" ht="21.75" customHeight="1" thickTop="1">
      <c r="B34" s="36"/>
      <c r="D34" s="16"/>
      <c r="J34" s="16"/>
      <c r="K34" s="16"/>
    </row>
    <row r="35" spans="1:11" ht="21.75" customHeight="1">
      <c r="A35" s="13" t="s">
        <v>29</v>
      </c>
      <c r="B35" s="36"/>
      <c r="C35" s="29"/>
      <c r="D35" s="17"/>
      <c r="E35" s="29"/>
      <c r="F35" s="29"/>
      <c r="G35" s="29"/>
      <c r="J35" s="16"/>
      <c r="K35" s="16"/>
    </row>
    <row r="36" spans="1:11" ht="21.75" customHeight="1">
      <c r="A36" s="26" t="s">
        <v>0</v>
      </c>
      <c r="B36" s="27"/>
      <c r="C36" s="27"/>
      <c r="D36" s="15"/>
      <c r="E36" s="27"/>
      <c r="F36" s="27"/>
      <c r="G36" s="27"/>
      <c r="H36" s="27"/>
      <c r="I36" s="27"/>
      <c r="J36" s="15"/>
      <c r="K36" s="15"/>
    </row>
    <row r="37" spans="1:11" ht="21.75" customHeight="1">
      <c r="A37" s="26" t="s">
        <v>216</v>
      </c>
      <c r="B37" s="27"/>
      <c r="C37" s="27"/>
      <c r="D37" s="15"/>
      <c r="E37" s="27"/>
      <c r="F37" s="27"/>
      <c r="G37" s="27"/>
      <c r="H37" s="27"/>
      <c r="I37" s="27"/>
      <c r="J37" s="15"/>
      <c r="K37" s="15"/>
    </row>
    <row r="38" spans="1:11" ht="21.75" customHeight="1">
      <c r="A38" s="26" t="s">
        <v>205</v>
      </c>
      <c r="B38" s="27"/>
      <c r="C38" s="27"/>
      <c r="D38" s="15"/>
      <c r="E38" s="27"/>
      <c r="F38" s="27"/>
      <c r="G38" s="27"/>
      <c r="H38" s="27"/>
      <c r="I38" s="27"/>
      <c r="J38" s="15"/>
      <c r="K38" s="15"/>
    </row>
    <row r="39" spans="1:11" ht="21.75" customHeight="1">
      <c r="B39" s="29"/>
      <c r="D39" s="16"/>
      <c r="J39" s="16"/>
      <c r="K39" s="22" t="s">
        <v>1</v>
      </c>
    </row>
    <row r="40" spans="1:11" ht="21.75" customHeight="1">
      <c r="B40" s="29"/>
      <c r="D40" s="16"/>
      <c r="E40" s="152" t="s">
        <v>2</v>
      </c>
      <c r="F40" s="152"/>
      <c r="G40" s="152"/>
      <c r="H40" s="31"/>
      <c r="I40" s="153" t="s">
        <v>3</v>
      </c>
      <c r="J40" s="153"/>
      <c r="K40" s="153"/>
    </row>
    <row r="41" spans="1:11" ht="21.75" customHeight="1">
      <c r="B41" s="32"/>
      <c r="C41" s="74" t="s">
        <v>4</v>
      </c>
      <c r="D41" s="17"/>
      <c r="E41" s="33">
        <v>2567</v>
      </c>
      <c r="F41" s="34"/>
      <c r="G41" s="33">
        <v>2566</v>
      </c>
      <c r="H41" s="31"/>
      <c r="I41" s="33">
        <v>2567</v>
      </c>
      <c r="J41" s="19"/>
      <c r="K41" s="37">
        <v>2566</v>
      </c>
    </row>
    <row r="42" spans="1:11" ht="21.75" customHeight="1">
      <c r="A42" s="35" t="s">
        <v>30</v>
      </c>
      <c r="B42" s="32"/>
      <c r="C42" s="32"/>
      <c r="D42" s="18"/>
      <c r="E42" s="32"/>
      <c r="F42" s="32"/>
      <c r="G42" s="32"/>
      <c r="I42" s="32"/>
      <c r="J42" s="38"/>
      <c r="K42" s="18"/>
    </row>
    <row r="43" spans="1:11" ht="21.75" customHeight="1">
      <c r="A43" s="35" t="s">
        <v>31</v>
      </c>
      <c r="B43" s="36"/>
      <c r="C43" s="36"/>
      <c r="D43" s="21"/>
      <c r="J43" s="16"/>
      <c r="K43" s="16"/>
    </row>
    <row r="44" spans="1:11" ht="21.75" customHeight="1">
      <c r="A44" s="13" t="s">
        <v>155</v>
      </c>
      <c r="B44" s="36"/>
      <c r="C44" s="36">
        <v>19</v>
      </c>
      <c r="D44" s="21"/>
      <c r="E44" s="43">
        <v>610117910</v>
      </c>
      <c r="F44" s="43"/>
      <c r="G44" s="43">
        <v>373352361</v>
      </c>
      <c r="H44" s="43"/>
      <c r="I44" s="114">
        <v>610117910</v>
      </c>
      <c r="J44" s="20"/>
      <c r="K44" s="43">
        <v>373352361</v>
      </c>
    </row>
    <row r="45" spans="1:11" ht="21.75" customHeight="1">
      <c r="A45" s="13" t="s">
        <v>32</v>
      </c>
      <c r="B45" s="36"/>
      <c r="C45" s="36" t="s">
        <v>207</v>
      </c>
      <c r="D45" s="21"/>
      <c r="E45" s="43">
        <v>368477357</v>
      </c>
      <c r="F45" s="43"/>
      <c r="G45" s="43">
        <v>308933920</v>
      </c>
      <c r="H45" s="43"/>
      <c r="I45" s="114">
        <v>385920188</v>
      </c>
      <c r="J45" s="20"/>
      <c r="K45" s="43">
        <v>332494111</v>
      </c>
    </row>
    <row r="46" spans="1:11" ht="21.75" customHeight="1">
      <c r="A46" s="13" t="s">
        <v>33</v>
      </c>
      <c r="B46" s="36"/>
      <c r="C46" s="36">
        <v>8</v>
      </c>
      <c r="D46" s="21"/>
      <c r="E46" s="43">
        <v>12000000</v>
      </c>
      <c r="F46" s="43"/>
      <c r="G46" s="43">
        <v>16000000</v>
      </c>
      <c r="H46" s="43"/>
      <c r="I46" s="45">
        <v>0</v>
      </c>
      <c r="J46" s="20"/>
      <c r="K46" s="45">
        <v>0</v>
      </c>
    </row>
    <row r="47" spans="1:11" ht="21.75" customHeight="1">
      <c r="A47" s="31" t="s">
        <v>34</v>
      </c>
      <c r="B47" s="36"/>
      <c r="C47" s="36">
        <v>17</v>
      </c>
      <c r="D47" s="21"/>
      <c r="E47" s="10">
        <v>13858880</v>
      </c>
      <c r="F47" s="10"/>
      <c r="G47" s="10">
        <v>18672995</v>
      </c>
      <c r="H47" s="10"/>
      <c r="I47" s="116">
        <v>13955702</v>
      </c>
      <c r="J47" s="23"/>
      <c r="K47" s="10">
        <v>18649857</v>
      </c>
    </row>
    <row r="48" spans="1:11" ht="21.75" customHeight="1">
      <c r="A48" s="13" t="s">
        <v>35</v>
      </c>
      <c r="B48" s="36"/>
      <c r="C48" s="36"/>
      <c r="D48" s="21"/>
      <c r="E48" s="43">
        <v>86218187</v>
      </c>
      <c r="F48" s="10"/>
      <c r="G48" s="43">
        <v>68120133</v>
      </c>
      <c r="H48" s="10"/>
      <c r="I48" s="114">
        <v>85904916</v>
      </c>
      <c r="J48" s="23"/>
      <c r="K48" s="43">
        <v>66344603</v>
      </c>
    </row>
    <row r="49" spans="1:11" ht="21.75" customHeight="1">
      <c r="A49" s="13" t="s">
        <v>36</v>
      </c>
      <c r="B49" s="36"/>
      <c r="C49" s="36"/>
      <c r="D49" s="21"/>
      <c r="E49" s="10">
        <v>52858878</v>
      </c>
      <c r="F49" s="10"/>
      <c r="G49" s="10">
        <v>41936570</v>
      </c>
      <c r="H49" s="10"/>
      <c r="I49" s="116">
        <v>52098548</v>
      </c>
      <c r="J49" s="23"/>
      <c r="K49" s="10">
        <v>41453988</v>
      </c>
    </row>
    <row r="50" spans="1:11" ht="21.75" customHeight="1">
      <c r="A50" s="35" t="s">
        <v>37</v>
      </c>
      <c r="B50" s="36"/>
      <c r="C50" s="36"/>
      <c r="D50" s="21"/>
      <c r="E50" s="68">
        <f>SUM(E44:E49)</f>
        <v>1143531212</v>
      </c>
      <c r="F50" s="41"/>
      <c r="G50" s="68">
        <f>SUM(G44:G49)</f>
        <v>827015979</v>
      </c>
      <c r="H50" s="41"/>
      <c r="I50" s="117">
        <f>SUM(I44:I49)</f>
        <v>1147997264</v>
      </c>
      <c r="J50" s="24"/>
      <c r="K50" s="68">
        <f>SUM(K44:K49)</f>
        <v>832294920</v>
      </c>
    </row>
    <row r="51" spans="1:11" ht="21.75" customHeight="1">
      <c r="A51" s="35" t="s">
        <v>38</v>
      </c>
      <c r="B51" s="36"/>
      <c r="C51" s="36"/>
      <c r="D51" s="21"/>
      <c r="E51" s="41"/>
      <c r="F51" s="41"/>
      <c r="G51" s="41"/>
      <c r="H51" s="41"/>
      <c r="I51" s="118"/>
      <c r="J51" s="24"/>
      <c r="K51" s="41"/>
    </row>
    <row r="52" spans="1:11" ht="21.75" customHeight="1">
      <c r="A52" s="13" t="s">
        <v>39</v>
      </c>
      <c r="B52" s="36"/>
      <c r="C52" s="36"/>
      <c r="D52" s="21"/>
      <c r="E52" s="41"/>
      <c r="F52" s="41"/>
      <c r="G52" s="41"/>
      <c r="H52" s="41"/>
      <c r="I52" s="118"/>
      <c r="J52" s="24"/>
      <c r="K52" s="41"/>
    </row>
    <row r="53" spans="1:11" ht="21.75" customHeight="1">
      <c r="A53" s="31" t="s">
        <v>40</v>
      </c>
      <c r="B53" s="36"/>
      <c r="C53" s="36">
        <v>17</v>
      </c>
      <c r="D53" s="21"/>
      <c r="E53" s="43">
        <v>5198485</v>
      </c>
      <c r="F53" s="41"/>
      <c r="G53" s="43">
        <v>38280633</v>
      </c>
      <c r="H53" s="41"/>
      <c r="I53" s="114">
        <v>5319531</v>
      </c>
      <c r="J53" s="24"/>
      <c r="K53" s="43">
        <v>38517156</v>
      </c>
    </row>
    <row r="54" spans="1:11" ht="21.75" customHeight="1">
      <c r="A54" s="13" t="s">
        <v>41</v>
      </c>
      <c r="B54" s="36"/>
      <c r="C54" s="36">
        <v>21</v>
      </c>
      <c r="D54" s="21"/>
      <c r="E54" s="43">
        <v>29264625</v>
      </c>
      <c r="F54" s="41"/>
      <c r="G54" s="43">
        <v>23369709</v>
      </c>
      <c r="H54" s="41"/>
      <c r="I54" s="114">
        <v>28829828</v>
      </c>
      <c r="J54" s="24"/>
      <c r="K54" s="43">
        <v>23090259</v>
      </c>
    </row>
    <row r="55" spans="1:11" ht="21.75" customHeight="1">
      <c r="A55" s="13" t="s">
        <v>195</v>
      </c>
      <c r="B55" s="36"/>
      <c r="C55" s="36">
        <v>23</v>
      </c>
      <c r="D55" s="21"/>
      <c r="E55" s="40">
        <v>47709335</v>
      </c>
      <c r="F55" s="41"/>
      <c r="G55" s="40">
        <f>K55</f>
        <v>56803018</v>
      </c>
      <c r="H55" s="41"/>
      <c r="I55" s="120">
        <v>43431112</v>
      </c>
      <c r="J55" s="24"/>
      <c r="K55" s="40">
        <v>56803018</v>
      </c>
    </row>
    <row r="56" spans="1:11" ht="21.75" customHeight="1">
      <c r="A56" s="35" t="s">
        <v>42</v>
      </c>
      <c r="B56" s="36"/>
      <c r="C56" s="36"/>
      <c r="D56" s="36"/>
      <c r="E56" s="40">
        <f>SUM(E52:E55)</f>
        <v>82172445</v>
      </c>
      <c r="F56" s="41"/>
      <c r="G56" s="40">
        <f>SUM(G52:G55)</f>
        <v>118453360</v>
      </c>
      <c r="H56" s="41"/>
      <c r="I56" s="120">
        <f>SUM(I52:I55)</f>
        <v>77580471</v>
      </c>
      <c r="J56" s="41"/>
      <c r="K56" s="40">
        <f>SUM(K52:K55)</f>
        <v>118410433</v>
      </c>
    </row>
    <row r="57" spans="1:11" ht="21.75" customHeight="1">
      <c r="A57" s="35" t="s">
        <v>43</v>
      </c>
      <c r="B57" s="36"/>
      <c r="C57" s="36"/>
      <c r="D57" s="36"/>
      <c r="E57" s="40">
        <f>+E56+E50</f>
        <v>1225703657</v>
      </c>
      <c r="F57" s="41"/>
      <c r="G57" s="40">
        <f>+G56+G50</f>
        <v>945469339</v>
      </c>
      <c r="H57" s="41"/>
      <c r="I57" s="120">
        <f>+I56+I50</f>
        <v>1225577735</v>
      </c>
      <c r="J57" s="41"/>
      <c r="K57" s="40">
        <f>+K56+K50</f>
        <v>950705353</v>
      </c>
    </row>
    <row r="58" spans="1:11" ht="21.75" customHeight="1">
      <c r="B58" s="36"/>
    </row>
    <row r="59" spans="1:11" ht="21.75" customHeight="1">
      <c r="A59" s="13" t="s">
        <v>29</v>
      </c>
      <c r="B59" s="36"/>
      <c r="C59" s="29"/>
      <c r="D59" s="29"/>
      <c r="E59" s="72"/>
      <c r="F59" s="29"/>
      <c r="G59" s="29"/>
      <c r="I59" s="121"/>
    </row>
    <row r="60" spans="1:11" ht="21.75" customHeight="1">
      <c r="A60" s="26" t="s">
        <v>0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spans="1:11" ht="21.75" customHeight="1">
      <c r="A61" s="26" t="s">
        <v>216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spans="1:11" ht="21.75" customHeight="1">
      <c r="A62" s="26" t="s">
        <v>205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</row>
    <row r="63" spans="1:11" ht="21.75" customHeight="1">
      <c r="B63" s="29"/>
      <c r="K63" s="30" t="s">
        <v>1</v>
      </c>
    </row>
    <row r="64" spans="1:11" ht="21.75" customHeight="1">
      <c r="B64" s="29"/>
      <c r="E64" s="151" t="s">
        <v>2</v>
      </c>
      <c r="F64" s="151"/>
      <c r="G64" s="151"/>
      <c r="I64" s="151" t="s">
        <v>3</v>
      </c>
      <c r="J64" s="151"/>
      <c r="K64" s="151"/>
    </row>
    <row r="65" spans="1:12" ht="21.75" customHeight="1">
      <c r="B65" s="32"/>
      <c r="C65" s="74" t="s">
        <v>4</v>
      </c>
      <c r="D65" s="29"/>
      <c r="E65" s="33">
        <v>2567</v>
      </c>
      <c r="F65" s="34"/>
      <c r="G65" s="33">
        <v>2566</v>
      </c>
      <c r="H65" s="31"/>
      <c r="I65" s="33">
        <v>2567</v>
      </c>
      <c r="J65" s="34"/>
      <c r="K65" s="33">
        <v>2566</v>
      </c>
    </row>
    <row r="66" spans="1:12" ht="21.75" customHeight="1">
      <c r="A66" s="35" t="s">
        <v>44</v>
      </c>
      <c r="B66" s="36"/>
      <c r="C66" s="36"/>
      <c r="D66" s="36"/>
      <c r="E66" s="36"/>
      <c r="F66" s="36"/>
      <c r="G66" s="36"/>
      <c r="H66" s="36"/>
      <c r="I66" s="36"/>
    </row>
    <row r="67" spans="1:12" ht="21.75" customHeight="1">
      <c r="A67" s="13" t="s">
        <v>45</v>
      </c>
      <c r="B67" s="36"/>
      <c r="C67" s="36">
        <v>22</v>
      </c>
      <c r="D67" s="36"/>
      <c r="E67" s="36"/>
      <c r="F67" s="36"/>
      <c r="G67" s="36"/>
      <c r="H67" s="36"/>
      <c r="I67" s="36"/>
    </row>
    <row r="68" spans="1:12" ht="21.75" customHeight="1">
      <c r="A68" s="13" t="s">
        <v>46</v>
      </c>
      <c r="B68" s="36"/>
      <c r="C68" s="36"/>
      <c r="D68" s="36"/>
      <c r="E68" s="36"/>
      <c r="F68" s="36"/>
      <c r="G68" s="36"/>
      <c r="H68" s="36"/>
      <c r="I68" s="36"/>
    </row>
    <row r="69" spans="1:12" ht="21.75" customHeight="1">
      <c r="A69" s="13" t="s">
        <v>213</v>
      </c>
      <c r="B69" s="36"/>
      <c r="C69" s="36"/>
      <c r="D69" s="36"/>
      <c r="E69" s="36"/>
      <c r="F69" s="36"/>
      <c r="G69" s="36"/>
      <c r="H69" s="36"/>
      <c r="I69" s="36"/>
    </row>
    <row r="70" spans="1:12" ht="21.75" customHeight="1" thickBot="1">
      <c r="A70" s="13" t="s">
        <v>212</v>
      </c>
      <c r="B70" s="36"/>
      <c r="C70" s="36"/>
      <c r="D70" s="36"/>
      <c r="E70" s="64">
        <v>791999998</v>
      </c>
      <c r="F70" s="41"/>
      <c r="G70" s="64">
        <v>659999998</v>
      </c>
      <c r="H70" s="41"/>
      <c r="I70" s="122">
        <v>791999998</v>
      </c>
      <c r="J70" s="41"/>
      <c r="K70" s="64">
        <v>659999998</v>
      </c>
    </row>
    <row r="71" spans="1:12" ht="21.75" customHeight="1" thickTop="1">
      <c r="A71" s="13" t="s">
        <v>196</v>
      </c>
      <c r="B71" s="36"/>
      <c r="C71" s="36"/>
      <c r="D71" s="36"/>
      <c r="E71" s="41"/>
      <c r="F71" s="41"/>
      <c r="G71" s="41"/>
      <c r="H71" s="41"/>
      <c r="I71" s="118"/>
      <c r="J71" s="41"/>
      <c r="K71" s="41"/>
    </row>
    <row r="72" spans="1:12" ht="21.75" customHeight="1">
      <c r="A72" s="13" t="s">
        <v>211</v>
      </c>
      <c r="B72" s="36"/>
      <c r="C72" s="36"/>
      <c r="D72" s="36"/>
      <c r="E72" s="41"/>
      <c r="F72" s="41"/>
      <c r="G72" s="41"/>
      <c r="H72" s="41"/>
      <c r="I72" s="118"/>
      <c r="J72" s="41"/>
      <c r="K72" s="41"/>
    </row>
    <row r="73" spans="1:12" ht="21.75" customHeight="1">
      <c r="A73" s="13" t="s">
        <v>212</v>
      </c>
      <c r="B73" s="36"/>
      <c r="C73" s="36"/>
      <c r="D73" s="36"/>
      <c r="E73" s="43">
        <v>769998344</v>
      </c>
      <c r="F73" s="41"/>
      <c r="G73" s="43">
        <v>659999998</v>
      </c>
      <c r="H73" s="41"/>
      <c r="I73" s="114">
        <v>769998344</v>
      </c>
      <c r="J73" s="41"/>
      <c r="K73" s="43">
        <v>659999998</v>
      </c>
    </row>
    <row r="74" spans="1:12" ht="21.75" customHeight="1">
      <c r="A74" s="13" t="s">
        <v>47</v>
      </c>
      <c r="B74" s="36"/>
      <c r="C74" s="36"/>
      <c r="D74" s="36"/>
      <c r="E74" s="43">
        <v>1551409878</v>
      </c>
      <c r="F74" s="43"/>
      <c r="G74" s="43">
        <v>1551409878</v>
      </c>
      <c r="H74" s="43"/>
      <c r="I74" s="114">
        <v>1551409878</v>
      </c>
      <c r="J74" s="43"/>
      <c r="K74" s="43">
        <v>1551409878</v>
      </c>
    </row>
    <row r="75" spans="1:12" ht="21.75" customHeight="1">
      <c r="A75" s="13" t="s">
        <v>48</v>
      </c>
      <c r="B75" s="36"/>
      <c r="C75" s="36"/>
      <c r="D75" s="36"/>
      <c r="E75" s="43">
        <v>15267473</v>
      </c>
      <c r="F75" s="43"/>
      <c r="G75" s="43">
        <v>15267473</v>
      </c>
      <c r="H75" s="43"/>
      <c r="I75" s="114">
        <v>15267473</v>
      </c>
      <c r="J75" s="43"/>
      <c r="K75" s="43">
        <v>15267473</v>
      </c>
    </row>
    <row r="76" spans="1:12" ht="21.75" customHeight="1">
      <c r="A76" s="13" t="s">
        <v>167</v>
      </c>
      <c r="B76" s="36"/>
      <c r="D76" s="36"/>
      <c r="E76" s="73"/>
      <c r="G76" s="73"/>
      <c r="L76" s="28"/>
    </row>
    <row r="77" spans="1:12" ht="21.75" customHeight="1">
      <c r="A77" s="13" t="s">
        <v>154</v>
      </c>
      <c r="B77" s="36"/>
      <c r="C77" s="44"/>
      <c r="D77" s="36"/>
      <c r="E77" s="43">
        <v>135191</v>
      </c>
      <c r="F77" s="43"/>
      <c r="G77" s="43">
        <v>135191</v>
      </c>
      <c r="H77" s="43"/>
      <c r="I77" s="45">
        <v>0</v>
      </c>
      <c r="J77" s="43"/>
      <c r="K77" s="45">
        <v>0</v>
      </c>
      <c r="L77" s="28"/>
    </row>
    <row r="78" spans="1:12" ht="21.75" customHeight="1">
      <c r="A78" s="13" t="s">
        <v>49</v>
      </c>
      <c r="B78" s="36"/>
      <c r="C78" s="36"/>
      <c r="D78" s="36"/>
      <c r="E78" s="46"/>
      <c r="F78" s="46"/>
      <c r="G78" s="46"/>
      <c r="H78" s="46"/>
      <c r="I78" s="115"/>
      <c r="J78" s="46"/>
      <c r="K78" s="46"/>
    </row>
    <row r="79" spans="1:12" ht="21.75" customHeight="1">
      <c r="A79" s="13" t="s">
        <v>50</v>
      </c>
      <c r="B79" s="36"/>
      <c r="C79" s="36">
        <v>30</v>
      </c>
      <c r="D79" s="36"/>
      <c r="E79" s="46">
        <v>79200000</v>
      </c>
      <c r="F79" s="10"/>
      <c r="G79" s="46">
        <v>66000000</v>
      </c>
      <c r="H79" s="10"/>
      <c r="I79" s="114">
        <v>79200000</v>
      </c>
      <c r="J79" s="10"/>
      <c r="K79" s="46">
        <v>66000000</v>
      </c>
    </row>
    <row r="80" spans="1:12" ht="21.75" customHeight="1">
      <c r="A80" s="13" t="s">
        <v>51</v>
      </c>
      <c r="B80" s="36"/>
      <c r="C80" s="36"/>
      <c r="D80" s="36"/>
      <c r="E80" s="10">
        <v>909540424</v>
      </c>
      <c r="F80" s="41"/>
      <c r="G80" s="10">
        <v>843626164</v>
      </c>
      <c r="H80" s="41"/>
      <c r="I80" s="116">
        <v>730615334</v>
      </c>
      <c r="J80" s="41"/>
      <c r="K80" s="10">
        <v>674015511</v>
      </c>
    </row>
    <row r="81" spans="1:14" ht="21.75" customHeight="1">
      <c r="A81" s="13" t="s">
        <v>52</v>
      </c>
      <c r="B81" s="36"/>
      <c r="C81" s="36"/>
      <c r="D81" s="36"/>
      <c r="E81" s="43">
        <v>104074992</v>
      </c>
      <c r="F81" s="41"/>
      <c r="G81" s="43">
        <v>103865386</v>
      </c>
      <c r="H81" s="41"/>
      <c r="I81" s="114">
        <v>104879888</v>
      </c>
      <c r="J81" s="41"/>
      <c r="K81" s="43">
        <v>103529888</v>
      </c>
    </row>
    <row r="82" spans="1:14" ht="21.75" customHeight="1">
      <c r="A82" s="35" t="s">
        <v>53</v>
      </c>
      <c r="B82" s="36"/>
      <c r="E82" s="47">
        <f>SUM(E73:E81)</f>
        <v>3429626302</v>
      </c>
      <c r="F82" s="41"/>
      <c r="G82" s="47">
        <f>SUM(G73:G81)</f>
        <v>3240304090</v>
      </c>
      <c r="H82" s="41"/>
      <c r="I82" s="123">
        <f>SUM(I73:I81)</f>
        <v>3251370917</v>
      </c>
      <c r="J82" s="41"/>
      <c r="K82" s="47">
        <f>SUM(K73:K81)</f>
        <v>3070222748</v>
      </c>
    </row>
    <row r="83" spans="1:14" ht="21.75" customHeight="1">
      <c r="A83" s="13" t="s">
        <v>54</v>
      </c>
      <c r="B83" s="36"/>
      <c r="E83" s="40">
        <v>67908568</v>
      </c>
      <c r="F83" s="41"/>
      <c r="G83" s="40">
        <v>64146009</v>
      </c>
      <c r="H83" s="41"/>
      <c r="I83" s="49">
        <v>0</v>
      </c>
      <c r="J83" s="41"/>
      <c r="K83" s="49">
        <v>0</v>
      </c>
    </row>
    <row r="84" spans="1:14" ht="21.75" customHeight="1">
      <c r="A84" s="35" t="s">
        <v>55</v>
      </c>
      <c r="B84" s="36"/>
      <c r="E84" s="40">
        <f>SUM(E82:E83)</f>
        <v>3497534870</v>
      </c>
      <c r="F84" s="41"/>
      <c r="G84" s="40">
        <f>SUM(G82:G83)</f>
        <v>3304450099</v>
      </c>
      <c r="H84" s="41"/>
      <c r="I84" s="120">
        <f>SUM(I82:I83)</f>
        <v>3251370917</v>
      </c>
      <c r="J84" s="41"/>
      <c r="K84" s="40">
        <f>SUM(K82:K83)</f>
        <v>3070222748</v>
      </c>
    </row>
    <row r="85" spans="1:14" ht="21.75" customHeight="1" thickBot="1">
      <c r="A85" s="35" t="s">
        <v>56</v>
      </c>
      <c r="B85" s="36"/>
      <c r="E85" s="42">
        <f>E84+E57</f>
        <v>4723238527</v>
      </c>
      <c r="F85" s="41"/>
      <c r="G85" s="42">
        <f>G84+G57</f>
        <v>4249919438</v>
      </c>
      <c r="H85" s="41"/>
      <c r="I85" s="124">
        <f>I84+I57</f>
        <v>4476948652</v>
      </c>
      <c r="J85" s="41"/>
      <c r="K85" s="42">
        <f>K84+K57</f>
        <v>4020928101</v>
      </c>
      <c r="N85" s="50"/>
    </row>
    <row r="86" spans="1:14" ht="21.75" customHeight="1" thickTop="1">
      <c r="B86" s="36"/>
      <c r="E86" s="51">
        <f>SUM(E85-E33)</f>
        <v>0</v>
      </c>
      <c r="F86" s="51"/>
      <c r="G86" s="51">
        <f>SUM(G85-G33)</f>
        <v>0</v>
      </c>
      <c r="H86" s="51"/>
      <c r="I86" s="56">
        <f>SUM(I85-I33)</f>
        <v>0</v>
      </c>
      <c r="J86" s="51"/>
      <c r="K86" s="51">
        <f>SUM(K85-K33)</f>
        <v>0</v>
      </c>
    </row>
    <row r="87" spans="1:14" ht="21.75" customHeight="1">
      <c r="A87" s="13" t="s">
        <v>29</v>
      </c>
      <c r="B87" s="36"/>
      <c r="E87" s="43"/>
      <c r="F87" s="43"/>
      <c r="G87" s="43"/>
      <c r="H87" s="43"/>
      <c r="I87" s="114"/>
      <c r="J87" s="43"/>
      <c r="K87" s="43"/>
    </row>
    <row r="88" spans="1:14" ht="21.75" customHeight="1">
      <c r="B88" s="36"/>
      <c r="E88" s="43"/>
      <c r="F88" s="43"/>
      <c r="G88" s="43"/>
      <c r="H88" s="43"/>
      <c r="I88" s="114"/>
      <c r="J88" s="43"/>
      <c r="K88" s="43"/>
    </row>
    <row r="89" spans="1:14" ht="21.75" customHeight="1">
      <c r="B89" s="36"/>
    </row>
    <row r="90" spans="1:14" ht="21.75" customHeight="1">
      <c r="A90" s="52"/>
      <c r="B90" s="36"/>
    </row>
    <row r="91" spans="1:14" ht="21.75" customHeight="1">
      <c r="B91" s="36"/>
    </row>
    <row r="92" spans="1:14" ht="21.75" customHeight="1">
      <c r="B92" s="29" t="s">
        <v>57</v>
      </c>
    </row>
    <row r="93" spans="1:14" ht="21.75" customHeight="1">
      <c r="A93" s="52"/>
      <c r="B93" s="36"/>
      <c r="C93" s="30"/>
      <c r="D93" s="30"/>
      <c r="E93" s="30"/>
      <c r="F93" s="30"/>
      <c r="G93" s="30"/>
      <c r="I93" s="30"/>
      <c r="K93" s="30"/>
    </row>
    <row r="94" spans="1:14" ht="21.75" customHeight="1">
      <c r="C94" s="31"/>
      <c r="D94" s="31"/>
    </row>
    <row r="95" spans="1:14" ht="21.75" customHeight="1">
      <c r="C95" s="29"/>
      <c r="D95" s="29"/>
      <c r="E95" s="30"/>
      <c r="F95" s="30"/>
      <c r="G95" s="30"/>
      <c r="I95" s="29"/>
      <c r="K95" s="29"/>
    </row>
  </sheetData>
  <mergeCells count="6">
    <mergeCell ref="E64:G64"/>
    <mergeCell ref="I64:K64"/>
    <mergeCell ref="E5:G5"/>
    <mergeCell ref="I5:K5"/>
    <mergeCell ref="E40:G40"/>
    <mergeCell ref="I40:K40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2" manualBreakCount="2">
    <brk id="35" max="10" man="1"/>
    <brk id="5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85588-4B5C-4473-A856-3E19BA8E5252}">
  <dimension ref="A1:R74"/>
  <sheetViews>
    <sheetView showGridLines="0" view="pageBreakPreview" topLeftCell="A55" zoomScaleNormal="100" zoomScaleSheetLayoutView="100" workbookViewId="0">
      <selection activeCell="E70" sqref="E70"/>
    </sheetView>
  </sheetViews>
  <sheetFormatPr defaultColWidth="10.85546875" defaultRowHeight="21.75" customHeight="1"/>
  <cols>
    <col min="1" max="1" width="49.42578125" style="13" customWidth="1"/>
    <col min="2" max="2" width="1.85546875" style="13" customWidth="1"/>
    <col min="3" max="3" width="7.85546875" style="13" customWidth="1"/>
    <col min="4" max="4" width="1.85546875" style="13" customWidth="1"/>
    <col min="5" max="5" width="18.85546875" style="65" bestFit="1" customWidth="1"/>
    <col min="6" max="6" width="1.85546875" style="65" customWidth="1"/>
    <col min="7" max="7" width="18" style="65" customWidth="1"/>
    <col min="8" max="8" width="1.85546875" style="65" customWidth="1"/>
    <col min="9" max="9" width="18.42578125" style="126" customWidth="1"/>
    <col min="10" max="10" width="1.85546875" style="65" customWidth="1"/>
    <col min="11" max="11" width="18.5703125" style="65" customWidth="1"/>
    <col min="12" max="12" width="4.140625" style="13" customWidth="1"/>
    <col min="13" max="13" width="15.140625" style="13" customWidth="1"/>
    <col min="14" max="14" width="16" style="13" customWidth="1"/>
    <col min="15" max="15" width="14.42578125" style="13" customWidth="1"/>
    <col min="16" max="16" width="15.85546875" style="13" customWidth="1"/>
    <col min="17" max="17" width="13.140625" style="13" bestFit="1" customWidth="1"/>
    <col min="18" max="16384" width="10.85546875" style="13"/>
  </cols>
  <sheetData>
    <row r="1" spans="1:16" ht="21.75" customHeight="1">
      <c r="A1" s="26" t="s">
        <v>0</v>
      </c>
      <c r="B1" s="27"/>
      <c r="C1" s="27"/>
      <c r="D1" s="27"/>
      <c r="E1" s="75"/>
      <c r="F1" s="75"/>
      <c r="G1" s="75"/>
      <c r="H1" s="75"/>
      <c r="I1" s="125"/>
      <c r="J1" s="75"/>
      <c r="K1" s="75"/>
      <c r="L1" s="53"/>
    </row>
    <row r="2" spans="1:16" ht="21.75" customHeight="1">
      <c r="A2" s="26" t="s">
        <v>58</v>
      </c>
      <c r="B2" s="27"/>
      <c r="C2" s="27"/>
      <c r="D2" s="27"/>
      <c r="E2" s="75"/>
      <c r="F2" s="75"/>
      <c r="G2" s="75"/>
      <c r="H2" s="75"/>
      <c r="I2" s="125"/>
      <c r="J2" s="75"/>
      <c r="K2" s="75"/>
      <c r="L2" s="53"/>
    </row>
    <row r="3" spans="1:16" ht="21.75" customHeight="1">
      <c r="A3" s="26" t="s">
        <v>202</v>
      </c>
      <c r="B3" s="27"/>
      <c r="C3" s="27"/>
      <c r="D3" s="27"/>
      <c r="E3" s="75"/>
      <c r="F3" s="75"/>
      <c r="G3" s="75"/>
      <c r="H3" s="75"/>
      <c r="I3" s="125"/>
      <c r="J3" s="75"/>
      <c r="K3" s="75"/>
      <c r="L3" s="53"/>
    </row>
    <row r="4" spans="1:16" ht="21.75" customHeight="1">
      <c r="B4" s="29"/>
      <c r="E4" s="53"/>
      <c r="F4" s="53"/>
      <c r="G4" s="53"/>
      <c r="H4" s="53"/>
      <c r="J4" s="53"/>
      <c r="K4" s="45" t="s">
        <v>1</v>
      </c>
      <c r="L4" s="53"/>
    </row>
    <row r="5" spans="1:16" ht="21.75" customHeight="1">
      <c r="B5" s="29"/>
      <c r="E5" s="76"/>
      <c r="F5" s="76" t="s">
        <v>2</v>
      </c>
      <c r="G5" s="76"/>
      <c r="H5" s="53"/>
      <c r="I5" s="127"/>
      <c r="J5" s="76" t="s">
        <v>3</v>
      </c>
      <c r="K5" s="76"/>
      <c r="L5" s="53"/>
    </row>
    <row r="6" spans="1:16" ht="21.75" customHeight="1">
      <c r="B6" s="32"/>
      <c r="C6" s="74" t="s">
        <v>4</v>
      </c>
      <c r="D6" s="32"/>
      <c r="E6" s="33">
        <v>2567</v>
      </c>
      <c r="F6" s="34"/>
      <c r="G6" s="33">
        <v>2566</v>
      </c>
      <c r="H6" s="31"/>
      <c r="I6" s="128">
        <v>2567</v>
      </c>
      <c r="J6" s="34"/>
      <c r="K6" s="33">
        <v>2566</v>
      </c>
      <c r="L6" s="53"/>
    </row>
    <row r="7" spans="1:16" ht="21.75" customHeight="1">
      <c r="A7" s="35" t="s">
        <v>59</v>
      </c>
      <c r="B7" s="36"/>
      <c r="E7" s="77"/>
      <c r="F7" s="77"/>
      <c r="G7" s="77"/>
      <c r="H7" s="53"/>
      <c r="J7" s="53"/>
      <c r="K7" s="53"/>
      <c r="L7" s="53"/>
    </row>
    <row r="8" spans="1:16" ht="21.75" customHeight="1">
      <c r="A8" s="13" t="s">
        <v>60</v>
      </c>
      <c r="B8" s="36"/>
      <c r="C8" s="36"/>
      <c r="D8" s="36"/>
      <c r="E8" s="45">
        <v>3147967498</v>
      </c>
      <c r="F8" s="45"/>
      <c r="G8" s="45">
        <v>2397526197</v>
      </c>
      <c r="H8" s="45"/>
      <c r="I8" s="10">
        <v>3265783213</v>
      </c>
      <c r="J8" s="45"/>
      <c r="K8" s="45">
        <v>2510721014</v>
      </c>
      <c r="L8" s="53"/>
    </row>
    <row r="9" spans="1:16" ht="21" customHeight="1">
      <c r="A9" s="13" t="s">
        <v>61</v>
      </c>
      <c r="B9" s="36"/>
      <c r="C9" s="36"/>
      <c r="D9" s="36"/>
      <c r="E9" s="45">
        <v>26152200</v>
      </c>
      <c r="F9" s="45"/>
      <c r="G9" s="45">
        <v>26152200</v>
      </c>
      <c r="H9" s="45"/>
      <c r="I9" s="10">
        <v>26152200</v>
      </c>
      <c r="J9" s="45"/>
      <c r="K9" s="45">
        <v>26152200</v>
      </c>
      <c r="L9" s="53"/>
    </row>
    <row r="10" spans="1:16" s="16" customFormat="1" ht="21.75" customHeight="1">
      <c r="A10" s="13" t="s">
        <v>62</v>
      </c>
      <c r="B10" s="36"/>
      <c r="C10" s="36"/>
      <c r="D10" s="36"/>
      <c r="E10" s="62">
        <v>29780755</v>
      </c>
      <c r="F10" s="53"/>
      <c r="G10" s="62">
        <f>31820876-G21</f>
        <v>24162896</v>
      </c>
      <c r="H10" s="53"/>
      <c r="I10" s="40">
        <v>31148842</v>
      </c>
      <c r="J10" s="53"/>
      <c r="K10" s="62">
        <f>30449273-K21</f>
        <v>22791293</v>
      </c>
      <c r="L10" s="54"/>
      <c r="N10" s="13"/>
      <c r="P10" s="13"/>
    </row>
    <row r="11" spans="1:16" ht="21.75" customHeight="1">
      <c r="A11" s="35" t="s">
        <v>63</v>
      </c>
      <c r="B11" s="36"/>
      <c r="C11" s="36"/>
      <c r="D11" s="36"/>
      <c r="E11" s="62">
        <f>SUM(E8:E10)</f>
        <v>3203900453</v>
      </c>
      <c r="F11" s="53"/>
      <c r="G11" s="62">
        <f>SUM(G8:G10)</f>
        <v>2447841293</v>
      </c>
      <c r="H11" s="53"/>
      <c r="I11" s="40">
        <f>SUM(I8:I10)</f>
        <v>3323084255</v>
      </c>
      <c r="J11" s="53"/>
      <c r="K11" s="62">
        <f>SUM(K8:K10)</f>
        <v>2559664507</v>
      </c>
      <c r="L11" s="53"/>
    </row>
    <row r="12" spans="1:16" ht="21.75" customHeight="1">
      <c r="A12" s="35" t="s">
        <v>64</v>
      </c>
      <c r="B12" s="36"/>
      <c r="C12" s="36"/>
      <c r="D12" s="36"/>
      <c r="E12" s="53"/>
      <c r="F12" s="53"/>
      <c r="G12" s="53"/>
      <c r="H12" s="53"/>
      <c r="I12" s="43"/>
      <c r="J12" s="53"/>
      <c r="K12" s="53"/>
      <c r="L12" s="53"/>
    </row>
    <row r="13" spans="1:16" ht="21.75" customHeight="1">
      <c r="A13" s="13" t="s">
        <v>65</v>
      </c>
      <c r="B13" s="36"/>
      <c r="C13" s="36"/>
      <c r="D13" s="36"/>
      <c r="E13" s="53">
        <v>1463588427</v>
      </c>
      <c r="F13" s="53"/>
      <c r="G13" s="53">
        <v>1148686181</v>
      </c>
      <c r="H13" s="53"/>
      <c r="I13" s="43">
        <v>1603182395</v>
      </c>
      <c r="J13" s="53"/>
      <c r="K13" s="53">
        <v>1287669221</v>
      </c>
      <c r="L13" s="53"/>
    </row>
    <row r="14" spans="1:16" ht="21.75" customHeight="1">
      <c r="A14" s="13" t="s">
        <v>66</v>
      </c>
      <c r="B14" s="36"/>
      <c r="C14" s="36"/>
      <c r="D14" s="36"/>
      <c r="E14" s="53">
        <v>70176</v>
      </c>
      <c r="F14" s="53"/>
      <c r="G14" s="53">
        <v>122420</v>
      </c>
      <c r="H14" s="53"/>
      <c r="I14" s="43">
        <v>70176</v>
      </c>
      <c r="J14" s="53"/>
      <c r="K14" s="53">
        <v>122420</v>
      </c>
      <c r="L14" s="53"/>
    </row>
    <row r="15" spans="1:16" ht="21.75" customHeight="1">
      <c r="A15" s="13" t="s">
        <v>67</v>
      </c>
      <c r="B15" s="36"/>
      <c r="C15" s="36"/>
      <c r="D15" s="36"/>
      <c r="E15" s="53">
        <v>556650838</v>
      </c>
      <c r="F15" s="53"/>
      <c r="G15" s="53">
        <v>367518485</v>
      </c>
      <c r="H15" s="53"/>
      <c r="I15" s="43">
        <v>556511775</v>
      </c>
      <c r="J15" s="53"/>
      <c r="K15" s="53">
        <v>366912104</v>
      </c>
      <c r="L15" s="53"/>
    </row>
    <row r="16" spans="1:16" ht="21.75" customHeight="1">
      <c r="A16" s="13" t="s">
        <v>68</v>
      </c>
      <c r="B16" s="36"/>
      <c r="C16" s="36"/>
      <c r="D16" s="36"/>
      <c r="E16" s="53">
        <v>313738463</v>
      </c>
      <c r="F16" s="53"/>
      <c r="G16" s="53">
        <v>263210451</v>
      </c>
      <c r="H16" s="53"/>
      <c r="I16" s="43">
        <v>298154371</v>
      </c>
      <c r="J16" s="53"/>
      <c r="K16" s="53">
        <v>248816385</v>
      </c>
      <c r="L16" s="53"/>
    </row>
    <row r="17" spans="1:18" ht="21.75" customHeight="1">
      <c r="A17" s="35" t="s">
        <v>69</v>
      </c>
      <c r="B17" s="36"/>
      <c r="C17" s="36"/>
      <c r="D17" s="36"/>
      <c r="E17" s="78">
        <f>SUM(E13:E16)</f>
        <v>2334047904</v>
      </c>
      <c r="F17" s="53"/>
      <c r="G17" s="78">
        <f>SUM(G13:G16)</f>
        <v>1779537537</v>
      </c>
      <c r="H17" s="53"/>
      <c r="I17" s="68">
        <f>SUM(I13:I16)</f>
        <v>2457918717</v>
      </c>
      <c r="J17" s="53"/>
      <c r="K17" s="78">
        <f>SUM(K13:K16)</f>
        <v>1903520130</v>
      </c>
      <c r="L17" s="53"/>
    </row>
    <row r="18" spans="1:18" ht="21.75" customHeight="1">
      <c r="A18" s="35" t="s">
        <v>70</v>
      </c>
      <c r="B18" s="36"/>
      <c r="C18" s="36"/>
      <c r="D18" s="36"/>
      <c r="E18" s="53">
        <f>E11-E17</f>
        <v>869852549</v>
      </c>
      <c r="F18" s="53"/>
      <c r="G18" s="53">
        <f>G11-G17</f>
        <v>668303756</v>
      </c>
      <c r="H18" s="53"/>
      <c r="I18" s="43">
        <f>I11-I17</f>
        <v>865165538</v>
      </c>
      <c r="J18" s="53"/>
      <c r="K18" s="53">
        <f>K11-K17</f>
        <v>656144377</v>
      </c>
      <c r="L18" s="53"/>
    </row>
    <row r="19" spans="1:18" ht="21" customHeight="1">
      <c r="A19" s="13" t="s">
        <v>222</v>
      </c>
      <c r="B19" s="36"/>
      <c r="C19" s="36"/>
      <c r="D19" s="36"/>
      <c r="E19" s="45"/>
      <c r="F19" s="45"/>
      <c r="G19" s="45"/>
      <c r="H19" s="45"/>
      <c r="I19" s="10"/>
      <c r="J19" s="45"/>
      <c r="K19" s="45"/>
      <c r="L19" s="53"/>
    </row>
    <row r="20" spans="1:18" ht="21" customHeight="1">
      <c r="A20" s="13" t="s">
        <v>244</v>
      </c>
      <c r="B20" s="36"/>
      <c r="C20" s="36"/>
      <c r="D20" s="36"/>
      <c r="E20" s="45">
        <v>-77949318</v>
      </c>
      <c r="F20" s="45"/>
      <c r="G20" s="45">
        <v>84523214</v>
      </c>
      <c r="H20" s="45"/>
      <c r="I20" s="10">
        <v>-77949318</v>
      </c>
      <c r="J20" s="45"/>
      <c r="K20" s="45">
        <v>84523214</v>
      </c>
      <c r="L20" s="53"/>
    </row>
    <row r="21" spans="1:18" ht="21" customHeight="1">
      <c r="A21" s="13" t="s">
        <v>218</v>
      </c>
      <c r="B21" s="36"/>
      <c r="C21" s="36"/>
      <c r="D21" s="36"/>
      <c r="E21" s="45">
        <v>19344850</v>
      </c>
      <c r="F21" s="45"/>
      <c r="G21" s="45">
        <v>7657980</v>
      </c>
      <c r="H21" s="45"/>
      <c r="I21" s="10">
        <v>19344850</v>
      </c>
      <c r="J21" s="45"/>
      <c r="K21" s="45">
        <v>7657980</v>
      </c>
      <c r="L21" s="53"/>
    </row>
    <row r="22" spans="1:18" ht="21.75" customHeight="1">
      <c r="A22" s="13" t="s">
        <v>158</v>
      </c>
      <c r="B22" s="36"/>
      <c r="C22" s="36"/>
      <c r="D22" s="36"/>
      <c r="E22" s="45"/>
      <c r="F22" s="45"/>
      <c r="G22" s="45"/>
      <c r="H22" s="45"/>
      <c r="I22" s="10"/>
      <c r="J22" s="45"/>
      <c r="K22" s="45"/>
      <c r="L22" s="53"/>
    </row>
    <row r="23" spans="1:18" ht="21.75" customHeight="1">
      <c r="A23" s="13" t="s">
        <v>159</v>
      </c>
      <c r="B23" s="36"/>
      <c r="C23" s="36">
        <v>15</v>
      </c>
      <c r="D23" s="36"/>
      <c r="E23" s="45">
        <v>39572116</v>
      </c>
      <c r="F23" s="45"/>
      <c r="G23" s="45">
        <v>5140899</v>
      </c>
      <c r="H23" s="45"/>
      <c r="I23" s="10">
        <v>18181000</v>
      </c>
      <c r="J23" s="45"/>
      <c r="K23" s="45">
        <v>4900000</v>
      </c>
      <c r="L23" s="53"/>
    </row>
    <row r="24" spans="1:18" ht="21.75" customHeight="1">
      <c r="A24" s="13" t="s">
        <v>226</v>
      </c>
      <c r="B24" s="36"/>
      <c r="C24" s="36"/>
      <c r="D24" s="36"/>
      <c r="E24" s="53"/>
      <c r="F24" s="53"/>
      <c r="G24" s="53"/>
      <c r="H24" s="53"/>
      <c r="I24" s="43"/>
      <c r="J24" s="53"/>
      <c r="K24" s="53"/>
      <c r="L24" s="53"/>
    </row>
    <row r="25" spans="1:18" ht="21.75" customHeight="1">
      <c r="A25" s="13" t="s">
        <v>71</v>
      </c>
      <c r="B25" s="36"/>
      <c r="C25" s="36" t="s">
        <v>208</v>
      </c>
      <c r="D25" s="36"/>
      <c r="E25" s="53">
        <v>-6499945</v>
      </c>
      <c r="F25" s="53"/>
      <c r="G25" s="53">
        <v>50324692</v>
      </c>
      <c r="H25" s="53"/>
      <c r="I25" s="53">
        <v>0</v>
      </c>
      <c r="J25" s="53"/>
      <c r="K25" s="53">
        <v>0</v>
      </c>
      <c r="L25" s="53"/>
    </row>
    <row r="26" spans="1:18" s="16" customFormat="1" ht="21.75" customHeight="1">
      <c r="A26" s="13" t="s">
        <v>72</v>
      </c>
      <c r="B26" s="36"/>
      <c r="C26" s="36">
        <v>24</v>
      </c>
      <c r="D26" s="36"/>
      <c r="E26" s="53">
        <v>28732519</v>
      </c>
      <c r="F26" s="53"/>
      <c r="G26" s="53">
        <v>7498611</v>
      </c>
      <c r="H26" s="53"/>
      <c r="I26" s="43">
        <v>29862096</v>
      </c>
      <c r="J26" s="53"/>
      <c r="K26" s="53">
        <v>8638934</v>
      </c>
      <c r="L26" s="54"/>
      <c r="N26" s="13"/>
      <c r="P26" s="13"/>
    </row>
    <row r="27" spans="1:18" ht="21.75" customHeight="1">
      <c r="A27" s="13" t="s">
        <v>73</v>
      </c>
      <c r="B27" s="36"/>
      <c r="C27" s="36">
        <v>25</v>
      </c>
      <c r="D27" s="36"/>
      <c r="E27" s="49">
        <v>-19210382</v>
      </c>
      <c r="F27" s="45"/>
      <c r="G27" s="49">
        <v>-15561612</v>
      </c>
      <c r="H27" s="45"/>
      <c r="I27" s="136">
        <v>-18926170</v>
      </c>
      <c r="J27" s="45"/>
      <c r="K27" s="49">
        <v>-15303240</v>
      </c>
      <c r="L27" s="53"/>
    </row>
    <row r="28" spans="1:18" ht="21.75" customHeight="1">
      <c r="A28" s="35" t="s">
        <v>74</v>
      </c>
      <c r="B28" s="36"/>
      <c r="C28" s="36"/>
      <c r="D28" s="36"/>
      <c r="E28" s="45">
        <f>SUM(E18:E27)</f>
        <v>853842389</v>
      </c>
      <c r="F28" s="45">
        <v>0</v>
      </c>
      <c r="G28" s="45">
        <f>SUM(G18:G27)</f>
        <v>807887540</v>
      </c>
      <c r="H28" s="45">
        <v>0</v>
      </c>
      <c r="I28" s="10">
        <f>SUM(I18:I27)</f>
        <v>835677996</v>
      </c>
      <c r="J28" s="45">
        <v>0</v>
      </c>
      <c r="K28" s="45">
        <f>SUM(K18:K27)</f>
        <v>746561265</v>
      </c>
      <c r="L28" s="53"/>
    </row>
    <row r="29" spans="1:18" ht="21.75" customHeight="1">
      <c r="A29" s="13" t="s">
        <v>75</v>
      </c>
      <c r="B29" s="36"/>
      <c r="C29" s="36">
        <v>23</v>
      </c>
      <c r="D29" s="36"/>
      <c r="E29" s="45">
        <v>-172142387</v>
      </c>
      <c r="F29" s="45"/>
      <c r="G29" s="45">
        <v>-144716746</v>
      </c>
      <c r="H29" s="45"/>
      <c r="I29" s="10">
        <v>-166132226</v>
      </c>
      <c r="J29" s="45"/>
      <c r="K29" s="45">
        <v>-142130391</v>
      </c>
      <c r="L29" s="53"/>
      <c r="M29" s="39"/>
      <c r="R29" s="67"/>
    </row>
    <row r="30" spans="1:18" ht="21.75" customHeight="1" thickBot="1">
      <c r="A30" s="26" t="s">
        <v>76</v>
      </c>
      <c r="B30" s="36"/>
      <c r="C30" s="36"/>
      <c r="D30" s="36"/>
      <c r="E30" s="79">
        <f>SUM(E28:E29)</f>
        <v>681700002</v>
      </c>
      <c r="F30" s="53"/>
      <c r="G30" s="79">
        <f>SUM(G28:G29)</f>
        <v>663170794</v>
      </c>
      <c r="H30" s="53"/>
      <c r="I30" s="137">
        <f>SUM(I28:I29)</f>
        <v>669545770</v>
      </c>
      <c r="J30" s="53"/>
      <c r="K30" s="79">
        <f>SUM(K28:K29)</f>
        <v>604430874</v>
      </c>
      <c r="L30" s="53"/>
    </row>
    <row r="31" spans="1:18" ht="21.75" customHeight="1" thickTop="1">
      <c r="A31" s="26"/>
      <c r="B31" s="36"/>
      <c r="C31" s="36"/>
      <c r="D31" s="36"/>
      <c r="E31" s="53"/>
      <c r="F31" s="53"/>
      <c r="G31" s="150"/>
      <c r="H31" s="53"/>
      <c r="I31" s="56"/>
      <c r="J31" s="53"/>
      <c r="K31" s="150"/>
      <c r="L31" s="53"/>
    </row>
    <row r="32" spans="1:18" ht="21.75" customHeight="1">
      <c r="A32" s="26" t="s">
        <v>77</v>
      </c>
      <c r="B32" s="36"/>
      <c r="E32" s="77"/>
      <c r="F32" s="53"/>
      <c r="G32" s="77"/>
      <c r="H32" s="53"/>
      <c r="I32" s="56"/>
      <c r="J32" s="53"/>
      <c r="K32" s="53"/>
      <c r="L32" s="53"/>
    </row>
    <row r="33" spans="1:15" ht="21.75" customHeight="1" thickBot="1">
      <c r="A33" s="80" t="s">
        <v>78</v>
      </c>
      <c r="B33" s="36"/>
      <c r="E33" s="53">
        <f>E30-E34</f>
        <v>677962000</v>
      </c>
      <c r="F33" s="53"/>
      <c r="G33" s="53">
        <f>G30-G34</f>
        <v>660968222</v>
      </c>
      <c r="H33" s="53"/>
      <c r="I33" s="42">
        <f>I30</f>
        <v>669545770</v>
      </c>
      <c r="J33" s="53"/>
      <c r="K33" s="64">
        <f>K30</f>
        <v>604430874</v>
      </c>
      <c r="L33" s="53"/>
    </row>
    <row r="34" spans="1:15" ht="21.75" customHeight="1" thickTop="1">
      <c r="A34" s="80" t="s">
        <v>79</v>
      </c>
      <c r="B34" s="36"/>
      <c r="E34" s="62">
        <v>3738002</v>
      </c>
      <c r="F34" s="53"/>
      <c r="G34" s="62">
        <v>2202572</v>
      </c>
      <c r="H34" s="53"/>
      <c r="J34" s="53"/>
      <c r="K34" s="53"/>
      <c r="L34" s="53"/>
    </row>
    <row r="35" spans="1:15" ht="21.75" customHeight="1" thickBot="1">
      <c r="A35" s="80"/>
      <c r="B35" s="36"/>
      <c r="E35" s="79">
        <f>SUM(E33:E34)</f>
        <v>681700002</v>
      </c>
      <c r="F35" s="53"/>
      <c r="G35" s="79">
        <f>SUM(G33:G34)</f>
        <v>663170794</v>
      </c>
      <c r="H35" s="53"/>
      <c r="J35" s="53"/>
      <c r="K35" s="53"/>
      <c r="L35" s="53"/>
    </row>
    <row r="36" spans="1:15" ht="21.75" customHeight="1" thickTop="1">
      <c r="A36" s="26"/>
      <c r="B36" s="36"/>
      <c r="C36" s="36"/>
      <c r="D36" s="36"/>
      <c r="E36" s="53"/>
      <c r="F36" s="53"/>
      <c r="G36" s="53"/>
      <c r="H36" s="53"/>
      <c r="J36" s="53"/>
      <c r="K36" s="53"/>
      <c r="L36" s="53"/>
    </row>
    <row r="37" spans="1:15" ht="21.75" customHeight="1">
      <c r="A37" s="26" t="s">
        <v>80</v>
      </c>
      <c r="B37" s="36"/>
      <c r="C37" s="36">
        <v>27</v>
      </c>
      <c r="D37" s="36"/>
      <c r="E37" s="53"/>
      <c r="F37" s="53"/>
      <c r="G37" s="150" t="s">
        <v>245</v>
      </c>
      <c r="H37" s="53"/>
      <c r="J37" s="53"/>
      <c r="K37" s="150" t="s">
        <v>245</v>
      </c>
      <c r="L37" s="53"/>
    </row>
    <row r="38" spans="1:15" ht="21.75" customHeight="1">
      <c r="A38" s="26" t="s">
        <v>81</v>
      </c>
      <c r="B38" s="36"/>
      <c r="C38" s="36"/>
      <c r="D38" s="36"/>
      <c r="E38" s="55"/>
      <c r="F38" s="55"/>
      <c r="G38" s="55"/>
      <c r="H38" s="55"/>
      <c r="I38" s="55"/>
      <c r="J38" s="56"/>
      <c r="K38" s="55"/>
      <c r="L38" s="53"/>
    </row>
    <row r="39" spans="1:15" ht="21.75" customHeight="1" thickBot="1">
      <c r="A39" s="80" t="s">
        <v>82</v>
      </c>
      <c r="B39" s="36"/>
      <c r="C39" s="36"/>
      <c r="D39" s="36"/>
      <c r="E39" s="57">
        <f>E33/E40</f>
        <v>0.52828321421124591</v>
      </c>
      <c r="F39" s="55"/>
      <c r="G39" s="57">
        <f>G33/G40</f>
        <v>0.60956672544927326</v>
      </c>
      <c r="H39" s="55"/>
      <c r="I39" s="57">
        <f>I33/I40</f>
        <v>0.52172509880663465</v>
      </c>
      <c r="J39" s="55"/>
      <c r="K39" s="57">
        <f>K33/K40</f>
        <v>0.55742611575148049</v>
      </c>
      <c r="L39" s="53"/>
      <c r="M39" s="48"/>
      <c r="O39" s="48"/>
    </row>
    <row r="40" spans="1:15" ht="21.75" customHeight="1" thickTop="1" thickBot="1">
      <c r="A40" s="80" t="s">
        <v>168</v>
      </c>
      <c r="B40" s="36"/>
      <c r="C40" s="36"/>
      <c r="D40" s="36"/>
      <c r="E40" s="66">
        <v>1283330573</v>
      </c>
      <c r="F40" s="53"/>
      <c r="G40" s="66">
        <v>1084324643.0697837</v>
      </c>
      <c r="H40" s="53"/>
      <c r="I40" s="138">
        <v>1283330573</v>
      </c>
      <c r="J40" s="53"/>
      <c r="K40" s="66">
        <v>1084324643.0697837</v>
      </c>
      <c r="L40" s="53"/>
    </row>
    <row r="41" spans="1:15" ht="21.75" customHeight="1" thickTop="1">
      <c r="A41" s="80"/>
      <c r="B41" s="36"/>
      <c r="C41" s="48"/>
      <c r="D41" s="48"/>
      <c r="E41" s="53"/>
      <c r="F41" s="53"/>
      <c r="G41" s="53"/>
      <c r="H41" s="53"/>
      <c r="J41" s="53"/>
      <c r="K41" s="53"/>
      <c r="L41" s="53"/>
    </row>
    <row r="42" spans="1:15" ht="21.75" customHeight="1">
      <c r="A42" s="13" t="s">
        <v>29</v>
      </c>
      <c r="B42" s="36"/>
      <c r="E42" s="53"/>
      <c r="F42" s="53"/>
      <c r="G42" s="53"/>
      <c r="H42" s="53"/>
      <c r="J42" s="53"/>
      <c r="K42" s="53"/>
      <c r="L42" s="53"/>
    </row>
    <row r="43" spans="1:15" ht="21.75" customHeight="1">
      <c r="A43" s="26" t="s">
        <v>0</v>
      </c>
      <c r="B43" s="27"/>
      <c r="C43" s="27"/>
      <c r="D43" s="27"/>
      <c r="E43" s="75"/>
      <c r="F43" s="75"/>
      <c r="G43" s="75"/>
      <c r="H43" s="75"/>
      <c r="I43" s="125"/>
      <c r="J43" s="75"/>
      <c r="K43" s="75"/>
      <c r="L43" s="53"/>
    </row>
    <row r="44" spans="1:15" ht="21.75" customHeight="1">
      <c r="A44" s="81" t="s">
        <v>83</v>
      </c>
      <c r="B44" s="27"/>
      <c r="C44" s="27"/>
      <c r="D44" s="27"/>
      <c r="E44" s="75"/>
      <c r="F44" s="75"/>
      <c r="G44" s="75"/>
      <c r="H44" s="75"/>
      <c r="I44" s="125"/>
      <c r="J44" s="75"/>
      <c r="K44" s="75"/>
      <c r="L44" s="53"/>
    </row>
    <row r="45" spans="1:15" ht="21.75" customHeight="1">
      <c r="A45" s="26" t="s">
        <v>202</v>
      </c>
      <c r="B45" s="27"/>
      <c r="C45" s="27"/>
      <c r="D45" s="27"/>
      <c r="E45" s="75"/>
      <c r="F45" s="75"/>
      <c r="G45" s="75"/>
      <c r="H45" s="75"/>
      <c r="I45" s="125"/>
      <c r="J45" s="75"/>
      <c r="K45" s="75"/>
      <c r="L45" s="53"/>
    </row>
    <row r="46" spans="1:15" ht="21.75" customHeight="1">
      <c r="B46" s="29"/>
      <c r="E46" s="53"/>
      <c r="F46" s="53"/>
      <c r="G46" s="53"/>
      <c r="H46" s="53"/>
      <c r="J46" s="53"/>
      <c r="K46" s="45" t="s">
        <v>1</v>
      </c>
      <c r="L46" s="53"/>
    </row>
    <row r="47" spans="1:15" ht="21.75" customHeight="1">
      <c r="B47" s="29"/>
      <c r="E47" s="76"/>
      <c r="F47" s="76" t="s">
        <v>2</v>
      </c>
      <c r="G47" s="76"/>
      <c r="H47" s="53"/>
      <c r="I47" s="127"/>
      <c r="J47" s="76" t="s">
        <v>3</v>
      </c>
      <c r="K47" s="76"/>
      <c r="L47" s="53"/>
    </row>
    <row r="48" spans="1:15" ht="21.75" customHeight="1">
      <c r="B48" s="32"/>
      <c r="C48" s="74" t="s">
        <v>4</v>
      </c>
      <c r="D48" s="32"/>
      <c r="E48" s="33">
        <v>2567</v>
      </c>
      <c r="F48" s="34"/>
      <c r="G48" s="33">
        <v>2566</v>
      </c>
      <c r="H48" s="31"/>
      <c r="I48" s="128">
        <v>2567</v>
      </c>
      <c r="J48" s="34"/>
      <c r="K48" s="33">
        <v>2566</v>
      </c>
      <c r="L48" s="53"/>
    </row>
    <row r="49" spans="1:16" ht="21.75" customHeight="1">
      <c r="A49" s="35" t="s">
        <v>76</v>
      </c>
      <c r="B49" s="36"/>
      <c r="E49" s="62">
        <f>+E30</f>
        <v>681700002</v>
      </c>
      <c r="F49" s="77"/>
      <c r="G49" s="62">
        <f>+G30</f>
        <v>663170794</v>
      </c>
      <c r="H49" s="53"/>
      <c r="I49" s="40">
        <f>+I30</f>
        <v>669545770</v>
      </c>
      <c r="J49" s="53"/>
      <c r="K49" s="62">
        <f>+K30</f>
        <v>604430874</v>
      </c>
      <c r="L49" s="53"/>
    </row>
    <row r="50" spans="1:16" ht="21.75" customHeight="1">
      <c r="A50" s="35"/>
      <c r="B50" s="36"/>
      <c r="C50" s="36"/>
      <c r="D50" s="36"/>
      <c r="E50" s="45"/>
      <c r="F50" s="53"/>
      <c r="G50" s="45"/>
      <c r="H50" s="53"/>
      <c r="I50" s="139"/>
      <c r="J50" s="53"/>
      <c r="K50" s="45"/>
      <c r="L50" s="53"/>
    </row>
    <row r="51" spans="1:16" s="16" customFormat="1" ht="21.75" customHeight="1">
      <c r="A51" s="35" t="s">
        <v>84</v>
      </c>
      <c r="B51" s="36"/>
      <c r="C51" s="36"/>
      <c r="D51" s="36"/>
      <c r="E51" s="45"/>
      <c r="F51" s="53"/>
      <c r="G51" s="45"/>
      <c r="H51" s="53"/>
      <c r="I51" s="139"/>
      <c r="J51" s="53"/>
      <c r="K51" s="45"/>
      <c r="L51" s="54"/>
      <c r="N51" s="13"/>
      <c r="P51" s="13"/>
    </row>
    <row r="52" spans="1:16" s="16" customFormat="1" ht="21.75" customHeight="1">
      <c r="A52" s="82" t="s">
        <v>85</v>
      </c>
      <c r="B52" s="36"/>
      <c r="C52" s="36"/>
      <c r="D52" s="36"/>
      <c r="E52" s="53"/>
      <c r="F52" s="53"/>
      <c r="G52" s="53"/>
      <c r="H52" s="53"/>
      <c r="I52" s="126"/>
      <c r="J52" s="53"/>
      <c r="K52" s="53"/>
      <c r="L52" s="54"/>
      <c r="N52" s="13"/>
      <c r="P52" s="13"/>
    </row>
    <row r="53" spans="1:16" s="16" customFormat="1" ht="21.75" customHeight="1">
      <c r="A53" s="13" t="s">
        <v>197</v>
      </c>
      <c r="B53" s="36"/>
      <c r="C53" s="36"/>
      <c r="D53" s="36"/>
      <c r="E53" s="65"/>
      <c r="F53" s="53"/>
      <c r="G53" s="53"/>
      <c r="H53" s="53"/>
      <c r="I53" s="126"/>
      <c r="J53" s="53"/>
      <c r="K53" s="53"/>
      <c r="L53" s="54"/>
      <c r="N53" s="13"/>
      <c r="P53" s="13"/>
    </row>
    <row r="54" spans="1:16" s="16" customFormat="1" ht="21.75" customHeight="1">
      <c r="A54" s="13" t="s">
        <v>86</v>
      </c>
      <c r="B54" s="36"/>
      <c r="C54" s="36"/>
      <c r="D54" s="36"/>
      <c r="E54" s="62">
        <v>-299485</v>
      </c>
      <c r="F54" s="53"/>
      <c r="G54" s="62">
        <v>-377555</v>
      </c>
      <c r="H54" s="53"/>
      <c r="I54" s="62">
        <v>0</v>
      </c>
      <c r="J54" s="53"/>
      <c r="K54" s="62">
        <v>0</v>
      </c>
      <c r="L54" s="58"/>
      <c r="N54" s="13"/>
      <c r="P54" s="13"/>
    </row>
    <row r="55" spans="1:16" s="16" customFormat="1" ht="21.75" customHeight="1">
      <c r="A55" s="13" t="s">
        <v>85</v>
      </c>
      <c r="B55" s="36"/>
      <c r="C55" s="36"/>
      <c r="D55" s="36"/>
      <c r="E55" s="62">
        <f>SUM(E54:E54)</f>
        <v>-299485</v>
      </c>
      <c r="F55" s="53"/>
      <c r="G55" s="62">
        <f>SUM(G54:G54)</f>
        <v>-377555</v>
      </c>
      <c r="H55" s="53"/>
      <c r="I55" s="62">
        <f>SUM(I54:I54)</f>
        <v>0</v>
      </c>
      <c r="J55" s="53"/>
      <c r="K55" s="62">
        <f>SUM(K54:K54)</f>
        <v>0</v>
      </c>
      <c r="L55" s="59"/>
      <c r="N55" s="13"/>
      <c r="P55" s="13"/>
    </row>
    <row r="56" spans="1:16" s="16" customFormat="1" ht="21.75" customHeight="1">
      <c r="A56" s="82" t="s">
        <v>87</v>
      </c>
      <c r="B56" s="36"/>
      <c r="C56" s="36"/>
      <c r="D56" s="36"/>
      <c r="E56" s="65"/>
      <c r="F56" s="53"/>
      <c r="G56" s="53"/>
      <c r="H56" s="53"/>
      <c r="I56" s="56"/>
      <c r="J56" s="53"/>
      <c r="K56" s="53"/>
      <c r="L56" s="59"/>
      <c r="N56" s="13"/>
      <c r="P56" s="13"/>
    </row>
    <row r="57" spans="1:16" s="16" customFormat="1" ht="21.75" customHeight="1">
      <c r="A57" s="82" t="s">
        <v>219</v>
      </c>
      <c r="B57" s="36"/>
      <c r="C57" s="36"/>
      <c r="D57" s="36"/>
      <c r="E57" s="53"/>
      <c r="F57" s="53"/>
      <c r="G57" s="53"/>
      <c r="H57" s="53"/>
      <c r="I57" s="56"/>
      <c r="J57" s="53"/>
      <c r="K57" s="53"/>
      <c r="L57" s="59"/>
      <c r="N57" s="13"/>
      <c r="O57" s="17"/>
      <c r="P57" s="13"/>
    </row>
    <row r="58" spans="1:16" s="16" customFormat="1" ht="21.75" customHeight="1">
      <c r="A58" s="82" t="s">
        <v>88</v>
      </c>
      <c r="B58" s="36"/>
      <c r="C58" s="36"/>
      <c r="D58" s="36"/>
      <c r="E58" s="53">
        <v>-2000050</v>
      </c>
      <c r="F58" s="53"/>
      <c r="G58" s="53">
        <v>0</v>
      </c>
      <c r="H58" s="53"/>
      <c r="I58" s="43">
        <v>-2081905</v>
      </c>
      <c r="J58" s="53"/>
      <c r="K58" s="53">
        <v>0</v>
      </c>
      <c r="L58" s="59"/>
      <c r="N58" s="48"/>
      <c r="P58" s="13"/>
    </row>
    <row r="59" spans="1:16" s="16" customFormat="1" ht="21.75" customHeight="1">
      <c r="A59" s="13" t="s">
        <v>221</v>
      </c>
      <c r="B59" s="36"/>
      <c r="C59" s="36"/>
      <c r="D59" s="36"/>
      <c r="E59" s="53"/>
      <c r="F59" s="53"/>
      <c r="G59" s="53"/>
      <c r="H59" s="53"/>
      <c r="I59" s="43"/>
      <c r="J59" s="53"/>
      <c r="K59" s="53"/>
      <c r="L59" s="59"/>
      <c r="N59" s="48"/>
      <c r="P59" s="13"/>
    </row>
    <row r="60" spans="1:16" s="16" customFormat="1" ht="21.75" customHeight="1">
      <c r="A60" s="13" t="s">
        <v>220</v>
      </c>
      <c r="B60" s="36"/>
      <c r="C60" s="36"/>
      <c r="D60" s="36"/>
      <c r="E60" s="53"/>
      <c r="F60" s="53"/>
      <c r="G60" s="53"/>
      <c r="H60" s="53"/>
      <c r="I60" s="43"/>
      <c r="J60" s="53"/>
      <c r="K60" s="53"/>
      <c r="L60" s="59"/>
      <c r="N60" s="48"/>
      <c r="P60" s="13"/>
    </row>
    <row r="61" spans="1:16" s="16" customFormat="1" ht="21.75" customHeight="1">
      <c r="A61" s="13" t="s">
        <v>88</v>
      </c>
      <c r="B61" s="36"/>
      <c r="C61" s="36"/>
      <c r="D61" s="36"/>
      <c r="E61" s="53">
        <v>1350000</v>
      </c>
      <c r="F61" s="53"/>
      <c r="G61" s="53">
        <v>0</v>
      </c>
      <c r="H61" s="53"/>
      <c r="I61" s="43">
        <v>1350000</v>
      </c>
      <c r="J61" s="53"/>
      <c r="K61" s="53">
        <v>0</v>
      </c>
      <c r="L61" s="59"/>
      <c r="N61" s="48"/>
      <c r="P61" s="13"/>
    </row>
    <row r="62" spans="1:16" s="16" customFormat="1" ht="21.75" customHeight="1">
      <c r="A62" s="13" t="s">
        <v>181</v>
      </c>
      <c r="B62" s="36"/>
      <c r="C62" s="36">
        <v>13</v>
      </c>
      <c r="D62" s="36"/>
      <c r="E62" s="62">
        <v>0</v>
      </c>
      <c r="F62" s="53"/>
      <c r="G62" s="62">
        <v>840909</v>
      </c>
      <c r="H62" s="53"/>
      <c r="I62" s="62">
        <v>0</v>
      </c>
      <c r="J62" s="53"/>
      <c r="K62" s="62">
        <v>0</v>
      </c>
      <c r="L62" s="59"/>
      <c r="N62" s="48"/>
      <c r="P62" s="13"/>
    </row>
    <row r="63" spans="1:16" s="16" customFormat="1" ht="21.75" customHeight="1">
      <c r="A63" s="13" t="s">
        <v>87</v>
      </c>
      <c r="B63" s="36"/>
      <c r="C63" s="36"/>
      <c r="D63" s="36"/>
      <c r="E63" s="53"/>
      <c r="F63" s="53"/>
      <c r="G63" s="53"/>
      <c r="H63" s="53"/>
      <c r="I63" s="43"/>
      <c r="J63" s="53"/>
      <c r="K63" s="53"/>
      <c r="L63" s="59"/>
      <c r="N63" s="13"/>
      <c r="P63" s="13"/>
    </row>
    <row r="64" spans="1:16" s="16" customFormat="1" ht="21.75" customHeight="1">
      <c r="A64" s="13" t="s">
        <v>88</v>
      </c>
      <c r="B64" s="36"/>
      <c r="C64" s="36"/>
      <c r="D64" s="36"/>
      <c r="E64" s="62">
        <f>SUM(E57:E62)</f>
        <v>-650050</v>
      </c>
      <c r="F64" s="53"/>
      <c r="G64" s="62">
        <f>SUM(G57:G62)</f>
        <v>840909</v>
      </c>
      <c r="H64" s="53"/>
      <c r="I64" s="40">
        <f>SUM(I57:I62)</f>
        <v>-731905</v>
      </c>
      <c r="J64" s="53"/>
      <c r="K64" s="62">
        <f>SUM(K57:K62)</f>
        <v>0</v>
      </c>
      <c r="L64" s="59"/>
      <c r="N64" s="13"/>
      <c r="P64" s="13"/>
    </row>
    <row r="65" spans="1:16" s="16" customFormat="1" ht="21.75" customHeight="1">
      <c r="A65" s="13" t="s">
        <v>89</v>
      </c>
      <c r="B65" s="36"/>
      <c r="C65" s="13"/>
      <c r="D65" s="13"/>
      <c r="E65" s="62">
        <f>SUM(E55,E64)</f>
        <v>-949535</v>
      </c>
      <c r="F65" s="53"/>
      <c r="G65" s="62">
        <f>SUM(G55,G64)</f>
        <v>463354</v>
      </c>
      <c r="H65" s="53"/>
      <c r="I65" s="40">
        <f>SUM(I55,I64)</f>
        <v>-731905</v>
      </c>
      <c r="J65" s="53"/>
      <c r="K65" s="62">
        <f>SUM(K55,K64)</f>
        <v>0</v>
      </c>
      <c r="L65" s="59"/>
      <c r="N65" s="13"/>
      <c r="P65" s="13"/>
    </row>
    <row r="66" spans="1:16" s="16" customFormat="1" ht="21.75" customHeight="1">
      <c r="A66" s="35"/>
      <c r="B66" s="36"/>
      <c r="C66" s="13"/>
      <c r="D66" s="13"/>
      <c r="E66" s="53"/>
      <c r="F66" s="53"/>
      <c r="G66" s="53"/>
      <c r="H66" s="53"/>
      <c r="I66" s="43"/>
      <c r="J66" s="53"/>
      <c r="K66" s="53"/>
      <c r="L66" s="59"/>
      <c r="N66" s="13"/>
      <c r="P66" s="13"/>
    </row>
    <row r="67" spans="1:16" s="16" customFormat="1" ht="21.75" customHeight="1" thickBot="1">
      <c r="A67" s="35" t="s">
        <v>90</v>
      </c>
      <c r="B67" s="36"/>
      <c r="C67" s="13"/>
      <c r="D67" s="13"/>
      <c r="E67" s="64">
        <f>+E49+E65</f>
        <v>680750467</v>
      </c>
      <c r="F67" s="53"/>
      <c r="G67" s="64">
        <f>+G49+G65</f>
        <v>663634148</v>
      </c>
      <c r="H67" s="53"/>
      <c r="I67" s="42">
        <f>+I49+I65</f>
        <v>668813865</v>
      </c>
      <c r="J67" s="53"/>
      <c r="K67" s="64">
        <f>+K49+K65</f>
        <v>604430874</v>
      </c>
      <c r="L67" s="59"/>
      <c r="N67" s="13"/>
      <c r="P67" s="13"/>
    </row>
    <row r="68" spans="1:16" ht="21.75" customHeight="1" thickTop="1">
      <c r="A68" s="35"/>
      <c r="B68" s="36"/>
      <c r="E68" s="53"/>
      <c r="F68" s="53"/>
      <c r="G68" s="53"/>
      <c r="H68" s="53"/>
      <c r="I68" s="43"/>
      <c r="J68" s="53"/>
      <c r="K68" s="53"/>
      <c r="L68" s="60"/>
    </row>
    <row r="69" spans="1:16" ht="21.75" customHeight="1">
      <c r="A69" s="26" t="s">
        <v>91</v>
      </c>
      <c r="B69" s="36"/>
      <c r="E69" s="53"/>
      <c r="F69" s="53"/>
      <c r="G69" s="53"/>
      <c r="H69" s="53"/>
      <c r="I69" s="43"/>
      <c r="J69" s="53"/>
      <c r="K69" s="53"/>
      <c r="L69" s="60"/>
    </row>
    <row r="70" spans="1:16" ht="21.75" customHeight="1" thickBot="1">
      <c r="A70" s="13" t="s">
        <v>78</v>
      </c>
      <c r="B70" s="36"/>
      <c r="E70" s="53">
        <f>E67-E71</f>
        <v>676987908</v>
      </c>
      <c r="F70" s="53"/>
      <c r="G70" s="53">
        <f>G67-G71</f>
        <v>661431576</v>
      </c>
      <c r="H70" s="53"/>
      <c r="I70" s="42">
        <f>SUM(I67)</f>
        <v>668813865</v>
      </c>
      <c r="J70" s="53"/>
      <c r="K70" s="64">
        <f>SUM(K67)</f>
        <v>604430874</v>
      </c>
      <c r="L70" s="61"/>
    </row>
    <row r="71" spans="1:16" ht="21.75" customHeight="1" thickTop="1">
      <c r="A71" s="13" t="s">
        <v>79</v>
      </c>
      <c r="B71" s="36"/>
      <c r="E71" s="62">
        <v>3762559</v>
      </c>
      <c r="F71" s="53"/>
      <c r="G71" s="62">
        <v>2202572</v>
      </c>
      <c r="H71" s="53"/>
      <c r="J71" s="53"/>
      <c r="K71" s="53"/>
      <c r="L71" s="63"/>
    </row>
    <row r="72" spans="1:16" ht="21.75" customHeight="1" thickBot="1">
      <c r="A72" s="35"/>
      <c r="B72" s="36"/>
      <c r="E72" s="64">
        <f>SUM(E70:E71)</f>
        <v>680750467</v>
      </c>
      <c r="F72" s="53"/>
      <c r="G72" s="64">
        <f>SUM(G70:G71)</f>
        <v>663634148</v>
      </c>
      <c r="H72" s="53"/>
      <c r="J72" s="53"/>
      <c r="K72" s="53"/>
      <c r="L72" s="53"/>
    </row>
    <row r="73" spans="1:16" ht="21.75" customHeight="1" thickTop="1">
      <c r="A73" s="35"/>
      <c r="B73" s="36"/>
    </row>
    <row r="74" spans="1:16" ht="21.75" customHeight="1">
      <c r="A74" s="13" t="s">
        <v>29</v>
      </c>
      <c r="B74" s="36"/>
    </row>
  </sheetData>
  <pageMargins left="0.78740157480314965" right="0.39370078740157483" top="0.78740157480314965" bottom="0.39370078740157483" header="0.22" footer="0.19685039370078741"/>
  <pageSetup paperSize="9" scale="65" orientation="portrait" r:id="rId1"/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2A014-D5FE-468F-AB66-7B63A3B17563}">
  <sheetPr>
    <pageSetUpPr fitToPage="1"/>
  </sheetPr>
  <dimension ref="A1:AD37"/>
  <sheetViews>
    <sheetView showGridLines="0" view="pageBreakPreview" topLeftCell="A10" zoomScale="55" zoomScaleNormal="40" zoomScaleSheetLayoutView="55" workbookViewId="0">
      <selection activeCell="U30" sqref="U30"/>
    </sheetView>
  </sheetViews>
  <sheetFormatPr defaultColWidth="10.85546875" defaultRowHeight="30" customHeight="1"/>
  <cols>
    <col min="1" max="1" width="49.5703125" style="89" customWidth="1"/>
    <col min="2" max="2" width="2.140625" style="89" customWidth="1"/>
    <col min="3" max="3" width="19.140625" style="89" customWidth="1"/>
    <col min="4" max="4" width="1.85546875" style="89" customWidth="1"/>
    <col min="5" max="5" width="23.140625" style="89" customWidth="1"/>
    <col min="6" max="6" width="1.85546875" style="89" customWidth="1"/>
    <col min="7" max="7" width="24.42578125" style="89" bestFit="1" customWidth="1"/>
    <col min="8" max="8" width="1.85546875" style="89" customWidth="1"/>
    <col min="9" max="9" width="20.42578125" style="89" customWidth="1"/>
    <col min="10" max="10" width="1.85546875" style="89" customWidth="1"/>
    <col min="11" max="11" width="21" style="89" customWidth="1"/>
    <col min="12" max="12" width="1.85546875" style="89" customWidth="1"/>
    <col min="13" max="13" width="23.42578125" style="89" customWidth="1"/>
    <col min="14" max="14" width="1.85546875" style="89" customWidth="1"/>
    <col min="15" max="15" width="22.85546875" style="89" customWidth="1"/>
    <col min="16" max="16" width="1.85546875" style="89" customWidth="1"/>
    <col min="17" max="17" width="22.5703125" style="89" customWidth="1"/>
    <col min="18" max="18" width="3.42578125" style="89" customWidth="1"/>
    <col min="19" max="19" width="22.5703125" style="89" customWidth="1"/>
    <col min="20" max="20" width="2.140625" style="89" customWidth="1"/>
    <col min="21" max="21" width="22.5703125" style="89" customWidth="1"/>
    <col min="22" max="22" width="2.42578125" style="89" customWidth="1"/>
    <col min="23" max="23" width="25.85546875" style="89" bestFit="1" customWidth="1"/>
    <col min="24" max="24" width="1.85546875" style="89" customWidth="1"/>
    <col min="25" max="25" width="20.85546875" style="89" customWidth="1"/>
    <col min="26" max="26" width="1.85546875" style="89" customWidth="1"/>
    <col min="27" max="27" width="24.140625" style="89" customWidth="1"/>
    <col min="28" max="28" width="1.85546875" style="89" customWidth="1"/>
    <col min="29" max="29" width="20.140625" style="89" customWidth="1"/>
    <col min="30" max="30" width="10.85546875" style="89"/>
    <col min="31" max="31" width="11.85546875" style="89" bestFit="1" customWidth="1"/>
    <col min="32" max="16384" width="10.85546875" style="89"/>
  </cols>
  <sheetData>
    <row r="1" spans="1:29" ht="30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</row>
    <row r="2" spans="1:29" ht="30" customHeight="1">
      <c r="A2" s="155" t="s">
        <v>217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</row>
    <row r="3" spans="1:29" ht="30" customHeight="1">
      <c r="A3" s="155" t="s">
        <v>202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</row>
    <row r="4" spans="1:29" ht="30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1" t="s">
        <v>1</v>
      </c>
    </row>
    <row r="5" spans="1:29" ht="30" customHeight="1">
      <c r="A5" s="90"/>
      <c r="B5" s="90"/>
      <c r="C5" s="154" t="s">
        <v>2</v>
      </c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</row>
    <row r="6" spans="1:29" ht="30" customHeight="1">
      <c r="C6" s="156" t="s">
        <v>53</v>
      </c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AC6" s="91"/>
    </row>
    <row r="7" spans="1:29" ht="30" customHeight="1"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157" t="s">
        <v>52</v>
      </c>
      <c r="R7" s="156"/>
      <c r="S7" s="156"/>
      <c r="T7" s="156"/>
      <c r="U7" s="156"/>
      <c r="V7" s="156"/>
      <c r="W7" s="156"/>
      <c r="X7" s="90"/>
      <c r="Y7" s="90"/>
      <c r="AA7" s="90"/>
      <c r="AC7" s="91"/>
    </row>
    <row r="8" spans="1:29" ht="30" customHeight="1"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156" t="s">
        <v>223</v>
      </c>
      <c r="P8" s="156"/>
      <c r="Q8" s="156"/>
      <c r="R8" s="156"/>
      <c r="S8" s="156"/>
      <c r="T8" s="156"/>
      <c r="U8" s="156"/>
      <c r="V8" s="90"/>
      <c r="W8" s="90"/>
      <c r="X8" s="90"/>
      <c r="Y8" s="90"/>
      <c r="AA8" s="90" t="s">
        <v>92</v>
      </c>
      <c r="AC8" s="91"/>
    </row>
    <row r="9" spans="1:29" ht="30" customHeight="1">
      <c r="D9" s="90"/>
      <c r="E9" s="90"/>
      <c r="F9" s="90"/>
      <c r="G9" s="90"/>
      <c r="H9" s="90"/>
      <c r="I9" s="90" t="s">
        <v>95</v>
      </c>
      <c r="J9" s="90"/>
      <c r="K9" s="90"/>
      <c r="L9" s="90"/>
      <c r="M9" s="90"/>
      <c r="N9" s="90"/>
      <c r="O9" s="90"/>
      <c r="P9" s="90"/>
      <c r="Q9" s="90"/>
      <c r="R9" s="90"/>
      <c r="S9" s="90" t="s">
        <v>93</v>
      </c>
      <c r="T9" s="90"/>
      <c r="U9" s="90" t="s">
        <v>186</v>
      </c>
      <c r="V9" s="90"/>
      <c r="AA9" s="90" t="s">
        <v>94</v>
      </c>
    </row>
    <row r="10" spans="1:29" ht="30" customHeight="1">
      <c r="C10" s="90" t="s">
        <v>45</v>
      </c>
      <c r="D10" s="90"/>
      <c r="E10" s="90"/>
      <c r="F10" s="90"/>
      <c r="G10" s="90"/>
      <c r="H10" s="90"/>
      <c r="I10" s="90" t="s">
        <v>191</v>
      </c>
      <c r="J10" s="90"/>
      <c r="K10" s="90"/>
      <c r="L10" s="90"/>
      <c r="M10" s="90"/>
      <c r="N10" s="90"/>
      <c r="O10" s="90"/>
      <c r="P10" s="90"/>
      <c r="Q10" s="90" t="s">
        <v>95</v>
      </c>
      <c r="R10" s="90"/>
      <c r="S10" s="90" t="s">
        <v>96</v>
      </c>
      <c r="T10" s="90"/>
      <c r="U10" s="90" t="s">
        <v>187</v>
      </c>
      <c r="V10" s="90"/>
      <c r="W10" s="90" t="s">
        <v>97</v>
      </c>
      <c r="X10" s="90"/>
      <c r="Y10" s="90" t="s">
        <v>97</v>
      </c>
      <c r="AA10" s="90" t="s">
        <v>98</v>
      </c>
      <c r="AC10" s="90" t="s">
        <v>97</v>
      </c>
    </row>
    <row r="11" spans="1:29" ht="30" customHeight="1">
      <c r="A11" s="90"/>
      <c r="C11" s="90" t="s">
        <v>99</v>
      </c>
      <c r="D11" s="90"/>
      <c r="E11" s="90" t="s">
        <v>100</v>
      </c>
      <c r="F11" s="90"/>
      <c r="G11" s="90" t="s">
        <v>95</v>
      </c>
      <c r="H11" s="90"/>
      <c r="I11" s="90" t="s">
        <v>101</v>
      </c>
      <c r="J11" s="90"/>
      <c r="K11" s="154" t="s">
        <v>49</v>
      </c>
      <c r="L11" s="154"/>
      <c r="M11" s="154"/>
      <c r="N11" s="90"/>
      <c r="O11" s="90" t="s">
        <v>224</v>
      </c>
      <c r="P11" s="90"/>
      <c r="Q11" s="90" t="s">
        <v>102</v>
      </c>
      <c r="R11" s="90"/>
      <c r="S11" s="90" t="s">
        <v>103</v>
      </c>
      <c r="T11" s="90"/>
      <c r="U11" s="90" t="s">
        <v>188</v>
      </c>
      <c r="V11" s="90"/>
      <c r="W11" s="90" t="s">
        <v>104</v>
      </c>
      <c r="X11" s="90"/>
      <c r="Y11" s="90" t="s">
        <v>44</v>
      </c>
      <c r="Z11" s="90"/>
      <c r="AA11" s="90" t="s">
        <v>105</v>
      </c>
      <c r="AB11" s="90"/>
      <c r="AC11" s="90" t="s">
        <v>106</v>
      </c>
    </row>
    <row r="12" spans="1:29" ht="30" customHeight="1">
      <c r="A12" s="90"/>
      <c r="C12" s="92" t="s">
        <v>193</v>
      </c>
      <c r="D12" s="90"/>
      <c r="E12" s="92" t="s">
        <v>107</v>
      </c>
      <c r="F12" s="90"/>
      <c r="G12" s="92" t="s">
        <v>108</v>
      </c>
      <c r="H12" s="90"/>
      <c r="I12" s="92" t="s">
        <v>109</v>
      </c>
      <c r="J12" s="90"/>
      <c r="K12" s="92" t="s">
        <v>110</v>
      </c>
      <c r="L12" s="90"/>
      <c r="M12" s="92" t="s">
        <v>111</v>
      </c>
      <c r="N12" s="90"/>
      <c r="O12" s="92" t="s">
        <v>225</v>
      </c>
      <c r="P12" s="90"/>
      <c r="Q12" s="92" t="s">
        <v>5</v>
      </c>
      <c r="R12" s="90"/>
      <c r="S12" s="92" t="s">
        <v>112</v>
      </c>
      <c r="T12" s="90"/>
      <c r="U12" s="92" t="s">
        <v>189</v>
      </c>
      <c r="V12" s="90"/>
      <c r="W12" s="92" t="s">
        <v>113</v>
      </c>
      <c r="X12" s="90"/>
      <c r="Y12" s="92" t="s">
        <v>114</v>
      </c>
      <c r="Z12" s="90"/>
      <c r="AA12" s="92" t="s">
        <v>115</v>
      </c>
      <c r="AB12" s="90"/>
      <c r="AC12" s="92" t="s">
        <v>116</v>
      </c>
    </row>
    <row r="13" spans="1:29" ht="30" customHeight="1">
      <c r="A13" s="93" t="s">
        <v>164</v>
      </c>
      <c r="C13" s="94">
        <v>527998810</v>
      </c>
      <c r="D13" s="91"/>
      <c r="E13" s="94">
        <v>88396711</v>
      </c>
      <c r="F13" s="91"/>
      <c r="G13" s="94">
        <v>15267473</v>
      </c>
      <c r="H13" s="91"/>
      <c r="I13" s="94">
        <v>135191</v>
      </c>
      <c r="J13" s="91"/>
      <c r="K13" s="94">
        <v>52800000</v>
      </c>
      <c r="L13" s="91"/>
      <c r="M13" s="94">
        <v>514852243</v>
      </c>
      <c r="N13" s="91"/>
      <c r="O13" s="94">
        <v>0</v>
      </c>
      <c r="P13" s="91"/>
      <c r="Q13" s="94">
        <v>103529888</v>
      </c>
      <c r="R13" s="94"/>
      <c r="S13" s="94">
        <v>-127856</v>
      </c>
      <c r="T13" s="94"/>
      <c r="U13" s="94">
        <v>0</v>
      </c>
      <c r="V13" s="94"/>
      <c r="W13" s="94">
        <f>SUM(O13:U13)</f>
        <v>103402032</v>
      </c>
      <c r="X13" s="91"/>
      <c r="Y13" s="94">
        <f>SUM(C13:M13,W13)</f>
        <v>1302852460</v>
      </c>
      <c r="Z13" s="91"/>
      <c r="AA13" s="94">
        <v>61943437</v>
      </c>
      <c r="AB13" s="91"/>
      <c r="AC13" s="94">
        <f>SUM(Y13:AA13)</f>
        <v>1364795897</v>
      </c>
    </row>
    <row r="14" spans="1:29" ht="30" customHeight="1">
      <c r="A14" s="89" t="s">
        <v>76</v>
      </c>
      <c r="C14" s="94">
        <v>0</v>
      </c>
      <c r="D14" s="91"/>
      <c r="E14" s="94">
        <v>0</v>
      </c>
      <c r="F14" s="91"/>
      <c r="G14" s="94">
        <v>0</v>
      </c>
      <c r="H14" s="91"/>
      <c r="I14" s="94">
        <v>0</v>
      </c>
      <c r="J14" s="91"/>
      <c r="K14" s="94">
        <v>0</v>
      </c>
      <c r="L14" s="91"/>
      <c r="M14" s="94">
        <f>SUM(plt!G33)</f>
        <v>660968222</v>
      </c>
      <c r="N14" s="91"/>
      <c r="O14" s="94">
        <v>0</v>
      </c>
      <c r="P14" s="91"/>
      <c r="Q14" s="94">
        <v>0</v>
      </c>
      <c r="R14" s="94"/>
      <c r="S14" s="94">
        <v>0</v>
      </c>
      <c r="T14" s="94"/>
      <c r="U14" s="94">
        <v>0</v>
      </c>
      <c r="V14" s="94"/>
      <c r="W14" s="94">
        <f t="shared" ref="W14:W15" si="0">SUM(O14:U14)</f>
        <v>0</v>
      </c>
      <c r="X14" s="91"/>
      <c r="Y14" s="94">
        <f>SUM(C14:M14,W14)</f>
        <v>660968222</v>
      </c>
      <c r="Z14" s="91"/>
      <c r="AA14" s="94">
        <f>plt!G34</f>
        <v>2202572</v>
      </c>
      <c r="AB14" s="91"/>
      <c r="AC14" s="94">
        <f>SUM(Y14:AA14)</f>
        <v>663170794</v>
      </c>
    </row>
    <row r="15" spans="1:29" ht="30" customHeight="1">
      <c r="A15" s="89" t="s">
        <v>192</v>
      </c>
      <c r="C15" s="95">
        <v>0</v>
      </c>
      <c r="D15" s="91"/>
      <c r="E15" s="95">
        <v>0</v>
      </c>
      <c r="F15" s="91"/>
      <c r="G15" s="95">
        <v>0</v>
      </c>
      <c r="H15" s="91"/>
      <c r="I15" s="95">
        <v>0</v>
      </c>
      <c r="J15" s="91"/>
      <c r="K15" s="95">
        <v>0</v>
      </c>
      <c r="L15" s="91"/>
      <c r="M15" s="95">
        <v>0</v>
      </c>
      <c r="N15" s="91"/>
      <c r="O15" s="95">
        <v>0</v>
      </c>
      <c r="P15" s="91"/>
      <c r="Q15" s="95">
        <v>0</v>
      </c>
      <c r="R15" s="94"/>
      <c r="S15" s="95">
        <v>-377555</v>
      </c>
      <c r="T15" s="94"/>
      <c r="U15" s="95">
        <v>840909</v>
      </c>
      <c r="V15" s="94"/>
      <c r="W15" s="95">
        <f t="shared" si="0"/>
        <v>463354</v>
      </c>
      <c r="X15" s="91"/>
      <c r="Y15" s="95">
        <f>SUM(C15:M15,W15)</f>
        <v>463354</v>
      </c>
      <c r="Z15" s="91"/>
      <c r="AA15" s="95">
        <v>0</v>
      </c>
      <c r="AB15" s="91"/>
      <c r="AC15" s="95">
        <f>SUM(Y15:AA15)</f>
        <v>463354</v>
      </c>
    </row>
    <row r="16" spans="1:29" ht="30" customHeight="1">
      <c r="A16" s="89" t="s">
        <v>90</v>
      </c>
      <c r="C16" s="96">
        <f>SUM(C14:C15)</f>
        <v>0</v>
      </c>
      <c r="D16" s="97"/>
      <c r="E16" s="96">
        <f>SUM(E14:E15)</f>
        <v>0</v>
      </c>
      <c r="F16" s="96"/>
      <c r="G16" s="96">
        <f>SUM(G14:G15)</f>
        <v>0</v>
      </c>
      <c r="H16" s="97"/>
      <c r="I16" s="96">
        <f>SUM(I14:I15)</f>
        <v>0</v>
      </c>
      <c r="J16" s="97"/>
      <c r="K16" s="96">
        <f>SUM(K14:K15)</f>
        <v>0</v>
      </c>
      <c r="L16" s="97"/>
      <c r="M16" s="97">
        <f>SUM(M14:M15)</f>
        <v>660968222</v>
      </c>
      <c r="N16" s="97"/>
      <c r="O16" s="97">
        <f>SUM(O14:O15)</f>
        <v>0</v>
      </c>
      <c r="P16" s="97"/>
      <c r="Q16" s="96">
        <f>SUM(Q14:Q15)</f>
        <v>0</v>
      </c>
      <c r="R16" s="96"/>
      <c r="S16" s="96">
        <f>SUM(S14:S15)</f>
        <v>-377555</v>
      </c>
      <c r="T16" s="96"/>
      <c r="U16" s="96">
        <f>SUM(U14:U15)</f>
        <v>840909</v>
      </c>
      <c r="V16" s="96"/>
      <c r="W16" s="94">
        <f>SUM(W14:W15)</f>
        <v>463354</v>
      </c>
      <c r="X16" s="97"/>
      <c r="Y16" s="97">
        <f>SUM(Y14:Y15)</f>
        <v>661431576</v>
      </c>
      <c r="Z16" s="97"/>
      <c r="AA16" s="96">
        <f>SUM(AA14:AA15)</f>
        <v>2202572</v>
      </c>
      <c r="AB16" s="97"/>
      <c r="AC16" s="97">
        <f>SUM(AC14:AC15)</f>
        <v>663634148</v>
      </c>
    </row>
    <row r="17" spans="1:30" ht="30" customHeight="1">
      <c r="A17" s="89" t="s">
        <v>249</v>
      </c>
      <c r="C17" s="96">
        <v>132001188</v>
      </c>
      <c r="D17" s="97"/>
      <c r="E17" s="96">
        <v>1463013167</v>
      </c>
      <c r="F17" s="96"/>
      <c r="G17" s="96">
        <v>0</v>
      </c>
      <c r="H17" s="97"/>
      <c r="I17" s="96">
        <v>0</v>
      </c>
      <c r="J17" s="97"/>
      <c r="K17" s="96">
        <v>0</v>
      </c>
      <c r="L17" s="97"/>
      <c r="M17" s="97">
        <v>0</v>
      </c>
      <c r="N17" s="97"/>
      <c r="O17" s="97">
        <v>0</v>
      </c>
      <c r="P17" s="97"/>
      <c r="Q17" s="96">
        <v>0</v>
      </c>
      <c r="R17" s="96"/>
      <c r="S17" s="96">
        <v>0</v>
      </c>
      <c r="T17" s="96"/>
      <c r="U17" s="96">
        <v>0</v>
      </c>
      <c r="V17" s="96"/>
      <c r="W17" s="94">
        <f t="shared" ref="W17:W19" si="1">SUM(O17:U17)</f>
        <v>0</v>
      </c>
      <c r="X17" s="97"/>
      <c r="Y17" s="94">
        <f>SUM(C17:M17,W17)</f>
        <v>1595014355</v>
      </c>
      <c r="Z17" s="97"/>
      <c r="AA17" s="96">
        <v>0</v>
      </c>
      <c r="AB17" s="97"/>
      <c r="AC17" s="94">
        <f>SUM(Y17:AA17)</f>
        <v>1595014355</v>
      </c>
    </row>
    <row r="18" spans="1:30" ht="30" customHeight="1">
      <c r="A18" s="89" t="s">
        <v>209</v>
      </c>
      <c r="C18" s="96">
        <v>0</v>
      </c>
      <c r="D18" s="97"/>
      <c r="E18" s="96">
        <v>0</v>
      </c>
      <c r="F18" s="96"/>
      <c r="G18" s="96">
        <v>0</v>
      </c>
      <c r="H18" s="97"/>
      <c r="I18" s="96">
        <v>0</v>
      </c>
      <c r="J18" s="97"/>
      <c r="K18" s="96">
        <v>13200000</v>
      </c>
      <c r="L18" s="97"/>
      <c r="M18" s="97">
        <v>-13200000</v>
      </c>
      <c r="N18" s="97"/>
      <c r="O18" s="97">
        <v>0</v>
      </c>
      <c r="P18" s="97"/>
      <c r="Q18" s="96">
        <v>0</v>
      </c>
      <c r="R18" s="96"/>
      <c r="S18" s="96">
        <v>0</v>
      </c>
      <c r="T18" s="96"/>
      <c r="U18" s="96">
        <v>0</v>
      </c>
      <c r="V18" s="96"/>
      <c r="W18" s="94">
        <f t="shared" si="1"/>
        <v>0</v>
      </c>
      <c r="X18" s="97"/>
      <c r="Y18" s="94">
        <f>SUM(C18:M18,W18)</f>
        <v>0</v>
      </c>
      <c r="Z18" s="97"/>
      <c r="AA18" s="96">
        <v>0</v>
      </c>
      <c r="AB18" s="97"/>
      <c r="AC18" s="94">
        <f>SUM(Y18:AA18)</f>
        <v>0</v>
      </c>
    </row>
    <row r="19" spans="1:30" ht="30" customHeight="1">
      <c r="A19" s="89" t="s">
        <v>210</v>
      </c>
      <c r="C19" s="94">
        <v>0</v>
      </c>
      <c r="D19" s="91"/>
      <c r="E19" s="94">
        <v>0</v>
      </c>
      <c r="F19" s="91"/>
      <c r="G19" s="94">
        <v>0</v>
      </c>
      <c r="H19" s="91"/>
      <c r="I19" s="94">
        <v>0</v>
      </c>
      <c r="J19" s="91"/>
      <c r="K19" s="94">
        <v>0</v>
      </c>
      <c r="L19" s="91"/>
      <c r="M19" s="94">
        <v>-318994301</v>
      </c>
      <c r="N19" s="91"/>
      <c r="O19" s="97">
        <v>0</v>
      </c>
      <c r="P19" s="91"/>
      <c r="Q19" s="94">
        <v>0</v>
      </c>
      <c r="R19" s="94"/>
      <c r="S19" s="94">
        <v>0</v>
      </c>
      <c r="T19" s="94"/>
      <c r="U19" s="94">
        <v>0</v>
      </c>
      <c r="V19" s="94"/>
      <c r="W19" s="94">
        <f t="shared" si="1"/>
        <v>0</v>
      </c>
      <c r="X19" s="91"/>
      <c r="Y19" s="94">
        <f>SUM(C19:M19,W19)</f>
        <v>-318994301</v>
      </c>
      <c r="Z19" s="91"/>
      <c r="AA19" s="94">
        <v>0</v>
      </c>
      <c r="AB19" s="91"/>
      <c r="AC19" s="94">
        <f t="shared" ref="AC19" si="2">SUM(Y19:AA19)</f>
        <v>-318994301</v>
      </c>
    </row>
    <row r="20" spans="1:30" ht="30" customHeight="1" thickBot="1">
      <c r="A20" s="93" t="s">
        <v>165</v>
      </c>
      <c r="C20" s="99">
        <f>SUM(C13,C16:C19)</f>
        <v>659999998</v>
      </c>
      <c r="D20" s="97"/>
      <c r="E20" s="99">
        <f>SUM(E13,E16:E19)</f>
        <v>1551409878</v>
      </c>
      <c r="F20" s="97"/>
      <c r="G20" s="99">
        <f>SUM(G13,G16:G19)</f>
        <v>15267473</v>
      </c>
      <c r="H20" s="97"/>
      <c r="I20" s="99">
        <f>SUM(I13,I16:I19)</f>
        <v>135191</v>
      </c>
      <c r="J20" s="97"/>
      <c r="K20" s="99">
        <f>SUM(K13,K16:K19)</f>
        <v>66000000</v>
      </c>
      <c r="L20" s="97"/>
      <c r="M20" s="99">
        <f>SUM(M13,M16:M19)</f>
        <v>843626164</v>
      </c>
      <c r="N20" s="97"/>
      <c r="O20" s="99">
        <f>SUM(O13,O16:O19)</f>
        <v>0</v>
      </c>
      <c r="P20" s="97"/>
      <c r="Q20" s="99">
        <f>SUM(Q13,Q16:Q19)</f>
        <v>103529888</v>
      </c>
      <c r="R20" s="97"/>
      <c r="S20" s="99">
        <f>SUM(S13,S16:S19)</f>
        <v>-505411</v>
      </c>
      <c r="T20" s="97"/>
      <c r="U20" s="99">
        <f>SUM(U13,U16:U19)</f>
        <v>840909</v>
      </c>
      <c r="V20" s="97"/>
      <c r="W20" s="99">
        <f>SUM(W13,W16:W19)</f>
        <v>103865386</v>
      </c>
      <c r="X20" s="97"/>
      <c r="Y20" s="99">
        <f>SUM(Y13,Y16:Y19)</f>
        <v>3240304090</v>
      </c>
      <c r="Z20" s="97"/>
      <c r="AA20" s="99">
        <f>SUM(AA13,AA16:AA19)</f>
        <v>64146009</v>
      </c>
      <c r="AB20" s="97"/>
      <c r="AC20" s="99">
        <f>SUM(AC13,AC16:AC19)</f>
        <v>3304450099</v>
      </c>
    </row>
    <row r="21" spans="1:30" ht="30" customHeight="1" thickTop="1">
      <c r="A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</row>
    <row r="22" spans="1:30" ht="30" customHeight="1">
      <c r="A22" s="93" t="s">
        <v>203</v>
      </c>
      <c r="C22" s="94">
        <f>SUM(C20)</f>
        <v>659999998</v>
      </c>
      <c r="D22" s="97"/>
      <c r="E22" s="94">
        <f>SUM(E20)</f>
        <v>1551409878</v>
      </c>
      <c r="F22" s="97"/>
      <c r="G22" s="94">
        <f>SUM(G20)</f>
        <v>15267473</v>
      </c>
      <c r="H22" s="97"/>
      <c r="I22" s="94">
        <f>SUM(I20)</f>
        <v>135191</v>
      </c>
      <c r="J22" s="97"/>
      <c r="K22" s="94">
        <f>SUM(K20)</f>
        <v>66000000</v>
      </c>
      <c r="L22" s="97"/>
      <c r="M22" s="94">
        <f>SUM(M20)</f>
        <v>843626164</v>
      </c>
      <c r="N22" s="97"/>
      <c r="O22" s="94">
        <f>SUM(O20)</f>
        <v>0</v>
      </c>
      <c r="P22" s="97"/>
      <c r="Q22" s="94">
        <f>SUM(Q20)</f>
        <v>103529888</v>
      </c>
      <c r="R22" s="94"/>
      <c r="S22" s="94">
        <f>SUM(S20)</f>
        <v>-505411</v>
      </c>
      <c r="T22" s="94"/>
      <c r="U22" s="94">
        <f>U20</f>
        <v>840909</v>
      </c>
      <c r="V22" s="94"/>
      <c r="W22" s="94">
        <f>SUM(W20)</f>
        <v>103865386</v>
      </c>
      <c r="X22" s="97"/>
      <c r="Y22" s="94">
        <f>SUM(Y20)</f>
        <v>3240304090</v>
      </c>
      <c r="Z22" s="97"/>
      <c r="AA22" s="94">
        <f>SUM(AA20)</f>
        <v>64146009</v>
      </c>
      <c r="AB22" s="97"/>
      <c r="AC22" s="94">
        <f>SUM(AC20)</f>
        <v>3304450099</v>
      </c>
    </row>
    <row r="23" spans="1:30" ht="30" customHeight="1">
      <c r="A23" s="89" t="s">
        <v>76</v>
      </c>
      <c r="C23" s="94">
        <v>0</v>
      </c>
      <c r="D23" s="97"/>
      <c r="E23" s="94">
        <v>0</v>
      </c>
      <c r="F23" s="97"/>
      <c r="G23" s="94">
        <v>0</v>
      </c>
      <c r="H23" s="97"/>
      <c r="I23" s="94">
        <v>0</v>
      </c>
      <c r="J23" s="97"/>
      <c r="K23" s="94">
        <v>0</v>
      </c>
      <c r="L23" s="97"/>
      <c r="M23" s="94">
        <f>plt!E33</f>
        <v>677962000</v>
      </c>
      <c r="N23" s="97"/>
      <c r="O23" s="97">
        <v>0</v>
      </c>
      <c r="P23" s="97"/>
      <c r="Q23" s="94">
        <v>0</v>
      </c>
      <c r="R23" s="94"/>
      <c r="S23" s="94">
        <v>0</v>
      </c>
      <c r="T23" s="94"/>
      <c r="U23" s="94">
        <v>0</v>
      </c>
      <c r="V23" s="94"/>
      <c r="W23" s="94">
        <f t="shared" ref="W23" si="3">SUM(O23:U23)</f>
        <v>0</v>
      </c>
      <c r="X23" s="97"/>
      <c r="Y23" s="94">
        <f>SUM(C23:M23,W23)</f>
        <v>677962000</v>
      </c>
      <c r="Z23" s="97"/>
      <c r="AA23" s="94">
        <f>plt!E34</f>
        <v>3738002</v>
      </c>
      <c r="AB23" s="97"/>
      <c r="AC23" s="94">
        <f>SUM(Y23:AA23)</f>
        <v>681700002</v>
      </c>
    </row>
    <row r="24" spans="1:30" ht="30" customHeight="1">
      <c r="A24" s="89" t="s">
        <v>192</v>
      </c>
      <c r="C24" s="95">
        <v>0</v>
      </c>
      <c r="D24" s="97"/>
      <c r="E24" s="95">
        <v>0</v>
      </c>
      <c r="F24" s="97"/>
      <c r="G24" s="95">
        <v>0</v>
      </c>
      <c r="H24" s="97"/>
      <c r="I24" s="95">
        <v>0</v>
      </c>
      <c r="J24" s="97"/>
      <c r="K24" s="95">
        <v>0</v>
      </c>
      <c r="L24" s="97"/>
      <c r="M24" s="95">
        <f>plt!E58-conso!AA24</f>
        <v>-2024607</v>
      </c>
      <c r="N24" s="97"/>
      <c r="O24" s="113">
        <f>plt!E61</f>
        <v>1350000</v>
      </c>
      <c r="P24" s="97"/>
      <c r="Q24" s="95">
        <v>0</v>
      </c>
      <c r="R24" s="94"/>
      <c r="S24" s="95">
        <f>ROUND(plt!E54,0)</f>
        <v>-299485</v>
      </c>
      <c r="T24" s="94"/>
      <c r="U24" s="95">
        <v>0</v>
      </c>
      <c r="V24" s="94"/>
      <c r="W24" s="95">
        <f>SUM(O24:U24)</f>
        <v>1050515</v>
      </c>
      <c r="X24" s="97"/>
      <c r="Y24" s="95">
        <f>SUM(C24:M24,W24)</f>
        <v>-974092</v>
      </c>
      <c r="Z24" s="97"/>
      <c r="AA24" s="95">
        <v>24557</v>
      </c>
      <c r="AB24" s="97"/>
      <c r="AC24" s="95">
        <f>SUM(Y24:AA24)</f>
        <v>-949535</v>
      </c>
    </row>
    <row r="25" spans="1:30" ht="30" customHeight="1">
      <c r="A25" s="89" t="s">
        <v>90</v>
      </c>
      <c r="C25" s="96">
        <f>SUM(C23:C24)</f>
        <v>0</v>
      </c>
      <c r="D25" s="97"/>
      <c r="E25" s="96">
        <f>SUM(E23:E24)</f>
        <v>0</v>
      </c>
      <c r="F25" s="96"/>
      <c r="G25" s="96">
        <f>SUM(G23:G24)</f>
        <v>0</v>
      </c>
      <c r="H25" s="97"/>
      <c r="I25" s="96">
        <f>SUM(I23:I24)</f>
        <v>0</v>
      </c>
      <c r="J25" s="97"/>
      <c r="K25" s="96">
        <f>SUM(K23:K24)</f>
        <v>0</v>
      </c>
      <c r="L25" s="97"/>
      <c r="M25" s="97">
        <f>SUM(M23:M24)</f>
        <v>675937393</v>
      </c>
      <c r="N25" s="97"/>
      <c r="O25" s="97">
        <f>SUM(O23:O24)</f>
        <v>1350000</v>
      </c>
      <c r="P25" s="97"/>
      <c r="Q25" s="96">
        <f>SUM(Q23:Q24)</f>
        <v>0</v>
      </c>
      <c r="R25" s="96"/>
      <c r="S25" s="96">
        <f>SUM(S23:S24)</f>
        <v>-299485</v>
      </c>
      <c r="T25" s="96"/>
      <c r="U25" s="96">
        <f>SUM(U23:U24)</f>
        <v>0</v>
      </c>
      <c r="V25" s="96"/>
      <c r="W25" s="94">
        <f>SUM(W23:W24)</f>
        <v>1050515</v>
      </c>
      <c r="X25" s="97"/>
      <c r="Y25" s="97">
        <f>SUM(Y23:Y24)</f>
        <v>676987908</v>
      </c>
      <c r="Z25" s="97"/>
      <c r="AA25" s="96">
        <f>SUM(AA23:AA24)</f>
        <v>3762559</v>
      </c>
      <c r="AB25" s="97"/>
      <c r="AC25" s="97">
        <f>SUM(AC23:AC24)</f>
        <v>680750467</v>
      </c>
    </row>
    <row r="26" spans="1:30" ht="30" customHeight="1">
      <c r="A26" s="89" t="s">
        <v>214</v>
      </c>
      <c r="C26" s="96">
        <f>company!C24</f>
        <v>109998346</v>
      </c>
      <c r="D26" s="97"/>
      <c r="E26" s="96">
        <f>company!E24</f>
        <v>0</v>
      </c>
      <c r="F26" s="96"/>
      <c r="G26" s="96">
        <v>0</v>
      </c>
      <c r="H26" s="97"/>
      <c r="I26" s="96">
        <v>0</v>
      </c>
      <c r="J26" s="97"/>
      <c r="K26" s="96">
        <v>0</v>
      </c>
      <c r="L26" s="97"/>
      <c r="M26" s="97">
        <f>-C26</f>
        <v>-109998346</v>
      </c>
      <c r="N26" s="97"/>
      <c r="O26" s="97">
        <v>0</v>
      </c>
      <c r="P26" s="97"/>
      <c r="Q26" s="96">
        <v>0</v>
      </c>
      <c r="R26" s="96"/>
      <c r="S26" s="96">
        <v>0</v>
      </c>
      <c r="T26" s="96"/>
      <c r="U26" s="96">
        <v>0</v>
      </c>
      <c r="V26" s="96"/>
      <c r="W26" s="94">
        <f t="shared" ref="W26:W30" si="4">SUM(O26:U26)</f>
        <v>0</v>
      </c>
      <c r="X26" s="97"/>
      <c r="Y26" s="94">
        <f>SUM(C26:M26,W26)</f>
        <v>0</v>
      </c>
      <c r="Z26" s="97"/>
      <c r="AA26" s="96">
        <v>0</v>
      </c>
      <c r="AB26" s="97"/>
      <c r="AC26" s="94">
        <f>SUM(Y26:AA26)</f>
        <v>0</v>
      </c>
    </row>
    <row r="27" spans="1:30" ht="30" customHeight="1">
      <c r="A27" s="89" t="s">
        <v>209</v>
      </c>
      <c r="C27" s="96">
        <v>0</v>
      </c>
      <c r="D27" s="97"/>
      <c r="E27" s="96">
        <v>0</v>
      </c>
      <c r="F27" s="96"/>
      <c r="G27" s="96">
        <v>0</v>
      </c>
      <c r="H27" s="97"/>
      <c r="I27" s="96">
        <v>0</v>
      </c>
      <c r="J27" s="97"/>
      <c r="K27" s="96">
        <f>-M27</f>
        <v>13200000.000000007</v>
      </c>
      <c r="L27" s="97"/>
      <c r="M27" s="97">
        <f>company!K25</f>
        <v>-13200000.000000007</v>
      </c>
      <c r="N27" s="97"/>
      <c r="O27" s="97">
        <v>0</v>
      </c>
      <c r="P27" s="97"/>
      <c r="Q27" s="96">
        <v>0</v>
      </c>
      <c r="R27" s="96"/>
      <c r="S27" s="96">
        <v>0</v>
      </c>
      <c r="T27" s="96"/>
      <c r="U27" s="96">
        <v>0</v>
      </c>
      <c r="V27" s="96"/>
      <c r="W27" s="94">
        <f t="shared" si="4"/>
        <v>0</v>
      </c>
      <c r="X27" s="97"/>
      <c r="Y27" s="94">
        <f>SUM(C27:M27,W27)</f>
        <v>0</v>
      </c>
      <c r="Z27" s="97"/>
      <c r="AA27" s="96">
        <v>0</v>
      </c>
      <c r="AB27" s="97"/>
      <c r="AC27" s="94">
        <f>SUM(Y27:AA27)</f>
        <v>0</v>
      </c>
    </row>
    <row r="28" spans="1:30" ht="30" customHeight="1">
      <c r="A28" s="89" t="s">
        <v>255</v>
      </c>
      <c r="C28" s="96"/>
      <c r="D28" s="97"/>
      <c r="E28" s="96"/>
      <c r="F28" s="96"/>
      <c r="G28" s="96"/>
      <c r="H28" s="97"/>
      <c r="I28" s="96"/>
      <c r="J28" s="97"/>
      <c r="K28" s="96"/>
      <c r="L28" s="97"/>
      <c r="M28" s="97"/>
      <c r="N28" s="97"/>
      <c r="O28" s="97"/>
      <c r="P28" s="97"/>
      <c r="Q28" s="96"/>
      <c r="R28" s="96"/>
      <c r="S28" s="96"/>
      <c r="T28" s="96"/>
      <c r="U28" s="96"/>
      <c r="V28" s="96"/>
      <c r="W28" s="94"/>
      <c r="X28" s="97"/>
      <c r="Y28" s="94"/>
      <c r="Z28" s="97"/>
      <c r="AA28" s="96"/>
      <c r="AB28" s="97"/>
      <c r="AC28" s="94"/>
    </row>
    <row r="29" spans="1:30" ht="30" customHeight="1">
      <c r="A29" s="89" t="s">
        <v>254</v>
      </c>
      <c r="C29" s="96">
        <v>0</v>
      </c>
      <c r="D29" s="97"/>
      <c r="E29" s="96">
        <v>0</v>
      </c>
      <c r="F29" s="96"/>
      <c r="G29" s="96">
        <v>0</v>
      </c>
      <c r="H29" s="97"/>
      <c r="I29" s="96">
        <v>0</v>
      </c>
      <c r="J29" s="97"/>
      <c r="K29" s="96">
        <v>0</v>
      </c>
      <c r="L29" s="97"/>
      <c r="M29" s="97">
        <v>840909</v>
      </c>
      <c r="N29" s="97"/>
      <c r="O29" s="97">
        <v>0</v>
      </c>
      <c r="P29" s="97"/>
      <c r="Q29" s="96">
        <v>0</v>
      </c>
      <c r="R29" s="96"/>
      <c r="S29" s="96">
        <v>0</v>
      </c>
      <c r="T29" s="96"/>
      <c r="U29" s="96">
        <v>-840909</v>
      </c>
      <c r="V29" s="96"/>
      <c r="W29" s="94">
        <f t="shared" si="4"/>
        <v>-840909</v>
      </c>
      <c r="X29" s="97"/>
      <c r="Y29" s="94">
        <f>SUM(C29:M29,W29)</f>
        <v>0</v>
      </c>
      <c r="Z29" s="97"/>
      <c r="AA29" s="96">
        <v>0</v>
      </c>
      <c r="AB29" s="97"/>
      <c r="AC29" s="94">
        <f>SUM(Y29:AA29)</f>
        <v>0</v>
      </c>
    </row>
    <row r="30" spans="1:30" ht="30" customHeight="1">
      <c r="A30" s="89" t="s">
        <v>210</v>
      </c>
      <c r="C30" s="94">
        <v>0</v>
      </c>
      <c r="D30" s="97"/>
      <c r="E30" s="94">
        <v>0</v>
      </c>
      <c r="F30" s="97"/>
      <c r="G30" s="94">
        <v>0</v>
      </c>
      <c r="H30" s="97"/>
      <c r="I30" s="94">
        <v>0</v>
      </c>
      <c r="J30" s="97"/>
      <c r="K30" s="94">
        <v>0</v>
      </c>
      <c r="L30" s="97"/>
      <c r="M30" s="97">
        <f>company!K26</f>
        <v>-487665696</v>
      </c>
      <c r="N30" s="97"/>
      <c r="O30" s="97">
        <v>0</v>
      </c>
      <c r="P30" s="97"/>
      <c r="Q30" s="94">
        <v>0</v>
      </c>
      <c r="R30" s="94"/>
      <c r="S30" s="94">
        <v>0</v>
      </c>
      <c r="T30" s="94"/>
      <c r="U30" s="94">
        <v>0</v>
      </c>
      <c r="V30" s="94"/>
      <c r="W30" s="94">
        <f t="shared" si="4"/>
        <v>0</v>
      </c>
      <c r="X30" s="97"/>
      <c r="Y30" s="94">
        <f>SUM(C30:M30,W30)</f>
        <v>-487665696</v>
      </c>
      <c r="Z30" s="97"/>
      <c r="AA30" s="94">
        <v>0</v>
      </c>
      <c r="AB30" s="97"/>
      <c r="AC30" s="94">
        <f>SUM(Y30:AA30)</f>
        <v>-487665696</v>
      </c>
      <c r="AD30" s="98"/>
    </row>
    <row r="31" spans="1:30" ht="30" customHeight="1" thickBot="1">
      <c r="A31" s="93" t="s">
        <v>204</v>
      </c>
      <c r="C31" s="99">
        <f>SUM(C22,C25:C30)</f>
        <v>769998344</v>
      </c>
      <c r="D31" s="97"/>
      <c r="E31" s="99">
        <f>SUM(E22,E25:E30)</f>
        <v>1551409878</v>
      </c>
      <c r="F31" s="97"/>
      <c r="G31" s="99">
        <f>SUM(G22,G25:G30)</f>
        <v>15267473</v>
      </c>
      <c r="H31" s="97"/>
      <c r="I31" s="99">
        <f>SUM(I22,I25:I30)</f>
        <v>135191</v>
      </c>
      <c r="J31" s="97"/>
      <c r="K31" s="99">
        <f>SUM(K22,K25:K30)</f>
        <v>79200000</v>
      </c>
      <c r="L31" s="97"/>
      <c r="M31" s="99">
        <f>SUM(M22,M25:M30)</f>
        <v>909540424</v>
      </c>
      <c r="N31" s="97"/>
      <c r="O31" s="99">
        <f>SUM(O22,O25:O30)</f>
        <v>1350000</v>
      </c>
      <c r="P31" s="97"/>
      <c r="Q31" s="99">
        <f>SUM(Q22,Q25:Q30)</f>
        <v>103529888</v>
      </c>
      <c r="R31" s="97"/>
      <c r="S31" s="99">
        <f>SUM(S22,S25:S30)</f>
        <v>-804896</v>
      </c>
      <c r="T31" s="97"/>
      <c r="U31" s="99">
        <f>SUM(U22,U25:U30)</f>
        <v>0</v>
      </c>
      <c r="V31" s="97"/>
      <c r="W31" s="99">
        <f>SUM(W22,W25:W30)</f>
        <v>104074992</v>
      </c>
      <c r="X31" s="97"/>
      <c r="Y31" s="99">
        <f>SUM(Y22,Y25:Y30)</f>
        <v>3429626302</v>
      </c>
      <c r="Z31" s="97"/>
      <c r="AA31" s="99">
        <f>SUM(AA22,AA25:AA30)</f>
        <v>67908568</v>
      </c>
      <c r="AB31" s="97"/>
      <c r="AC31" s="99">
        <f>SUM(AC22,AC25:AC30)</f>
        <v>3497534870</v>
      </c>
    </row>
    <row r="32" spans="1:30" ht="30" customHeight="1" thickTop="1">
      <c r="C32" s="100">
        <f>C20-bs!G73</f>
        <v>0</v>
      </c>
      <c r="D32" s="100"/>
      <c r="E32" s="100">
        <f>E20-bs!G74</f>
        <v>0</v>
      </c>
      <c r="F32" s="100"/>
      <c r="G32" s="100">
        <f>G20-bs!G75</f>
        <v>0</v>
      </c>
      <c r="H32" s="100"/>
      <c r="I32" s="100">
        <f>I20-bs!G77</f>
        <v>0</v>
      </c>
      <c r="J32" s="100"/>
      <c r="K32" s="100">
        <f>K20-bs!G79</f>
        <v>0</v>
      </c>
      <c r="L32" s="100"/>
      <c r="M32" s="100">
        <f>M20-bs!G80</f>
        <v>0</v>
      </c>
      <c r="N32" s="100"/>
      <c r="O32" s="100"/>
      <c r="P32" s="100"/>
      <c r="Q32" s="100"/>
      <c r="R32" s="100"/>
      <c r="S32" s="100"/>
      <c r="T32" s="100"/>
      <c r="U32" s="100"/>
      <c r="V32" s="100"/>
      <c r="W32" s="100">
        <f>W20-bs!G81</f>
        <v>0</v>
      </c>
      <c r="X32" s="100"/>
      <c r="Y32" s="100">
        <f>Y20-bs!G82</f>
        <v>0</v>
      </c>
      <c r="Z32" s="100"/>
      <c r="AA32" s="100">
        <f>AA20-bs!G83</f>
        <v>0</v>
      </c>
      <c r="AB32" s="100"/>
      <c r="AC32" s="100">
        <f>AC20-bs!G84</f>
        <v>0</v>
      </c>
    </row>
    <row r="33" spans="1:29" ht="30" customHeight="1">
      <c r="C33" s="100">
        <f>C22-C20</f>
        <v>0</v>
      </c>
      <c r="D33" s="100"/>
      <c r="E33" s="100">
        <f>E22-E20</f>
        <v>0</v>
      </c>
      <c r="F33" s="100"/>
      <c r="G33" s="100">
        <f>G22-G20</f>
        <v>0</v>
      </c>
      <c r="H33" s="100"/>
      <c r="I33" s="100">
        <f>I22-I20</f>
        <v>0</v>
      </c>
      <c r="J33" s="100"/>
      <c r="K33" s="100">
        <f>K22-K20</f>
        <v>0</v>
      </c>
      <c r="L33" s="100"/>
      <c r="M33" s="100">
        <f>M22-M20</f>
        <v>0</v>
      </c>
      <c r="N33" s="100"/>
      <c r="O33" s="100"/>
      <c r="P33" s="100"/>
      <c r="Q33" s="100">
        <f>Q22-Q20</f>
        <v>0</v>
      </c>
      <c r="R33" s="100"/>
      <c r="S33" s="100">
        <f>S22-S20</f>
        <v>0</v>
      </c>
      <c r="T33" s="100"/>
      <c r="U33" s="100">
        <f>U22-U20</f>
        <v>0</v>
      </c>
      <c r="V33" s="100"/>
      <c r="W33" s="100">
        <f>W22-W20</f>
        <v>0</v>
      </c>
      <c r="X33" s="100"/>
      <c r="Y33" s="100">
        <f>Y22-Y20</f>
        <v>0</v>
      </c>
      <c r="Z33" s="100"/>
      <c r="AA33" s="100">
        <f>AA22-AA20</f>
        <v>0</v>
      </c>
      <c r="AB33" s="100"/>
      <c r="AC33" s="100">
        <f>AC22-AC20</f>
        <v>0</v>
      </c>
    </row>
    <row r="34" spans="1:29" ht="30" customHeight="1">
      <c r="A34" s="131"/>
      <c r="B34" s="131"/>
      <c r="C34" s="132">
        <f>C31-bs!E73</f>
        <v>0</v>
      </c>
      <c r="D34" s="132"/>
      <c r="E34" s="132">
        <f>E31-bs!E74</f>
        <v>0</v>
      </c>
      <c r="F34" s="132"/>
      <c r="G34" s="132">
        <f>G31-bs!E75</f>
        <v>0</v>
      </c>
      <c r="H34" s="132"/>
      <c r="I34" s="132">
        <f>I31-bs!E77</f>
        <v>0</v>
      </c>
      <c r="J34" s="132"/>
      <c r="K34" s="132">
        <f>K31-bs!E79</f>
        <v>0</v>
      </c>
      <c r="L34" s="132"/>
      <c r="M34" s="132">
        <f>M31-bs!E80</f>
        <v>0</v>
      </c>
      <c r="N34" s="132"/>
      <c r="O34" s="132"/>
      <c r="P34" s="132"/>
      <c r="Q34" s="132"/>
      <c r="R34" s="132"/>
      <c r="S34" s="132"/>
      <c r="T34" s="132"/>
      <c r="U34" s="132"/>
      <c r="V34" s="132"/>
      <c r="W34" s="132">
        <f>W31-bs!E81</f>
        <v>0</v>
      </c>
      <c r="X34" s="132"/>
      <c r="Y34" s="132">
        <f>Y31-bs!E82</f>
        <v>0</v>
      </c>
      <c r="Z34" s="132"/>
      <c r="AA34" s="132">
        <f>AA31-bs!E83</f>
        <v>0</v>
      </c>
      <c r="AB34" s="132"/>
      <c r="AC34" s="132">
        <f>AC31-bs!E84</f>
        <v>0</v>
      </c>
    </row>
    <row r="35" spans="1:29" ht="30" customHeight="1">
      <c r="A35" s="89" t="s">
        <v>29</v>
      </c>
    </row>
    <row r="37" spans="1:29" ht="30" customHeight="1"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</row>
  </sheetData>
  <mergeCells count="7">
    <mergeCell ref="K11:M11"/>
    <mergeCell ref="A2:AC2"/>
    <mergeCell ref="A3:AC3"/>
    <mergeCell ref="C5:AC5"/>
    <mergeCell ref="C6:Y6"/>
    <mergeCell ref="Q7:W7"/>
    <mergeCell ref="O8:U8"/>
  </mergeCells>
  <printOptions horizontalCentered="1"/>
  <pageMargins left="0.39370078740157483" right="0.19685039370078741" top="0.78740157480314965" bottom="0.39370078740157483" header="0.19685039370078741" footer="0.19685039370078741"/>
  <pageSetup paperSize="9" scale="3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756DA-4883-4CE5-982C-FAB6DBF047E6}">
  <sheetPr>
    <pageSetUpPr fitToPage="1"/>
  </sheetPr>
  <dimension ref="A1:U34"/>
  <sheetViews>
    <sheetView showGridLines="0" view="pageBreakPreview" zoomScale="80" zoomScaleNormal="50" zoomScaleSheetLayoutView="80" workbookViewId="0">
      <selection activeCell="A20" sqref="A20"/>
    </sheetView>
  </sheetViews>
  <sheetFormatPr defaultColWidth="10.85546875" defaultRowHeight="21" customHeight="1"/>
  <cols>
    <col min="1" max="1" width="35.5703125" style="1" customWidth="1"/>
    <col min="2" max="2" width="1.85546875" style="1" customWidth="1"/>
    <col min="3" max="3" width="18.140625" style="1" customWidth="1"/>
    <col min="4" max="4" width="2.85546875" style="1" customWidth="1"/>
    <col min="5" max="5" width="17" style="1" customWidth="1"/>
    <col min="6" max="6" width="2.85546875" style="1" customWidth="1"/>
    <col min="7" max="7" width="14.140625" style="1" bestFit="1" customWidth="1"/>
    <col min="8" max="8" width="2.85546875" style="1" customWidth="1"/>
    <col min="9" max="9" width="16.5703125" style="1" bestFit="1" customWidth="1"/>
    <col min="10" max="10" width="2.85546875" style="1" customWidth="1"/>
    <col min="11" max="11" width="15.85546875" style="1" bestFit="1" customWidth="1"/>
    <col min="12" max="12" width="2.85546875" style="1" customWidth="1"/>
    <col min="13" max="13" width="16.85546875" style="1" customWidth="1"/>
    <col min="14" max="14" width="2.85546875" style="1" customWidth="1"/>
    <col min="15" max="15" width="16.85546875" style="1" customWidth="1"/>
    <col min="16" max="16" width="2.85546875" style="1" customWidth="1"/>
    <col min="17" max="17" width="16.85546875" style="1" customWidth="1"/>
    <col min="18" max="18" width="2.42578125" style="1" customWidth="1"/>
    <col min="19" max="19" width="20.42578125" style="1" customWidth="1"/>
    <col min="20" max="20" width="1.85546875" style="1" customWidth="1"/>
    <col min="21" max="21" width="10.85546875" style="1"/>
    <col min="22" max="22" width="14.85546875" style="1" customWidth="1"/>
    <col min="23" max="23" width="10.85546875" style="1"/>
    <col min="24" max="24" width="11.85546875" style="1" bestFit="1" customWidth="1"/>
    <col min="25" max="25" width="10.85546875" style="1"/>
    <col min="26" max="26" width="12.5703125" style="1" bestFit="1" customWidth="1"/>
    <col min="27" max="260" width="10.85546875" style="1"/>
    <col min="261" max="261" width="46.140625" style="1" customWidth="1"/>
    <col min="262" max="262" width="5.5703125" style="1" customWidth="1"/>
    <col min="263" max="263" width="14.85546875" style="1" customWidth="1"/>
    <col min="264" max="264" width="2.85546875" style="1" customWidth="1"/>
    <col min="265" max="265" width="14.85546875" style="1" customWidth="1"/>
    <col min="266" max="266" width="2.85546875" style="1" customWidth="1"/>
    <col min="267" max="267" width="14.85546875" style="1" customWidth="1"/>
    <col min="268" max="268" width="2.85546875" style="1" customWidth="1"/>
    <col min="269" max="269" width="14.85546875" style="1" customWidth="1"/>
    <col min="270" max="270" width="2.85546875" style="1" customWidth="1"/>
    <col min="271" max="271" width="14.85546875" style="1" customWidth="1"/>
    <col min="272" max="272" width="2.85546875" style="1" customWidth="1"/>
    <col min="273" max="273" width="14.85546875" style="1" customWidth="1"/>
    <col min="274" max="274" width="2.85546875" style="1" customWidth="1"/>
    <col min="275" max="275" width="14.85546875" style="1" customWidth="1"/>
    <col min="276" max="276" width="1.85546875" style="1" customWidth="1"/>
    <col min="277" max="516" width="10.85546875" style="1"/>
    <col min="517" max="517" width="46.140625" style="1" customWidth="1"/>
    <col min="518" max="518" width="5.5703125" style="1" customWidth="1"/>
    <col min="519" max="519" width="14.85546875" style="1" customWidth="1"/>
    <col min="520" max="520" width="2.85546875" style="1" customWidth="1"/>
    <col min="521" max="521" width="14.85546875" style="1" customWidth="1"/>
    <col min="522" max="522" width="2.85546875" style="1" customWidth="1"/>
    <col min="523" max="523" width="14.85546875" style="1" customWidth="1"/>
    <col min="524" max="524" width="2.85546875" style="1" customWidth="1"/>
    <col min="525" max="525" width="14.85546875" style="1" customWidth="1"/>
    <col min="526" max="526" width="2.85546875" style="1" customWidth="1"/>
    <col min="527" max="527" width="14.85546875" style="1" customWidth="1"/>
    <col min="528" max="528" width="2.85546875" style="1" customWidth="1"/>
    <col min="529" max="529" width="14.85546875" style="1" customWidth="1"/>
    <col min="530" max="530" width="2.85546875" style="1" customWidth="1"/>
    <col min="531" max="531" width="14.85546875" style="1" customWidth="1"/>
    <col min="532" max="532" width="1.85546875" style="1" customWidth="1"/>
    <col min="533" max="772" width="10.85546875" style="1"/>
    <col min="773" max="773" width="46.140625" style="1" customWidth="1"/>
    <col min="774" max="774" width="5.5703125" style="1" customWidth="1"/>
    <col min="775" max="775" width="14.85546875" style="1" customWidth="1"/>
    <col min="776" max="776" width="2.85546875" style="1" customWidth="1"/>
    <col min="777" max="777" width="14.85546875" style="1" customWidth="1"/>
    <col min="778" max="778" width="2.85546875" style="1" customWidth="1"/>
    <col min="779" max="779" width="14.85546875" style="1" customWidth="1"/>
    <col min="780" max="780" width="2.85546875" style="1" customWidth="1"/>
    <col min="781" max="781" width="14.85546875" style="1" customWidth="1"/>
    <col min="782" max="782" width="2.85546875" style="1" customWidth="1"/>
    <col min="783" max="783" width="14.85546875" style="1" customWidth="1"/>
    <col min="784" max="784" width="2.85546875" style="1" customWidth="1"/>
    <col min="785" max="785" width="14.85546875" style="1" customWidth="1"/>
    <col min="786" max="786" width="2.85546875" style="1" customWidth="1"/>
    <col min="787" max="787" width="14.85546875" style="1" customWidth="1"/>
    <col min="788" max="788" width="1.85546875" style="1" customWidth="1"/>
    <col min="789" max="1028" width="10.85546875" style="1"/>
    <col min="1029" max="1029" width="46.140625" style="1" customWidth="1"/>
    <col min="1030" max="1030" width="5.5703125" style="1" customWidth="1"/>
    <col min="1031" max="1031" width="14.85546875" style="1" customWidth="1"/>
    <col min="1032" max="1032" width="2.85546875" style="1" customWidth="1"/>
    <col min="1033" max="1033" width="14.85546875" style="1" customWidth="1"/>
    <col min="1034" max="1034" width="2.85546875" style="1" customWidth="1"/>
    <col min="1035" max="1035" width="14.85546875" style="1" customWidth="1"/>
    <col min="1036" max="1036" width="2.85546875" style="1" customWidth="1"/>
    <col min="1037" max="1037" width="14.85546875" style="1" customWidth="1"/>
    <col min="1038" max="1038" width="2.85546875" style="1" customWidth="1"/>
    <col min="1039" max="1039" width="14.85546875" style="1" customWidth="1"/>
    <col min="1040" max="1040" width="2.85546875" style="1" customWidth="1"/>
    <col min="1041" max="1041" width="14.85546875" style="1" customWidth="1"/>
    <col min="1042" max="1042" width="2.85546875" style="1" customWidth="1"/>
    <col min="1043" max="1043" width="14.85546875" style="1" customWidth="1"/>
    <col min="1044" max="1044" width="1.85546875" style="1" customWidth="1"/>
    <col min="1045" max="1284" width="10.85546875" style="1"/>
    <col min="1285" max="1285" width="46.140625" style="1" customWidth="1"/>
    <col min="1286" max="1286" width="5.5703125" style="1" customWidth="1"/>
    <col min="1287" max="1287" width="14.85546875" style="1" customWidth="1"/>
    <col min="1288" max="1288" width="2.85546875" style="1" customWidth="1"/>
    <col min="1289" max="1289" width="14.85546875" style="1" customWidth="1"/>
    <col min="1290" max="1290" width="2.85546875" style="1" customWidth="1"/>
    <col min="1291" max="1291" width="14.85546875" style="1" customWidth="1"/>
    <col min="1292" max="1292" width="2.85546875" style="1" customWidth="1"/>
    <col min="1293" max="1293" width="14.85546875" style="1" customWidth="1"/>
    <col min="1294" max="1294" width="2.85546875" style="1" customWidth="1"/>
    <col min="1295" max="1295" width="14.85546875" style="1" customWidth="1"/>
    <col min="1296" max="1296" width="2.85546875" style="1" customWidth="1"/>
    <col min="1297" max="1297" width="14.85546875" style="1" customWidth="1"/>
    <col min="1298" max="1298" width="2.85546875" style="1" customWidth="1"/>
    <col min="1299" max="1299" width="14.85546875" style="1" customWidth="1"/>
    <col min="1300" max="1300" width="1.85546875" style="1" customWidth="1"/>
    <col min="1301" max="1540" width="10.85546875" style="1"/>
    <col min="1541" max="1541" width="46.140625" style="1" customWidth="1"/>
    <col min="1542" max="1542" width="5.5703125" style="1" customWidth="1"/>
    <col min="1543" max="1543" width="14.85546875" style="1" customWidth="1"/>
    <col min="1544" max="1544" width="2.85546875" style="1" customWidth="1"/>
    <col min="1545" max="1545" width="14.85546875" style="1" customWidth="1"/>
    <col min="1546" max="1546" width="2.85546875" style="1" customWidth="1"/>
    <col min="1547" max="1547" width="14.85546875" style="1" customWidth="1"/>
    <col min="1548" max="1548" width="2.85546875" style="1" customWidth="1"/>
    <col min="1549" max="1549" width="14.85546875" style="1" customWidth="1"/>
    <col min="1550" max="1550" width="2.85546875" style="1" customWidth="1"/>
    <col min="1551" max="1551" width="14.85546875" style="1" customWidth="1"/>
    <col min="1552" max="1552" width="2.85546875" style="1" customWidth="1"/>
    <col min="1553" max="1553" width="14.85546875" style="1" customWidth="1"/>
    <col min="1554" max="1554" width="2.85546875" style="1" customWidth="1"/>
    <col min="1555" max="1555" width="14.85546875" style="1" customWidth="1"/>
    <col min="1556" max="1556" width="1.85546875" style="1" customWidth="1"/>
    <col min="1557" max="1796" width="10.85546875" style="1"/>
    <col min="1797" max="1797" width="46.140625" style="1" customWidth="1"/>
    <col min="1798" max="1798" width="5.5703125" style="1" customWidth="1"/>
    <col min="1799" max="1799" width="14.85546875" style="1" customWidth="1"/>
    <col min="1800" max="1800" width="2.85546875" style="1" customWidth="1"/>
    <col min="1801" max="1801" width="14.85546875" style="1" customWidth="1"/>
    <col min="1802" max="1802" width="2.85546875" style="1" customWidth="1"/>
    <col min="1803" max="1803" width="14.85546875" style="1" customWidth="1"/>
    <col min="1804" max="1804" width="2.85546875" style="1" customWidth="1"/>
    <col min="1805" max="1805" width="14.85546875" style="1" customWidth="1"/>
    <col min="1806" max="1806" width="2.85546875" style="1" customWidth="1"/>
    <col min="1807" max="1807" width="14.85546875" style="1" customWidth="1"/>
    <col min="1808" max="1808" width="2.85546875" style="1" customWidth="1"/>
    <col min="1809" max="1809" width="14.85546875" style="1" customWidth="1"/>
    <col min="1810" max="1810" width="2.85546875" style="1" customWidth="1"/>
    <col min="1811" max="1811" width="14.85546875" style="1" customWidth="1"/>
    <col min="1812" max="1812" width="1.85546875" style="1" customWidth="1"/>
    <col min="1813" max="2052" width="10.85546875" style="1"/>
    <col min="2053" max="2053" width="46.140625" style="1" customWidth="1"/>
    <col min="2054" max="2054" width="5.5703125" style="1" customWidth="1"/>
    <col min="2055" max="2055" width="14.85546875" style="1" customWidth="1"/>
    <col min="2056" max="2056" width="2.85546875" style="1" customWidth="1"/>
    <col min="2057" max="2057" width="14.85546875" style="1" customWidth="1"/>
    <col min="2058" max="2058" width="2.85546875" style="1" customWidth="1"/>
    <col min="2059" max="2059" width="14.85546875" style="1" customWidth="1"/>
    <col min="2060" max="2060" width="2.85546875" style="1" customWidth="1"/>
    <col min="2061" max="2061" width="14.85546875" style="1" customWidth="1"/>
    <col min="2062" max="2062" width="2.85546875" style="1" customWidth="1"/>
    <col min="2063" max="2063" width="14.85546875" style="1" customWidth="1"/>
    <col min="2064" max="2064" width="2.85546875" style="1" customWidth="1"/>
    <col min="2065" max="2065" width="14.85546875" style="1" customWidth="1"/>
    <col min="2066" max="2066" width="2.85546875" style="1" customWidth="1"/>
    <col min="2067" max="2067" width="14.85546875" style="1" customWidth="1"/>
    <col min="2068" max="2068" width="1.85546875" style="1" customWidth="1"/>
    <col min="2069" max="2308" width="10.85546875" style="1"/>
    <col min="2309" max="2309" width="46.140625" style="1" customWidth="1"/>
    <col min="2310" max="2310" width="5.5703125" style="1" customWidth="1"/>
    <col min="2311" max="2311" width="14.85546875" style="1" customWidth="1"/>
    <col min="2312" max="2312" width="2.85546875" style="1" customWidth="1"/>
    <col min="2313" max="2313" width="14.85546875" style="1" customWidth="1"/>
    <col min="2314" max="2314" width="2.85546875" style="1" customWidth="1"/>
    <col min="2315" max="2315" width="14.85546875" style="1" customWidth="1"/>
    <col min="2316" max="2316" width="2.85546875" style="1" customWidth="1"/>
    <col min="2317" max="2317" width="14.85546875" style="1" customWidth="1"/>
    <col min="2318" max="2318" width="2.85546875" style="1" customWidth="1"/>
    <col min="2319" max="2319" width="14.85546875" style="1" customWidth="1"/>
    <col min="2320" max="2320" width="2.85546875" style="1" customWidth="1"/>
    <col min="2321" max="2321" width="14.85546875" style="1" customWidth="1"/>
    <col min="2322" max="2322" width="2.85546875" style="1" customWidth="1"/>
    <col min="2323" max="2323" width="14.85546875" style="1" customWidth="1"/>
    <col min="2324" max="2324" width="1.85546875" style="1" customWidth="1"/>
    <col min="2325" max="2564" width="10.85546875" style="1"/>
    <col min="2565" max="2565" width="46.140625" style="1" customWidth="1"/>
    <col min="2566" max="2566" width="5.5703125" style="1" customWidth="1"/>
    <col min="2567" max="2567" width="14.85546875" style="1" customWidth="1"/>
    <col min="2568" max="2568" width="2.85546875" style="1" customWidth="1"/>
    <col min="2569" max="2569" width="14.85546875" style="1" customWidth="1"/>
    <col min="2570" max="2570" width="2.85546875" style="1" customWidth="1"/>
    <col min="2571" max="2571" width="14.85546875" style="1" customWidth="1"/>
    <col min="2572" max="2572" width="2.85546875" style="1" customWidth="1"/>
    <col min="2573" max="2573" width="14.85546875" style="1" customWidth="1"/>
    <col min="2574" max="2574" width="2.85546875" style="1" customWidth="1"/>
    <col min="2575" max="2575" width="14.85546875" style="1" customWidth="1"/>
    <col min="2576" max="2576" width="2.85546875" style="1" customWidth="1"/>
    <col min="2577" max="2577" width="14.85546875" style="1" customWidth="1"/>
    <col min="2578" max="2578" width="2.85546875" style="1" customWidth="1"/>
    <col min="2579" max="2579" width="14.85546875" style="1" customWidth="1"/>
    <col min="2580" max="2580" width="1.85546875" style="1" customWidth="1"/>
    <col min="2581" max="2820" width="10.85546875" style="1"/>
    <col min="2821" max="2821" width="46.140625" style="1" customWidth="1"/>
    <col min="2822" max="2822" width="5.5703125" style="1" customWidth="1"/>
    <col min="2823" max="2823" width="14.85546875" style="1" customWidth="1"/>
    <col min="2824" max="2824" width="2.85546875" style="1" customWidth="1"/>
    <col min="2825" max="2825" width="14.85546875" style="1" customWidth="1"/>
    <col min="2826" max="2826" width="2.85546875" style="1" customWidth="1"/>
    <col min="2827" max="2827" width="14.85546875" style="1" customWidth="1"/>
    <col min="2828" max="2828" width="2.85546875" style="1" customWidth="1"/>
    <col min="2829" max="2829" width="14.85546875" style="1" customWidth="1"/>
    <col min="2830" max="2830" width="2.85546875" style="1" customWidth="1"/>
    <col min="2831" max="2831" width="14.85546875" style="1" customWidth="1"/>
    <col min="2832" max="2832" width="2.85546875" style="1" customWidth="1"/>
    <col min="2833" max="2833" width="14.85546875" style="1" customWidth="1"/>
    <col min="2834" max="2834" width="2.85546875" style="1" customWidth="1"/>
    <col min="2835" max="2835" width="14.85546875" style="1" customWidth="1"/>
    <col min="2836" max="2836" width="1.85546875" style="1" customWidth="1"/>
    <col min="2837" max="3076" width="10.85546875" style="1"/>
    <col min="3077" max="3077" width="46.140625" style="1" customWidth="1"/>
    <col min="3078" max="3078" width="5.5703125" style="1" customWidth="1"/>
    <col min="3079" max="3079" width="14.85546875" style="1" customWidth="1"/>
    <col min="3080" max="3080" width="2.85546875" style="1" customWidth="1"/>
    <col min="3081" max="3081" width="14.85546875" style="1" customWidth="1"/>
    <col min="3082" max="3082" width="2.85546875" style="1" customWidth="1"/>
    <col min="3083" max="3083" width="14.85546875" style="1" customWidth="1"/>
    <col min="3084" max="3084" width="2.85546875" style="1" customWidth="1"/>
    <col min="3085" max="3085" width="14.85546875" style="1" customWidth="1"/>
    <col min="3086" max="3086" width="2.85546875" style="1" customWidth="1"/>
    <col min="3087" max="3087" width="14.85546875" style="1" customWidth="1"/>
    <col min="3088" max="3088" width="2.85546875" style="1" customWidth="1"/>
    <col min="3089" max="3089" width="14.85546875" style="1" customWidth="1"/>
    <col min="3090" max="3090" width="2.85546875" style="1" customWidth="1"/>
    <col min="3091" max="3091" width="14.85546875" style="1" customWidth="1"/>
    <col min="3092" max="3092" width="1.85546875" style="1" customWidth="1"/>
    <col min="3093" max="3332" width="10.85546875" style="1"/>
    <col min="3333" max="3333" width="46.140625" style="1" customWidth="1"/>
    <col min="3334" max="3334" width="5.5703125" style="1" customWidth="1"/>
    <col min="3335" max="3335" width="14.85546875" style="1" customWidth="1"/>
    <col min="3336" max="3336" width="2.85546875" style="1" customWidth="1"/>
    <col min="3337" max="3337" width="14.85546875" style="1" customWidth="1"/>
    <col min="3338" max="3338" width="2.85546875" style="1" customWidth="1"/>
    <col min="3339" max="3339" width="14.85546875" style="1" customWidth="1"/>
    <col min="3340" max="3340" width="2.85546875" style="1" customWidth="1"/>
    <col min="3341" max="3341" width="14.85546875" style="1" customWidth="1"/>
    <col min="3342" max="3342" width="2.85546875" style="1" customWidth="1"/>
    <col min="3343" max="3343" width="14.85546875" style="1" customWidth="1"/>
    <col min="3344" max="3344" width="2.85546875" style="1" customWidth="1"/>
    <col min="3345" max="3345" width="14.85546875" style="1" customWidth="1"/>
    <col min="3346" max="3346" width="2.85546875" style="1" customWidth="1"/>
    <col min="3347" max="3347" width="14.85546875" style="1" customWidth="1"/>
    <col min="3348" max="3348" width="1.85546875" style="1" customWidth="1"/>
    <col min="3349" max="3588" width="10.85546875" style="1"/>
    <col min="3589" max="3589" width="46.140625" style="1" customWidth="1"/>
    <col min="3590" max="3590" width="5.5703125" style="1" customWidth="1"/>
    <col min="3591" max="3591" width="14.85546875" style="1" customWidth="1"/>
    <col min="3592" max="3592" width="2.85546875" style="1" customWidth="1"/>
    <col min="3593" max="3593" width="14.85546875" style="1" customWidth="1"/>
    <col min="3594" max="3594" width="2.85546875" style="1" customWidth="1"/>
    <col min="3595" max="3595" width="14.85546875" style="1" customWidth="1"/>
    <col min="3596" max="3596" width="2.85546875" style="1" customWidth="1"/>
    <col min="3597" max="3597" width="14.85546875" style="1" customWidth="1"/>
    <col min="3598" max="3598" width="2.85546875" style="1" customWidth="1"/>
    <col min="3599" max="3599" width="14.85546875" style="1" customWidth="1"/>
    <col min="3600" max="3600" width="2.85546875" style="1" customWidth="1"/>
    <col min="3601" max="3601" width="14.85546875" style="1" customWidth="1"/>
    <col min="3602" max="3602" width="2.85546875" style="1" customWidth="1"/>
    <col min="3603" max="3603" width="14.85546875" style="1" customWidth="1"/>
    <col min="3604" max="3604" width="1.85546875" style="1" customWidth="1"/>
    <col min="3605" max="3844" width="10.85546875" style="1"/>
    <col min="3845" max="3845" width="46.140625" style="1" customWidth="1"/>
    <col min="3846" max="3846" width="5.5703125" style="1" customWidth="1"/>
    <col min="3847" max="3847" width="14.85546875" style="1" customWidth="1"/>
    <col min="3848" max="3848" width="2.85546875" style="1" customWidth="1"/>
    <col min="3849" max="3849" width="14.85546875" style="1" customWidth="1"/>
    <col min="3850" max="3850" width="2.85546875" style="1" customWidth="1"/>
    <col min="3851" max="3851" width="14.85546875" style="1" customWidth="1"/>
    <col min="3852" max="3852" width="2.85546875" style="1" customWidth="1"/>
    <col min="3853" max="3853" width="14.85546875" style="1" customWidth="1"/>
    <col min="3854" max="3854" width="2.85546875" style="1" customWidth="1"/>
    <col min="3855" max="3855" width="14.85546875" style="1" customWidth="1"/>
    <col min="3856" max="3856" width="2.85546875" style="1" customWidth="1"/>
    <col min="3857" max="3857" width="14.85546875" style="1" customWidth="1"/>
    <col min="3858" max="3858" width="2.85546875" style="1" customWidth="1"/>
    <col min="3859" max="3859" width="14.85546875" style="1" customWidth="1"/>
    <col min="3860" max="3860" width="1.85546875" style="1" customWidth="1"/>
    <col min="3861" max="4100" width="10.85546875" style="1"/>
    <col min="4101" max="4101" width="46.140625" style="1" customWidth="1"/>
    <col min="4102" max="4102" width="5.5703125" style="1" customWidth="1"/>
    <col min="4103" max="4103" width="14.85546875" style="1" customWidth="1"/>
    <col min="4104" max="4104" width="2.85546875" style="1" customWidth="1"/>
    <col min="4105" max="4105" width="14.85546875" style="1" customWidth="1"/>
    <col min="4106" max="4106" width="2.85546875" style="1" customWidth="1"/>
    <col min="4107" max="4107" width="14.85546875" style="1" customWidth="1"/>
    <col min="4108" max="4108" width="2.85546875" style="1" customWidth="1"/>
    <col min="4109" max="4109" width="14.85546875" style="1" customWidth="1"/>
    <col min="4110" max="4110" width="2.85546875" style="1" customWidth="1"/>
    <col min="4111" max="4111" width="14.85546875" style="1" customWidth="1"/>
    <col min="4112" max="4112" width="2.85546875" style="1" customWidth="1"/>
    <col min="4113" max="4113" width="14.85546875" style="1" customWidth="1"/>
    <col min="4114" max="4114" width="2.85546875" style="1" customWidth="1"/>
    <col min="4115" max="4115" width="14.85546875" style="1" customWidth="1"/>
    <col min="4116" max="4116" width="1.85546875" style="1" customWidth="1"/>
    <col min="4117" max="4356" width="10.85546875" style="1"/>
    <col min="4357" max="4357" width="46.140625" style="1" customWidth="1"/>
    <col min="4358" max="4358" width="5.5703125" style="1" customWidth="1"/>
    <col min="4359" max="4359" width="14.85546875" style="1" customWidth="1"/>
    <col min="4360" max="4360" width="2.85546875" style="1" customWidth="1"/>
    <col min="4361" max="4361" width="14.85546875" style="1" customWidth="1"/>
    <col min="4362" max="4362" width="2.85546875" style="1" customWidth="1"/>
    <col min="4363" max="4363" width="14.85546875" style="1" customWidth="1"/>
    <col min="4364" max="4364" width="2.85546875" style="1" customWidth="1"/>
    <col min="4365" max="4365" width="14.85546875" style="1" customWidth="1"/>
    <col min="4366" max="4366" width="2.85546875" style="1" customWidth="1"/>
    <col min="4367" max="4367" width="14.85546875" style="1" customWidth="1"/>
    <col min="4368" max="4368" width="2.85546875" style="1" customWidth="1"/>
    <col min="4369" max="4369" width="14.85546875" style="1" customWidth="1"/>
    <col min="4370" max="4370" width="2.85546875" style="1" customWidth="1"/>
    <col min="4371" max="4371" width="14.85546875" style="1" customWidth="1"/>
    <col min="4372" max="4372" width="1.85546875" style="1" customWidth="1"/>
    <col min="4373" max="4612" width="10.85546875" style="1"/>
    <col min="4613" max="4613" width="46.140625" style="1" customWidth="1"/>
    <col min="4614" max="4614" width="5.5703125" style="1" customWidth="1"/>
    <col min="4615" max="4615" width="14.85546875" style="1" customWidth="1"/>
    <col min="4616" max="4616" width="2.85546875" style="1" customWidth="1"/>
    <col min="4617" max="4617" width="14.85546875" style="1" customWidth="1"/>
    <col min="4618" max="4618" width="2.85546875" style="1" customWidth="1"/>
    <col min="4619" max="4619" width="14.85546875" style="1" customWidth="1"/>
    <col min="4620" max="4620" width="2.85546875" style="1" customWidth="1"/>
    <col min="4621" max="4621" width="14.85546875" style="1" customWidth="1"/>
    <col min="4622" max="4622" width="2.85546875" style="1" customWidth="1"/>
    <col min="4623" max="4623" width="14.85546875" style="1" customWidth="1"/>
    <col min="4624" max="4624" width="2.85546875" style="1" customWidth="1"/>
    <col min="4625" max="4625" width="14.85546875" style="1" customWidth="1"/>
    <col min="4626" max="4626" width="2.85546875" style="1" customWidth="1"/>
    <col min="4627" max="4627" width="14.85546875" style="1" customWidth="1"/>
    <col min="4628" max="4628" width="1.85546875" style="1" customWidth="1"/>
    <col min="4629" max="4868" width="10.85546875" style="1"/>
    <col min="4869" max="4869" width="46.140625" style="1" customWidth="1"/>
    <col min="4870" max="4870" width="5.5703125" style="1" customWidth="1"/>
    <col min="4871" max="4871" width="14.85546875" style="1" customWidth="1"/>
    <col min="4872" max="4872" width="2.85546875" style="1" customWidth="1"/>
    <col min="4873" max="4873" width="14.85546875" style="1" customWidth="1"/>
    <col min="4874" max="4874" width="2.85546875" style="1" customWidth="1"/>
    <col min="4875" max="4875" width="14.85546875" style="1" customWidth="1"/>
    <col min="4876" max="4876" width="2.85546875" style="1" customWidth="1"/>
    <col min="4877" max="4877" width="14.85546875" style="1" customWidth="1"/>
    <col min="4878" max="4878" width="2.85546875" style="1" customWidth="1"/>
    <col min="4879" max="4879" width="14.85546875" style="1" customWidth="1"/>
    <col min="4880" max="4880" width="2.85546875" style="1" customWidth="1"/>
    <col min="4881" max="4881" width="14.85546875" style="1" customWidth="1"/>
    <col min="4882" max="4882" width="2.85546875" style="1" customWidth="1"/>
    <col min="4883" max="4883" width="14.85546875" style="1" customWidth="1"/>
    <col min="4884" max="4884" width="1.85546875" style="1" customWidth="1"/>
    <col min="4885" max="5124" width="10.85546875" style="1"/>
    <col min="5125" max="5125" width="46.140625" style="1" customWidth="1"/>
    <col min="5126" max="5126" width="5.5703125" style="1" customWidth="1"/>
    <col min="5127" max="5127" width="14.85546875" style="1" customWidth="1"/>
    <col min="5128" max="5128" width="2.85546875" style="1" customWidth="1"/>
    <col min="5129" max="5129" width="14.85546875" style="1" customWidth="1"/>
    <col min="5130" max="5130" width="2.85546875" style="1" customWidth="1"/>
    <col min="5131" max="5131" width="14.85546875" style="1" customWidth="1"/>
    <col min="5132" max="5132" width="2.85546875" style="1" customWidth="1"/>
    <col min="5133" max="5133" width="14.85546875" style="1" customWidth="1"/>
    <col min="5134" max="5134" width="2.85546875" style="1" customWidth="1"/>
    <col min="5135" max="5135" width="14.85546875" style="1" customWidth="1"/>
    <col min="5136" max="5136" width="2.85546875" style="1" customWidth="1"/>
    <col min="5137" max="5137" width="14.85546875" style="1" customWidth="1"/>
    <col min="5138" max="5138" width="2.85546875" style="1" customWidth="1"/>
    <col min="5139" max="5139" width="14.85546875" style="1" customWidth="1"/>
    <col min="5140" max="5140" width="1.85546875" style="1" customWidth="1"/>
    <col min="5141" max="5380" width="10.85546875" style="1"/>
    <col min="5381" max="5381" width="46.140625" style="1" customWidth="1"/>
    <col min="5382" max="5382" width="5.5703125" style="1" customWidth="1"/>
    <col min="5383" max="5383" width="14.85546875" style="1" customWidth="1"/>
    <col min="5384" max="5384" width="2.85546875" style="1" customWidth="1"/>
    <col min="5385" max="5385" width="14.85546875" style="1" customWidth="1"/>
    <col min="5386" max="5386" width="2.85546875" style="1" customWidth="1"/>
    <col min="5387" max="5387" width="14.85546875" style="1" customWidth="1"/>
    <col min="5388" max="5388" width="2.85546875" style="1" customWidth="1"/>
    <col min="5389" max="5389" width="14.85546875" style="1" customWidth="1"/>
    <col min="5390" max="5390" width="2.85546875" style="1" customWidth="1"/>
    <col min="5391" max="5391" width="14.85546875" style="1" customWidth="1"/>
    <col min="5392" max="5392" width="2.85546875" style="1" customWidth="1"/>
    <col min="5393" max="5393" width="14.85546875" style="1" customWidth="1"/>
    <col min="5394" max="5394" width="2.85546875" style="1" customWidth="1"/>
    <col min="5395" max="5395" width="14.85546875" style="1" customWidth="1"/>
    <col min="5396" max="5396" width="1.85546875" style="1" customWidth="1"/>
    <col min="5397" max="5636" width="10.85546875" style="1"/>
    <col min="5637" max="5637" width="46.140625" style="1" customWidth="1"/>
    <col min="5638" max="5638" width="5.5703125" style="1" customWidth="1"/>
    <col min="5639" max="5639" width="14.85546875" style="1" customWidth="1"/>
    <col min="5640" max="5640" width="2.85546875" style="1" customWidth="1"/>
    <col min="5641" max="5641" width="14.85546875" style="1" customWidth="1"/>
    <col min="5642" max="5642" width="2.85546875" style="1" customWidth="1"/>
    <col min="5643" max="5643" width="14.85546875" style="1" customWidth="1"/>
    <col min="5644" max="5644" width="2.85546875" style="1" customWidth="1"/>
    <col min="5645" max="5645" width="14.85546875" style="1" customWidth="1"/>
    <col min="5646" max="5646" width="2.85546875" style="1" customWidth="1"/>
    <col min="5647" max="5647" width="14.85546875" style="1" customWidth="1"/>
    <col min="5648" max="5648" width="2.85546875" style="1" customWidth="1"/>
    <col min="5649" max="5649" width="14.85546875" style="1" customWidth="1"/>
    <col min="5650" max="5650" width="2.85546875" style="1" customWidth="1"/>
    <col min="5651" max="5651" width="14.85546875" style="1" customWidth="1"/>
    <col min="5652" max="5652" width="1.85546875" style="1" customWidth="1"/>
    <col min="5653" max="5892" width="10.85546875" style="1"/>
    <col min="5893" max="5893" width="46.140625" style="1" customWidth="1"/>
    <col min="5894" max="5894" width="5.5703125" style="1" customWidth="1"/>
    <col min="5895" max="5895" width="14.85546875" style="1" customWidth="1"/>
    <col min="5896" max="5896" width="2.85546875" style="1" customWidth="1"/>
    <col min="5897" max="5897" width="14.85546875" style="1" customWidth="1"/>
    <col min="5898" max="5898" width="2.85546875" style="1" customWidth="1"/>
    <col min="5899" max="5899" width="14.85546875" style="1" customWidth="1"/>
    <col min="5900" max="5900" width="2.85546875" style="1" customWidth="1"/>
    <col min="5901" max="5901" width="14.85546875" style="1" customWidth="1"/>
    <col min="5902" max="5902" width="2.85546875" style="1" customWidth="1"/>
    <col min="5903" max="5903" width="14.85546875" style="1" customWidth="1"/>
    <col min="5904" max="5904" width="2.85546875" style="1" customWidth="1"/>
    <col min="5905" max="5905" width="14.85546875" style="1" customWidth="1"/>
    <col min="5906" max="5906" width="2.85546875" style="1" customWidth="1"/>
    <col min="5907" max="5907" width="14.85546875" style="1" customWidth="1"/>
    <col min="5908" max="5908" width="1.85546875" style="1" customWidth="1"/>
    <col min="5909" max="6148" width="10.85546875" style="1"/>
    <col min="6149" max="6149" width="46.140625" style="1" customWidth="1"/>
    <col min="6150" max="6150" width="5.5703125" style="1" customWidth="1"/>
    <col min="6151" max="6151" width="14.85546875" style="1" customWidth="1"/>
    <col min="6152" max="6152" width="2.85546875" style="1" customWidth="1"/>
    <col min="6153" max="6153" width="14.85546875" style="1" customWidth="1"/>
    <col min="6154" max="6154" width="2.85546875" style="1" customWidth="1"/>
    <col min="6155" max="6155" width="14.85546875" style="1" customWidth="1"/>
    <col min="6156" max="6156" width="2.85546875" style="1" customWidth="1"/>
    <col min="6157" max="6157" width="14.85546875" style="1" customWidth="1"/>
    <col min="6158" max="6158" width="2.85546875" style="1" customWidth="1"/>
    <col min="6159" max="6159" width="14.85546875" style="1" customWidth="1"/>
    <col min="6160" max="6160" width="2.85546875" style="1" customWidth="1"/>
    <col min="6161" max="6161" width="14.85546875" style="1" customWidth="1"/>
    <col min="6162" max="6162" width="2.85546875" style="1" customWidth="1"/>
    <col min="6163" max="6163" width="14.85546875" style="1" customWidth="1"/>
    <col min="6164" max="6164" width="1.85546875" style="1" customWidth="1"/>
    <col min="6165" max="6404" width="10.85546875" style="1"/>
    <col min="6405" max="6405" width="46.140625" style="1" customWidth="1"/>
    <col min="6406" max="6406" width="5.5703125" style="1" customWidth="1"/>
    <col min="6407" max="6407" width="14.85546875" style="1" customWidth="1"/>
    <col min="6408" max="6408" width="2.85546875" style="1" customWidth="1"/>
    <col min="6409" max="6409" width="14.85546875" style="1" customWidth="1"/>
    <col min="6410" max="6410" width="2.85546875" style="1" customWidth="1"/>
    <col min="6411" max="6411" width="14.85546875" style="1" customWidth="1"/>
    <col min="6412" max="6412" width="2.85546875" style="1" customWidth="1"/>
    <col min="6413" max="6413" width="14.85546875" style="1" customWidth="1"/>
    <col min="6414" max="6414" width="2.85546875" style="1" customWidth="1"/>
    <col min="6415" max="6415" width="14.85546875" style="1" customWidth="1"/>
    <col min="6416" max="6416" width="2.85546875" style="1" customWidth="1"/>
    <col min="6417" max="6417" width="14.85546875" style="1" customWidth="1"/>
    <col min="6418" max="6418" width="2.85546875" style="1" customWidth="1"/>
    <col min="6419" max="6419" width="14.85546875" style="1" customWidth="1"/>
    <col min="6420" max="6420" width="1.85546875" style="1" customWidth="1"/>
    <col min="6421" max="6660" width="10.85546875" style="1"/>
    <col min="6661" max="6661" width="46.140625" style="1" customWidth="1"/>
    <col min="6662" max="6662" width="5.5703125" style="1" customWidth="1"/>
    <col min="6663" max="6663" width="14.85546875" style="1" customWidth="1"/>
    <col min="6664" max="6664" width="2.85546875" style="1" customWidth="1"/>
    <col min="6665" max="6665" width="14.85546875" style="1" customWidth="1"/>
    <col min="6666" max="6666" width="2.85546875" style="1" customWidth="1"/>
    <col min="6667" max="6667" width="14.85546875" style="1" customWidth="1"/>
    <col min="6668" max="6668" width="2.85546875" style="1" customWidth="1"/>
    <col min="6669" max="6669" width="14.85546875" style="1" customWidth="1"/>
    <col min="6670" max="6670" width="2.85546875" style="1" customWidth="1"/>
    <col min="6671" max="6671" width="14.85546875" style="1" customWidth="1"/>
    <col min="6672" max="6672" width="2.85546875" style="1" customWidth="1"/>
    <col min="6673" max="6673" width="14.85546875" style="1" customWidth="1"/>
    <col min="6674" max="6674" width="2.85546875" style="1" customWidth="1"/>
    <col min="6675" max="6675" width="14.85546875" style="1" customWidth="1"/>
    <col min="6676" max="6676" width="1.85546875" style="1" customWidth="1"/>
    <col min="6677" max="6916" width="10.85546875" style="1"/>
    <col min="6917" max="6917" width="46.140625" style="1" customWidth="1"/>
    <col min="6918" max="6918" width="5.5703125" style="1" customWidth="1"/>
    <col min="6919" max="6919" width="14.85546875" style="1" customWidth="1"/>
    <col min="6920" max="6920" width="2.85546875" style="1" customWidth="1"/>
    <col min="6921" max="6921" width="14.85546875" style="1" customWidth="1"/>
    <col min="6922" max="6922" width="2.85546875" style="1" customWidth="1"/>
    <col min="6923" max="6923" width="14.85546875" style="1" customWidth="1"/>
    <col min="6924" max="6924" width="2.85546875" style="1" customWidth="1"/>
    <col min="6925" max="6925" width="14.85546875" style="1" customWidth="1"/>
    <col min="6926" max="6926" width="2.85546875" style="1" customWidth="1"/>
    <col min="6927" max="6927" width="14.85546875" style="1" customWidth="1"/>
    <col min="6928" max="6928" width="2.85546875" style="1" customWidth="1"/>
    <col min="6929" max="6929" width="14.85546875" style="1" customWidth="1"/>
    <col min="6930" max="6930" width="2.85546875" style="1" customWidth="1"/>
    <col min="6931" max="6931" width="14.85546875" style="1" customWidth="1"/>
    <col min="6932" max="6932" width="1.85546875" style="1" customWidth="1"/>
    <col min="6933" max="7172" width="10.85546875" style="1"/>
    <col min="7173" max="7173" width="46.140625" style="1" customWidth="1"/>
    <col min="7174" max="7174" width="5.5703125" style="1" customWidth="1"/>
    <col min="7175" max="7175" width="14.85546875" style="1" customWidth="1"/>
    <col min="7176" max="7176" width="2.85546875" style="1" customWidth="1"/>
    <col min="7177" max="7177" width="14.85546875" style="1" customWidth="1"/>
    <col min="7178" max="7178" width="2.85546875" style="1" customWidth="1"/>
    <col min="7179" max="7179" width="14.85546875" style="1" customWidth="1"/>
    <col min="7180" max="7180" width="2.85546875" style="1" customWidth="1"/>
    <col min="7181" max="7181" width="14.85546875" style="1" customWidth="1"/>
    <col min="7182" max="7182" width="2.85546875" style="1" customWidth="1"/>
    <col min="7183" max="7183" width="14.85546875" style="1" customWidth="1"/>
    <col min="7184" max="7184" width="2.85546875" style="1" customWidth="1"/>
    <col min="7185" max="7185" width="14.85546875" style="1" customWidth="1"/>
    <col min="7186" max="7186" width="2.85546875" style="1" customWidth="1"/>
    <col min="7187" max="7187" width="14.85546875" style="1" customWidth="1"/>
    <col min="7188" max="7188" width="1.85546875" style="1" customWidth="1"/>
    <col min="7189" max="7428" width="10.85546875" style="1"/>
    <col min="7429" max="7429" width="46.140625" style="1" customWidth="1"/>
    <col min="7430" max="7430" width="5.5703125" style="1" customWidth="1"/>
    <col min="7431" max="7431" width="14.85546875" style="1" customWidth="1"/>
    <col min="7432" max="7432" width="2.85546875" style="1" customWidth="1"/>
    <col min="7433" max="7433" width="14.85546875" style="1" customWidth="1"/>
    <col min="7434" max="7434" width="2.85546875" style="1" customWidth="1"/>
    <col min="7435" max="7435" width="14.85546875" style="1" customWidth="1"/>
    <col min="7436" max="7436" width="2.85546875" style="1" customWidth="1"/>
    <col min="7437" max="7437" width="14.85546875" style="1" customWidth="1"/>
    <col min="7438" max="7438" width="2.85546875" style="1" customWidth="1"/>
    <col min="7439" max="7439" width="14.85546875" style="1" customWidth="1"/>
    <col min="7440" max="7440" width="2.85546875" style="1" customWidth="1"/>
    <col min="7441" max="7441" width="14.85546875" style="1" customWidth="1"/>
    <col min="7442" max="7442" width="2.85546875" style="1" customWidth="1"/>
    <col min="7443" max="7443" width="14.85546875" style="1" customWidth="1"/>
    <col min="7444" max="7444" width="1.85546875" style="1" customWidth="1"/>
    <col min="7445" max="7684" width="10.85546875" style="1"/>
    <col min="7685" max="7685" width="46.140625" style="1" customWidth="1"/>
    <col min="7686" max="7686" width="5.5703125" style="1" customWidth="1"/>
    <col min="7687" max="7687" width="14.85546875" style="1" customWidth="1"/>
    <col min="7688" max="7688" width="2.85546875" style="1" customWidth="1"/>
    <col min="7689" max="7689" width="14.85546875" style="1" customWidth="1"/>
    <col min="7690" max="7690" width="2.85546875" style="1" customWidth="1"/>
    <col min="7691" max="7691" width="14.85546875" style="1" customWidth="1"/>
    <col min="7692" max="7692" width="2.85546875" style="1" customWidth="1"/>
    <col min="7693" max="7693" width="14.85546875" style="1" customWidth="1"/>
    <col min="7694" max="7694" width="2.85546875" style="1" customWidth="1"/>
    <col min="7695" max="7695" width="14.85546875" style="1" customWidth="1"/>
    <col min="7696" max="7696" width="2.85546875" style="1" customWidth="1"/>
    <col min="7697" max="7697" width="14.85546875" style="1" customWidth="1"/>
    <col min="7698" max="7698" width="2.85546875" style="1" customWidth="1"/>
    <col min="7699" max="7699" width="14.85546875" style="1" customWidth="1"/>
    <col min="7700" max="7700" width="1.85546875" style="1" customWidth="1"/>
    <col min="7701" max="7940" width="10.85546875" style="1"/>
    <col min="7941" max="7941" width="46.140625" style="1" customWidth="1"/>
    <col min="7942" max="7942" width="5.5703125" style="1" customWidth="1"/>
    <col min="7943" max="7943" width="14.85546875" style="1" customWidth="1"/>
    <col min="7944" max="7944" width="2.85546875" style="1" customWidth="1"/>
    <col min="7945" max="7945" width="14.85546875" style="1" customWidth="1"/>
    <col min="7946" max="7946" width="2.85546875" style="1" customWidth="1"/>
    <col min="7947" max="7947" width="14.85546875" style="1" customWidth="1"/>
    <col min="7948" max="7948" width="2.85546875" style="1" customWidth="1"/>
    <col min="7949" max="7949" width="14.85546875" style="1" customWidth="1"/>
    <col min="7950" max="7950" width="2.85546875" style="1" customWidth="1"/>
    <col min="7951" max="7951" width="14.85546875" style="1" customWidth="1"/>
    <col min="7952" max="7952" width="2.85546875" style="1" customWidth="1"/>
    <col min="7953" max="7953" width="14.85546875" style="1" customWidth="1"/>
    <col min="7954" max="7954" width="2.85546875" style="1" customWidth="1"/>
    <col min="7955" max="7955" width="14.85546875" style="1" customWidth="1"/>
    <col min="7956" max="7956" width="1.85546875" style="1" customWidth="1"/>
    <col min="7957" max="8196" width="10.85546875" style="1"/>
    <col min="8197" max="8197" width="46.140625" style="1" customWidth="1"/>
    <col min="8198" max="8198" width="5.5703125" style="1" customWidth="1"/>
    <col min="8199" max="8199" width="14.85546875" style="1" customWidth="1"/>
    <col min="8200" max="8200" width="2.85546875" style="1" customWidth="1"/>
    <col min="8201" max="8201" width="14.85546875" style="1" customWidth="1"/>
    <col min="8202" max="8202" width="2.85546875" style="1" customWidth="1"/>
    <col min="8203" max="8203" width="14.85546875" style="1" customWidth="1"/>
    <col min="8204" max="8204" width="2.85546875" style="1" customWidth="1"/>
    <col min="8205" max="8205" width="14.85546875" style="1" customWidth="1"/>
    <col min="8206" max="8206" width="2.85546875" style="1" customWidth="1"/>
    <col min="8207" max="8207" width="14.85546875" style="1" customWidth="1"/>
    <col min="8208" max="8208" width="2.85546875" style="1" customWidth="1"/>
    <col min="8209" max="8209" width="14.85546875" style="1" customWidth="1"/>
    <col min="8210" max="8210" width="2.85546875" style="1" customWidth="1"/>
    <col min="8211" max="8211" width="14.85546875" style="1" customWidth="1"/>
    <col min="8212" max="8212" width="1.85546875" style="1" customWidth="1"/>
    <col min="8213" max="8452" width="10.85546875" style="1"/>
    <col min="8453" max="8453" width="46.140625" style="1" customWidth="1"/>
    <col min="8454" max="8454" width="5.5703125" style="1" customWidth="1"/>
    <col min="8455" max="8455" width="14.85546875" style="1" customWidth="1"/>
    <col min="8456" max="8456" width="2.85546875" style="1" customWidth="1"/>
    <col min="8457" max="8457" width="14.85546875" style="1" customWidth="1"/>
    <col min="8458" max="8458" width="2.85546875" style="1" customWidth="1"/>
    <col min="8459" max="8459" width="14.85546875" style="1" customWidth="1"/>
    <col min="8460" max="8460" width="2.85546875" style="1" customWidth="1"/>
    <col min="8461" max="8461" width="14.85546875" style="1" customWidth="1"/>
    <col min="8462" max="8462" width="2.85546875" style="1" customWidth="1"/>
    <col min="8463" max="8463" width="14.85546875" style="1" customWidth="1"/>
    <col min="8464" max="8464" width="2.85546875" style="1" customWidth="1"/>
    <col min="8465" max="8465" width="14.85546875" style="1" customWidth="1"/>
    <col min="8466" max="8466" width="2.85546875" style="1" customWidth="1"/>
    <col min="8467" max="8467" width="14.85546875" style="1" customWidth="1"/>
    <col min="8468" max="8468" width="1.85546875" style="1" customWidth="1"/>
    <col min="8469" max="8708" width="10.85546875" style="1"/>
    <col min="8709" max="8709" width="46.140625" style="1" customWidth="1"/>
    <col min="8710" max="8710" width="5.5703125" style="1" customWidth="1"/>
    <col min="8711" max="8711" width="14.85546875" style="1" customWidth="1"/>
    <col min="8712" max="8712" width="2.85546875" style="1" customWidth="1"/>
    <col min="8713" max="8713" width="14.85546875" style="1" customWidth="1"/>
    <col min="8714" max="8714" width="2.85546875" style="1" customWidth="1"/>
    <col min="8715" max="8715" width="14.85546875" style="1" customWidth="1"/>
    <col min="8716" max="8716" width="2.85546875" style="1" customWidth="1"/>
    <col min="8717" max="8717" width="14.85546875" style="1" customWidth="1"/>
    <col min="8718" max="8718" width="2.85546875" style="1" customWidth="1"/>
    <col min="8719" max="8719" width="14.85546875" style="1" customWidth="1"/>
    <col min="8720" max="8720" width="2.85546875" style="1" customWidth="1"/>
    <col min="8721" max="8721" width="14.85546875" style="1" customWidth="1"/>
    <col min="8722" max="8722" width="2.85546875" style="1" customWidth="1"/>
    <col min="8723" max="8723" width="14.85546875" style="1" customWidth="1"/>
    <col min="8724" max="8724" width="1.85546875" style="1" customWidth="1"/>
    <col min="8725" max="8964" width="10.85546875" style="1"/>
    <col min="8965" max="8965" width="46.140625" style="1" customWidth="1"/>
    <col min="8966" max="8966" width="5.5703125" style="1" customWidth="1"/>
    <col min="8967" max="8967" width="14.85546875" style="1" customWidth="1"/>
    <col min="8968" max="8968" width="2.85546875" style="1" customWidth="1"/>
    <col min="8969" max="8969" width="14.85546875" style="1" customWidth="1"/>
    <col min="8970" max="8970" width="2.85546875" style="1" customWidth="1"/>
    <col min="8971" max="8971" width="14.85546875" style="1" customWidth="1"/>
    <col min="8972" max="8972" width="2.85546875" style="1" customWidth="1"/>
    <col min="8973" max="8973" width="14.85546875" style="1" customWidth="1"/>
    <col min="8974" max="8974" width="2.85546875" style="1" customWidth="1"/>
    <col min="8975" max="8975" width="14.85546875" style="1" customWidth="1"/>
    <col min="8976" max="8976" width="2.85546875" style="1" customWidth="1"/>
    <col min="8977" max="8977" width="14.85546875" style="1" customWidth="1"/>
    <col min="8978" max="8978" width="2.85546875" style="1" customWidth="1"/>
    <col min="8979" max="8979" width="14.85546875" style="1" customWidth="1"/>
    <col min="8980" max="8980" width="1.85546875" style="1" customWidth="1"/>
    <col min="8981" max="9220" width="10.85546875" style="1"/>
    <col min="9221" max="9221" width="46.140625" style="1" customWidth="1"/>
    <col min="9222" max="9222" width="5.5703125" style="1" customWidth="1"/>
    <col min="9223" max="9223" width="14.85546875" style="1" customWidth="1"/>
    <col min="9224" max="9224" width="2.85546875" style="1" customWidth="1"/>
    <col min="9225" max="9225" width="14.85546875" style="1" customWidth="1"/>
    <col min="9226" max="9226" width="2.85546875" style="1" customWidth="1"/>
    <col min="9227" max="9227" width="14.85546875" style="1" customWidth="1"/>
    <col min="9228" max="9228" width="2.85546875" style="1" customWidth="1"/>
    <col min="9229" max="9229" width="14.85546875" style="1" customWidth="1"/>
    <col min="9230" max="9230" width="2.85546875" style="1" customWidth="1"/>
    <col min="9231" max="9231" width="14.85546875" style="1" customWidth="1"/>
    <col min="9232" max="9232" width="2.85546875" style="1" customWidth="1"/>
    <col min="9233" max="9233" width="14.85546875" style="1" customWidth="1"/>
    <col min="9234" max="9234" width="2.85546875" style="1" customWidth="1"/>
    <col min="9235" max="9235" width="14.85546875" style="1" customWidth="1"/>
    <col min="9236" max="9236" width="1.85546875" style="1" customWidth="1"/>
    <col min="9237" max="9476" width="10.85546875" style="1"/>
    <col min="9477" max="9477" width="46.140625" style="1" customWidth="1"/>
    <col min="9478" max="9478" width="5.5703125" style="1" customWidth="1"/>
    <col min="9479" max="9479" width="14.85546875" style="1" customWidth="1"/>
    <col min="9480" max="9480" width="2.85546875" style="1" customWidth="1"/>
    <col min="9481" max="9481" width="14.85546875" style="1" customWidth="1"/>
    <col min="9482" max="9482" width="2.85546875" style="1" customWidth="1"/>
    <col min="9483" max="9483" width="14.85546875" style="1" customWidth="1"/>
    <col min="9484" max="9484" width="2.85546875" style="1" customWidth="1"/>
    <col min="9485" max="9485" width="14.85546875" style="1" customWidth="1"/>
    <col min="9486" max="9486" width="2.85546875" style="1" customWidth="1"/>
    <col min="9487" max="9487" width="14.85546875" style="1" customWidth="1"/>
    <col min="9488" max="9488" width="2.85546875" style="1" customWidth="1"/>
    <col min="9489" max="9489" width="14.85546875" style="1" customWidth="1"/>
    <col min="9490" max="9490" width="2.85546875" style="1" customWidth="1"/>
    <col min="9491" max="9491" width="14.85546875" style="1" customWidth="1"/>
    <col min="9492" max="9492" width="1.85546875" style="1" customWidth="1"/>
    <col min="9493" max="9732" width="10.85546875" style="1"/>
    <col min="9733" max="9733" width="46.140625" style="1" customWidth="1"/>
    <col min="9734" max="9734" width="5.5703125" style="1" customWidth="1"/>
    <col min="9735" max="9735" width="14.85546875" style="1" customWidth="1"/>
    <col min="9736" max="9736" width="2.85546875" style="1" customWidth="1"/>
    <col min="9737" max="9737" width="14.85546875" style="1" customWidth="1"/>
    <col min="9738" max="9738" width="2.85546875" style="1" customWidth="1"/>
    <col min="9739" max="9739" width="14.85546875" style="1" customWidth="1"/>
    <col min="9740" max="9740" width="2.85546875" style="1" customWidth="1"/>
    <col min="9741" max="9741" width="14.85546875" style="1" customWidth="1"/>
    <col min="9742" max="9742" width="2.85546875" style="1" customWidth="1"/>
    <col min="9743" max="9743" width="14.85546875" style="1" customWidth="1"/>
    <col min="9744" max="9744" width="2.85546875" style="1" customWidth="1"/>
    <col min="9745" max="9745" width="14.85546875" style="1" customWidth="1"/>
    <col min="9746" max="9746" width="2.85546875" style="1" customWidth="1"/>
    <col min="9747" max="9747" width="14.85546875" style="1" customWidth="1"/>
    <col min="9748" max="9748" width="1.85546875" style="1" customWidth="1"/>
    <col min="9749" max="9988" width="10.85546875" style="1"/>
    <col min="9989" max="9989" width="46.140625" style="1" customWidth="1"/>
    <col min="9990" max="9990" width="5.5703125" style="1" customWidth="1"/>
    <col min="9991" max="9991" width="14.85546875" style="1" customWidth="1"/>
    <col min="9992" max="9992" width="2.85546875" style="1" customWidth="1"/>
    <col min="9993" max="9993" width="14.85546875" style="1" customWidth="1"/>
    <col min="9994" max="9994" width="2.85546875" style="1" customWidth="1"/>
    <col min="9995" max="9995" width="14.85546875" style="1" customWidth="1"/>
    <col min="9996" max="9996" width="2.85546875" style="1" customWidth="1"/>
    <col min="9997" max="9997" width="14.85546875" style="1" customWidth="1"/>
    <col min="9998" max="9998" width="2.85546875" style="1" customWidth="1"/>
    <col min="9999" max="9999" width="14.85546875" style="1" customWidth="1"/>
    <col min="10000" max="10000" width="2.85546875" style="1" customWidth="1"/>
    <col min="10001" max="10001" width="14.85546875" style="1" customWidth="1"/>
    <col min="10002" max="10002" width="2.85546875" style="1" customWidth="1"/>
    <col min="10003" max="10003" width="14.85546875" style="1" customWidth="1"/>
    <col min="10004" max="10004" width="1.85546875" style="1" customWidth="1"/>
    <col min="10005" max="10244" width="10.85546875" style="1"/>
    <col min="10245" max="10245" width="46.140625" style="1" customWidth="1"/>
    <col min="10246" max="10246" width="5.5703125" style="1" customWidth="1"/>
    <col min="10247" max="10247" width="14.85546875" style="1" customWidth="1"/>
    <col min="10248" max="10248" width="2.85546875" style="1" customWidth="1"/>
    <col min="10249" max="10249" width="14.85546875" style="1" customWidth="1"/>
    <col min="10250" max="10250" width="2.85546875" style="1" customWidth="1"/>
    <col min="10251" max="10251" width="14.85546875" style="1" customWidth="1"/>
    <col min="10252" max="10252" width="2.85546875" style="1" customWidth="1"/>
    <col min="10253" max="10253" width="14.85546875" style="1" customWidth="1"/>
    <col min="10254" max="10254" width="2.85546875" style="1" customWidth="1"/>
    <col min="10255" max="10255" width="14.85546875" style="1" customWidth="1"/>
    <col min="10256" max="10256" width="2.85546875" style="1" customWidth="1"/>
    <col min="10257" max="10257" width="14.85546875" style="1" customWidth="1"/>
    <col min="10258" max="10258" width="2.85546875" style="1" customWidth="1"/>
    <col min="10259" max="10259" width="14.85546875" style="1" customWidth="1"/>
    <col min="10260" max="10260" width="1.85546875" style="1" customWidth="1"/>
    <col min="10261" max="10500" width="10.85546875" style="1"/>
    <col min="10501" max="10501" width="46.140625" style="1" customWidth="1"/>
    <col min="10502" max="10502" width="5.5703125" style="1" customWidth="1"/>
    <col min="10503" max="10503" width="14.85546875" style="1" customWidth="1"/>
    <col min="10504" max="10504" width="2.85546875" style="1" customWidth="1"/>
    <col min="10505" max="10505" width="14.85546875" style="1" customWidth="1"/>
    <col min="10506" max="10506" width="2.85546875" style="1" customWidth="1"/>
    <col min="10507" max="10507" width="14.85546875" style="1" customWidth="1"/>
    <col min="10508" max="10508" width="2.85546875" style="1" customWidth="1"/>
    <col min="10509" max="10509" width="14.85546875" style="1" customWidth="1"/>
    <col min="10510" max="10510" width="2.85546875" style="1" customWidth="1"/>
    <col min="10511" max="10511" width="14.85546875" style="1" customWidth="1"/>
    <col min="10512" max="10512" width="2.85546875" style="1" customWidth="1"/>
    <col min="10513" max="10513" width="14.85546875" style="1" customWidth="1"/>
    <col min="10514" max="10514" width="2.85546875" style="1" customWidth="1"/>
    <col min="10515" max="10515" width="14.85546875" style="1" customWidth="1"/>
    <col min="10516" max="10516" width="1.85546875" style="1" customWidth="1"/>
    <col min="10517" max="10756" width="10.85546875" style="1"/>
    <col min="10757" max="10757" width="46.140625" style="1" customWidth="1"/>
    <col min="10758" max="10758" width="5.5703125" style="1" customWidth="1"/>
    <col min="10759" max="10759" width="14.85546875" style="1" customWidth="1"/>
    <col min="10760" max="10760" width="2.85546875" style="1" customWidth="1"/>
    <col min="10761" max="10761" width="14.85546875" style="1" customWidth="1"/>
    <col min="10762" max="10762" width="2.85546875" style="1" customWidth="1"/>
    <col min="10763" max="10763" width="14.85546875" style="1" customWidth="1"/>
    <col min="10764" max="10764" width="2.85546875" style="1" customWidth="1"/>
    <col min="10765" max="10765" width="14.85546875" style="1" customWidth="1"/>
    <col min="10766" max="10766" width="2.85546875" style="1" customWidth="1"/>
    <col min="10767" max="10767" width="14.85546875" style="1" customWidth="1"/>
    <col min="10768" max="10768" width="2.85546875" style="1" customWidth="1"/>
    <col min="10769" max="10769" width="14.85546875" style="1" customWidth="1"/>
    <col min="10770" max="10770" width="2.85546875" style="1" customWidth="1"/>
    <col min="10771" max="10771" width="14.85546875" style="1" customWidth="1"/>
    <col min="10772" max="10772" width="1.85546875" style="1" customWidth="1"/>
    <col min="10773" max="11012" width="10.85546875" style="1"/>
    <col min="11013" max="11013" width="46.140625" style="1" customWidth="1"/>
    <col min="11014" max="11014" width="5.5703125" style="1" customWidth="1"/>
    <col min="11015" max="11015" width="14.85546875" style="1" customWidth="1"/>
    <col min="11016" max="11016" width="2.85546875" style="1" customWidth="1"/>
    <col min="11017" max="11017" width="14.85546875" style="1" customWidth="1"/>
    <col min="11018" max="11018" width="2.85546875" style="1" customWidth="1"/>
    <col min="11019" max="11019" width="14.85546875" style="1" customWidth="1"/>
    <col min="11020" max="11020" width="2.85546875" style="1" customWidth="1"/>
    <col min="11021" max="11021" width="14.85546875" style="1" customWidth="1"/>
    <col min="11022" max="11022" width="2.85546875" style="1" customWidth="1"/>
    <col min="11023" max="11023" width="14.85546875" style="1" customWidth="1"/>
    <col min="11024" max="11024" width="2.85546875" style="1" customWidth="1"/>
    <col min="11025" max="11025" width="14.85546875" style="1" customWidth="1"/>
    <col min="11026" max="11026" width="2.85546875" style="1" customWidth="1"/>
    <col min="11027" max="11027" width="14.85546875" style="1" customWidth="1"/>
    <col min="11028" max="11028" width="1.85546875" style="1" customWidth="1"/>
    <col min="11029" max="11268" width="10.85546875" style="1"/>
    <col min="11269" max="11269" width="46.140625" style="1" customWidth="1"/>
    <col min="11270" max="11270" width="5.5703125" style="1" customWidth="1"/>
    <col min="11271" max="11271" width="14.85546875" style="1" customWidth="1"/>
    <col min="11272" max="11272" width="2.85546875" style="1" customWidth="1"/>
    <col min="11273" max="11273" width="14.85546875" style="1" customWidth="1"/>
    <col min="11274" max="11274" width="2.85546875" style="1" customWidth="1"/>
    <col min="11275" max="11275" width="14.85546875" style="1" customWidth="1"/>
    <col min="11276" max="11276" width="2.85546875" style="1" customWidth="1"/>
    <col min="11277" max="11277" width="14.85546875" style="1" customWidth="1"/>
    <col min="11278" max="11278" width="2.85546875" style="1" customWidth="1"/>
    <col min="11279" max="11279" width="14.85546875" style="1" customWidth="1"/>
    <col min="11280" max="11280" width="2.85546875" style="1" customWidth="1"/>
    <col min="11281" max="11281" width="14.85546875" style="1" customWidth="1"/>
    <col min="11282" max="11282" width="2.85546875" style="1" customWidth="1"/>
    <col min="11283" max="11283" width="14.85546875" style="1" customWidth="1"/>
    <col min="11284" max="11284" width="1.85546875" style="1" customWidth="1"/>
    <col min="11285" max="11524" width="10.85546875" style="1"/>
    <col min="11525" max="11525" width="46.140625" style="1" customWidth="1"/>
    <col min="11526" max="11526" width="5.5703125" style="1" customWidth="1"/>
    <col min="11527" max="11527" width="14.85546875" style="1" customWidth="1"/>
    <col min="11528" max="11528" width="2.85546875" style="1" customWidth="1"/>
    <col min="11529" max="11529" width="14.85546875" style="1" customWidth="1"/>
    <col min="11530" max="11530" width="2.85546875" style="1" customWidth="1"/>
    <col min="11531" max="11531" width="14.85546875" style="1" customWidth="1"/>
    <col min="11532" max="11532" width="2.85546875" style="1" customWidth="1"/>
    <col min="11533" max="11533" width="14.85546875" style="1" customWidth="1"/>
    <col min="11534" max="11534" width="2.85546875" style="1" customWidth="1"/>
    <col min="11535" max="11535" width="14.85546875" style="1" customWidth="1"/>
    <col min="11536" max="11536" width="2.85546875" style="1" customWidth="1"/>
    <col min="11537" max="11537" width="14.85546875" style="1" customWidth="1"/>
    <col min="11538" max="11538" width="2.85546875" style="1" customWidth="1"/>
    <col min="11539" max="11539" width="14.85546875" style="1" customWidth="1"/>
    <col min="11540" max="11540" width="1.85546875" style="1" customWidth="1"/>
    <col min="11541" max="11780" width="10.85546875" style="1"/>
    <col min="11781" max="11781" width="46.140625" style="1" customWidth="1"/>
    <col min="11782" max="11782" width="5.5703125" style="1" customWidth="1"/>
    <col min="11783" max="11783" width="14.85546875" style="1" customWidth="1"/>
    <col min="11784" max="11784" width="2.85546875" style="1" customWidth="1"/>
    <col min="11785" max="11785" width="14.85546875" style="1" customWidth="1"/>
    <col min="11786" max="11786" width="2.85546875" style="1" customWidth="1"/>
    <col min="11787" max="11787" width="14.85546875" style="1" customWidth="1"/>
    <col min="11788" max="11788" width="2.85546875" style="1" customWidth="1"/>
    <col min="11789" max="11789" width="14.85546875" style="1" customWidth="1"/>
    <col min="11790" max="11790" width="2.85546875" style="1" customWidth="1"/>
    <col min="11791" max="11791" width="14.85546875" style="1" customWidth="1"/>
    <col min="11792" max="11792" width="2.85546875" style="1" customWidth="1"/>
    <col min="11793" max="11793" width="14.85546875" style="1" customWidth="1"/>
    <col min="11794" max="11794" width="2.85546875" style="1" customWidth="1"/>
    <col min="11795" max="11795" width="14.85546875" style="1" customWidth="1"/>
    <col min="11796" max="11796" width="1.85546875" style="1" customWidth="1"/>
    <col min="11797" max="12036" width="10.85546875" style="1"/>
    <col min="12037" max="12037" width="46.140625" style="1" customWidth="1"/>
    <col min="12038" max="12038" width="5.5703125" style="1" customWidth="1"/>
    <col min="12039" max="12039" width="14.85546875" style="1" customWidth="1"/>
    <col min="12040" max="12040" width="2.85546875" style="1" customWidth="1"/>
    <col min="12041" max="12041" width="14.85546875" style="1" customWidth="1"/>
    <col min="12042" max="12042" width="2.85546875" style="1" customWidth="1"/>
    <col min="12043" max="12043" width="14.85546875" style="1" customWidth="1"/>
    <col min="12044" max="12044" width="2.85546875" style="1" customWidth="1"/>
    <col min="12045" max="12045" width="14.85546875" style="1" customWidth="1"/>
    <col min="12046" max="12046" width="2.85546875" style="1" customWidth="1"/>
    <col min="12047" max="12047" width="14.85546875" style="1" customWidth="1"/>
    <col min="12048" max="12048" width="2.85546875" style="1" customWidth="1"/>
    <col min="12049" max="12049" width="14.85546875" style="1" customWidth="1"/>
    <col min="12050" max="12050" width="2.85546875" style="1" customWidth="1"/>
    <col min="12051" max="12051" width="14.85546875" style="1" customWidth="1"/>
    <col min="12052" max="12052" width="1.85546875" style="1" customWidth="1"/>
    <col min="12053" max="12292" width="10.85546875" style="1"/>
    <col min="12293" max="12293" width="46.140625" style="1" customWidth="1"/>
    <col min="12294" max="12294" width="5.5703125" style="1" customWidth="1"/>
    <col min="12295" max="12295" width="14.85546875" style="1" customWidth="1"/>
    <col min="12296" max="12296" width="2.85546875" style="1" customWidth="1"/>
    <col min="12297" max="12297" width="14.85546875" style="1" customWidth="1"/>
    <col min="12298" max="12298" width="2.85546875" style="1" customWidth="1"/>
    <col min="12299" max="12299" width="14.85546875" style="1" customWidth="1"/>
    <col min="12300" max="12300" width="2.85546875" style="1" customWidth="1"/>
    <col min="12301" max="12301" width="14.85546875" style="1" customWidth="1"/>
    <col min="12302" max="12302" width="2.85546875" style="1" customWidth="1"/>
    <col min="12303" max="12303" width="14.85546875" style="1" customWidth="1"/>
    <col min="12304" max="12304" width="2.85546875" style="1" customWidth="1"/>
    <col min="12305" max="12305" width="14.85546875" style="1" customWidth="1"/>
    <col min="12306" max="12306" width="2.85546875" style="1" customWidth="1"/>
    <col min="12307" max="12307" width="14.85546875" style="1" customWidth="1"/>
    <col min="12308" max="12308" width="1.85546875" style="1" customWidth="1"/>
    <col min="12309" max="12548" width="10.85546875" style="1"/>
    <col min="12549" max="12549" width="46.140625" style="1" customWidth="1"/>
    <col min="12550" max="12550" width="5.5703125" style="1" customWidth="1"/>
    <col min="12551" max="12551" width="14.85546875" style="1" customWidth="1"/>
    <col min="12552" max="12552" width="2.85546875" style="1" customWidth="1"/>
    <col min="12553" max="12553" width="14.85546875" style="1" customWidth="1"/>
    <col min="12554" max="12554" width="2.85546875" style="1" customWidth="1"/>
    <col min="12555" max="12555" width="14.85546875" style="1" customWidth="1"/>
    <col min="12556" max="12556" width="2.85546875" style="1" customWidth="1"/>
    <col min="12557" max="12557" width="14.85546875" style="1" customWidth="1"/>
    <col min="12558" max="12558" width="2.85546875" style="1" customWidth="1"/>
    <col min="12559" max="12559" width="14.85546875" style="1" customWidth="1"/>
    <col min="12560" max="12560" width="2.85546875" style="1" customWidth="1"/>
    <col min="12561" max="12561" width="14.85546875" style="1" customWidth="1"/>
    <col min="12562" max="12562" width="2.85546875" style="1" customWidth="1"/>
    <col min="12563" max="12563" width="14.85546875" style="1" customWidth="1"/>
    <col min="12564" max="12564" width="1.85546875" style="1" customWidth="1"/>
    <col min="12565" max="12804" width="10.85546875" style="1"/>
    <col min="12805" max="12805" width="46.140625" style="1" customWidth="1"/>
    <col min="12806" max="12806" width="5.5703125" style="1" customWidth="1"/>
    <col min="12807" max="12807" width="14.85546875" style="1" customWidth="1"/>
    <col min="12808" max="12808" width="2.85546875" style="1" customWidth="1"/>
    <col min="12809" max="12809" width="14.85546875" style="1" customWidth="1"/>
    <col min="12810" max="12810" width="2.85546875" style="1" customWidth="1"/>
    <col min="12811" max="12811" width="14.85546875" style="1" customWidth="1"/>
    <col min="12812" max="12812" width="2.85546875" style="1" customWidth="1"/>
    <col min="12813" max="12813" width="14.85546875" style="1" customWidth="1"/>
    <col min="12814" max="12814" width="2.85546875" style="1" customWidth="1"/>
    <col min="12815" max="12815" width="14.85546875" style="1" customWidth="1"/>
    <col min="12816" max="12816" width="2.85546875" style="1" customWidth="1"/>
    <col min="12817" max="12817" width="14.85546875" style="1" customWidth="1"/>
    <col min="12818" max="12818" width="2.85546875" style="1" customWidth="1"/>
    <col min="12819" max="12819" width="14.85546875" style="1" customWidth="1"/>
    <col min="12820" max="12820" width="1.85546875" style="1" customWidth="1"/>
    <col min="12821" max="13060" width="10.85546875" style="1"/>
    <col min="13061" max="13061" width="46.140625" style="1" customWidth="1"/>
    <col min="13062" max="13062" width="5.5703125" style="1" customWidth="1"/>
    <col min="13063" max="13063" width="14.85546875" style="1" customWidth="1"/>
    <col min="13064" max="13064" width="2.85546875" style="1" customWidth="1"/>
    <col min="13065" max="13065" width="14.85546875" style="1" customWidth="1"/>
    <col min="13066" max="13066" width="2.85546875" style="1" customWidth="1"/>
    <col min="13067" max="13067" width="14.85546875" style="1" customWidth="1"/>
    <col min="13068" max="13068" width="2.85546875" style="1" customWidth="1"/>
    <col min="13069" max="13069" width="14.85546875" style="1" customWidth="1"/>
    <col min="13070" max="13070" width="2.85546875" style="1" customWidth="1"/>
    <col min="13071" max="13071" width="14.85546875" style="1" customWidth="1"/>
    <col min="13072" max="13072" width="2.85546875" style="1" customWidth="1"/>
    <col min="13073" max="13073" width="14.85546875" style="1" customWidth="1"/>
    <col min="13074" max="13074" width="2.85546875" style="1" customWidth="1"/>
    <col min="13075" max="13075" width="14.85546875" style="1" customWidth="1"/>
    <col min="13076" max="13076" width="1.85546875" style="1" customWidth="1"/>
    <col min="13077" max="13316" width="10.85546875" style="1"/>
    <col min="13317" max="13317" width="46.140625" style="1" customWidth="1"/>
    <col min="13318" max="13318" width="5.5703125" style="1" customWidth="1"/>
    <col min="13319" max="13319" width="14.85546875" style="1" customWidth="1"/>
    <col min="13320" max="13320" width="2.85546875" style="1" customWidth="1"/>
    <col min="13321" max="13321" width="14.85546875" style="1" customWidth="1"/>
    <col min="13322" max="13322" width="2.85546875" style="1" customWidth="1"/>
    <col min="13323" max="13323" width="14.85546875" style="1" customWidth="1"/>
    <col min="13324" max="13324" width="2.85546875" style="1" customWidth="1"/>
    <col min="13325" max="13325" width="14.85546875" style="1" customWidth="1"/>
    <col min="13326" max="13326" width="2.85546875" style="1" customWidth="1"/>
    <col min="13327" max="13327" width="14.85546875" style="1" customWidth="1"/>
    <col min="13328" max="13328" width="2.85546875" style="1" customWidth="1"/>
    <col min="13329" max="13329" width="14.85546875" style="1" customWidth="1"/>
    <col min="13330" max="13330" width="2.85546875" style="1" customWidth="1"/>
    <col min="13331" max="13331" width="14.85546875" style="1" customWidth="1"/>
    <col min="13332" max="13332" width="1.85546875" style="1" customWidth="1"/>
    <col min="13333" max="13572" width="10.85546875" style="1"/>
    <col min="13573" max="13573" width="46.140625" style="1" customWidth="1"/>
    <col min="13574" max="13574" width="5.5703125" style="1" customWidth="1"/>
    <col min="13575" max="13575" width="14.85546875" style="1" customWidth="1"/>
    <col min="13576" max="13576" width="2.85546875" style="1" customWidth="1"/>
    <col min="13577" max="13577" width="14.85546875" style="1" customWidth="1"/>
    <col min="13578" max="13578" width="2.85546875" style="1" customWidth="1"/>
    <col min="13579" max="13579" width="14.85546875" style="1" customWidth="1"/>
    <col min="13580" max="13580" width="2.85546875" style="1" customWidth="1"/>
    <col min="13581" max="13581" width="14.85546875" style="1" customWidth="1"/>
    <col min="13582" max="13582" width="2.85546875" style="1" customWidth="1"/>
    <col min="13583" max="13583" width="14.85546875" style="1" customWidth="1"/>
    <col min="13584" max="13584" width="2.85546875" style="1" customWidth="1"/>
    <col min="13585" max="13585" width="14.85546875" style="1" customWidth="1"/>
    <col min="13586" max="13586" width="2.85546875" style="1" customWidth="1"/>
    <col min="13587" max="13587" width="14.85546875" style="1" customWidth="1"/>
    <col min="13588" max="13588" width="1.85546875" style="1" customWidth="1"/>
    <col min="13589" max="13828" width="10.85546875" style="1"/>
    <col min="13829" max="13829" width="46.140625" style="1" customWidth="1"/>
    <col min="13830" max="13830" width="5.5703125" style="1" customWidth="1"/>
    <col min="13831" max="13831" width="14.85546875" style="1" customWidth="1"/>
    <col min="13832" max="13832" width="2.85546875" style="1" customWidth="1"/>
    <col min="13833" max="13833" width="14.85546875" style="1" customWidth="1"/>
    <col min="13834" max="13834" width="2.85546875" style="1" customWidth="1"/>
    <col min="13835" max="13835" width="14.85546875" style="1" customWidth="1"/>
    <col min="13836" max="13836" width="2.85546875" style="1" customWidth="1"/>
    <col min="13837" max="13837" width="14.85546875" style="1" customWidth="1"/>
    <col min="13838" max="13838" width="2.85546875" style="1" customWidth="1"/>
    <col min="13839" max="13839" width="14.85546875" style="1" customWidth="1"/>
    <col min="13840" max="13840" width="2.85546875" style="1" customWidth="1"/>
    <col min="13841" max="13841" width="14.85546875" style="1" customWidth="1"/>
    <col min="13842" max="13842" width="2.85546875" style="1" customWidth="1"/>
    <col min="13843" max="13843" width="14.85546875" style="1" customWidth="1"/>
    <col min="13844" max="13844" width="1.85546875" style="1" customWidth="1"/>
    <col min="13845" max="14084" width="10.85546875" style="1"/>
    <col min="14085" max="14085" width="46.140625" style="1" customWidth="1"/>
    <col min="14086" max="14086" width="5.5703125" style="1" customWidth="1"/>
    <col min="14087" max="14087" width="14.85546875" style="1" customWidth="1"/>
    <col min="14088" max="14088" width="2.85546875" style="1" customWidth="1"/>
    <col min="14089" max="14089" width="14.85546875" style="1" customWidth="1"/>
    <col min="14090" max="14090" width="2.85546875" style="1" customWidth="1"/>
    <col min="14091" max="14091" width="14.85546875" style="1" customWidth="1"/>
    <col min="14092" max="14092" width="2.85546875" style="1" customWidth="1"/>
    <col min="14093" max="14093" width="14.85546875" style="1" customWidth="1"/>
    <col min="14094" max="14094" width="2.85546875" style="1" customWidth="1"/>
    <col min="14095" max="14095" width="14.85546875" style="1" customWidth="1"/>
    <col min="14096" max="14096" width="2.85546875" style="1" customWidth="1"/>
    <col min="14097" max="14097" width="14.85546875" style="1" customWidth="1"/>
    <col min="14098" max="14098" width="2.85546875" style="1" customWidth="1"/>
    <col min="14099" max="14099" width="14.85546875" style="1" customWidth="1"/>
    <col min="14100" max="14100" width="1.85546875" style="1" customWidth="1"/>
    <col min="14101" max="14340" width="10.85546875" style="1"/>
    <col min="14341" max="14341" width="46.140625" style="1" customWidth="1"/>
    <col min="14342" max="14342" width="5.5703125" style="1" customWidth="1"/>
    <col min="14343" max="14343" width="14.85546875" style="1" customWidth="1"/>
    <col min="14344" max="14344" width="2.85546875" style="1" customWidth="1"/>
    <col min="14345" max="14345" width="14.85546875" style="1" customWidth="1"/>
    <col min="14346" max="14346" width="2.85546875" style="1" customWidth="1"/>
    <col min="14347" max="14347" width="14.85546875" style="1" customWidth="1"/>
    <col min="14348" max="14348" width="2.85546875" style="1" customWidth="1"/>
    <col min="14349" max="14349" width="14.85546875" style="1" customWidth="1"/>
    <col min="14350" max="14350" width="2.85546875" style="1" customWidth="1"/>
    <col min="14351" max="14351" width="14.85546875" style="1" customWidth="1"/>
    <col min="14352" max="14352" width="2.85546875" style="1" customWidth="1"/>
    <col min="14353" max="14353" width="14.85546875" style="1" customWidth="1"/>
    <col min="14354" max="14354" width="2.85546875" style="1" customWidth="1"/>
    <col min="14355" max="14355" width="14.85546875" style="1" customWidth="1"/>
    <col min="14356" max="14356" width="1.85546875" style="1" customWidth="1"/>
    <col min="14357" max="14596" width="10.85546875" style="1"/>
    <col min="14597" max="14597" width="46.140625" style="1" customWidth="1"/>
    <col min="14598" max="14598" width="5.5703125" style="1" customWidth="1"/>
    <col min="14599" max="14599" width="14.85546875" style="1" customWidth="1"/>
    <col min="14600" max="14600" width="2.85546875" style="1" customWidth="1"/>
    <col min="14601" max="14601" width="14.85546875" style="1" customWidth="1"/>
    <col min="14602" max="14602" width="2.85546875" style="1" customWidth="1"/>
    <col min="14603" max="14603" width="14.85546875" style="1" customWidth="1"/>
    <col min="14604" max="14604" width="2.85546875" style="1" customWidth="1"/>
    <col min="14605" max="14605" width="14.85546875" style="1" customWidth="1"/>
    <col min="14606" max="14606" width="2.85546875" style="1" customWidth="1"/>
    <col min="14607" max="14607" width="14.85546875" style="1" customWidth="1"/>
    <col min="14608" max="14608" width="2.85546875" style="1" customWidth="1"/>
    <col min="14609" max="14609" width="14.85546875" style="1" customWidth="1"/>
    <col min="14610" max="14610" width="2.85546875" style="1" customWidth="1"/>
    <col min="14611" max="14611" width="14.85546875" style="1" customWidth="1"/>
    <col min="14612" max="14612" width="1.85546875" style="1" customWidth="1"/>
    <col min="14613" max="14852" width="10.85546875" style="1"/>
    <col min="14853" max="14853" width="46.140625" style="1" customWidth="1"/>
    <col min="14854" max="14854" width="5.5703125" style="1" customWidth="1"/>
    <col min="14855" max="14855" width="14.85546875" style="1" customWidth="1"/>
    <col min="14856" max="14856" width="2.85546875" style="1" customWidth="1"/>
    <col min="14857" max="14857" width="14.85546875" style="1" customWidth="1"/>
    <col min="14858" max="14858" width="2.85546875" style="1" customWidth="1"/>
    <col min="14859" max="14859" width="14.85546875" style="1" customWidth="1"/>
    <col min="14860" max="14860" width="2.85546875" style="1" customWidth="1"/>
    <col min="14861" max="14861" width="14.85546875" style="1" customWidth="1"/>
    <col min="14862" max="14862" width="2.85546875" style="1" customWidth="1"/>
    <col min="14863" max="14863" width="14.85546875" style="1" customWidth="1"/>
    <col min="14864" max="14864" width="2.85546875" style="1" customWidth="1"/>
    <col min="14865" max="14865" width="14.85546875" style="1" customWidth="1"/>
    <col min="14866" max="14866" width="2.85546875" style="1" customWidth="1"/>
    <col min="14867" max="14867" width="14.85546875" style="1" customWidth="1"/>
    <col min="14868" max="14868" width="1.85546875" style="1" customWidth="1"/>
    <col min="14869" max="15108" width="10.85546875" style="1"/>
    <col min="15109" max="15109" width="46.140625" style="1" customWidth="1"/>
    <col min="15110" max="15110" width="5.5703125" style="1" customWidth="1"/>
    <col min="15111" max="15111" width="14.85546875" style="1" customWidth="1"/>
    <col min="15112" max="15112" width="2.85546875" style="1" customWidth="1"/>
    <col min="15113" max="15113" width="14.85546875" style="1" customWidth="1"/>
    <col min="15114" max="15114" width="2.85546875" style="1" customWidth="1"/>
    <col min="15115" max="15115" width="14.85546875" style="1" customWidth="1"/>
    <col min="15116" max="15116" width="2.85546875" style="1" customWidth="1"/>
    <col min="15117" max="15117" width="14.85546875" style="1" customWidth="1"/>
    <col min="15118" max="15118" width="2.85546875" style="1" customWidth="1"/>
    <col min="15119" max="15119" width="14.85546875" style="1" customWidth="1"/>
    <col min="15120" max="15120" width="2.85546875" style="1" customWidth="1"/>
    <col min="15121" max="15121" width="14.85546875" style="1" customWidth="1"/>
    <col min="15122" max="15122" width="2.85546875" style="1" customWidth="1"/>
    <col min="15123" max="15123" width="14.85546875" style="1" customWidth="1"/>
    <col min="15124" max="15124" width="1.85546875" style="1" customWidth="1"/>
    <col min="15125" max="15364" width="10.85546875" style="1"/>
    <col min="15365" max="15365" width="46.140625" style="1" customWidth="1"/>
    <col min="15366" max="15366" width="5.5703125" style="1" customWidth="1"/>
    <col min="15367" max="15367" width="14.85546875" style="1" customWidth="1"/>
    <col min="15368" max="15368" width="2.85546875" style="1" customWidth="1"/>
    <col min="15369" max="15369" width="14.85546875" style="1" customWidth="1"/>
    <col min="15370" max="15370" width="2.85546875" style="1" customWidth="1"/>
    <col min="15371" max="15371" width="14.85546875" style="1" customWidth="1"/>
    <col min="15372" max="15372" width="2.85546875" style="1" customWidth="1"/>
    <col min="15373" max="15373" width="14.85546875" style="1" customWidth="1"/>
    <col min="15374" max="15374" width="2.85546875" style="1" customWidth="1"/>
    <col min="15375" max="15375" width="14.85546875" style="1" customWidth="1"/>
    <col min="15376" max="15376" width="2.85546875" style="1" customWidth="1"/>
    <col min="15377" max="15377" width="14.85546875" style="1" customWidth="1"/>
    <col min="15378" max="15378" width="2.85546875" style="1" customWidth="1"/>
    <col min="15379" max="15379" width="14.85546875" style="1" customWidth="1"/>
    <col min="15380" max="15380" width="1.85546875" style="1" customWidth="1"/>
    <col min="15381" max="15620" width="10.85546875" style="1"/>
    <col min="15621" max="15621" width="46.140625" style="1" customWidth="1"/>
    <col min="15622" max="15622" width="5.5703125" style="1" customWidth="1"/>
    <col min="15623" max="15623" width="14.85546875" style="1" customWidth="1"/>
    <col min="15624" max="15624" width="2.85546875" style="1" customWidth="1"/>
    <col min="15625" max="15625" width="14.85546875" style="1" customWidth="1"/>
    <col min="15626" max="15626" width="2.85546875" style="1" customWidth="1"/>
    <col min="15627" max="15627" width="14.85546875" style="1" customWidth="1"/>
    <col min="15628" max="15628" width="2.85546875" style="1" customWidth="1"/>
    <col min="15629" max="15629" width="14.85546875" style="1" customWidth="1"/>
    <col min="15630" max="15630" width="2.85546875" style="1" customWidth="1"/>
    <col min="15631" max="15631" width="14.85546875" style="1" customWidth="1"/>
    <col min="15632" max="15632" width="2.85546875" style="1" customWidth="1"/>
    <col min="15633" max="15633" width="14.85546875" style="1" customWidth="1"/>
    <col min="15634" max="15634" width="2.85546875" style="1" customWidth="1"/>
    <col min="15635" max="15635" width="14.85546875" style="1" customWidth="1"/>
    <col min="15636" max="15636" width="1.85546875" style="1" customWidth="1"/>
    <col min="15637" max="15876" width="10.85546875" style="1"/>
    <col min="15877" max="15877" width="46.140625" style="1" customWidth="1"/>
    <col min="15878" max="15878" width="5.5703125" style="1" customWidth="1"/>
    <col min="15879" max="15879" width="14.85546875" style="1" customWidth="1"/>
    <col min="15880" max="15880" width="2.85546875" style="1" customWidth="1"/>
    <col min="15881" max="15881" width="14.85546875" style="1" customWidth="1"/>
    <col min="15882" max="15882" width="2.85546875" style="1" customWidth="1"/>
    <col min="15883" max="15883" width="14.85546875" style="1" customWidth="1"/>
    <col min="15884" max="15884" width="2.85546875" style="1" customWidth="1"/>
    <col min="15885" max="15885" width="14.85546875" style="1" customWidth="1"/>
    <col min="15886" max="15886" width="2.85546875" style="1" customWidth="1"/>
    <col min="15887" max="15887" width="14.85546875" style="1" customWidth="1"/>
    <col min="15888" max="15888" width="2.85546875" style="1" customWidth="1"/>
    <col min="15889" max="15889" width="14.85546875" style="1" customWidth="1"/>
    <col min="15890" max="15890" width="2.85546875" style="1" customWidth="1"/>
    <col min="15891" max="15891" width="14.85546875" style="1" customWidth="1"/>
    <col min="15892" max="15892" width="1.85546875" style="1" customWidth="1"/>
    <col min="15893" max="16132" width="10.85546875" style="1"/>
    <col min="16133" max="16133" width="46.140625" style="1" customWidth="1"/>
    <col min="16134" max="16134" width="5.5703125" style="1" customWidth="1"/>
    <col min="16135" max="16135" width="14.85546875" style="1" customWidth="1"/>
    <col min="16136" max="16136" width="2.85546875" style="1" customWidth="1"/>
    <col min="16137" max="16137" width="14.85546875" style="1" customWidth="1"/>
    <col min="16138" max="16138" width="2.85546875" style="1" customWidth="1"/>
    <col min="16139" max="16139" width="14.85546875" style="1" customWidth="1"/>
    <col min="16140" max="16140" width="2.85546875" style="1" customWidth="1"/>
    <col min="16141" max="16141" width="14.85546875" style="1" customWidth="1"/>
    <col min="16142" max="16142" width="2.85546875" style="1" customWidth="1"/>
    <col min="16143" max="16143" width="14.85546875" style="1" customWidth="1"/>
    <col min="16144" max="16144" width="2.85546875" style="1" customWidth="1"/>
    <col min="16145" max="16145" width="14.85546875" style="1" customWidth="1"/>
    <col min="16146" max="16146" width="2.85546875" style="1" customWidth="1"/>
    <col min="16147" max="16147" width="14.85546875" style="1" customWidth="1"/>
    <col min="16148" max="16148" width="1.85546875" style="1" customWidth="1"/>
    <col min="16149" max="16384" width="10.85546875" style="1"/>
  </cols>
  <sheetData>
    <row r="1" spans="1:20" ht="23.25">
      <c r="A1" s="104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N1" s="103"/>
    </row>
    <row r="2" spans="1:20" ht="21" customHeight="1">
      <c r="A2" s="158" t="s">
        <v>217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20" ht="21" customHeight="1">
      <c r="A3" s="158" t="s">
        <v>202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</row>
    <row r="4" spans="1:20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" t="s">
        <v>1</v>
      </c>
      <c r="T4" s="2"/>
    </row>
    <row r="5" spans="1:20" ht="21" customHeight="1">
      <c r="A5" s="2"/>
      <c r="B5" s="2"/>
      <c r="C5" s="105" t="s">
        <v>3</v>
      </c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</row>
    <row r="6" spans="1:20" ht="21" customHeight="1">
      <c r="A6" s="2"/>
      <c r="B6" s="2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60" t="s">
        <v>52</v>
      </c>
      <c r="N6" s="160"/>
      <c r="O6" s="160"/>
      <c r="P6" s="160"/>
      <c r="Q6" s="160"/>
      <c r="R6" s="106"/>
      <c r="S6" s="103"/>
    </row>
    <row r="7" spans="1:20" ht="21" customHeight="1">
      <c r="A7" s="2"/>
      <c r="B7" s="2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61" t="s">
        <v>223</v>
      </c>
      <c r="N7" s="161"/>
      <c r="O7" s="161"/>
      <c r="P7" s="107"/>
      <c r="Q7" s="107"/>
      <c r="R7" s="107"/>
      <c r="S7" s="103"/>
    </row>
    <row r="8" spans="1:20" ht="21" customHeight="1">
      <c r="A8" s="2"/>
      <c r="B8" s="2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2"/>
      <c r="N8" s="103"/>
      <c r="O8" s="2" t="s">
        <v>95</v>
      </c>
      <c r="P8" s="2"/>
      <c r="Q8" s="108" t="s">
        <v>97</v>
      </c>
      <c r="R8" s="2"/>
      <c r="S8" s="2" t="s">
        <v>97</v>
      </c>
    </row>
    <row r="9" spans="1:20" ht="21" customHeight="1">
      <c r="A9" s="2"/>
      <c r="C9" s="2" t="s">
        <v>117</v>
      </c>
      <c r="D9" s="2"/>
      <c r="E9" s="2" t="s">
        <v>100</v>
      </c>
      <c r="F9" s="2"/>
      <c r="G9" s="2" t="s">
        <v>95</v>
      </c>
      <c r="H9" s="2"/>
      <c r="I9" s="159" t="s">
        <v>49</v>
      </c>
      <c r="J9" s="159"/>
      <c r="K9" s="159"/>
      <c r="L9" s="2"/>
      <c r="M9" s="2" t="s">
        <v>224</v>
      </c>
      <c r="N9" s="2"/>
      <c r="O9" s="2" t="s">
        <v>102</v>
      </c>
      <c r="P9" s="2"/>
      <c r="Q9" s="108" t="s">
        <v>104</v>
      </c>
      <c r="R9" s="2"/>
      <c r="S9" s="2" t="s">
        <v>106</v>
      </c>
      <c r="T9" s="2"/>
    </row>
    <row r="10" spans="1:20" ht="21" customHeight="1">
      <c r="A10" s="2"/>
      <c r="C10" s="109" t="s">
        <v>198</v>
      </c>
      <c r="D10" s="2"/>
      <c r="E10" s="109" t="s">
        <v>107</v>
      </c>
      <c r="F10" s="2"/>
      <c r="G10" s="109" t="s">
        <v>108</v>
      </c>
      <c r="H10" s="2"/>
      <c r="I10" s="109" t="s">
        <v>110</v>
      </c>
      <c r="J10" s="2"/>
      <c r="K10" s="109" t="s">
        <v>111</v>
      </c>
      <c r="L10" s="2"/>
      <c r="M10" s="109" t="s">
        <v>225</v>
      </c>
      <c r="N10" s="2"/>
      <c r="O10" s="109" t="s">
        <v>5</v>
      </c>
      <c r="P10" s="2"/>
      <c r="Q10" s="110" t="s">
        <v>113</v>
      </c>
      <c r="R10" s="2"/>
      <c r="S10" s="109" t="s">
        <v>116</v>
      </c>
      <c r="T10" s="2"/>
    </row>
    <row r="11" spans="1:20" ht="21" customHeight="1">
      <c r="A11" s="4" t="s">
        <v>164</v>
      </c>
      <c r="C11" s="3">
        <v>527998810</v>
      </c>
      <c r="D11" s="3"/>
      <c r="E11" s="3">
        <v>88396711</v>
      </c>
      <c r="F11" s="3"/>
      <c r="G11" s="3">
        <v>15267473</v>
      </c>
      <c r="H11" s="3"/>
      <c r="I11" s="3">
        <v>52800000</v>
      </c>
      <c r="J11" s="3"/>
      <c r="K11" s="3">
        <v>401778938</v>
      </c>
      <c r="L11" s="3"/>
      <c r="M11" s="5">
        <v>0</v>
      </c>
      <c r="N11" s="3"/>
      <c r="O11" s="3">
        <v>103529888</v>
      </c>
      <c r="P11" s="3"/>
      <c r="Q11" s="3">
        <f>SUM(M11:O11)</f>
        <v>103529888</v>
      </c>
      <c r="R11" s="3"/>
      <c r="S11" s="3">
        <f>SUM(C11:K11,Q11)</f>
        <v>1189771820</v>
      </c>
      <c r="T11" s="2"/>
    </row>
    <row r="12" spans="1:20" ht="21" customHeight="1">
      <c r="A12" s="1" t="s">
        <v>76</v>
      </c>
      <c r="C12" s="5">
        <v>0</v>
      </c>
      <c r="D12" s="6"/>
      <c r="E12" s="5">
        <v>0</v>
      </c>
      <c r="F12" s="5"/>
      <c r="G12" s="5">
        <v>0</v>
      </c>
      <c r="H12" s="6"/>
      <c r="I12" s="5">
        <v>0</v>
      </c>
      <c r="J12" s="6"/>
      <c r="K12" s="6">
        <f>plt!K33</f>
        <v>604430874</v>
      </c>
      <c r="L12" s="6"/>
      <c r="M12" s="5">
        <v>0</v>
      </c>
      <c r="N12" s="6"/>
      <c r="O12" s="5">
        <v>0</v>
      </c>
      <c r="P12" s="5"/>
      <c r="Q12" s="6">
        <f t="shared" ref="Q12:Q17" si="0">SUM(M12:O12)</f>
        <v>0</v>
      </c>
      <c r="R12" s="5"/>
      <c r="S12" s="3">
        <f>SUM(C12:K12,Q12)</f>
        <v>604430874</v>
      </c>
      <c r="T12" s="2"/>
    </row>
    <row r="13" spans="1:20" ht="21" customHeight="1">
      <c r="A13" s="1" t="s">
        <v>118</v>
      </c>
      <c r="C13" s="7">
        <v>0</v>
      </c>
      <c r="D13" s="6"/>
      <c r="E13" s="7">
        <v>0</v>
      </c>
      <c r="F13" s="5"/>
      <c r="G13" s="7">
        <v>0</v>
      </c>
      <c r="H13" s="6"/>
      <c r="I13" s="7">
        <v>0</v>
      </c>
      <c r="J13" s="6"/>
      <c r="K13" s="111">
        <v>0</v>
      </c>
      <c r="L13" s="6"/>
      <c r="M13" s="111">
        <v>0</v>
      </c>
      <c r="N13" s="6"/>
      <c r="O13" s="111">
        <v>0</v>
      </c>
      <c r="P13" s="6"/>
      <c r="Q13" s="111">
        <f t="shared" si="0"/>
        <v>0</v>
      </c>
      <c r="R13" s="6"/>
      <c r="S13" s="7">
        <f>SUM(C13:K13,Q13)</f>
        <v>0</v>
      </c>
      <c r="T13" s="2"/>
    </row>
    <row r="14" spans="1:20" ht="21" customHeight="1">
      <c r="A14" s="1" t="s">
        <v>90</v>
      </c>
      <c r="C14" s="5">
        <f>SUM(C12:C13)</f>
        <v>0</v>
      </c>
      <c r="D14" s="6"/>
      <c r="E14" s="5">
        <f>SUM(E12:E13)</f>
        <v>0</v>
      </c>
      <c r="F14" s="5"/>
      <c r="G14" s="5">
        <f>SUM(G12:G13)</f>
        <v>0</v>
      </c>
      <c r="H14" s="6"/>
      <c r="I14" s="5">
        <f>SUM(I12:I13)</f>
        <v>0</v>
      </c>
      <c r="J14" s="6"/>
      <c r="K14" s="6">
        <f>SUM(K12:K13)</f>
        <v>604430874</v>
      </c>
      <c r="L14" s="6"/>
      <c r="M14" s="5">
        <f>SUM(M12:M13)</f>
        <v>0</v>
      </c>
      <c r="N14" s="6"/>
      <c r="O14" s="5">
        <f>SUM(O12:O13)</f>
        <v>0</v>
      </c>
      <c r="P14" s="5"/>
      <c r="Q14" s="6">
        <f>SUM(Q12:Q13)</f>
        <v>0</v>
      </c>
      <c r="R14" s="5"/>
      <c r="S14" s="6">
        <f>SUM(S12:S13)</f>
        <v>604430874</v>
      </c>
      <c r="T14" s="2"/>
    </row>
    <row r="15" spans="1:20" ht="21" customHeight="1">
      <c r="A15" s="1" t="s">
        <v>249</v>
      </c>
      <c r="C15" s="5">
        <v>132001188</v>
      </c>
      <c r="D15" s="9"/>
      <c r="E15" s="5">
        <v>1463013167</v>
      </c>
      <c r="F15" s="11"/>
      <c r="G15" s="5">
        <v>0</v>
      </c>
      <c r="H15" s="9"/>
      <c r="I15" s="5">
        <v>0</v>
      </c>
      <c r="J15" s="9"/>
      <c r="K15" s="5">
        <v>0</v>
      </c>
      <c r="L15" s="9"/>
      <c r="M15" s="5">
        <v>0</v>
      </c>
      <c r="N15" s="9"/>
      <c r="O15" s="5">
        <v>0</v>
      </c>
      <c r="P15" s="5"/>
      <c r="Q15" s="6">
        <f t="shared" si="0"/>
        <v>0</v>
      </c>
      <c r="R15" s="5"/>
      <c r="S15" s="5">
        <f>SUM(C15:K15,Q15)</f>
        <v>1595014355</v>
      </c>
      <c r="T15" s="3"/>
    </row>
    <row r="16" spans="1:20" ht="21" customHeight="1">
      <c r="A16" s="1" t="s">
        <v>209</v>
      </c>
      <c r="C16" s="5">
        <v>0</v>
      </c>
      <c r="D16" s="9"/>
      <c r="E16" s="5">
        <v>0</v>
      </c>
      <c r="F16" s="11"/>
      <c r="G16" s="5">
        <v>0</v>
      </c>
      <c r="H16" s="9"/>
      <c r="I16" s="5">
        <f>-K16</f>
        <v>13200000</v>
      </c>
      <c r="J16" s="9"/>
      <c r="K16" s="9">
        <v>-13200000</v>
      </c>
      <c r="L16" s="9"/>
      <c r="M16" s="5">
        <v>0</v>
      </c>
      <c r="N16" s="9"/>
      <c r="O16" s="5">
        <v>0</v>
      </c>
      <c r="P16" s="5"/>
      <c r="Q16" s="6">
        <f t="shared" si="0"/>
        <v>0</v>
      </c>
      <c r="R16" s="5"/>
      <c r="S16" s="5">
        <f>SUM(C16:K16,Q16)</f>
        <v>0</v>
      </c>
      <c r="T16" s="3"/>
    </row>
    <row r="17" spans="1:21" ht="21" customHeight="1">
      <c r="A17" s="1" t="s">
        <v>210</v>
      </c>
      <c r="C17" s="5">
        <v>0</v>
      </c>
      <c r="D17" s="6"/>
      <c r="E17" s="5">
        <v>0</v>
      </c>
      <c r="F17" s="5"/>
      <c r="G17" s="5">
        <v>0</v>
      </c>
      <c r="H17" s="6"/>
      <c r="I17" s="5">
        <v>0</v>
      </c>
      <c r="J17" s="6"/>
      <c r="K17" s="5">
        <v>-318994301</v>
      </c>
      <c r="L17" s="6"/>
      <c r="M17" s="5">
        <v>0</v>
      </c>
      <c r="N17" s="6"/>
      <c r="O17" s="5">
        <v>0</v>
      </c>
      <c r="P17" s="5"/>
      <c r="Q17" s="6">
        <f t="shared" si="0"/>
        <v>0</v>
      </c>
      <c r="R17" s="5"/>
      <c r="S17" s="3">
        <f>SUM(C17:K17,Q17)</f>
        <v>-318994301</v>
      </c>
      <c r="T17" s="2"/>
    </row>
    <row r="18" spans="1:21" ht="21" customHeight="1" thickBot="1">
      <c r="A18" s="4" t="s">
        <v>165</v>
      </c>
      <c r="C18" s="8">
        <f>SUM(C11,C14:C17)</f>
        <v>659999998</v>
      </c>
      <c r="D18" s="6"/>
      <c r="E18" s="8">
        <f>SUM(E11,E14:E17)</f>
        <v>1551409878</v>
      </c>
      <c r="F18" s="6"/>
      <c r="G18" s="8">
        <f>SUM(G11,G14:G17)</f>
        <v>15267473</v>
      </c>
      <c r="H18" s="6"/>
      <c r="I18" s="8">
        <f>SUM(I11,I14:I17)</f>
        <v>66000000</v>
      </c>
      <c r="J18" s="6"/>
      <c r="K18" s="8">
        <f>SUM(K11,K14:K17)</f>
        <v>674015511</v>
      </c>
      <c r="L18" s="6"/>
      <c r="M18" s="8">
        <f>SUM(M11,M14:M17)</f>
        <v>0</v>
      </c>
      <c r="N18" s="6"/>
      <c r="O18" s="8">
        <f>SUM(O11,O14:O17)</f>
        <v>103529888</v>
      </c>
      <c r="P18" s="6"/>
      <c r="Q18" s="8">
        <f>SUM(Q11,Q14:Q17)</f>
        <v>103529888</v>
      </c>
      <c r="R18" s="6"/>
      <c r="S18" s="8">
        <f>SUM(S11,S14:S17)</f>
        <v>3070222748</v>
      </c>
      <c r="T18" s="2"/>
    </row>
    <row r="19" spans="1:21" ht="21" customHeight="1" thickTop="1">
      <c r="A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1" ht="21" customHeight="1">
      <c r="A20" s="4" t="s">
        <v>203</v>
      </c>
      <c r="C20" s="9">
        <f>C18</f>
        <v>659999998</v>
      </c>
      <c r="D20" s="9"/>
      <c r="E20" s="9">
        <f>E18</f>
        <v>1551409878</v>
      </c>
      <c r="F20" s="9"/>
      <c r="G20" s="9">
        <v>15267473</v>
      </c>
      <c r="H20" s="9"/>
      <c r="I20" s="9">
        <f>I18</f>
        <v>66000000</v>
      </c>
      <c r="J20" s="9"/>
      <c r="K20" s="9">
        <f>K18</f>
        <v>674015511</v>
      </c>
      <c r="L20" s="9"/>
      <c r="M20" s="5">
        <f>M18</f>
        <v>0</v>
      </c>
      <c r="N20" s="9"/>
      <c r="O20" s="9">
        <f>O18</f>
        <v>103529888</v>
      </c>
      <c r="P20" s="9"/>
      <c r="Q20" s="6">
        <f t="shared" ref="Q20:Q26" si="1">SUM(M20:O20)</f>
        <v>103529888</v>
      </c>
      <c r="R20" s="9"/>
      <c r="S20" s="3">
        <f>SUM(C20:K20,Q20)</f>
        <v>3070222748</v>
      </c>
      <c r="T20" s="3"/>
    </row>
    <row r="21" spans="1:21" ht="21" customHeight="1">
      <c r="A21" s="1" t="s">
        <v>76</v>
      </c>
      <c r="C21" s="5">
        <v>0</v>
      </c>
      <c r="D21" s="9"/>
      <c r="E21" s="5">
        <v>0</v>
      </c>
      <c r="F21" s="11"/>
      <c r="G21" s="5">
        <v>0</v>
      </c>
      <c r="H21" s="9"/>
      <c r="I21" s="5">
        <v>0</v>
      </c>
      <c r="J21" s="9"/>
      <c r="K21" s="9">
        <f>plt!I49</f>
        <v>669545770</v>
      </c>
      <c r="L21" s="9"/>
      <c r="M21" s="5">
        <v>0</v>
      </c>
      <c r="N21" s="9"/>
      <c r="O21" s="5">
        <v>0</v>
      </c>
      <c r="P21" s="5"/>
      <c r="Q21" s="6">
        <f t="shared" si="1"/>
        <v>0</v>
      </c>
      <c r="R21" s="5"/>
      <c r="S21" s="5">
        <f>SUM(C21:K21,Q21)</f>
        <v>669545770</v>
      </c>
      <c r="T21" s="3"/>
    </row>
    <row r="22" spans="1:21" ht="21" customHeight="1">
      <c r="A22" s="1" t="s">
        <v>118</v>
      </c>
      <c r="C22" s="7">
        <v>0</v>
      </c>
      <c r="D22" s="9"/>
      <c r="E22" s="7">
        <v>0</v>
      </c>
      <c r="F22" s="11"/>
      <c r="G22" s="7">
        <v>0</v>
      </c>
      <c r="H22" s="9"/>
      <c r="I22" s="7">
        <v>0</v>
      </c>
      <c r="J22" s="9"/>
      <c r="K22" s="7">
        <f>plt!I58</f>
        <v>-2081905</v>
      </c>
      <c r="L22" s="9"/>
      <c r="M22" s="7">
        <f>plt!I61</f>
        <v>1350000</v>
      </c>
      <c r="N22" s="9"/>
      <c r="O22" s="7">
        <v>0</v>
      </c>
      <c r="P22" s="5"/>
      <c r="Q22" s="6">
        <f t="shared" si="1"/>
        <v>1350000</v>
      </c>
      <c r="R22" s="5"/>
      <c r="S22" s="7">
        <f>SUM(C22:K22,Q22)</f>
        <v>-731905</v>
      </c>
      <c r="T22" s="3"/>
    </row>
    <row r="23" spans="1:21" ht="21" customHeight="1">
      <c r="A23" s="1" t="s">
        <v>90</v>
      </c>
      <c r="C23" s="5">
        <f>SUM(C21:C22)</f>
        <v>0</v>
      </c>
      <c r="D23" s="9"/>
      <c r="E23" s="5">
        <f>SUM(E21:E22)</f>
        <v>0</v>
      </c>
      <c r="F23" s="11"/>
      <c r="G23" s="5">
        <f>SUM(G21:G22)</f>
        <v>0</v>
      </c>
      <c r="H23" s="9"/>
      <c r="I23" s="5">
        <f>SUM(I21:I22)</f>
        <v>0</v>
      </c>
      <c r="J23" s="9"/>
      <c r="K23" s="5">
        <f>SUM(K21:K22)</f>
        <v>667463865</v>
      </c>
      <c r="L23" s="9"/>
      <c r="M23" s="5">
        <f>SUM(M21:M22)</f>
        <v>1350000</v>
      </c>
      <c r="N23" s="9"/>
      <c r="O23" s="5">
        <f>SUM(O21:O22)</f>
        <v>0</v>
      </c>
      <c r="P23" s="5"/>
      <c r="Q23" s="112">
        <f>SUM(Q21:Q22)</f>
        <v>1350000</v>
      </c>
      <c r="R23" s="5"/>
      <c r="S23" s="5">
        <f>SUM(S21:S22)</f>
        <v>668813865</v>
      </c>
      <c r="T23" s="3"/>
    </row>
    <row r="24" spans="1:21" ht="21" customHeight="1">
      <c r="A24" s="1" t="s">
        <v>214</v>
      </c>
      <c r="C24" s="5">
        <v>109998346</v>
      </c>
      <c r="D24" s="9"/>
      <c r="E24" s="5">
        <v>0</v>
      </c>
      <c r="F24" s="11"/>
      <c r="G24" s="5">
        <v>0</v>
      </c>
      <c r="H24" s="9"/>
      <c r="I24" s="5">
        <v>0</v>
      </c>
      <c r="J24" s="9"/>
      <c r="K24" s="5">
        <f>-C24</f>
        <v>-109998346</v>
      </c>
      <c r="L24" s="9"/>
      <c r="M24" s="5">
        <v>0</v>
      </c>
      <c r="N24" s="9"/>
      <c r="O24" s="5">
        <v>0</v>
      </c>
      <c r="P24" s="5"/>
      <c r="Q24" s="6">
        <f t="shared" si="1"/>
        <v>0</v>
      </c>
      <c r="R24" s="5"/>
      <c r="S24" s="5">
        <f>SUM(C24:K24,Q24)</f>
        <v>0</v>
      </c>
      <c r="T24" s="3"/>
    </row>
    <row r="25" spans="1:21" ht="21" customHeight="1">
      <c r="A25" s="1" t="s">
        <v>209</v>
      </c>
      <c r="C25" s="5">
        <v>0</v>
      </c>
      <c r="D25" s="9"/>
      <c r="E25" s="5">
        <v>0</v>
      </c>
      <c r="F25" s="11"/>
      <c r="G25" s="5">
        <v>0</v>
      </c>
      <c r="H25" s="9"/>
      <c r="I25" s="5">
        <f>-K25</f>
        <v>13200000.000000007</v>
      </c>
      <c r="J25" s="9"/>
      <c r="K25" s="9">
        <v>-13200000.000000007</v>
      </c>
      <c r="L25" s="9"/>
      <c r="M25" s="5">
        <v>0</v>
      </c>
      <c r="N25" s="9"/>
      <c r="O25" s="5">
        <v>0</v>
      </c>
      <c r="P25" s="5"/>
      <c r="Q25" s="6">
        <f t="shared" si="1"/>
        <v>0</v>
      </c>
      <c r="R25" s="5"/>
      <c r="S25" s="5">
        <f>SUM(C25:K25,Q25)</f>
        <v>0</v>
      </c>
      <c r="T25" s="3"/>
    </row>
    <row r="26" spans="1:21" ht="21" customHeight="1">
      <c r="A26" s="1" t="s">
        <v>210</v>
      </c>
      <c r="C26" s="5">
        <v>0</v>
      </c>
      <c r="D26" s="9"/>
      <c r="E26" s="5">
        <v>0</v>
      </c>
      <c r="F26" s="11"/>
      <c r="G26" s="5">
        <v>0</v>
      </c>
      <c r="H26" s="9"/>
      <c r="I26" s="5">
        <v>0</v>
      </c>
      <c r="J26" s="9"/>
      <c r="K26" s="5">
        <v>-487665696</v>
      </c>
      <c r="L26" s="9"/>
      <c r="M26" s="5">
        <v>0</v>
      </c>
      <c r="N26" s="9"/>
      <c r="O26" s="5">
        <v>0</v>
      </c>
      <c r="P26" s="5"/>
      <c r="Q26" s="6">
        <f t="shared" si="1"/>
        <v>0</v>
      </c>
      <c r="R26" s="5"/>
      <c r="S26" s="7">
        <f>SUM(C26:K26,Q26)</f>
        <v>-487665696</v>
      </c>
      <c r="T26" s="3"/>
      <c r="U26" s="130"/>
    </row>
    <row r="27" spans="1:21" ht="21" customHeight="1" thickBot="1">
      <c r="A27" s="4" t="s">
        <v>204</v>
      </c>
      <c r="C27" s="12">
        <f>SUM(C20,C23:C26)</f>
        <v>769998344</v>
      </c>
      <c r="D27" s="10"/>
      <c r="E27" s="12">
        <f>SUM(E20,E23:E26)</f>
        <v>1551409878</v>
      </c>
      <c r="F27" s="9"/>
      <c r="G27" s="12">
        <f>SUM(G20,G23:G26)</f>
        <v>15267473</v>
      </c>
      <c r="H27" s="10"/>
      <c r="I27" s="12">
        <f>SUM(I20,I23:I26)</f>
        <v>79200000</v>
      </c>
      <c r="J27" s="10"/>
      <c r="K27" s="12">
        <f>SUM(K20,K23:K26)</f>
        <v>730615334</v>
      </c>
      <c r="L27" s="10"/>
      <c r="M27" s="12">
        <f>SUM(M20,M23:M26)</f>
        <v>1350000</v>
      </c>
      <c r="N27" s="10"/>
      <c r="O27" s="12">
        <f>SUM(O20,O23:O26)</f>
        <v>103529888</v>
      </c>
      <c r="P27" s="9"/>
      <c r="Q27" s="12">
        <f>SUM(Q20,Q23:Q26)</f>
        <v>104879888</v>
      </c>
      <c r="R27" s="9"/>
      <c r="S27" s="12">
        <f>SUM(S20,S23:S26)</f>
        <v>3251370917</v>
      </c>
      <c r="T27" s="3"/>
    </row>
    <row r="28" spans="1:21" ht="21" customHeight="1" thickTop="1">
      <c r="C28" s="56">
        <f>C18-bs!K73</f>
        <v>0</v>
      </c>
      <c r="D28" s="56"/>
      <c r="E28" s="56">
        <f>E18-bs!K74</f>
        <v>0</v>
      </c>
      <c r="F28" s="56"/>
      <c r="G28" s="56">
        <f>G18-bs!K75</f>
        <v>0</v>
      </c>
      <c r="H28" s="56"/>
      <c r="I28" s="56">
        <f>I18-bs!K79</f>
        <v>0</v>
      </c>
      <c r="J28" s="56"/>
      <c r="K28" s="56">
        <f>K18-bs!K80</f>
        <v>0</v>
      </c>
      <c r="L28" s="56"/>
      <c r="M28" s="56"/>
      <c r="N28" s="56"/>
      <c r="O28" s="56"/>
      <c r="P28" s="56"/>
      <c r="Q28" s="56"/>
      <c r="R28" s="56"/>
      <c r="S28" s="56">
        <f>SUM(S18-bs!K84)</f>
        <v>0</v>
      </c>
    </row>
    <row r="29" spans="1:21" ht="21" customHeight="1">
      <c r="C29" s="56">
        <f>C27-bs!I73</f>
        <v>0</v>
      </c>
      <c r="D29" s="56"/>
      <c r="E29" s="56">
        <f>E27-bs!I74</f>
        <v>0</v>
      </c>
      <c r="F29" s="56"/>
      <c r="G29" s="56">
        <f>G27-bs!I75</f>
        <v>0</v>
      </c>
      <c r="H29" s="56"/>
      <c r="I29" s="56">
        <f>I27-bs!I79</f>
        <v>0</v>
      </c>
      <c r="J29" s="56"/>
      <c r="K29" s="56">
        <f>K27-bs!I80</f>
        <v>0</v>
      </c>
      <c r="L29" s="56"/>
      <c r="M29" s="56"/>
      <c r="N29" s="56"/>
      <c r="O29" s="56"/>
      <c r="P29" s="56"/>
      <c r="Q29" s="56">
        <f>Q27-bs!I81</f>
        <v>0</v>
      </c>
      <c r="R29" s="56"/>
      <c r="S29" s="56">
        <f>SUM(S27-bs!I84)</f>
        <v>0</v>
      </c>
    </row>
    <row r="30" spans="1:21" ht="21" customHeight="1">
      <c r="A30" s="1" t="s">
        <v>29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56"/>
      <c r="R30" s="14"/>
      <c r="S30" s="14"/>
    </row>
    <row r="33" spans="3:19" ht="21" customHeight="1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56"/>
      <c r="R33" s="14"/>
      <c r="S33" s="14"/>
    </row>
    <row r="34" spans="3:19" ht="21" customHeight="1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56"/>
      <c r="R34" s="14"/>
      <c r="S34" s="14"/>
    </row>
  </sheetData>
  <mergeCells count="5">
    <mergeCell ref="A2:S2"/>
    <mergeCell ref="A3:S3"/>
    <mergeCell ref="I9:K9"/>
    <mergeCell ref="M6:Q6"/>
    <mergeCell ref="M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16F84-53A2-406D-908F-DE71A035A219}">
  <dimension ref="A1:J102"/>
  <sheetViews>
    <sheetView showGridLines="0" tabSelected="1" view="pageBreakPreview" topLeftCell="A82" zoomScaleNormal="85" zoomScaleSheetLayoutView="100" workbookViewId="0">
      <selection activeCell="H47" sqref="H47"/>
    </sheetView>
  </sheetViews>
  <sheetFormatPr defaultColWidth="10.85546875" defaultRowHeight="21.75" customHeight="1"/>
  <cols>
    <col min="1" max="1" width="37.85546875" style="13" customWidth="1"/>
    <col min="2" max="2" width="17.28515625" style="13" customWidth="1"/>
    <col min="3" max="3" width="10.42578125" style="13" customWidth="1"/>
    <col min="4" max="4" width="15.85546875" style="73" customWidth="1"/>
    <col min="5" max="5" width="1.85546875" style="48" customWidth="1"/>
    <col min="6" max="6" width="15.85546875" style="13" bestFit="1" customWidth="1"/>
    <col min="7" max="7" width="1.85546875" style="48" customWidth="1"/>
    <col min="8" max="8" width="15.85546875" style="73" customWidth="1"/>
    <col min="9" max="9" width="1.85546875" style="48" customWidth="1"/>
    <col min="10" max="10" width="15.85546875" style="13" bestFit="1" customWidth="1"/>
    <col min="11" max="16384" width="10.85546875" style="13"/>
  </cols>
  <sheetData>
    <row r="1" spans="1:10" ht="21.75" customHeight="1">
      <c r="A1" s="26" t="s">
        <v>0</v>
      </c>
      <c r="B1" s="27"/>
      <c r="C1" s="27"/>
      <c r="D1" s="140"/>
      <c r="E1" s="141"/>
      <c r="F1" s="27"/>
      <c r="G1" s="141"/>
      <c r="H1" s="140"/>
      <c r="I1" s="141"/>
      <c r="J1" s="27"/>
    </row>
    <row r="2" spans="1:10" ht="21.75" customHeight="1">
      <c r="A2" s="26" t="s">
        <v>119</v>
      </c>
      <c r="B2" s="27"/>
      <c r="C2" s="27"/>
      <c r="D2" s="140"/>
      <c r="E2" s="141"/>
      <c r="F2" s="27"/>
      <c r="G2" s="141"/>
      <c r="H2" s="140"/>
      <c r="I2" s="141"/>
      <c r="J2" s="27"/>
    </row>
    <row r="3" spans="1:10" ht="21.75" customHeight="1">
      <c r="A3" s="26" t="s">
        <v>202</v>
      </c>
      <c r="B3" s="27"/>
      <c r="C3" s="27"/>
      <c r="D3" s="140"/>
      <c r="E3" s="141"/>
      <c r="F3" s="27"/>
      <c r="G3" s="141"/>
      <c r="H3" s="140"/>
      <c r="I3" s="141"/>
      <c r="J3" s="27"/>
    </row>
    <row r="4" spans="1:10" ht="21.75" customHeight="1">
      <c r="B4" s="29"/>
      <c r="J4" s="30" t="s">
        <v>1</v>
      </c>
    </row>
    <row r="5" spans="1:10" ht="21.75" customHeight="1">
      <c r="B5" s="29"/>
      <c r="D5" s="142"/>
      <c r="E5" s="143" t="s">
        <v>2</v>
      </c>
      <c r="F5" s="74"/>
      <c r="H5" s="144"/>
      <c r="I5" s="143" t="s">
        <v>3</v>
      </c>
      <c r="J5" s="74"/>
    </row>
    <row r="6" spans="1:10" ht="21.75" customHeight="1">
      <c r="B6" s="32"/>
      <c r="C6" s="32"/>
      <c r="D6" s="145">
        <v>2567</v>
      </c>
      <c r="E6" s="34"/>
      <c r="F6" s="145">
        <v>2566</v>
      </c>
      <c r="G6" s="31"/>
      <c r="H6" s="145">
        <v>2567</v>
      </c>
      <c r="I6" s="34"/>
      <c r="J6" s="145">
        <v>2566</v>
      </c>
    </row>
    <row r="7" spans="1:10" ht="21.75" customHeight="1">
      <c r="A7" s="35" t="s">
        <v>120</v>
      </c>
    </row>
    <row r="8" spans="1:10" ht="21.75" customHeight="1">
      <c r="A8" s="13" t="s">
        <v>121</v>
      </c>
      <c r="D8" s="43">
        <f>SUM(plt!E28)</f>
        <v>853842389</v>
      </c>
      <c r="E8" s="83"/>
      <c r="F8" s="43">
        <f>SUM(plt!G28)</f>
        <v>807887540</v>
      </c>
      <c r="G8" s="146"/>
      <c r="H8" s="43">
        <f>SUM(plt!I28)</f>
        <v>835677996</v>
      </c>
      <c r="I8" s="83"/>
      <c r="J8" s="43">
        <f>SUM(plt!K28)</f>
        <v>746561265</v>
      </c>
    </row>
    <row r="9" spans="1:10" ht="21.75" customHeight="1">
      <c r="A9" s="13" t="s">
        <v>122</v>
      </c>
      <c r="D9" s="43"/>
      <c r="E9" s="83"/>
      <c r="F9" s="43"/>
      <c r="G9" s="146"/>
      <c r="H9" s="43"/>
      <c r="I9" s="83"/>
      <c r="J9" s="43"/>
    </row>
    <row r="10" spans="1:10" ht="21.75" customHeight="1">
      <c r="A10" s="13" t="s">
        <v>123</v>
      </c>
      <c r="C10" s="31"/>
      <c r="D10" s="43"/>
      <c r="E10" s="83"/>
      <c r="F10" s="43"/>
      <c r="G10" s="146"/>
      <c r="H10" s="43"/>
      <c r="I10" s="83"/>
      <c r="J10" s="43"/>
    </row>
    <row r="11" spans="1:10" ht="21.75" customHeight="1">
      <c r="A11" s="13" t="s">
        <v>124</v>
      </c>
      <c r="D11" s="43">
        <v>57182174</v>
      </c>
      <c r="E11" s="83"/>
      <c r="F11" s="43">
        <v>57523223</v>
      </c>
      <c r="G11" s="83"/>
      <c r="H11" s="43">
        <v>53143079</v>
      </c>
      <c r="I11" s="83"/>
      <c r="J11" s="43">
        <v>53126941</v>
      </c>
    </row>
    <row r="12" spans="1:10" ht="21.75" customHeight="1">
      <c r="A12" s="13" t="s">
        <v>180</v>
      </c>
      <c r="D12" s="43"/>
      <c r="E12" s="83"/>
      <c r="F12" s="43"/>
      <c r="G12" s="83"/>
      <c r="H12" s="43"/>
      <c r="I12" s="83"/>
      <c r="J12" s="43"/>
    </row>
    <row r="13" spans="1:10" ht="21.75" customHeight="1">
      <c r="A13" s="13" t="s">
        <v>160</v>
      </c>
      <c r="D13" s="43">
        <v>-39572116</v>
      </c>
      <c r="E13" s="83"/>
      <c r="F13" s="43">
        <v>-5140899</v>
      </c>
      <c r="G13" s="83"/>
      <c r="H13" s="43">
        <v>-18181000</v>
      </c>
      <c r="I13" s="83"/>
      <c r="J13" s="43">
        <v>-4900000</v>
      </c>
    </row>
    <row r="14" spans="1:10" ht="21.75" customHeight="1">
      <c r="A14" s="13" t="s">
        <v>246</v>
      </c>
      <c r="D14" s="43">
        <v>-3279886</v>
      </c>
      <c r="E14" s="83"/>
      <c r="F14" s="43">
        <v>-5708335</v>
      </c>
      <c r="G14" s="83"/>
      <c r="H14" s="43">
        <v>-4106571</v>
      </c>
      <c r="I14" s="83"/>
      <c r="J14" s="43">
        <v>-4978615</v>
      </c>
    </row>
    <row r="15" spans="1:10" ht="21.75" customHeight="1">
      <c r="A15" s="13" t="s">
        <v>169</v>
      </c>
      <c r="D15" s="43"/>
      <c r="E15" s="83"/>
      <c r="F15" s="43"/>
      <c r="G15" s="83"/>
      <c r="H15" s="43"/>
      <c r="I15" s="83"/>
      <c r="J15" s="43"/>
    </row>
    <row r="16" spans="1:10" ht="21.75" customHeight="1">
      <c r="A16" s="13" t="s">
        <v>170</v>
      </c>
      <c r="D16" s="10">
        <v>3747835</v>
      </c>
      <c r="E16" s="83"/>
      <c r="F16" s="10">
        <v>-12557920</v>
      </c>
      <c r="G16" s="83"/>
      <c r="H16" s="84">
        <v>3735071</v>
      </c>
      <c r="I16" s="83"/>
      <c r="J16" s="84">
        <v>-12685874</v>
      </c>
    </row>
    <row r="17" spans="1:10" ht="21.75" customHeight="1">
      <c r="A17" s="13" t="s">
        <v>241</v>
      </c>
      <c r="C17" s="36"/>
      <c r="D17" s="10">
        <v>-627986</v>
      </c>
      <c r="E17" s="83"/>
      <c r="F17" s="10">
        <v>2435778</v>
      </c>
      <c r="G17" s="83"/>
      <c r="H17" s="84">
        <v>-627986</v>
      </c>
      <c r="I17" s="83"/>
      <c r="J17" s="84">
        <v>2435778</v>
      </c>
    </row>
    <row r="18" spans="1:10" ht="21.75" customHeight="1">
      <c r="A18" s="13" t="s">
        <v>247</v>
      </c>
      <c r="B18" s="36"/>
      <c r="C18" s="29"/>
      <c r="D18" s="10">
        <v>-19344850</v>
      </c>
      <c r="E18" s="83"/>
      <c r="F18" s="10">
        <v>-7657980</v>
      </c>
      <c r="G18" s="83"/>
      <c r="H18" s="84">
        <v>-19344850</v>
      </c>
      <c r="I18" s="83"/>
      <c r="J18" s="84">
        <v>-7657980</v>
      </c>
    </row>
    <row r="19" spans="1:10" ht="21.75" customHeight="1">
      <c r="A19" s="13" t="s">
        <v>199</v>
      </c>
      <c r="B19" s="36"/>
      <c r="C19" s="29"/>
      <c r="D19" s="84">
        <v>0</v>
      </c>
      <c r="E19" s="83"/>
      <c r="F19" s="84">
        <v>0</v>
      </c>
      <c r="G19" s="83"/>
      <c r="H19" s="84">
        <v>0</v>
      </c>
      <c r="I19" s="56"/>
      <c r="J19" s="84">
        <v>-3563280</v>
      </c>
    </row>
    <row r="20" spans="1:10" ht="21.75" customHeight="1">
      <c r="A20" s="13" t="s">
        <v>242</v>
      </c>
      <c r="B20" s="36"/>
      <c r="C20" s="29"/>
      <c r="D20" s="84"/>
      <c r="E20" s="83"/>
      <c r="F20" s="84"/>
      <c r="G20" s="83"/>
      <c r="H20" s="84"/>
      <c r="I20" s="56"/>
      <c r="J20" s="84"/>
    </row>
    <row r="21" spans="1:10" ht="21.75" customHeight="1">
      <c r="A21" s="13" t="s">
        <v>250</v>
      </c>
      <c r="B21" s="36"/>
      <c r="C21" s="29"/>
      <c r="D21" s="84">
        <v>77949318</v>
      </c>
      <c r="E21" s="83"/>
      <c r="F21" s="84">
        <v>-84523214</v>
      </c>
      <c r="G21" s="83"/>
      <c r="H21" s="84">
        <v>77949318</v>
      </c>
      <c r="I21" s="56"/>
      <c r="J21" s="84">
        <v>-84523214</v>
      </c>
    </row>
    <row r="22" spans="1:10" ht="21.75" customHeight="1">
      <c r="A22" s="13" t="s">
        <v>248</v>
      </c>
      <c r="B22" s="36"/>
      <c r="C22" s="29"/>
      <c r="D22" s="84">
        <v>1163028</v>
      </c>
      <c r="E22" s="83"/>
      <c r="F22" s="84">
        <v>749824</v>
      </c>
      <c r="G22" s="83"/>
      <c r="H22" s="43">
        <v>1013926</v>
      </c>
      <c r="I22" s="83"/>
      <c r="J22" s="43">
        <v>165951</v>
      </c>
    </row>
    <row r="23" spans="1:10" ht="21.75" customHeight="1">
      <c r="A23" s="13" t="s">
        <v>227</v>
      </c>
      <c r="B23" s="36"/>
      <c r="C23" s="29"/>
      <c r="D23" s="84">
        <v>1133500</v>
      </c>
      <c r="E23" s="84"/>
      <c r="F23" s="84">
        <v>0</v>
      </c>
      <c r="G23" s="84"/>
      <c r="H23" s="84">
        <v>1133500</v>
      </c>
      <c r="I23" s="84"/>
      <c r="J23" s="84">
        <v>0</v>
      </c>
    </row>
    <row r="24" spans="1:10" ht="21.75" customHeight="1">
      <c r="A24" s="13" t="s">
        <v>228</v>
      </c>
      <c r="B24" s="36"/>
      <c r="C24" s="29"/>
      <c r="D24" s="84">
        <v>-1097446</v>
      </c>
      <c r="E24" s="84"/>
      <c r="F24" s="84">
        <v>0</v>
      </c>
      <c r="G24" s="84"/>
      <c r="H24" s="84">
        <v>-1097446</v>
      </c>
      <c r="I24" s="84"/>
      <c r="J24" s="84">
        <v>0</v>
      </c>
    </row>
    <row r="25" spans="1:10" ht="21.75" customHeight="1">
      <c r="A25" s="13" t="s">
        <v>161</v>
      </c>
      <c r="C25" s="30"/>
      <c r="D25" s="84">
        <v>0</v>
      </c>
      <c r="E25" s="84"/>
      <c r="F25" s="84">
        <v>-10419</v>
      </c>
      <c r="G25" s="84"/>
      <c r="H25" s="84">
        <v>0</v>
      </c>
      <c r="I25" s="84"/>
      <c r="J25" s="84">
        <v>-10419</v>
      </c>
    </row>
    <row r="26" spans="1:10" ht="21.75" customHeight="1">
      <c r="A26" s="13" t="s">
        <v>125</v>
      </c>
      <c r="C26" s="30"/>
      <c r="D26" s="84">
        <v>-28503502</v>
      </c>
      <c r="E26" s="84"/>
      <c r="F26" s="84">
        <v>-7090722</v>
      </c>
      <c r="G26" s="84"/>
      <c r="H26" s="84">
        <v>-29364758</v>
      </c>
      <c r="I26" s="84"/>
      <c r="J26" s="84">
        <v>-7841906</v>
      </c>
    </row>
    <row r="27" spans="1:10" ht="21.75" customHeight="1">
      <c r="A27" s="13" t="s">
        <v>171</v>
      </c>
      <c r="C27" s="30"/>
      <c r="D27" s="84">
        <v>-4954600</v>
      </c>
      <c r="E27" s="84"/>
      <c r="F27" s="84">
        <v>-474200</v>
      </c>
      <c r="G27" s="84"/>
      <c r="H27" s="84">
        <v>-4954600</v>
      </c>
      <c r="I27" s="84"/>
      <c r="J27" s="84">
        <v>-474200</v>
      </c>
    </row>
    <row r="28" spans="1:10" ht="21.75" customHeight="1">
      <c r="A28" s="13" t="s">
        <v>162</v>
      </c>
      <c r="C28" s="30"/>
      <c r="D28" s="84">
        <v>5459987</v>
      </c>
      <c r="E28" s="84"/>
      <c r="F28" s="84">
        <v>4028420</v>
      </c>
      <c r="G28" s="84"/>
      <c r="H28" s="84">
        <v>5202321</v>
      </c>
      <c r="I28" s="84"/>
      <c r="J28" s="84">
        <v>3676308</v>
      </c>
    </row>
    <row r="29" spans="1:10" ht="21.75" customHeight="1">
      <c r="A29" s="13" t="s">
        <v>126</v>
      </c>
      <c r="C29" s="29"/>
      <c r="D29" s="84">
        <v>17645221</v>
      </c>
      <c r="E29" s="84"/>
      <c r="F29" s="84">
        <v>14304744</v>
      </c>
      <c r="G29" s="84"/>
      <c r="H29" s="84">
        <v>17290163</v>
      </c>
      <c r="I29" s="84"/>
      <c r="J29" s="84">
        <v>14001956</v>
      </c>
    </row>
    <row r="30" spans="1:10" ht="21.75" customHeight="1">
      <c r="A30" s="13" t="s">
        <v>251</v>
      </c>
      <c r="C30" s="29"/>
      <c r="D30" s="41">
        <v>898199</v>
      </c>
      <c r="E30" s="86"/>
      <c r="F30" s="41">
        <f>J30</f>
        <v>7628009</v>
      </c>
      <c r="G30" s="86"/>
      <c r="H30" s="43">
        <v>898199</v>
      </c>
      <c r="I30" s="86"/>
      <c r="J30" s="43">
        <v>7628009</v>
      </c>
    </row>
    <row r="31" spans="1:10" ht="21.75" customHeight="1">
      <c r="A31" s="13" t="s">
        <v>172</v>
      </c>
      <c r="C31" s="29"/>
      <c r="D31" s="41"/>
      <c r="E31" s="86"/>
      <c r="F31" s="41"/>
      <c r="G31" s="86"/>
      <c r="H31" s="41"/>
      <c r="I31" s="86"/>
      <c r="J31" s="41"/>
    </row>
    <row r="32" spans="1:10" ht="21.75" customHeight="1">
      <c r="A32" s="13" t="s">
        <v>173</v>
      </c>
      <c r="C32" s="29"/>
      <c r="D32" s="43">
        <v>1496716</v>
      </c>
      <c r="E32" s="86"/>
      <c r="F32" s="43">
        <v>1342735</v>
      </c>
      <c r="G32" s="86"/>
      <c r="H32" s="84">
        <v>0</v>
      </c>
      <c r="I32" s="86"/>
      <c r="J32" s="84">
        <v>0</v>
      </c>
    </row>
    <row r="33" spans="1:10" ht="21.75" customHeight="1">
      <c r="A33" s="13" t="s">
        <v>243</v>
      </c>
      <c r="C33" s="29"/>
      <c r="D33" s="41"/>
      <c r="E33" s="86"/>
      <c r="F33" s="41"/>
      <c r="G33" s="86"/>
      <c r="H33" s="41"/>
      <c r="I33" s="86"/>
      <c r="J33" s="41"/>
    </row>
    <row r="34" spans="1:10" ht="21.75" customHeight="1">
      <c r="A34" s="13" t="s">
        <v>127</v>
      </c>
      <c r="C34" s="29"/>
      <c r="D34" s="40">
        <v>6499945</v>
      </c>
      <c r="E34" s="86"/>
      <c r="F34" s="40">
        <v>-50324692</v>
      </c>
      <c r="G34" s="86"/>
      <c r="H34" s="147">
        <v>0</v>
      </c>
      <c r="I34" s="86"/>
      <c r="J34" s="147">
        <v>0</v>
      </c>
    </row>
    <row r="35" spans="1:10" ht="21.75" customHeight="1">
      <c r="A35" s="13" t="s">
        <v>128</v>
      </c>
      <c r="C35" s="30"/>
      <c r="D35" s="43"/>
      <c r="E35" s="83"/>
      <c r="F35" s="43"/>
      <c r="G35" s="83"/>
      <c r="H35" s="43"/>
      <c r="I35" s="83"/>
      <c r="J35" s="43"/>
    </row>
    <row r="36" spans="1:10" ht="21.75" customHeight="1">
      <c r="A36" s="13" t="s">
        <v>129</v>
      </c>
      <c r="C36" s="30"/>
      <c r="D36" s="10">
        <f>SUM(D8:D34)</f>
        <v>929637926</v>
      </c>
      <c r="E36" s="85"/>
      <c r="F36" s="10">
        <f>SUM(F8:F34)</f>
        <v>722411892</v>
      </c>
      <c r="G36" s="85"/>
      <c r="H36" s="10">
        <f>SUM(H8:H34)</f>
        <v>918366362</v>
      </c>
      <c r="I36" s="85"/>
      <c r="J36" s="10">
        <f>SUM(J8:J34)</f>
        <v>700960720</v>
      </c>
    </row>
    <row r="37" spans="1:10" ht="21.75" customHeight="1">
      <c r="A37" s="13" t="s">
        <v>130</v>
      </c>
      <c r="C37" s="30"/>
      <c r="D37" s="9"/>
      <c r="E37" s="86"/>
      <c r="F37" s="9"/>
      <c r="G37" s="86"/>
      <c r="H37" s="9"/>
      <c r="I37" s="86"/>
      <c r="J37" s="9"/>
    </row>
    <row r="38" spans="1:10" ht="21.75" customHeight="1">
      <c r="A38" s="13" t="s">
        <v>131</v>
      </c>
      <c r="C38" s="30"/>
      <c r="D38" s="46">
        <v>-99904216</v>
      </c>
      <c r="E38" s="85"/>
      <c r="F38" s="46">
        <v>-76582709</v>
      </c>
      <c r="G38" s="85"/>
      <c r="H38" s="46">
        <v>-97168316</v>
      </c>
      <c r="I38" s="85"/>
      <c r="J38" s="46">
        <v>-92674660</v>
      </c>
    </row>
    <row r="39" spans="1:10" ht="21.75" customHeight="1">
      <c r="A39" s="13" t="s">
        <v>132</v>
      </c>
      <c r="C39" s="30"/>
      <c r="D39" s="10">
        <v>3250606</v>
      </c>
      <c r="E39" s="85"/>
      <c r="F39" s="10">
        <v>3862220</v>
      </c>
      <c r="G39" s="85"/>
      <c r="H39" s="10">
        <v>5039141</v>
      </c>
      <c r="I39" s="85"/>
      <c r="J39" s="10">
        <v>5565665</v>
      </c>
    </row>
    <row r="40" spans="1:10" ht="21.75" customHeight="1">
      <c r="A40" s="13" t="s">
        <v>133</v>
      </c>
      <c r="C40" s="30"/>
      <c r="D40" s="10">
        <v>-262784842</v>
      </c>
      <c r="E40" s="85"/>
      <c r="F40" s="10">
        <v>-108438085</v>
      </c>
      <c r="G40" s="85"/>
      <c r="H40" s="10">
        <v>-260165458</v>
      </c>
      <c r="I40" s="85"/>
      <c r="J40" s="10">
        <v>-96917021</v>
      </c>
    </row>
    <row r="41" spans="1:10" ht="21.75" customHeight="1">
      <c r="A41" s="13" t="s">
        <v>229</v>
      </c>
      <c r="C41" s="30"/>
      <c r="D41" s="10">
        <v>-1008911</v>
      </c>
      <c r="E41" s="85"/>
      <c r="F41" s="84">
        <v>0</v>
      </c>
      <c r="G41" s="84"/>
      <c r="H41" s="84">
        <v>-1008911</v>
      </c>
      <c r="I41" s="84"/>
      <c r="J41" s="84">
        <v>0</v>
      </c>
    </row>
    <row r="42" spans="1:10" ht="21.75" customHeight="1">
      <c r="A42" s="13" t="s">
        <v>134</v>
      </c>
      <c r="C42" s="30"/>
      <c r="D42" s="10">
        <v>-31816355</v>
      </c>
      <c r="E42" s="85"/>
      <c r="F42" s="10">
        <v>-24159224</v>
      </c>
      <c r="G42" s="85"/>
      <c r="H42" s="10">
        <v>-31812711</v>
      </c>
      <c r="I42" s="85"/>
      <c r="J42" s="10">
        <v>-24338602</v>
      </c>
    </row>
    <row r="43" spans="1:10" ht="21.75" customHeight="1">
      <c r="A43" s="13" t="s">
        <v>135</v>
      </c>
      <c r="C43" s="30"/>
      <c r="D43" s="10">
        <v>-5098008</v>
      </c>
      <c r="E43" s="85"/>
      <c r="F43" s="10">
        <v>-3518832</v>
      </c>
      <c r="G43" s="85"/>
      <c r="H43" s="10">
        <v>-5098008</v>
      </c>
      <c r="I43" s="85"/>
      <c r="J43" s="10">
        <v>-4094373</v>
      </c>
    </row>
    <row r="44" spans="1:10" ht="21.75" customHeight="1">
      <c r="A44" s="13" t="s">
        <v>136</v>
      </c>
      <c r="C44" s="30"/>
      <c r="D44" s="9"/>
      <c r="E44" s="86"/>
      <c r="F44" s="9"/>
      <c r="G44" s="86"/>
      <c r="H44" s="9"/>
      <c r="I44" s="86"/>
      <c r="J44" s="9"/>
    </row>
    <row r="45" spans="1:10" ht="21.75" customHeight="1">
      <c r="A45" s="13" t="s">
        <v>137</v>
      </c>
      <c r="C45" s="30"/>
      <c r="D45" s="10">
        <v>59347650</v>
      </c>
      <c r="E45" s="85"/>
      <c r="F45" s="10">
        <v>102570390</v>
      </c>
      <c r="G45" s="85"/>
      <c r="H45" s="10">
        <v>53307783</v>
      </c>
      <c r="I45" s="85"/>
      <c r="J45" s="10">
        <v>120720847</v>
      </c>
    </row>
    <row r="46" spans="1:10" ht="21.75" customHeight="1">
      <c r="A46" s="13" t="s">
        <v>138</v>
      </c>
      <c r="C46" s="30"/>
      <c r="D46" s="136">
        <v>10024109</v>
      </c>
      <c r="E46" s="85"/>
      <c r="F46" s="136">
        <v>-10093545</v>
      </c>
      <c r="G46" s="85"/>
      <c r="H46" s="136">
        <v>9746361</v>
      </c>
      <c r="I46" s="85"/>
      <c r="J46" s="136">
        <v>-9675254</v>
      </c>
    </row>
    <row r="47" spans="1:10" ht="21.75" customHeight="1">
      <c r="A47" s="35" t="s">
        <v>139</v>
      </c>
      <c r="C47" s="30"/>
      <c r="D47" s="10">
        <f>SUM(D36:D46)</f>
        <v>601647959</v>
      </c>
      <c r="E47" s="85"/>
      <c r="F47" s="10">
        <f>SUM(F36:F46)</f>
        <v>606052107</v>
      </c>
      <c r="G47" s="85"/>
      <c r="H47" s="10">
        <f>SUM(H36:H46)</f>
        <v>591206243</v>
      </c>
      <c r="I47" s="85"/>
      <c r="J47" s="10">
        <f>SUM(J36:J46)</f>
        <v>599547322</v>
      </c>
    </row>
    <row r="48" spans="1:10" ht="21.75" customHeight="1">
      <c r="A48" s="13" t="s">
        <v>140</v>
      </c>
      <c r="C48" s="30"/>
      <c r="D48" s="10">
        <v>-163009126</v>
      </c>
      <c r="E48" s="85"/>
      <c r="F48" s="10">
        <v>-108895443</v>
      </c>
      <c r="G48" s="85"/>
      <c r="H48" s="10">
        <v>-159760843</v>
      </c>
      <c r="I48" s="85"/>
      <c r="J48" s="10">
        <v>-107769715</v>
      </c>
    </row>
    <row r="49" spans="1:10" ht="21.75" customHeight="1">
      <c r="A49" s="13" t="s">
        <v>174</v>
      </c>
      <c r="C49" s="30"/>
      <c r="D49" s="84">
        <v>0</v>
      </c>
      <c r="E49" s="85"/>
      <c r="F49" s="10">
        <v>302420</v>
      </c>
      <c r="G49" s="85"/>
      <c r="H49" s="84">
        <v>0</v>
      </c>
      <c r="I49" s="85"/>
      <c r="J49" s="84">
        <v>0</v>
      </c>
    </row>
    <row r="50" spans="1:10" ht="21.75" customHeight="1">
      <c r="A50" s="13" t="s">
        <v>141</v>
      </c>
      <c r="C50" s="30"/>
      <c r="D50" s="10">
        <v>-2065133</v>
      </c>
      <c r="E50" s="85"/>
      <c r="F50" s="10">
        <v>-755450</v>
      </c>
      <c r="G50" s="85"/>
      <c r="H50" s="10">
        <v>-2065133</v>
      </c>
      <c r="I50" s="85"/>
      <c r="J50" s="10">
        <v>-510450</v>
      </c>
    </row>
    <row r="51" spans="1:10" ht="21.75" customHeight="1">
      <c r="A51" s="35" t="s">
        <v>142</v>
      </c>
      <c r="D51" s="68">
        <f>SUM(D47:D50)</f>
        <v>436573700</v>
      </c>
      <c r="E51" s="146"/>
      <c r="F51" s="68">
        <f>SUM(F47:F50)</f>
        <v>496703634</v>
      </c>
      <c r="G51" s="146"/>
      <c r="H51" s="68">
        <f>SUM(H47:H50)</f>
        <v>429380267</v>
      </c>
      <c r="I51" s="146"/>
      <c r="J51" s="68">
        <f>SUM(J47:J50)</f>
        <v>491267157</v>
      </c>
    </row>
    <row r="53" spans="1:10" ht="21.75" customHeight="1">
      <c r="A53" s="13" t="s">
        <v>29</v>
      </c>
    </row>
    <row r="54" spans="1:10" ht="21.75" customHeight="1">
      <c r="A54" s="26" t="s">
        <v>0</v>
      </c>
      <c r="B54" s="27"/>
      <c r="C54" s="27"/>
      <c r="D54" s="140"/>
      <c r="E54" s="141"/>
      <c r="F54" s="27"/>
      <c r="G54" s="141"/>
      <c r="H54" s="140"/>
      <c r="I54" s="141"/>
      <c r="J54" s="27"/>
    </row>
    <row r="55" spans="1:10" ht="21.75" customHeight="1">
      <c r="A55" s="26" t="s">
        <v>143</v>
      </c>
      <c r="B55" s="27"/>
      <c r="C55" s="27"/>
      <c r="D55" s="140"/>
      <c r="E55" s="141"/>
      <c r="F55" s="27"/>
      <c r="G55" s="141"/>
      <c r="H55" s="140"/>
      <c r="I55" s="141"/>
      <c r="J55" s="27"/>
    </row>
    <row r="56" spans="1:10" ht="21.75" customHeight="1">
      <c r="A56" s="26" t="s">
        <v>202</v>
      </c>
      <c r="B56" s="27"/>
      <c r="C56" s="27"/>
      <c r="D56" s="140"/>
      <c r="E56" s="141"/>
      <c r="F56" s="27"/>
      <c r="G56" s="141"/>
      <c r="H56" s="148"/>
      <c r="I56" s="149"/>
      <c r="J56" s="27"/>
    </row>
    <row r="57" spans="1:10" ht="21.75" customHeight="1">
      <c r="B57" s="29"/>
      <c r="J57" s="30" t="s">
        <v>1</v>
      </c>
    </row>
    <row r="58" spans="1:10" ht="21.75" customHeight="1">
      <c r="B58" s="29"/>
      <c r="D58" s="142"/>
      <c r="E58" s="143" t="s">
        <v>2</v>
      </c>
      <c r="F58" s="74"/>
      <c r="H58" s="144"/>
      <c r="I58" s="143" t="s">
        <v>3</v>
      </c>
      <c r="J58" s="74"/>
    </row>
    <row r="59" spans="1:10" ht="21.75" customHeight="1">
      <c r="B59" s="32"/>
      <c r="C59" s="32"/>
      <c r="D59" s="145">
        <v>2567</v>
      </c>
      <c r="E59" s="34"/>
      <c r="F59" s="145">
        <v>2566</v>
      </c>
      <c r="G59" s="31"/>
      <c r="H59" s="145">
        <v>2567</v>
      </c>
      <c r="I59" s="34"/>
      <c r="J59" s="145">
        <v>2566</v>
      </c>
    </row>
    <row r="60" spans="1:10" ht="21.75" customHeight="1">
      <c r="A60" s="35" t="s">
        <v>144</v>
      </c>
      <c r="D60" s="43"/>
      <c r="E60" s="43"/>
      <c r="F60" s="43"/>
      <c r="G60" s="41"/>
      <c r="H60" s="43"/>
      <c r="I60" s="43"/>
      <c r="J60" s="43"/>
    </row>
    <row r="61" spans="1:10" ht="21.75" customHeight="1">
      <c r="A61" s="13" t="s">
        <v>145</v>
      </c>
      <c r="C61" s="36"/>
      <c r="D61" s="84">
        <v>26942979</v>
      </c>
      <c r="E61" s="84"/>
      <c r="F61" s="84">
        <v>3944566</v>
      </c>
      <c r="G61" s="84"/>
      <c r="H61" s="84">
        <v>27804235</v>
      </c>
      <c r="I61" s="84"/>
      <c r="J61" s="84">
        <v>4695749</v>
      </c>
    </row>
    <row r="62" spans="1:10" ht="21.75" customHeight="1">
      <c r="A62" s="13" t="s">
        <v>175</v>
      </c>
      <c r="C62" s="36"/>
      <c r="D62" s="84">
        <v>4954600</v>
      </c>
      <c r="E62" s="84"/>
      <c r="F62" s="84">
        <v>474200</v>
      </c>
      <c r="G62" s="84"/>
      <c r="H62" s="84">
        <v>4954600</v>
      </c>
      <c r="I62" s="84"/>
      <c r="J62" s="84">
        <v>474200</v>
      </c>
    </row>
    <row r="63" spans="1:10" ht="21.75" customHeight="1">
      <c r="A63" s="13" t="s">
        <v>182</v>
      </c>
      <c r="C63" s="36"/>
      <c r="D63" s="84">
        <v>-62000000</v>
      </c>
      <c r="E63" s="84"/>
      <c r="F63" s="84">
        <v>-19000000</v>
      </c>
      <c r="G63" s="84"/>
      <c r="H63" s="84">
        <v>-68000000</v>
      </c>
      <c r="I63" s="84"/>
      <c r="J63" s="84">
        <v>-21000000</v>
      </c>
    </row>
    <row r="64" spans="1:10" ht="21.75" customHeight="1">
      <c r="A64" s="13" t="s">
        <v>230</v>
      </c>
      <c r="C64" s="36"/>
      <c r="D64" s="84">
        <v>32000000</v>
      </c>
      <c r="E64" s="84"/>
      <c r="F64" s="84">
        <v>0</v>
      </c>
      <c r="G64" s="84"/>
      <c r="H64" s="84">
        <v>32000000</v>
      </c>
      <c r="I64" s="84"/>
      <c r="J64" s="84">
        <v>0</v>
      </c>
    </row>
    <row r="65" spans="1:10" ht="21.75" customHeight="1">
      <c r="A65" s="13" t="s">
        <v>163</v>
      </c>
      <c r="C65" s="29"/>
      <c r="D65" s="84">
        <v>0</v>
      </c>
      <c r="E65" s="84"/>
      <c r="F65" s="84">
        <v>39890</v>
      </c>
      <c r="G65" s="84"/>
      <c r="H65" s="84">
        <v>15043</v>
      </c>
      <c r="I65" s="84"/>
      <c r="J65" s="84">
        <v>39890</v>
      </c>
    </row>
    <row r="66" spans="1:10" ht="21.75" customHeight="1">
      <c r="A66" s="13" t="s">
        <v>231</v>
      </c>
      <c r="C66" s="36"/>
      <c r="D66" s="84">
        <v>68975050</v>
      </c>
      <c r="E66" s="84"/>
      <c r="F66" s="84">
        <v>24152480</v>
      </c>
      <c r="G66" s="84"/>
      <c r="H66" s="84">
        <v>68975050</v>
      </c>
      <c r="I66" s="84"/>
      <c r="J66" s="84">
        <v>24152480</v>
      </c>
    </row>
    <row r="67" spans="1:10" ht="21.75" customHeight="1">
      <c r="A67" s="13" t="s">
        <v>232</v>
      </c>
      <c r="C67" s="36"/>
      <c r="D67" s="84">
        <v>145000000</v>
      </c>
      <c r="E67" s="84"/>
      <c r="F67" s="84">
        <v>0</v>
      </c>
      <c r="G67" s="84"/>
      <c r="H67" s="84">
        <v>145000000</v>
      </c>
      <c r="I67" s="84"/>
      <c r="J67" s="84">
        <v>0</v>
      </c>
    </row>
    <row r="68" spans="1:10" ht="21.75" customHeight="1">
      <c r="A68" s="13" t="s">
        <v>256</v>
      </c>
      <c r="C68" s="36"/>
      <c r="D68" s="84">
        <v>-210008493</v>
      </c>
      <c r="E68" s="84"/>
      <c r="F68" s="84">
        <v>-795000000</v>
      </c>
      <c r="G68" s="84"/>
      <c r="H68" s="84">
        <v>-210008493</v>
      </c>
      <c r="I68" s="84"/>
      <c r="J68" s="84">
        <v>-795000000</v>
      </c>
    </row>
    <row r="69" spans="1:10" ht="21.75" customHeight="1">
      <c r="A69" s="13" t="s">
        <v>257</v>
      </c>
      <c r="C69" s="29"/>
      <c r="D69" s="84">
        <v>-169306560</v>
      </c>
      <c r="E69" s="84"/>
      <c r="F69" s="84">
        <v>-94229186</v>
      </c>
      <c r="G69" s="84"/>
      <c r="H69" s="84">
        <v>-169306560</v>
      </c>
      <c r="I69" s="84"/>
      <c r="J69" s="84">
        <v>-94229186</v>
      </c>
    </row>
    <row r="70" spans="1:10" ht="21.75" customHeight="1">
      <c r="A70" s="13" t="s">
        <v>146</v>
      </c>
      <c r="C70" s="29"/>
      <c r="D70" s="84">
        <v>0</v>
      </c>
      <c r="E70" s="84"/>
      <c r="F70" s="84">
        <v>-2700000</v>
      </c>
      <c r="G70" s="84"/>
      <c r="H70" s="84">
        <v>0</v>
      </c>
      <c r="I70" s="84"/>
      <c r="J70" s="84">
        <v>-2700000</v>
      </c>
    </row>
    <row r="71" spans="1:10" ht="21.75" customHeight="1">
      <c r="A71" s="13" t="s">
        <v>156</v>
      </c>
      <c r="C71" s="30"/>
      <c r="D71" s="84">
        <v>-227431759</v>
      </c>
      <c r="E71" s="84"/>
      <c r="F71" s="84">
        <v>-44319603</v>
      </c>
      <c r="G71" s="84"/>
      <c r="H71" s="84">
        <v>-219807558</v>
      </c>
      <c r="I71" s="84"/>
      <c r="J71" s="84">
        <v>-41659870</v>
      </c>
    </row>
    <row r="72" spans="1:10" ht="21.75" customHeight="1">
      <c r="A72" s="13" t="s">
        <v>176</v>
      </c>
      <c r="C72" s="30"/>
      <c r="D72" s="84">
        <v>-28121071</v>
      </c>
      <c r="E72" s="84"/>
      <c r="F72" s="84">
        <v>-7179314</v>
      </c>
      <c r="G72" s="84"/>
      <c r="H72" s="84">
        <v>-27687725</v>
      </c>
      <c r="I72" s="84"/>
      <c r="J72" s="84">
        <v>0</v>
      </c>
    </row>
    <row r="73" spans="1:10" ht="21.75" customHeight="1">
      <c r="A73" s="13" t="s">
        <v>258</v>
      </c>
      <c r="C73" s="30"/>
      <c r="D73" s="10">
        <v>-10000000</v>
      </c>
      <c r="E73" s="10"/>
      <c r="F73" s="10">
        <v>-4999990</v>
      </c>
      <c r="G73" s="10"/>
      <c r="H73" s="84">
        <v>-10000000</v>
      </c>
      <c r="I73" s="10"/>
      <c r="J73" s="84">
        <v>-4999990</v>
      </c>
    </row>
    <row r="74" spans="1:10" ht="21.75" customHeight="1">
      <c r="A74" s="35" t="s">
        <v>147</v>
      </c>
      <c r="D74" s="68">
        <f>SUM(D61:D73)</f>
        <v>-428995254</v>
      </c>
      <c r="E74" s="41"/>
      <c r="F74" s="68">
        <f>SUM(F61:F73)</f>
        <v>-938816957</v>
      </c>
      <c r="G74" s="41"/>
      <c r="H74" s="68">
        <f>SUM(H61:H73)</f>
        <v>-426061408</v>
      </c>
      <c r="I74" s="41"/>
      <c r="J74" s="68">
        <f>SUM(J61:J73)</f>
        <v>-930226727</v>
      </c>
    </row>
    <row r="75" spans="1:10" ht="21.75" customHeight="1">
      <c r="A75" s="35" t="s">
        <v>148</v>
      </c>
      <c r="D75" s="43"/>
      <c r="E75" s="43"/>
      <c r="F75" s="43"/>
      <c r="G75" s="43"/>
      <c r="H75" s="43"/>
      <c r="I75" s="43"/>
      <c r="J75" s="43"/>
    </row>
    <row r="76" spans="1:10" ht="21.75" customHeight="1">
      <c r="A76" s="13" t="s">
        <v>185</v>
      </c>
      <c r="D76" s="10">
        <v>237165506</v>
      </c>
      <c r="E76" s="10"/>
      <c r="F76" s="10">
        <v>22395503</v>
      </c>
      <c r="G76" s="10"/>
      <c r="H76" s="10">
        <v>237165506</v>
      </c>
      <c r="I76" s="10"/>
      <c r="J76" s="10">
        <v>22395503</v>
      </c>
    </row>
    <row r="77" spans="1:10" ht="21.75" customHeight="1">
      <c r="A77" s="13" t="s">
        <v>233</v>
      </c>
      <c r="D77" s="10">
        <v>50000000</v>
      </c>
      <c r="E77" s="10"/>
      <c r="F77" s="10">
        <v>2000000</v>
      </c>
      <c r="G77" s="10"/>
      <c r="H77" s="10">
        <v>50000000</v>
      </c>
      <c r="I77" s="10"/>
      <c r="J77" s="84">
        <v>0</v>
      </c>
    </row>
    <row r="78" spans="1:10" ht="21.75" customHeight="1">
      <c r="A78" s="13" t="s">
        <v>234</v>
      </c>
      <c r="D78" s="10">
        <v>-54000000</v>
      </c>
      <c r="E78" s="10"/>
      <c r="F78" s="10">
        <v>-8300000</v>
      </c>
      <c r="G78" s="10"/>
      <c r="H78" s="10">
        <v>-50000000</v>
      </c>
      <c r="I78" s="10"/>
      <c r="J78" s="10">
        <v>-8300000</v>
      </c>
    </row>
    <row r="79" spans="1:10" ht="21.75" customHeight="1">
      <c r="A79" s="13" t="s">
        <v>149</v>
      </c>
      <c r="C79" s="29"/>
      <c r="D79" s="10">
        <v>-21390978</v>
      </c>
      <c r="E79" s="10"/>
      <c r="F79" s="10">
        <v>-22747723</v>
      </c>
      <c r="G79" s="10"/>
      <c r="H79" s="10">
        <v>-21279766</v>
      </c>
      <c r="I79" s="10"/>
      <c r="J79" s="10">
        <v>-22600617</v>
      </c>
    </row>
    <row r="80" spans="1:10" ht="21.75" customHeight="1">
      <c r="A80" s="13" t="s">
        <v>150</v>
      </c>
      <c r="D80" s="84">
        <v>-16157814</v>
      </c>
      <c r="E80" s="84"/>
      <c r="F80" s="84">
        <v>-12630487</v>
      </c>
      <c r="G80" s="84"/>
      <c r="H80" s="84">
        <v>-15909485</v>
      </c>
      <c r="I80" s="84"/>
      <c r="J80" s="84">
        <v>-12335966</v>
      </c>
    </row>
    <row r="81" spans="1:10" ht="21.75" customHeight="1">
      <c r="A81" s="13" t="s">
        <v>177</v>
      </c>
      <c r="D81" s="84">
        <v>0</v>
      </c>
      <c r="E81" s="84"/>
      <c r="F81" s="84">
        <v>1595014355</v>
      </c>
      <c r="G81" s="84"/>
      <c r="H81" s="84">
        <v>0</v>
      </c>
      <c r="I81" s="84"/>
      <c r="J81" s="84">
        <v>1595014355</v>
      </c>
    </row>
    <row r="82" spans="1:10" ht="21.75" customHeight="1">
      <c r="A82" s="13" t="s">
        <v>151</v>
      </c>
      <c r="D82" s="84">
        <v>-487665696</v>
      </c>
      <c r="E82" s="43"/>
      <c r="F82" s="84">
        <v>-318994301</v>
      </c>
      <c r="G82" s="43"/>
      <c r="H82" s="84">
        <v>-487665696</v>
      </c>
      <c r="I82" s="43"/>
      <c r="J82" s="84">
        <v>-318994301</v>
      </c>
    </row>
    <row r="83" spans="1:10" ht="21.75" customHeight="1">
      <c r="A83" s="35" t="s">
        <v>200</v>
      </c>
      <c r="D83" s="68">
        <f>SUM(D76:D82)</f>
        <v>-292048982</v>
      </c>
      <c r="E83" s="41"/>
      <c r="F83" s="68">
        <f>SUM(F76:F82)</f>
        <v>1256737347</v>
      </c>
      <c r="G83" s="41"/>
      <c r="H83" s="68">
        <f>SUM(H76:H82)</f>
        <v>-287689441</v>
      </c>
      <c r="I83" s="41"/>
      <c r="J83" s="68">
        <f>SUM(J76:J82)</f>
        <v>1255178974</v>
      </c>
    </row>
    <row r="84" spans="1:10" ht="21.75" customHeight="1">
      <c r="A84" s="13" t="s">
        <v>201</v>
      </c>
      <c r="D84" s="43">
        <f>SUM(D51+D74+D83)</f>
        <v>-284470536</v>
      </c>
      <c r="E84" s="43"/>
      <c r="F84" s="43">
        <f>SUM(F51+F74+F83)</f>
        <v>814624024</v>
      </c>
      <c r="G84" s="43"/>
      <c r="H84" s="43">
        <f>SUM(H51+H74+H83)</f>
        <v>-284370582</v>
      </c>
      <c r="I84" s="43"/>
      <c r="J84" s="43">
        <f>SUM(J51+J74+J83)</f>
        <v>816219404</v>
      </c>
    </row>
    <row r="85" spans="1:10" ht="21.75" customHeight="1">
      <c r="A85" s="13" t="s">
        <v>152</v>
      </c>
      <c r="D85" s="43">
        <f>bs!G9</f>
        <v>842255439</v>
      </c>
      <c r="E85" s="43"/>
      <c r="F85" s="43">
        <v>27631415</v>
      </c>
      <c r="G85" s="43"/>
      <c r="H85" s="43">
        <f>bs!K9</f>
        <v>829041242</v>
      </c>
      <c r="I85" s="43"/>
      <c r="J85" s="43">
        <v>12821838</v>
      </c>
    </row>
    <row r="86" spans="1:10" ht="21.75" customHeight="1" thickBot="1">
      <c r="A86" s="35" t="s">
        <v>153</v>
      </c>
      <c r="B86" s="36"/>
      <c r="D86" s="137">
        <f>SUM(D84:D85)</f>
        <v>557784903</v>
      </c>
      <c r="E86" s="41"/>
      <c r="F86" s="137">
        <f>SUM(F84:F85)</f>
        <v>842255439</v>
      </c>
      <c r="G86" s="41"/>
      <c r="H86" s="137">
        <f>SUM(H84:H85)</f>
        <v>544670660</v>
      </c>
      <c r="I86" s="41"/>
      <c r="J86" s="137">
        <f>SUM(J84:J85)</f>
        <v>829041242</v>
      </c>
    </row>
    <row r="87" spans="1:10" ht="21.75" customHeight="1" thickTop="1">
      <c r="B87" s="36"/>
      <c r="D87" s="135">
        <f>SUM(D86-bs!E9)</f>
        <v>0</v>
      </c>
      <c r="E87" s="41"/>
      <c r="F87" s="41">
        <f>SUM(F86-bs!G9)</f>
        <v>0</v>
      </c>
      <c r="G87" s="41"/>
      <c r="H87" s="55">
        <f>SUM(H86-bs!I9)</f>
        <v>0</v>
      </c>
      <c r="I87" s="41"/>
      <c r="J87" s="41">
        <f>SUM(J86-bs!K9)</f>
        <v>0</v>
      </c>
    </row>
    <row r="88" spans="1:10" ht="21.75" customHeight="1">
      <c r="A88" s="35" t="s">
        <v>252</v>
      </c>
      <c r="D88" s="41"/>
      <c r="E88" s="41"/>
      <c r="F88" s="41"/>
      <c r="G88" s="41"/>
      <c r="H88" s="41"/>
      <c r="I88" s="41"/>
      <c r="J88" s="41"/>
    </row>
    <row r="89" spans="1:10" ht="21.75" customHeight="1">
      <c r="A89" s="13" t="s">
        <v>253</v>
      </c>
      <c r="D89" s="41"/>
      <c r="E89" s="41"/>
      <c r="F89" s="41"/>
      <c r="G89" s="41"/>
      <c r="H89" s="41"/>
      <c r="I89" s="41"/>
      <c r="J89" s="41"/>
    </row>
    <row r="90" spans="1:10" ht="21.75" customHeight="1">
      <c r="A90" s="13" t="s">
        <v>157</v>
      </c>
      <c r="D90" s="84">
        <v>579234</v>
      </c>
      <c r="E90" s="41"/>
      <c r="F90" s="84">
        <v>389976.55</v>
      </c>
      <c r="G90" s="41"/>
      <c r="H90" s="84">
        <v>351881</v>
      </c>
      <c r="I90" s="41"/>
      <c r="J90" s="84">
        <v>238716</v>
      </c>
    </row>
    <row r="91" spans="1:10" ht="21.75" customHeight="1">
      <c r="A91" s="13" t="s">
        <v>178</v>
      </c>
      <c r="C91" s="31"/>
      <c r="D91" s="84">
        <v>6862218</v>
      </c>
      <c r="E91" s="43"/>
      <c r="F91" s="84">
        <v>48647624.353484951</v>
      </c>
      <c r="G91" s="43"/>
      <c r="H91" s="84">
        <v>6862218</v>
      </c>
      <c r="I91" s="43"/>
      <c r="J91" s="84">
        <v>48647624.353484951</v>
      </c>
    </row>
    <row r="92" spans="1:10" ht="21.75" customHeight="1">
      <c r="A92" s="13" t="s">
        <v>236</v>
      </c>
      <c r="C92" s="31"/>
      <c r="D92" s="84">
        <f>H92</f>
        <v>9937822</v>
      </c>
      <c r="E92" s="11"/>
      <c r="F92" s="84">
        <v>0</v>
      </c>
      <c r="G92" s="11"/>
      <c r="H92" s="84">
        <v>9937822</v>
      </c>
      <c r="I92" s="11"/>
      <c r="J92" s="84">
        <v>0</v>
      </c>
    </row>
    <row r="93" spans="1:10" ht="21.75" customHeight="1">
      <c r="A93" s="13" t="s">
        <v>235</v>
      </c>
      <c r="C93" s="31"/>
      <c r="D93" s="84">
        <f>H93</f>
        <v>28129225</v>
      </c>
      <c r="E93" s="11"/>
      <c r="F93" s="84">
        <v>0</v>
      </c>
      <c r="G93" s="11"/>
      <c r="H93" s="84">
        <v>28129225</v>
      </c>
      <c r="I93" s="11"/>
      <c r="J93" s="84">
        <v>0</v>
      </c>
    </row>
    <row r="94" spans="1:10" ht="21.75" customHeight="1">
      <c r="A94" s="13" t="s">
        <v>183</v>
      </c>
      <c r="C94" s="31"/>
      <c r="D94" s="84">
        <v>0</v>
      </c>
      <c r="E94" s="11"/>
      <c r="F94" s="84">
        <v>8284000</v>
      </c>
      <c r="G94" s="11"/>
      <c r="H94" s="84">
        <v>0</v>
      </c>
      <c r="I94" s="11"/>
      <c r="J94" s="84">
        <v>8284000</v>
      </c>
    </row>
    <row r="95" spans="1:10" ht="21.75" customHeight="1">
      <c r="A95" s="13" t="s">
        <v>190</v>
      </c>
      <c r="C95" s="31"/>
      <c r="D95" s="84">
        <v>0</v>
      </c>
      <c r="E95" s="11"/>
      <c r="F95" s="84">
        <v>19200000</v>
      </c>
      <c r="G95" s="11"/>
      <c r="H95" s="84">
        <v>0</v>
      </c>
      <c r="I95" s="11"/>
      <c r="J95" s="84">
        <v>19200000</v>
      </c>
    </row>
    <row r="96" spans="1:10" ht="21.75" customHeight="1">
      <c r="A96" s="13" t="s">
        <v>238</v>
      </c>
      <c r="C96" s="31"/>
      <c r="D96" s="84">
        <f>H96</f>
        <v>109998346</v>
      </c>
      <c r="E96" s="11"/>
      <c r="F96" s="84">
        <v>0</v>
      </c>
      <c r="G96" s="11"/>
      <c r="H96" s="84">
        <v>109998346</v>
      </c>
      <c r="I96" s="11"/>
      <c r="J96" s="84">
        <v>0</v>
      </c>
    </row>
    <row r="97" spans="1:10" ht="21.75" customHeight="1">
      <c r="A97" s="13" t="s">
        <v>239</v>
      </c>
      <c r="C97" s="31"/>
      <c r="D97" s="84"/>
      <c r="E97" s="11"/>
      <c r="F97" s="84"/>
      <c r="G97" s="11"/>
      <c r="H97" s="84"/>
      <c r="I97" s="11"/>
      <c r="J97" s="84"/>
    </row>
    <row r="98" spans="1:10" ht="21.75" customHeight="1">
      <c r="A98" s="13" t="s">
        <v>240</v>
      </c>
      <c r="C98" s="31"/>
      <c r="D98" s="84">
        <v>1687500</v>
      </c>
      <c r="E98" s="11"/>
      <c r="F98" s="84">
        <v>0</v>
      </c>
      <c r="G98" s="11"/>
      <c r="H98" s="84">
        <v>1687500</v>
      </c>
      <c r="I98" s="11"/>
      <c r="J98" s="84">
        <v>0</v>
      </c>
    </row>
    <row r="99" spans="1:10" ht="21.75" customHeight="1">
      <c r="A99" s="13" t="s">
        <v>237</v>
      </c>
      <c r="C99" s="31"/>
      <c r="D99" s="84">
        <v>2500062</v>
      </c>
      <c r="E99" s="11"/>
      <c r="F99" s="84">
        <v>0</v>
      </c>
      <c r="G99" s="11"/>
      <c r="H99" s="84">
        <v>2602381</v>
      </c>
      <c r="I99" s="11"/>
      <c r="J99" s="84">
        <v>0</v>
      </c>
    </row>
    <row r="100" spans="1:10" ht="21.75" customHeight="1">
      <c r="A100" s="13" t="s">
        <v>184</v>
      </c>
      <c r="C100" s="31"/>
      <c r="D100" s="84">
        <v>0</v>
      </c>
      <c r="E100" s="11"/>
      <c r="F100" s="84">
        <v>840909</v>
      </c>
      <c r="G100" s="11"/>
      <c r="H100" s="84">
        <v>0</v>
      </c>
      <c r="I100" s="11"/>
      <c r="J100" s="84">
        <v>0</v>
      </c>
    </row>
    <row r="101" spans="1:10" ht="13.5" customHeight="1">
      <c r="C101" s="31"/>
      <c r="D101" s="11"/>
      <c r="E101" s="11"/>
      <c r="F101" s="11"/>
      <c r="G101" s="11"/>
      <c r="H101" s="43"/>
      <c r="I101" s="11"/>
      <c r="J101" s="43"/>
    </row>
    <row r="102" spans="1:10" ht="21.75" customHeight="1">
      <c r="A102" s="13" t="s">
        <v>29</v>
      </c>
      <c r="C102" s="31"/>
    </row>
  </sheetData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5" ma:contentTypeDescription="Create a new document." ma:contentTypeScope="" ma:versionID="4f94e7bed68fe4384902fb51b446c42e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33bd975e34b18196440accb822db195a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856E89-772B-40A9-8C2B-1563267A8F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FB390A-E90D-4F04-B528-9B141D5727A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09e28e3-377a-4f41-8ba9-eeb3b5fb149b"/>
  </ds:schemaRefs>
</ds:datastoreItem>
</file>

<file path=customXml/itemProps3.xml><?xml version="1.0" encoding="utf-8"?>
<ds:datastoreItem xmlns:ds="http://schemas.openxmlformats.org/officeDocument/2006/customXml" ds:itemID="{D7D993FD-F8BB-4BDA-951B-B076D6734F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plt!Print_Area</vt:lpstr>
      <vt:lpstr>ฎตจ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Tunpitcha Vongmethawat</dc:creator>
  <cp:lastModifiedBy>Darika Tongprapai</cp:lastModifiedBy>
  <cp:lastPrinted>2025-02-20T06:27:20Z</cp:lastPrinted>
  <dcterms:created xsi:type="dcterms:W3CDTF">2022-02-14T12:31:37Z</dcterms:created>
  <dcterms:modified xsi:type="dcterms:W3CDTF">2025-02-20T06:27:23Z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