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4\YE12'24\"/>
    </mc:Choice>
  </mc:AlternateContent>
  <xr:revisionPtr revIDLastSave="0" documentId="13_ncr:1_{C718ECDC-76E5-4149-847D-642B83AE66F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e" sheetId="4" r:id="rId2"/>
    <sheet name="conso" sheetId="6" r:id="rId3"/>
    <sheet name="company" sheetId="7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cashflow!$A$1:$I$106</definedName>
    <definedName name="_xlnm.Print_Area" localSheetId="2">conso!$A$1:$AD$35</definedName>
    <definedName name="_xlnm.Print_Area" localSheetId="1">ple!$A$1:$K$78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0" i="6" l="1"/>
  <c r="Z30" i="6"/>
  <c r="X30" i="6"/>
  <c r="T28" i="7"/>
  <c r="T27" i="7"/>
  <c r="T26" i="7"/>
  <c r="T24" i="7"/>
  <c r="T19" i="7"/>
  <c r="T18" i="7"/>
  <c r="T17" i="7"/>
  <c r="Z18" i="6"/>
  <c r="N20" i="7"/>
  <c r="N16" i="7"/>
  <c r="R19" i="7"/>
  <c r="R18" i="7"/>
  <c r="R17" i="7"/>
  <c r="R27" i="7"/>
  <c r="R28" i="7"/>
  <c r="R26" i="7"/>
  <c r="R25" i="7"/>
  <c r="R23" i="7"/>
  <c r="R24" i="7"/>
  <c r="Z31" i="6" l="1"/>
  <c r="L24" i="7"/>
  <c r="L26" i="7"/>
  <c r="N25" i="7"/>
  <c r="N24" i="7"/>
  <c r="N22" i="7"/>
  <c r="R22" i="7" s="1"/>
  <c r="R29" i="7" s="1"/>
  <c r="R14" i="7"/>
  <c r="T14" i="7" s="1"/>
  <c r="R15" i="7"/>
  <c r="T15" i="7" s="1"/>
  <c r="N29" i="7" l="1"/>
  <c r="R16" i="7"/>
  <c r="R13" i="7" l="1"/>
  <c r="R20" i="7" s="1"/>
  <c r="R26" i="6" l="1"/>
  <c r="R17" i="6"/>
  <c r="R21" i="6" s="1"/>
  <c r="R23" i="6" s="1"/>
  <c r="R32" i="6" s="1"/>
  <c r="K10" i="4" l="1"/>
  <c r="G10" i="4"/>
  <c r="I86" i="5"/>
  <c r="I76" i="5"/>
  <c r="E86" i="5"/>
  <c r="E76" i="5"/>
  <c r="K67" i="4"/>
  <c r="K57" i="4"/>
  <c r="G67" i="4"/>
  <c r="G57" i="4"/>
  <c r="K68" i="4" l="1"/>
  <c r="G68" i="4"/>
  <c r="K17" i="4"/>
  <c r="K11" i="4"/>
  <c r="K18" i="4" s="1"/>
  <c r="K27" i="4" s="1"/>
  <c r="G17" i="4"/>
  <c r="G11" i="4"/>
  <c r="K72" i="1"/>
  <c r="K74" i="1" s="1"/>
  <c r="K54" i="1"/>
  <c r="K49" i="1"/>
  <c r="G72" i="1"/>
  <c r="G74" i="1" s="1"/>
  <c r="G54" i="1"/>
  <c r="G49" i="1"/>
  <c r="K30" i="1"/>
  <c r="K17" i="1"/>
  <c r="G30" i="1"/>
  <c r="G17" i="1"/>
  <c r="I40" i="1"/>
  <c r="E40" i="1"/>
  <c r="I6" i="1"/>
  <c r="E6" i="1"/>
  <c r="AD18" i="6"/>
  <c r="K31" i="1" l="1"/>
  <c r="K55" i="1"/>
  <c r="G55" i="1"/>
  <c r="K75" i="1"/>
  <c r="G18" i="4"/>
  <c r="G27" i="4" s="1"/>
  <c r="G29" i="4"/>
  <c r="G33" i="4" s="1"/>
  <c r="G39" i="4" s="1"/>
  <c r="E8" i="5"/>
  <c r="E37" i="5" s="1"/>
  <c r="E48" i="5" s="1"/>
  <c r="E52" i="5" s="1"/>
  <c r="E87" i="5" s="1"/>
  <c r="E89" i="5" s="1"/>
  <c r="E90" i="5" s="1"/>
  <c r="K29" i="4"/>
  <c r="K33" i="4" s="1"/>
  <c r="I8" i="5"/>
  <c r="I37" i="5" s="1"/>
  <c r="I48" i="5" s="1"/>
  <c r="I52" i="5" s="1"/>
  <c r="I87" i="5" s="1"/>
  <c r="I89" i="5" s="1"/>
  <c r="I90" i="5" s="1"/>
  <c r="G75" i="1"/>
  <c r="G31" i="1"/>
  <c r="I17" i="4"/>
  <c r="C76" i="5"/>
  <c r="G76" i="5"/>
  <c r="C86" i="5"/>
  <c r="G86" i="5"/>
  <c r="T13" i="7"/>
  <c r="L15" i="7"/>
  <c r="D16" i="7"/>
  <c r="D20" i="7" s="1"/>
  <c r="F16" i="7"/>
  <c r="F20" i="7" s="1"/>
  <c r="H16" i="7"/>
  <c r="H20" i="7" s="1"/>
  <c r="J16" i="7"/>
  <c r="J20" i="7" s="1"/>
  <c r="P16" i="7"/>
  <c r="P20" i="7" s="1"/>
  <c r="P22" i="7" s="1"/>
  <c r="D25" i="7"/>
  <c r="F25" i="7"/>
  <c r="H25" i="7"/>
  <c r="J25" i="7"/>
  <c r="X14" i="6"/>
  <c r="Z14" i="6" s="1"/>
  <c r="X15" i="6"/>
  <c r="AB15" i="6"/>
  <c r="AB17" i="6" s="1"/>
  <c r="AB21" i="6" s="1"/>
  <c r="X16" i="6"/>
  <c r="Z16" i="6" s="1"/>
  <c r="AD16" i="6" s="1"/>
  <c r="D17" i="6"/>
  <c r="D21" i="6" s="1"/>
  <c r="D33" i="6" s="1"/>
  <c r="F17" i="6"/>
  <c r="F21" i="6" s="1"/>
  <c r="F33" i="6" s="1"/>
  <c r="H17" i="6"/>
  <c r="H21" i="6" s="1"/>
  <c r="H23" i="6" s="1"/>
  <c r="J17" i="6"/>
  <c r="J21" i="6" s="1"/>
  <c r="J33" i="6" s="1"/>
  <c r="L17" i="6"/>
  <c r="L21" i="6" s="1"/>
  <c r="P17" i="6"/>
  <c r="P21" i="6" s="1"/>
  <c r="P23" i="6" s="1"/>
  <c r="T17" i="6"/>
  <c r="T21" i="6" s="1"/>
  <c r="T23" i="6" s="1"/>
  <c r="V17" i="6"/>
  <c r="V21" i="6" s="1"/>
  <c r="V23" i="6" s="1"/>
  <c r="X19" i="6"/>
  <c r="Z19" i="6" s="1"/>
  <c r="AD19" i="6"/>
  <c r="X20" i="6"/>
  <c r="Z20" i="6" s="1"/>
  <c r="AD20" i="6" s="1"/>
  <c r="X24" i="6"/>
  <c r="AB24" i="6"/>
  <c r="AB26" i="6" s="1"/>
  <c r="P26" i="6"/>
  <c r="T25" i="6"/>
  <c r="V26" i="6"/>
  <c r="V32" i="6" s="1"/>
  <c r="D26" i="6"/>
  <c r="F26" i="6"/>
  <c r="H26" i="6"/>
  <c r="J26" i="6"/>
  <c r="L26" i="6"/>
  <c r="Z27" i="6"/>
  <c r="AD27" i="6" s="1"/>
  <c r="Z28" i="6"/>
  <c r="AD28" i="6" s="1"/>
  <c r="AD31" i="6"/>
  <c r="I11" i="4"/>
  <c r="E57" i="4"/>
  <c r="I57" i="4"/>
  <c r="E67" i="4"/>
  <c r="I67" i="4"/>
  <c r="T26" i="6" l="1"/>
  <c r="T32" i="6" s="1"/>
  <c r="X25" i="6"/>
  <c r="Z25" i="6" s="1"/>
  <c r="AD25" i="6" s="1"/>
  <c r="X17" i="6"/>
  <c r="G76" i="1"/>
  <c r="G35" i="4"/>
  <c r="G49" i="4" s="1"/>
  <c r="G70" i="4" s="1"/>
  <c r="G73" i="4" s="1"/>
  <c r="G75" i="4" s="1"/>
  <c r="K39" i="4"/>
  <c r="K49" i="4"/>
  <c r="K70" i="4" s="1"/>
  <c r="K73" i="4" s="1"/>
  <c r="H32" i="6"/>
  <c r="J22" i="7"/>
  <c r="J29" i="7" s="1"/>
  <c r="J30" i="7"/>
  <c r="D23" i="6"/>
  <c r="D32" i="6" s="1"/>
  <c r="X21" i="6"/>
  <c r="X33" i="6" s="1"/>
  <c r="J23" i="6"/>
  <c r="J32" i="6" s="1"/>
  <c r="F23" i="6"/>
  <c r="F32" i="6" s="1"/>
  <c r="I68" i="4"/>
  <c r="E68" i="4"/>
  <c r="K76" i="1"/>
  <c r="F30" i="7"/>
  <c r="F22" i="7"/>
  <c r="F29" i="7" s="1"/>
  <c r="AD14" i="6"/>
  <c r="D30" i="7"/>
  <c r="D22" i="7"/>
  <c r="D29" i="7" s="1"/>
  <c r="H30" i="7"/>
  <c r="H22" i="7"/>
  <c r="H29" i="7" s="1"/>
  <c r="P32" i="6"/>
  <c r="X23" i="6"/>
  <c r="P25" i="7"/>
  <c r="P29" i="7" s="1"/>
  <c r="L23" i="6"/>
  <c r="L32" i="6" s="1"/>
  <c r="L33" i="6"/>
  <c r="AB33" i="6"/>
  <c r="AB23" i="6"/>
  <c r="AB32" i="6" s="1"/>
  <c r="H33" i="6"/>
  <c r="X26" i="6" l="1"/>
  <c r="X32" i="6" s="1"/>
  <c r="N15" i="6" l="1"/>
  <c r="Z15" i="6" s="1"/>
  <c r="AD15" i="6" l="1"/>
  <c r="Z17" i="6"/>
  <c r="N17" i="6"/>
  <c r="N21" i="6" s="1"/>
  <c r="Z21" i="6" l="1"/>
  <c r="N33" i="6"/>
  <c r="N23" i="6"/>
  <c r="AD17" i="6" l="1"/>
  <c r="AD21" i="6" s="1"/>
  <c r="AD33" i="6" s="1"/>
  <c r="Z33" i="6"/>
  <c r="Z23" i="6"/>
  <c r="I18" i="4"/>
  <c r="I27" i="4" s="1"/>
  <c r="AD23" i="6" l="1"/>
  <c r="G8" i="5"/>
  <c r="G37" i="5" s="1"/>
  <c r="G48" i="5" s="1"/>
  <c r="G52" i="5" s="1"/>
  <c r="G87" i="5" s="1"/>
  <c r="G89" i="5" s="1"/>
  <c r="I29" i="4"/>
  <c r="I33" i="4" s="1"/>
  <c r="I49" i="4" l="1"/>
  <c r="I39" i="4"/>
  <c r="I70" i="4" l="1"/>
  <c r="I73" i="4" s="1"/>
  <c r="L23" i="7"/>
  <c r="T23" i="7" s="1"/>
  <c r="T25" i="7" l="1"/>
  <c r="L25" i="7"/>
  <c r="L14" i="7" l="1"/>
  <c r="T16" i="7" l="1"/>
  <c r="T20" i="7" s="1"/>
  <c r="L16" i="7"/>
  <c r="L20" i="7" s="1"/>
  <c r="L22" i="7" l="1"/>
  <c r="L29" i="7" s="1"/>
  <c r="L30" i="7"/>
  <c r="T30" i="7"/>
  <c r="T22" i="7"/>
  <c r="T29" i="7" s="1"/>
  <c r="J34" i="6" l="1"/>
  <c r="F31" i="7"/>
  <c r="E17" i="4"/>
  <c r="E11" i="4" l="1"/>
  <c r="E18" i="4" s="1"/>
  <c r="F34" i="6"/>
  <c r="AB34" i="6"/>
  <c r="X34" i="6"/>
  <c r="H31" i="7"/>
  <c r="L34" i="6"/>
  <c r="L31" i="7"/>
  <c r="J31" i="7"/>
  <c r="H34" i="6"/>
  <c r="E27" i="4" l="1"/>
  <c r="E29" i="4" s="1"/>
  <c r="E33" i="4" s="1"/>
  <c r="I49" i="1"/>
  <c r="I54" i="1"/>
  <c r="I72" i="1"/>
  <c r="D31" i="7"/>
  <c r="E72" i="1"/>
  <c r="E74" i="1" s="1"/>
  <c r="D34" i="6"/>
  <c r="I30" i="1"/>
  <c r="E54" i="1"/>
  <c r="E49" i="1"/>
  <c r="I17" i="1"/>
  <c r="G90" i="5"/>
  <c r="E30" i="1"/>
  <c r="E17" i="1"/>
  <c r="I55" i="1" l="1"/>
  <c r="C8" i="5"/>
  <c r="C37" i="5" s="1"/>
  <c r="C48" i="5" s="1"/>
  <c r="C52" i="5" s="1"/>
  <c r="C87" i="5" s="1"/>
  <c r="C89" i="5" s="1"/>
  <c r="C90" i="5" s="1"/>
  <c r="I31" i="1"/>
  <c r="E35" i="4"/>
  <c r="E49" i="4" s="1"/>
  <c r="E70" i="4" s="1"/>
  <c r="E73" i="4" s="1"/>
  <c r="E75" i="4" s="1"/>
  <c r="E39" i="4"/>
  <c r="N24" i="6"/>
  <c r="Z24" i="6" s="1"/>
  <c r="E55" i="1"/>
  <c r="E75" i="1" s="1"/>
  <c r="I74" i="1"/>
  <c r="T31" i="7"/>
  <c r="E31" i="1"/>
  <c r="I75" i="1" l="1"/>
  <c r="I76" i="1" s="1"/>
  <c r="E76" i="1"/>
  <c r="N26" i="6"/>
  <c r="N32" i="6" s="1"/>
  <c r="N34" i="6" s="1"/>
  <c r="Z26" i="6" l="1"/>
  <c r="Z32" i="6" s="1"/>
  <c r="Z34" i="6" s="1"/>
  <c r="AD24" i="6"/>
  <c r="AD26" i="6" s="1"/>
  <c r="AD32" i="6" s="1"/>
  <c r="AD34" i="6" s="1"/>
</calcChain>
</file>

<file path=xl/sharedStrings.xml><?xml version="1.0" encoding="utf-8"?>
<sst xmlns="http://schemas.openxmlformats.org/spreadsheetml/2006/main" count="373" uniqueCount="272">
  <si>
    <t>(Unit: Baht)</t>
  </si>
  <si>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</si>
  <si>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</si>
  <si>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</si>
  <si>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</si>
  <si>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</si>
  <si>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</si>
  <si>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</si>
  <si>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</si>
  <si>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</si>
  <si>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</si>
  <si>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</si>
  <si>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</si>
  <si>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</si>
  <si>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</si>
  <si>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</si>
  <si>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</si>
  <si>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</si>
  <si>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</si>
  <si>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</si>
  <si>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</si>
  <si>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</si>
  <si>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</si>
  <si>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</si>
  <si>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</si>
  <si>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</si>
  <si>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</si>
  <si>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</si>
  <si>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</si>
  <si>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</si>
  <si>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</si>
  <si>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</si>
  <si>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</si>
  <si>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</si>
  <si>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</si>
  <si>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</si>
  <si>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</si>
  <si>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</si>
  <si>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</si>
  <si>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</si>
  <si>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</si>
  <si>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</si>
  <si>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</si>
  <si>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</si>
  <si>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</si>
  <si>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 xml:space="preserve">Issued and 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</si>
  <si>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</si>
  <si>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</si>
  <si>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</si>
  <si>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</si>
  <si>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</si>
  <si>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</si>
  <si>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</si>
  <si>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</si>
  <si>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</si>
  <si>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</si>
  <si>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</si>
  <si>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</si>
  <si>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</si>
  <si>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</si>
  <si>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</si>
  <si>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</si>
  <si>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</si>
  <si>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</si>
  <si>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</si>
  <si>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</si>
  <si>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</si>
  <si>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</si>
  <si>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</si>
  <si>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</si>
  <si>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</si>
  <si>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</si>
  <si>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</si>
  <si>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</si>
  <si>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</si>
  <si>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</si>
  <si>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components of</t>
  </si>
  <si>
    <t>shareholders'</t>
  </si>
  <si>
    <t xml:space="preserve"> interests of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</si>
  <si>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</si>
  <si>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</si>
  <si>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</si>
  <si>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</si>
  <si>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</si>
  <si>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</si>
  <si>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</si>
  <si>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</si>
  <si>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</si>
  <si>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</si>
  <si>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Income tax payable</t>
  </si>
  <si>
    <t>Deferred tax liabilities</t>
  </si>
  <si>
    <t>Retained earnings</t>
  </si>
  <si>
    <t>Consolidated financial statements</t>
  </si>
  <si>
    <t>Separate financial statements</t>
  </si>
  <si>
    <t>Sales</t>
  </si>
  <si>
    <t>Cost of sales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</si>
  <si>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</si>
  <si>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</si>
  <si>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</si>
  <si>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</si>
  <si>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</si>
  <si>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</si>
  <si>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</si>
  <si>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</si>
  <si>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</si>
  <si>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</si>
  <si>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  to profit or loss in subsequent period</t>
  </si>
  <si>
    <t>owners of</t>
  </si>
  <si>
    <t xml:space="preserve"> Non-controlling</t>
  </si>
  <si>
    <t>Interest paid</t>
  </si>
  <si>
    <t>joint venture's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</si>
  <si>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</si>
  <si>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</si>
  <si>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</si>
  <si>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</si>
  <si>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Income from warehouse rental</t>
  </si>
  <si>
    <t>Net increase (decrease) in cash and cash equivalents</t>
  </si>
  <si>
    <t xml:space="preserve">      and associate</t>
  </si>
  <si>
    <t xml:space="preserve">      and intangible assets</t>
  </si>
  <si>
    <t>Selling and distribution expenses</t>
  </si>
  <si>
    <t>Directors</t>
  </si>
  <si>
    <t>Right-of-use assets</t>
  </si>
  <si>
    <t>Lease receivables - net of current portion</t>
  </si>
  <si>
    <t>Current portion of long-term lease liabilities</t>
  </si>
  <si>
    <t>Long-term lease liabilities - net of current portion</t>
  </si>
  <si>
    <t>Profit from operating activities</t>
  </si>
  <si>
    <t>Current portion of lease receivables</t>
  </si>
  <si>
    <t>Finance income</t>
  </si>
  <si>
    <t>Other comprehensive income not to be reclassified</t>
  </si>
  <si>
    <t xml:space="preserve">   to profit or loss in subsequent periods - net of income tax</t>
  </si>
  <si>
    <t>Deferred tax assets</t>
  </si>
  <si>
    <t xml:space="preserve">   Lease receivables</t>
  </si>
  <si>
    <t>Short-term loans to related party</t>
  </si>
  <si>
    <t>Increase in short-term loans to related party</t>
  </si>
  <si>
    <t>Cash and cash equivalents at end of year (Note 6)</t>
  </si>
  <si>
    <t>7, 8</t>
  </si>
  <si>
    <t>in subsidiary</t>
  </si>
  <si>
    <t xml:space="preserve">   </t>
  </si>
  <si>
    <t>Deposits paid for purchase of land</t>
  </si>
  <si>
    <t xml:space="preserve">   related parties and persons</t>
  </si>
  <si>
    <t>Short-term loans from related parties and persons</t>
  </si>
  <si>
    <t>Karmarts Public Company Limited and its subsidiaries</t>
  </si>
  <si>
    <t>Investments in subsidiaries</t>
  </si>
  <si>
    <t>Non-controlling interests of the subsidiaries</t>
  </si>
  <si>
    <t>the subsidiaries</t>
  </si>
  <si>
    <t>Surplus from capital reduction</t>
  </si>
  <si>
    <t xml:space="preserve">   of investment in subsidiary</t>
  </si>
  <si>
    <t>Short-term loans from financial institutions</t>
  </si>
  <si>
    <t>Share of loss from exchange differences on translation</t>
  </si>
  <si>
    <t>Investment in associate</t>
  </si>
  <si>
    <t>Dividends paid</t>
  </si>
  <si>
    <t>Cash paid for settlements of leases</t>
  </si>
  <si>
    <t xml:space="preserve">Gain on change in fair value of investment properties </t>
  </si>
  <si>
    <t>Profit before income tax expense</t>
  </si>
  <si>
    <t>Income tax expense</t>
  </si>
  <si>
    <t>Profit attributable to:</t>
  </si>
  <si>
    <t>Surplus from</t>
  </si>
  <si>
    <t xml:space="preserve">capital </t>
  </si>
  <si>
    <t>reduction</t>
  </si>
  <si>
    <t xml:space="preserve"> of investment</t>
  </si>
  <si>
    <t xml:space="preserve">Revaluation </t>
  </si>
  <si>
    <t>surplus of</t>
  </si>
  <si>
    <t xml:space="preserve">Statement of changes in shareholders' equity </t>
  </si>
  <si>
    <t>capital reduction</t>
  </si>
  <si>
    <t>surplus of assets</t>
  </si>
  <si>
    <t xml:space="preserve">   Loss on reducing cost of inventories to net </t>
  </si>
  <si>
    <t xml:space="preserve">   Long-term employee benefits expense</t>
  </si>
  <si>
    <t xml:space="preserve">Interest income </t>
  </si>
  <si>
    <t>Revaluation</t>
  </si>
  <si>
    <t xml:space="preserve">   Payables for acquisition of equipment </t>
  </si>
  <si>
    <t xml:space="preserve">Cost of warehouse rental </t>
  </si>
  <si>
    <t>Statutory reserve</t>
  </si>
  <si>
    <t>Balance as at 1 January 2023</t>
  </si>
  <si>
    <t>Balance as at 31 December 2023</t>
  </si>
  <si>
    <t>Other current financial assets</t>
  </si>
  <si>
    <t>Investments in joint ventures</t>
  </si>
  <si>
    <t>Other non-current financial assets</t>
  </si>
  <si>
    <t xml:space="preserve">Share premium on changes in proportion </t>
  </si>
  <si>
    <t xml:space="preserve">    in associate - net of income tax</t>
  </si>
  <si>
    <t>Share of comprehensive income from investment</t>
  </si>
  <si>
    <t>Share of</t>
  </si>
  <si>
    <t>comprehensive income</t>
  </si>
  <si>
    <t>from investment</t>
  </si>
  <si>
    <t>in associate</t>
  </si>
  <si>
    <t xml:space="preserve">   Gain on change in fair value of investment properties</t>
  </si>
  <si>
    <t xml:space="preserve">       realisable value (reversal)</t>
  </si>
  <si>
    <t xml:space="preserve">      investment in joint venture</t>
  </si>
  <si>
    <t xml:space="preserve">   Dividend income from investments in equity instruments</t>
  </si>
  <si>
    <t xml:space="preserve">     between the Company and a joint venture</t>
  </si>
  <si>
    <t xml:space="preserve">   Deferred profit from sales of inventories</t>
  </si>
  <si>
    <t>Dividend income from investments in equity instruments</t>
  </si>
  <si>
    <t>Acquisitions of land, building, equipment and intangible assets</t>
  </si>
  <si>
    <t>Acquisitions of investment properties</t>
  </si>
  <si>
    <t xml:space="preserve">Decrease in short-term loans from </t>
  </si>
  <si>
    <t>Cash received from share capital increase</t>
  </si>
  <si>
    <t>Net cash from (used in) financing activities</t>
  </si>
  <si>
    <t xml:space="preserve">   Increase in right-of-use assets and lease liabilities</t>
  </si>
  <si>
    <t xml:space="preserve">   Share of comprehensive income from investment in associate</t>
  </si>
  <si>
    <t xml:space="preserve">   Reversal of allowance for impairment of </t>
  </si>
  <si>
    <t xml:space="preserve">   Cash received from income tax refund</t>
  </si>
  <si>
    <t xml:space="preserve">   Receivable from disposal of investments in equity instruments</t>
  </si>
  <si>
    <t>Weighted average number of ordinary shares (shares)</t>
  </si>
  <si>
    <t xml:space="preserve">   Issued and fully paid</t>
  </si>
  <si>
    <t>fully paid</t>
  </si>
  <si>
    <t xml:space="preserve">   Gain on disposals of equipment </t>
  </si>
  <si>
    <t xml:space="preserve">Proceeds from disposals of equipment </t>
  </si>
  <si>
    <t xml:space="preserve">Increase in short-term loans from financial institutions </t>
  </si>
  <si>
    <t>Basic earnings per share</t>
  </si>
  <si>
    <t>Earnings per share</t>
  </si>
  <si>
    <t>For the year ended 31 December 2024</t>
  </si>
  <si>
    <t>Balance as at 1 January 2024</t>
  </si>
  <si>
    <t>Balance as at 31 December 2024</t>
  </si>
  <si>
    <t>As at 31 December 2024</t>
  </si>
  <si>
    <t>2023</t>
  </si>
  <si>
    <t>Real estate development for sales</t>
  </si>
  <si>
    <t>8, 20</t>
  </si>
  <si>
    <t>12, 13</t>
  </si>
  <si>
    <t>Appropriated to statutory reserve (Note 30)</t>
  </si>
  <si>
    <t>Dividends paid (Note 29)</t>
  </si>
  <si>
    <t>Actuarial loss - net of income tax</t>
  </si>
  <si>
    <t xml:space="preserve">   designated at fair value through other comprehensive</t>
  </si>
  <si>
    <t xml:space="preserve">   income - net of income tax</t>
  </si>
  <si>
    <t>Gain on changes in value of equity investments</t>
  </si>
  <si>
    <t>Gain on sale of investment</t>
  </si>
  <si>
    <t>Gain (loss) on change in fair value of investments</t>
  </si>
  <si>
    <t xml:space="preserve">   1,319,999,996 ordinary shares of Baht 0.60 each</t>
  </si>
  <si>
    <t xml:space="preserve">     (2023: 1,099,999,996 ordinary shares of Baht 0.60 each)</t>
  </si>
  <si>
    <t xml:space="preserve">   1,283,330,573 ordinary shares of Baht 0.60 each</t>
  </si>
  <si>
    <t xml:space="preserve">      (2023: 1,099,999,996 ordinary shares of Baht 0.60 each)</t>
  </si>
  <si>
    <t xml:space="preserve">Share of profit (loss) from investments in joint ventures </t>
  </si>
  <si>
    <t xml:space="preserve">   Loss (gain) on changes in fair value of investments </t>
  </si>
  <si>
    <t xml:space="preserve"> Fair value </t>
  </si>
  <si>
    <t xml:space="preserve"> reserve </t>
  </si>
  <si>
    <t xml:space="preserve">   Real estate development for sales</t>
  </si>
  <si>
    <t>Other comprehensive income</t>
  </si>
  <si>
    <t xml:space="preserve">   Loss on written off of investment properties</t>
  </si>
  <si>
    <t xml:space="preserve">  Stock dividends</t>
  </si>
  <si>
    <t xml:space="preserve">   Actuarial loss</t>
  </si>
  <si>
    <t>Cash received from short-term loans to related party</t>
  </si>
  <si>
    <t xml:space="preserve">  Transfer of properties to real estate development for sales</t>
  </si>
  <si>
    <t>Cash received from maturity of fixed deposits</t>
  </si>
  <si>
    <t>Cash received in short-term loans from related party and person</t>
  </si>
  <si>
    <t xml:space="preserve">   Gain on changes in value of equity investments</t>
  </si>
  <si>
    <t xml:space="preserve">      designated at fair value through other comprehensive income</t>
  </si>
  <si>
    <t xml:space="preserve">   Effect from adjustment of right-of-use assets</t>
  </si>
  <si>
    <t xml:space="preserve">  Transfer of investment properties to properties </t>
  </si>
  <si>
    <t xml:space="preserve">  Transfer of land held for development to investment properties </t>
  </si>
  <si>
    <t>(Restated)</t>
  </si>
  <si>
    <t xml:space="preserve">   in equity and derivative instrument</t>
  </si>
  <si>
    <t xml:space="preserve"> in proportion</t>
  </si>
  <si>
    <t xml:space="preserve"> on changes </t>
  </si>
  <si>
    <t>Stock dividends (Note 22, 29)</t>
  </si>
  <si>
    <t xml:space="preserve">   Reversal of expected credit losses</t>
  </si>
  <si>
    <t xml:space="preserve">   Unrealised loss (gain) on exchange </t>
  </si>
  <si>
    <t xml:space="preserve">   Gain on disposals of investments in equity and </t>
  </si>
  <si>
    <t xml:space="preserve">   Loss on written off of equipment</t>
  </si>
  <si>
    <t xml:space="preserve">   Share of (profit) loss from investments in joint ventures </t>
  </si>
  <si>
    <t xml:space="preserve">   derivative instruments</t>
  </si>
  <si>
    <t xml:space="preserve">Proceeds from disposals of investments in equity and </t>
  </si>
  <si>
    <t xml:space="preserve">      derivative instruments</t>
  </si>
  <si>
    <t xml:space="preserve">     in equity and derivative instruments</t>
  </si>
  <si>
    <t>Increase share capital</t>
  </si>
  <si>
    <t>Appropriated to statutory reserve (note 30)</t>
  </si>
  <si>
    <t>Transfer from other comprehensive income</t>
  </si>
  <si>
    <t xml:space="preserve">   to retained earning</t>
  </si>
  <si>
    <t>Cash paid for investments in fixed deposits</t>
  </si>
  <si>
    <t>Cash paid for investments in equity instruments</t>
  </si>
  <si>
    <t>Cash paid for investment in a joint venture</t>
  </si>
  <si>
    <t>Increase in share capital</t>
  </si>
  <si>
    <t xml:space="preserve">   Provision arising from litigation</t>
  </si>
  <si>
    <t>Supplemental cash flows information:</t>
  </si>
  <si>
    <t>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</si>
</sst>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</numFmts>
  <fonts count="12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name val="Angsana New"/>
      <family val="1"/>
    </font>
    <font>
      <sz val="10"/>
      <color theme="1"/>
      <name val="Arial"/>
      <family val="2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2" xfId="0" quotePrefix="1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4" fillId="0" borderId="4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1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43" fontId="4" fillId="0" borderId="0" xfId="3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41" fontId="6" fillId="2" borderId="0" xfId="0" applyNumberFormat="1" applyFont="1" applyFill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1" xfId="0" applyNumberFormat="1" applyFont="1" applyFill="1" applyBorder="1" applyAlignment="1">
      <alignment horizontal="centerContinuous" vertical="center"/>
    </xf>
    <xf numFmtId="37" fontId="4" fillId="2" borderId="0" xfId="0" applyNumberFormat="1" applyFont="1" applyFill="1" applyAlignment="1">
      <alignment vertical="center"/>
    </xf>
    <xf numFmtId="37" fontId="4" fillId="2" borderId="1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Alignment="1">
      <alignment horizontal="right" vertical="center"/>
    </xf>
    <xf numFmtId="41" fontId="4" fillId="2" borderId="1" xfId="1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41" fontId="4" fillId="2" borderId="4" xfId="1" applyNumberFormat="1" applyFont="1" applyFill="1" applyBorder="1" applyAlignment="1">
      <alignment horizontal="right" vertical="center"/>
    </xf>
    <xf numFmtId="41" fontId="4" fillId="2" borderId="0" xfId="3" applyNumberFormat="1" applyFont="1" applyFill="1" applyAlignment="1">
      <alignment horizontal="right" vertical="center"/>
    </xf>
    <xf numFmtId="41" fontId="4" fillId="2" borderId="1" xfId="3" applyNumberFormat="1" applyFont="1" applyFill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37" fontId="6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9" defaultPivotStyle="PivotStyleLight16">
    <tableStyle name="Invisible" pivot="0" table="0" count="0" xr9:uid="{762E361B-1550-4CC1-B2BB-A1F23780A3F5}"/>
  </tableStyles>
  <colors>
    <mruColors>
      <color rgb="FF85FF6D"/>
      <color rgb="FF98FC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67" zoomScaleNormal="85" zoomScaleSheetLayoutView="100" workbookViewId="0">
      <selection activeCell="I71" sqref="I71"/>
    </sheetView>
  </sheetViews>
  <sheetFormatPr defaultColWidth="9.140625" defaultRowHeight="21.75" customHeight="1"/>
  <cols>
    <col min="1" max="1" width="51.42578125" style="3" customWidth="1"/>
    <col min="2" max="2" width="1.85546875" style="3" customWidth="1"/>
    <col min="3" max="3" width="5.5703125" style="3" customWidth="1"/>
    <col min="4" max="4" width="1.85546875" style="3" customWidth="1"/>
    <col min="5" max="5" width="18.5703125" style="3" customWidth="1"/>
    <col min="6" max="6" width="1.85546875" style="3" customWidth="1"/>
    <col min="7" max="7" width="18.5703125" style="3" customWidth="1"/>
    <col min="8" max="8" width="1.85546875" style="3" customWidth="1"/>
    <col min="9" max="9" width="18.5703125" style="3" customWidth="1"/>
    <col min="10" max="10" width="1.85546875" style="3" customWidth="1"/>
    <col min="11" max="11" width="18.5703125" style="3" customWidth="1"/>
    <col min="12" max="16384" width="9.140625" style="3"/>
  </cols>
  <sheetData>
    <row r="1" spans="1:11" ht="21.75" customHeight="1">
      <c r="A1" s="1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1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1" t="s">
        <v>212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75" customHeight="1">
      <c r="B4" s="4"/>
      <c r="K4" s="5" t="s">
        <v>0</v>
      </c>
    </row>
    <row r="5" spans="1:11" ht="21.75" customHeight="1">
      <c r="B5" s="4"/>
      <c r="E5" s="87" t="s">
        <v>92</v>
      </c>
      <c r="F5" s="87"/>
      <c r="G5" s="87"/>
      <c r="I5" s="87" t="s">
        <v>93</v>
      </c>
      <c r="J5" s="87"/>
      <c r="K5" s="87"/>
    </row>
    <row r="6" spans="1:11" ht="21.75" customHeight="1">
      <c r="B6" s="6"/>
      <c r="C6" s="7" t="s">
        <v>1</v>
      </c>
      <c r="D6" s="8"/>
      <c r="E6" s="9" t="str">
        <f>"2024"</f>
        <v>2024</v>
      </c>
      <c r="F6" s="10"/>
      <c r="G6" s="9" t="s">
        <v>213</v>
      </c>
      <c r="H6" s="11"/>
      <c r="I6" s="9" t="str">
        <f>"2024"</f>
        <v>2024</v>
      </c>
      <c r="J6" s="10"/>
      <c r="K6" s="9" t="s">
        <v>213</v>
      </c>
    </row>
    <row r="7" spans="1:11" ht="21.75" customHeight="1">
      <c r="A7" s="12" t="s">
        <v>2</v>
      </c>
    </row>
    <row r="8" spans="1:11" ht="21.75" customHeight="1">
      <c r="A8" s="12" t="s">
        <v>3</v>
      </c>
      <c r="J8" s="4"/>
      <c r="K8" s="4"/>
    </row>
    <row r="9" spans="1:11" ht="21.75" customHeight="1">
      <c r="A9" s="3" t="s">
        <v>4</v>
      </c>
      <c r="C9" s="13">
        <v>6</v>
      </c>
      <c r="D9" s="13"/>
      <c r="E9" s="14">
        <v>557784903</v>
      </c>
      <c r="F9" s="14"/>
      <c r="G9" s="14">
        <v>842255439</v>
      </c>
      <c r="H9" s="14"/>
      <c r="I9" s="14">
        <v>544670660</v>
      </c>
      <c r="J9" s="14"/>
      <c r="K9" s="14">
        <v>829041242</v>
      </c>
    </row>
    <row r="10" spans="1:11" ht="21.75" customHeight="1">
      <c r="A10" s="3" t="s">
        <v>51</v>
      </c>
      <c r="B10" s="5"/>
      <c r="C10" s="13" t="s">
        <v>135</v>
      </c>
      <c r="D10" s="13"/>
      <c r="E10" s="15">
        <v>621620070</v>
      </c>
      <c r="F10" s="16"/>
      <c r="G10" s="15">
        <v>516801146</v>
      </c>
      <c r="H10" s="16"/>
      <c r="I10" s="15">
        <v>646352292</v>
      </c>
      <c r="J10" s="16"/>
      <c r="K10" s="15">
        <v>543442583</v>
      </c>
    </row>
    <row r="11" spans="1:11" ht="21.75" customHeight="1">
      <c r="A11" s="3" t="s">
        <v>126</v>
      </c>
      <c r="C11" s="13">
        <v>17</v>
      </c>
      <c r="D11" s="13"/>
      <c r="E11" s="16">
        <v>3126292</v>
      </c>
      <c r="F11" s="14"/>
      <c r="G11" s="16">
        <v>4207634</v>
      </c>
      <c r="H11" s="14"/>
      <c r="I11" s="16">
        <v>4914218</v>
      </c>
      <c r="J11" s="14"/>
      <c r="K11" s="16">
        <v>5977515</v>
      </c>
    </row>
    <row r="12" spans="1:11" ht="21.75" customHeight="1">
      <c r="A12" s="3" t="s">
        <v>132</v>
      </c>
      <c r="C12" s="13">
        <v>8</v>
      </c>
      <c r="D12" s="13"/>
      <c r="E12" s="15">
        <v>49000000</v>
      </c>
      <c r="F12" s="14"/>
      <c r="G12" s="15">
        <v>19000000</v>
      </c>
      <c r="H12" s="14"/>
      <c r="I12" s="16">
        <v>95000000</v>
      </c>
      <c r="J12" s="14"/>
      <c r="K12" s="16">
        <v>59000000</v>
      </c>
    </row>
    <row r="13" spans="1:11" ht="21.75" customHeight="1">
      <c r="A13" s="3" t="s">
        <v>52</v>
      </c>
      <c r="B13" s="5"/>
      <c r="C13" s="13">
        <v>9</v>
      </c>
      <c r="D13" s="13"/>
      <c r="E13" s="14">
        <v>840074033</v>
      </c>
      <c r="F13" s="14"/>
      <c r="G13" s="14">
        <v>581037026</v>
      </c>
      <c r="H13" s="14"/>
      <c r="I13" s="15">
        <v>806243172</v>
      </c>
      <c r="J13" s="14"/>
      <c r="K13" s="15">
        <v>549812785</v>
      </c>
    </row>
    <row r="14" spans="1:11" ht="21.75" customHeight="1">
      <c r="A14" s="3" t="s">
        <v>214</v>
      </c>
      <c r="B14" s="5"/>
      <c r="C14" s="13">
        <v>10</v>
      </c>
      <c r="D14" s="13"/>
      <c r="E14" s="14">
        <v>10946733</v>
      </c>
      <c r="F14" s="14"/>
      <c r="G14" s="14">
        <v>0</v>
      </c>
      <c r="H14" s="14"/>
      <c r="I14" s="15">
        <v>10946733</v>
      </c>
      <c r="J14" s="14"/>
      <c r="K14" s="15">
        <v>0</v>
      </c>
    </row>
    <row r="15" spans="1:11" ht="21.75" customHeight="1">
      <c r="A15" s="3" t="s">
        <v>174</v>
      </c>
      <c r="B15" s="5"/>
      <c r="C15" s="13">
        <v>11</v>
      </c>
      <c r="D15" s="13"/>
      <c r="E15" s="14">
        <v>892574243</v>
      </c>
      <c r="F15" s="14"/>
      <c r="G15" s="14">
        <v>813607900</v>
      </c>
      <c r="H15" s="14"/>
      <c r="I15" s="14">
        <v>892574243</v>
      </c>
      <c r="J15" s="14"/>
      <c r="K15" s="14">
        <v>813607900</v>
      </c>
    </row>
    <row r="16" spans="1:11" ht="21.75" customHeight="1">
      <c r="A16" s="3" t="s">
        <v>53</v>
      </c>
      <c r="D16" s="13"/>
      <c r="E16" s="14">
        <v>107254093</v>
      </c>
      <c r="F16" s="14"/>
      <c r="G16" s="14">
        <v>75437738</v>
      </c>
      <c r="H16" s="14"/>
      <c r="I16" s="14">
        <v>107018206</v>
      </c>
      <c r="J16" s="14"/>
      <c r="K16" s="14">
        <v>75205495</v>
      </c>
    </row>
    <row r="17" spans="1:11" ht="21.75" customHeight="1">
      <c r="A17" s="12" t="s">
        <v>5</v>
      </c>
      <c r="C17" s="13"/>
      <c r="D17" s="13"/>
      <c r="E17" s="17">
        <f>SUM(E9:E16)</f>
        <v>3082380367</v>
      </c>
      <c r="F17" s="14"/>
      <c r="G17" s="17">
        <f>SUM(G9:G16)</f>
        <v>2852346883</v>
      </c>
      <c r="H17" s="14"/>
      <c r="I17" s="17">
        <f>SUM(I9:I16)</f>
        <v>3107719524</v>
      </c>
      <c r="J17" s="14"/>
      <c r="K17" s="17">
        <f>SUM(K9:K16)</f>
        <v>2876087520</v>
      </c>
    </row>
    <row r="18" spans="1:11" ht="21.75" customHeight="1">
      <c r="A18" s="12" t="s">
        <v>6</v>
      </c>
      <c r="C18" s="13"/>
      <c r="D18" s="13"/>
      <c r="E18" s="14"/>
      <c r="F18" s="14"/>
      <c r="G18" s="14"/>
      <c r="H18" s="14"/>
      <c r="I18" s="14"/>
      <c r="J18" s="14"/>
      <c r="K18" s="14"/>
    </row>
    <row r="19" spans="1:11" ht="21.75" customHeight="1">
      <c r="A19" s="3" t="s">
        <v>122</v>
      </c>
      <c r="C19" s="13">
        <v>17</v>
      </c>
      <c r="D19" s="13"/>
      <c r="E19" s="14">
        <v>666695</v>
      </c>
      <c r="F19" s="14"/>
      <c r="G19" s="14">
        <v>2835959</v>
      </c>
      <c r="H19" s="14"/>
      <c r="I19" s="14">
        <v>1738381</v>
      </c>
      <c r="J19" s="14"/>
      <c r="K19" s="14">
        <v>5714225</v>
      </c>
    </row>
    <row r="20" spans="1:11" ht="21.75" customHeight="1">
      <c r="A20" s="3" t="s">
        <v>176</v>
      </c>
      <c r="C20" s="13">
        <v>11</v>
      </c>
      <c r="D20" s="13"/>
      <c r="E20" s="14">
        <v>153906692</v>
      </c>
      <c r="F20" s="14"/>
      <c r="G20" s="14">
        <v>124450000</v>
      </c>
      <c r="H20" s="14"/>
      <c r="I20" s="14">
        <v>153906692</v>
      </c>
      <c r="J20" s="14"/>
      <c r="K20" s="14">
        <v>124450000</v>
      </c>
    </row>
    <row r="21" spans="1:11" ht="21.75" customHeight="1">
      <c r="A21" s="3" t="s">
        <v>175</v>
      </c>
      <c r="C21" s="13">
        <v>12</v>
      </c>
      <c r="D21" s="13"/>
      <c r="E21" s="14">
        <v>20762629</v>
      </c>
      <c r="F21" s="14"/>
      <c r="G21" s="14">
        <v>11241969</v>
      </c>
      <c r="H21" s="14"/>
      <c r="I21" s="14">
        <v>18563270</v>
      </c>
      <c r="J21" s="14"/>
      <c r="K21" s="14">
        <v>8563270</v>
      </c>
    </row>
    <row r="22" spans="1:11" ht="21.75" customHeight="1">
      <c r="A22" s="3" t="s">
        <v>149</v>
      </c>
      <c r="C22" s="13">
        <v>13</v>
      </c>
      <c r="D22" s="13"/>
      <c r="E22" s="14">
        <v>217595909</v>
      </c>
      <c r="F22" s="14"/>
      <c r="G22" s="14">
        <v>225412715</v>
      </c>
      <c r="H22" s="14"/>
      <c r="I22" s="14">
        <v>71029990</v>
      </c>
      <c r="J22" s="14"/>
      <c r="K22" s="14">
        <v>71029990</v>
      </c>
    </row>
    <row r="23" spans="1:11" ht="21.75" customHeight="1">
      <c r="A23" s="3" t="s">
        <v>142</v>
      </c>
      <c r="C23" s="13">
        <v>14</v>
      </c>
      <c r="D23" s="13"/>
      <c r="E23" s="14">
        <v>0</v>
      </c>
      <c r="F23" s="15"/>
      <c r="G23" s="14">
        <v>0</v>
      </c>
      <c r="H23" s="15"/>
      <c r="I23" s="14">
        <v>218877607</v>
      </c>
      <c r="J23" s="15"/>
      <c r="K23" s="14">
        <v>218877607</v>
      </c>
    </row>
    <row r="24" spans="1:11" ht="21.75" customHeight="1">
      <c r="A24" s="3" t="s">
        <v>54</v>
      </c>
      <c r="C24" s="13">
        <v>15</v>
      </c>
      <c r="D24" s="13"/>
      <c r="E24" s="14">
        <v>515844000</v>
      </c>
      <c r="F24" s="15"/>
      <c r="G24" s="14">
        <v>474712138</v>
      </c>
      <c r="H24" s="15"/>
      <c r="I24" s="14">
        <v>189390000</v>
      </c>
      <c r="J24" s="15"/>
      <c r="K24" s="14">
        <v>170084000</v>
      </c>
    </row>
    <row r="25" spans="1:11" ht="21.75" customHeight="1">
      <c r="A25" s="3" t="s">
        <v>55</v>
      </c>
      <c r="C25" s="13">
        <v>16</v>
      </c>
      <c r="D25" s="13"/>
      <c r="E25" s="14">
        <v>688708314</v>
      </c>
      <c r="F25" s="16"/>
      <c r="G25" s="14">
        <v>484519382</v>
      </c>
      <c r="H25" s="16"/>
      <c r="I25" s="14">
        <v>672872648</v>
      </c>
      <c r="J25" s="16"/>
      <c r="K25" s="14">
        <v>472222419</v>
      </c>
    </row>
    <row r="26" spans="1:11" ht="21.75" customHeight="1">
      <c r="A26" s="3" t="s">
        <v>121</v>
      </c>
      <c r="C26" s="13">
        <v>17</v>
      </c>
      <c r="D26" s="13"/>
      <c r="E26" s="14">
        <v>22391395</v>
      </c>
      <c r="F26" s="16"/>
      <c r="G26" s="14">
        <v>56009984</v>
      </c>
      <c r="H26" s="16"/>
      <c r="I26" s="14">
        <v>22424535</v>
      </c>
      <c r="J26" s="16"/>
      <c r="K26" s="14">
        <v>56034402</v>
      </c>
    </row>
    <row r="27" spans="1:11" ht="21.75" customHeight="1">
      <c r="A27" s="3" t="s">
        <v>56</v>
      </c>
      <c r="C27" s="13">
        <v>18</v>
      </c>
      <c r="D27" s="13"/>
      <c r="E27" s="14">
        <v>1333869</v>
      </c>
      <c r="F27" s="16"/>
      <c r="G27" s="14">
        <v>1173381</v>
      </c>
      <c r="H27" s="16"/>
      <c r="I27" s="14">
        <v>1329350</v>
      </c>
      <c r="J27" s="16"/>
      <c r="K27" s="14">
        <v>1166021</v>
      </c>
    </row>
    <row r="28" spans="1:11" ht="21.75" customHeight="1">
      <c r="A28" s="3" t="s">
        <v>130</v>
      </c>
      <c r="C28" s="13">
        <v>23</v>
      </c>
      <c r="D28" s="13"/>
      <c r="E28" s="14">
        <v>373302</v>
      </c>
      <c r="F28" s="16"/>
      <c r="G28" s="14">
        <v>339680</v>
      </c>
      <c r="H28" s="16"/>
      <c r="I28" s="14">
        <v>0</v>
      </c>
      <c r="J28" s="16"/>
      <c r="K28" s="14">
        <v>0</v>
      </c>
    </row>
    <row r="29" spans="1:11" ht="21.75" customHeight="1">
      <c r="A29" s="3" t="s">
        <v>57</v>
      </c>
      <c r="B29" s="13"/>
      <c r="C29" s="13"/>
      <c r="D29" s="13"/>
      <c r="E29" s="14">
        <v>19275355</v>
      </c>
      <c r="F29" s="16"/>
      <c r="G29" s="14">
        <v>16877347</v>
      </c>
      <c r="H29" s="16"/>
      <c r="I29" s="14">
        <v>19096655</v>
      </c>
      <c r="J29" s="16"/>
      <c r="K29" s="14">
        <v>16698647</v>
      </c>
    </row>
    <row r="30" spans="1:11" ht="21.75" customHeight="1">
      <c r="A30" s="12" t="s">
        <v>7</v>
      </c>
      <c r="E30" s="17">
        <f>SUM(E19:E29)</f>
        <v>1640858160</v>
      </c>
      <c r="F30" s="14"/>
      <c r="G30" s="17">
        <f>SUM(G19:G29)</f>
        <v>1397572555</v>
      </c>
      <c r="H30" s="14"/>
      <c r="I30" s="17">
        <f>SUM(I19:I29)</f>
        <v>1369229128</v>
      </c>
      <c r="J30" s="14"/>
      <c r="K30" s="17">
        <f>SUM(K19:K29)</f>
        <v>1144840581</v>
      </c>
    </row>
    <row r="31" spans="1:11" ht="21.75" customHeight="1" thickBot="1">
      <c r="A31" s="12" t="s">
        <v>8</v>
      </c>
      <c r="E31" s="19">
        <f>+E30+E17</f>
        <v>4723238527</v>
      </c>
      <c r="F31" s="14"/>
      <c r="G31" s="19">
        <f>+G30+G17</f>
        <v>4249919438</v>
      </c>
      <c r="H31" s="14"/>
      <c r="I31" s="19">
        <f>+I30+I17</f>
        <v>4476948652</v>
      </c>
      <c r="J31" s="14"/>
      <c r="K31" s="19">
        <f>+K30+K17</f>
        <v>4020928101</v>
      </c>
    </row>
    <row r="32" spans="1:11" ht="21.75" customHeight="1" thickTop="1"/>
    <row r="34" spans="1:11" ht="21.75" customHeight="1">
      <c r="A34" s="3" t="s">
        <v>9</v>
      </c>
      <c r="C34" s="4"/>
      <c r="D34" s="4"/>
    </row>
    <row r="35" spans="1:11" ht="21.75" customHeight="1">
      <c r="A35" s="1" t="s">
        <v>141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21.75" customHeight="1">
      <c r="A36" s="1" t="s">
        <v>84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21.75" customHeight="1">
      <c r="A37" s="1" t="s">
        <v>212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21.75" customHeight="1">
      <c r="B38" s="4"/>
      <c r="K38" s="5" t="s">
        <v>0</v>
      </c>
    </row>
    <row r="39" spans="1:11" ht="21.75" customHeight="1">
      <c r="B39" s="4"/>
      <c r="E39" s="87" t="s">
        <v>92</v>
      </c>
      <c r="F39" s="87"/>
      <c r="G39" s="87"/>
      <c r="I39" s="87" t="s">
        <v>93</v>
      </c>
      <c r="J39" s="87"/>
      <c r="K39" s="87"/>
    </row>
    <row r="40" spans="1:11" ht="21.75" customHeight="1">
      <c r="B40" s="6"/>
      <c r="C40" s="7" t="s">
        <v>1</v>
      </c>
      <c r="D40" s="8"/>
      <c r="E40" s="9" t="str">
        <f>"2024"</f>
        <v>2024</v>
      </c>
      <c r="F40" s="10"/>
      <c r="G40" s="9" t="s">
        <v>213</v>
      </c>
      <c r="H40" s="11"/>
      <c r="I40" s="9" t="str">
        <f>"2024"</f>
        <v>2024</v>
      </c>
      <c r="J40" s="10"/>
      <c r="K40" s="9" t="s">
        <v>213</v>
      </c>
    </row>
    <row r="41" spans="1:11" ht="21.75" customHeight="1">
      <c r="A41" s="1" t="s">
        <v>10</v>
      </c>
      <c r="B41" s="20"/>
      <c r="C41" s="21"/>
      <c r="D41" s="21"/>
      <c r="E41" s="21"/>
      <c r="F41" s="21"/>
      <c r="G41" s="21"/>
      <c r="I41" s="21"/>
      <c r="J41" s="20"/>
      <c r="K41" s="21"/>
    </row>
    <row r="42" spans="1:11" ht="21.75" customHeight="1">
      <c r="A42" s="12" t="s">
        <v>11</v>
      </c>
    </row>
    <row r="43" spans="1:11" ht="21.75" customHeight="1">
      <c r="A43" s="3" t="s">
        <v>147</v>
      </c>
      <c r="C43" s="13">
        <v>19</v>
      </c>
      <c r="D43" s="13"/>
      <c r="E43" s="14">
        <v>610117910</v>
      </c>
      <c r="F43" s="14"/>
      <c r="G43" s="14">
        <v>373352361</v>
      </c>
      <c r="H43" s="14"/>
      <c r="I43" s="14">
        <v>610117910</v>
      </c>
      <c r="J43" s="14"/>
      <c r="K43" s="14">
        <v>373352361</v>
      </c>
    </row>
    <row r="44" spans="1:11" ht="21.75" customHeight="1">
      <c r="A44" s="3" t="s">
        <v>58</v>
      </c>
      <c r="C44" s="13" t="s">
        <v>215</v>
      </c>
      <c r="D44" s="13"/>
      <c r="E44" s="14">
        <v>368477357</v>
      </c>
      <c r="F44" s="14"/>
      <c r="G44" s="14">
        <v>308933920</v>
      </c>
      <c r="H44" s="14"/>
      <c r="I44" s="14">
        <v>385920188</v>
      </c>
      <c r="J44" s="14"/>
      <c r="K44" s="14">
        <v>332494111</v>
      </c>
    </row>
    <row r="45" spans="1:11" ht="21.75" customHeight="1">
      <c r="A45" s="3" t="s">
        <v>140</v>
      </c>
      <c r="C45" s="13">
        <v>8</v>
      </c>
      <c r="D45" s="13"/>
      <c r="E45" s="14">
        <v>12000000</v>
      </c>
      <c r="F45" s="14"/>
      <c r="G45" s="14">
        <v>16000000</v>
      </c>
      <c r="H45" s="14"/>
      <c r="I45" s="14">
        <v>0</v>
      </c>
      <c r="J45" s="14"/>
      <c r="K45" s="14">
        <v>0</v>
      </c>
    </row>
    <row r="46" spans="1:11" ht="21.75" customHeight="1">
      <c r="A46" s="3" t="s">
        <v>123</v>
      </c>
      <c r="C46" s="13">
        <v>17</v>
      </c>
      <c r="D46" s="13"/>
      <c r="E46" s="16">
        <v>13858880</v>
      </c>
      <c r="F46" s="16"/>
      <c r="G46" s="16">
        <v>18672995</v>
      </c>
      <c r="H46" s="16"/>
      <c r="I46" s="16">
        <v>13955702</v>
      </c>
      <c r="J46" s="16"/>
      <c r="K46" s="16">
        <v>18649857</v>
      </c>
    </row>
    <row r="47" spans="1:11" ht="21.75" customHeight="1">
      <c r="A47" s="3" t="s">
        <v>89</v>
      </c>
      <c r="C47" s="13"/>
      <c r="D47" s="13"/>
      <c r="E47" s="14">
        <v>86218187</v>
      </c>
      <c r="F47" s="16"/>
      <c r="G47" s="14">
        <v>68120133</v>
      </c>
      <c r="H47" s="16"/>
      <c r="I47" s="14">
        <v>85904916</v>
      </c>
      <c r="J47" s="16"/>
      <c r="K47" s="14">
        <v>66344603</v>
      </c>
    </row>
    <row r="48" spans="1:11" ht="21.75" customHeight="1">
      <c r="A48" s="3" t="s">
        <v>12</v>
      </c>
      <c r="C48" s="13"/>
      <c r="D48" s="13"/>
      <c r="E48" s="16">
        <v>52858878</v>
      </c>
      <c r="F48" s="16"/>
      <c r="G48" s="16">
        <v>41936570</v>
      </c>
      <c r="H48" s="16"/>
      <c r="I48" s="16">
        <v>52098548</v>
      </c>
      <c r="J48" s="16"/>
      <c r="K48" s="16">
        <v>41453988</v>
      </c>
    </row>
    <row r="49" spans="1:11" ht="21.75" customHeight="1">
      <c r="A49" s="12" t="s">
        <v>13</v>
      </c>
      <c r="C49" s="13"/>
      <c r="D49" s="13"/>
      <c r="E49" s="17">
        <f>SUM(E43:E48)</f>
        <v>1143531212</v>
      </c>
      <c r="F49" s="14"/>
      <c r="G49" s="17">
        <f>SUM(G43:G48)</f>
        <v>827015979</v>
      </c>
      <c r="H49" s="14"/>
      <c r="I49" s="17">
        <f>SUM(I43:I48)</f>
        <v>1147997264</v>
      </c>
      <c r="J49" s="14"/>
      <c r="K49" s="17">
        <f>SUM(K43:K48)</f>
        <v>832294920</v>
      </c>
    </row>
    <row r="50" spans="1:11" ht="21.75" customHeight="1">
      <c r="A50" s="12" t="s">
        <v>14</v>
      </c>
      <c r="C50" s="13"/>
      <c r="D50" s="13"/>
      <c r="E50" s="14"/>
      <c r="F50" s="14"/>
      <c r="G50" s="14"/>
      <c r="H50" s="14"/>
      <c r="I50" s="14"/>
      <c r="J50" s="14"/>
      <c r="K50" s="14"/>
    </row>
    <row r="51" spans="1:11" ht="21.75" customHeight="1">
      <c r="A51" s="3" t="s">
        <v>124</v>
      </c>
      <c r="C51" s="13">
        <v>17</v>
      </c>
      <c r="D51" s="13"/>
      <c r="E51" s="14">
        <v>5198485</v>
      </c>
      <c r="F51" s="14"/>
      <c r="G51" s="14">
        <v>38280633</v>
      </c>
      <c r="H51" s="14"/>
      <c r="I51" s="14">
        <v>5319531</v>
      </c>
      <c r="J51" s="14"/>
      <c r="K51" s="14">
        <v>38517156</v>
      </c>
    </row>
    <row r="52" spans="1:11" ht="21.75" customHeight="1">
      <c r="A52" s="3" t="s">
        <v>59</v>
      </c>
      <c r="C52" s="13">
        <v>21</v>
      </c>
      <c r="D52" s="13"/>
      <c r="E52" s="14">
        <v>29264625</v>
      </c>
      <c r="F52" s="14"/>
      <c r="G52" s="14">
        <v>23369709</v>
      </c>
      <c r="H52" s="14"/>
      <c r="I52" s="14">
        <v>28829828</v>
      </c>
      <c r="J52" s="14"/>
      <c r="K52" s="14">
        <v>23090259</v>
      </c>
    </row>
    <row r="53" spans="1:11" ht="21.75" customHeight="1">
      <c r="A53" s="3" t="s">
        <v>90</v>
      </c>
      <c r="C53" s="13">
        <v>23</v>
      </c>
      <c r="D53" s="13"/>
      <c r="E53" s="22">
        <v>47709335</v>
      </c>
      <c r="F53" s="14"/>
      <c r="G53" s="22">
        <v>56803018</v>
      </c>
      <c r="H53" s="14"/>
      <c r="I53" s="22">
        <v>43431112</v>
      </c>
      <c r="J53" s="14"/>
      <c r="K53" s="22">
        <v>56803018</v>
      </c>
    </row>
    <row r="54" spans="1:11" ht="21.75" customHeight="1">
      <c r="A54" s="12" t="s">
        <v>15</v>
      </c>
      <c r="C54" s="13"/>
      <c r="D54" s="13"/>
      <c r="E54" s="22">
        <f>SUM(E51:E53)</f>
        <v>82172445</v>
      </c>
      <c r="F54" s="14"/>
      <c r="G54" s="22">
        <f>SUM(G51:G53)</f>
        <v>118453360</v>
      </c>
      <c r="H54" s="14"/>
      <c r="I54" s="22">
        <f>SUM(I51:I53)</f>
        <v>77580471</v>
      </c>
      <c r="J54" s="14"/>
      <c r="K54" s="22">
        <f>SUM(K51:K53)</f>
        <v>118410433</v>
      </c>
    </row>
    <row r="55" spans="1:11" ht="21.75" customHeight="1">
      <c r="A55" s="12" t="s">
        <v>16</v>
      </c>
      <c r="E55" s="22">
        <f>+E54+E49</f>
        <v>1225703657</v>
      </c>
      <c r="F55" s="14"/>
      <c r="G55" s="22">
        <f>+G54+G49</f>
        <v>945469339</v>
      </c>
      <c r="H55" s="14"/>
      <c r="I55" s="22">
        <f>+I54+I49</f>
        <v>1225577735</v>
      </c>
      <c r="J55" s="14"/>
      <c r="K55" s="22">
        <f>+K54+K49</f>
        <v>950705353</v>
      </c>
    </row>
    <row r="56" spans="1:11" ht="21.75" customHeight="1">
      <c r="A56" s="12" t="s">
        <v>17</v>
      </c>
    </row>
    <row r="57" spans="1:11" ht="21.75" customHeight="1">
      <c r="A57" s="3" t="s">
        <v>18</v>
      </c>
      <c r="C57" s="13">
        <v>22</v>
      </c>
    </row>
    <row r="58" spans="1:11" ht="21.75" customHeight="1">
      <c r="A58" s="3" t="s">
        <v>19</v>
      </c>
      <c r="C58" s="13"/>
    </row>
    <row r="59" spans="1:11" ht="21.75" customHeight="1">
      <c r="A59" s="3" t="s">
        <v>225</v>
      </c>
      <c r="C59" s="13"/>
    </row>
    <row r="60" spans="1:11" ht="21.75" customHeight="1" thickBot="1">
      <c r="A60" s="3" t="s">
        <v>226</v>
      </c>
      <c r="C60" s="13"/>
      <c r="D60" s="13"/>
      <c r="E60" s="19">
        <v>791999998</v>
      </c>
      <c r="F60" s="14"/>
      <c r="G60" s="19">
        <v>659999998</v>
      </c>
      <c r="H60" s="14"/>
      <c r="I60" s="19">
        <v>791999998</v>
      </c>
      <c r="J60" s="14"/>
      <c r="K60" s="19">
        <v>659999998</v>
      </c>
    </row>
    <row r="61" spans="1:11" ht="21.75" customHeight="1" thickTop="1">
      <c r="A61" s="3" t="s">
        <v>202</v>
      </c>
      <c r="C61" s="13"/>
      <c r="D61" s="13"/>
      <c r="E61" s="14"/>
      <c r="F61" s="14"/>
      <c r="G61" s="14"/>
      <c r="H61" s="14"/>
      <c r="I61" s="14"/>
      <c r="J61" s="14"/>
      <c r="K61" s="14"/>
    </row>
    <row r="62" spans="1:11" ht="21.75" customHeight="1">
      <c r="A62" s="3" t="s">
        <v>227</v>
      </c>
      <c r="C62" s="13"/>
      <c r="D62" s="13"/>
      <c r="E62" s="14"/>
      <c r="F62" s="14"/>
      <c r="G62" s="14"/>
      <c r="H62" s="14"/>
      <c r="I62" s="14"/>
      <c r="J62" s="14"/>
      <c r="K62" s="14"/>
    </row>
    <row r="63" spans="1:11" ht="21.75" customHeight="1">
      <c r="A63" s="3" t="s">
        <v>228</v>
      </c>
      <c r="C63" s="13"/>
      <c r="D63" s="13"/>
      <c r="E63" s="14">
        <v>769998344</v>
      </c>
      <c r="F63" s="14"/>
      <c r="G63" s="14">
        <v>659999998</v>
      </c>
      <c r="H63" s="14"/>
      <c r="I63" s="14">
        <v>769998344</v>
      </c>
      <c r="J63" s="14"/>
      <c r="K63" s="14">
        <v>659999998</v>
      </c>
    </row>
    <row r="64" spans="1:11" ht="21.75" customHeight="1">
      <c r="A64" s="3" t="s">
        <v>20</v>
      </c>
      <c r="C64" s="13"/>
      <c r="D64" s="13"/>
      <c r="E64" s="14">
        <v>1551409878</v>
      </c>
      <c r="F64" s="14"/>
      <c r="G64" s="14">
        <v>1551409878</v>
      </c>
      <c r="H64" s="14"/>
      <c r="I64" s="14">
        <v>1551409878</v>
      </c>
      <c r="J64" s="14"/>
      <c r="K64" s="14">
        <v>1551409878</v>
      </c>
    </row>
    <row r="65" spans="1:11" ht="21.75" customHeight="1">
      <c r="A65" s="3" t="s">
        <v>145</v>
      </c>
      <c r="C65" s="13"/>
      <c r="D65" s="13"/>
      <c r="E65" s="14">
        <v>15267473</v>
      </c>
      <c r="F65" s="14"/>
      <c r="G65" s="14">
        <v>15267473</v>
      </c>
      <c r="H65" s="14"/>
      <c r="I65" s="14">
        <v>15267473</v>
      </c>
      <c r="J65" s="14"/>
      <c r="K65" s="14">
        <v>15267473</v>
      </c>
    </row>
    <row r="66" spans="1:11" ht="21.75" customHeight="1">
      <c r="A66" s="3" t="s">
        <v>177</v>
      </c>
      <c r="C66" s="13"/>
      <c r="D66" s="13"/>
      <c r="E66" s="14"/>
      <c r="F66" s="14"/>
      <c r="G66" s="14"/>
      <c r="H66" s="14"/>
      <c r="I66" s="14"/>
      <c r="J66" s="14"/>
      <c r="K66" s="14"/>
    </row>
    <row r="67" spans="1:11" ht="21.75" customHeight="1">
      <c r="A67" s="3" t="s">
        <v>146</v>
      </c>
      <c r="C67" s="13"/>
      <c r="D67" s="13"/>
      <c r="E67" s="14">
        <v>135191</v>
      </c>
      <c r="F67" s="14"/>
      <c r="G67" s="14">
        <v>135191</v>
      </c>
      <c r="H67" s="14"/>
      <c r="I67" s="14">
        <v>0</v>
      </c>
      <c r="J67" s="14"/>
      <c r="K67" s="14">
        <v>0</v>
      </c>
    </row>
    <row r="68" spans="1:11" ht="21.75" customHeight="1">
      <c r="A68" s="3" t="s">
        <v>91</v>
      </c>
      <c r="C68" s="13"/>
      <c r="D68" s="13"/>
      <c r="E68" s="15"/>
      <c r="F68" s="15"/>
      <c r="G68" s="15"/>
      <c r="H68" s="15"/>
      <c r="I68" s="15"/>
      <c r="J68" s="15"/>
      <c r="K68" s="15"/>
    </row>
    <row r="69" spans="1:11" ht="21.75" customHeight="1">
      <c r="A69" s="3" t="s">
        <v>21</v>
      </c>
      <c r="C69" s="13">
        <v>30</v>
      </c>
      <c r="D69" s="13"/>
      <c r="E69" s="15">
        <v>79200000</v>
      </c>
      <c r="F69" s="16"/>
      <c r="G69" s="15">
        <v>66000000</v>
      </c>
      <c r="H69" s="16"/>
      <c r="I69" s="15">
        <v>79200000</v>
      </c>
      <c r="J69" s="16"/>
      <c r="K69" s="15">
        <v>66000000</v>
      </c>
    </row>
    <row r="70" spans="1:11" ht="21.75" customHeight="1">
      <c r="A70" s="3" t="s">
        <v>22</v>
      </c>
      <c r="C70" s="13"/>
      <c r="D70" s="13"/>
      <c r="E70" s="16">
        <v>909540424</v>
      </c>
      <c r="F70" s="14"/>
      <c r="G70" s="16">
        <v>843626164</v>
      </c>
      <c r="H70" s="14"/>
      <c r="I70" s="16">
        <v>730615334</v>
      </c>
      <c r="J70" s="14"/>
      <c r="K70" s="16">
        <v>674015511</v>
      </c>
    </row>
    <row r="71" spans="1:11" ht="21.75" customHeight="1">
      <c r="A71" s="3" t="s">
        <v>61</v>
      </c>
      <c r="C71" s="13"/>
      <c r="D71" s="13"/>
      <c r="E71" s="14">
        <v>104074992</v>
      </c>
      <c r="F71" s="14"/>
      <c r="G71" s="14">
        <v>103865386</v>
      </c>
      <c r="H71" s="14"/>
      <c r="I71" s="14">
        <v>104879888</v>
      </c>
      <c r="J71" s="14"/>
      <c r="K71" s="14">
        <v>103529888</v>
      </c>
    </row>
    <row r="72" spans="1:11" ht="21.75" customHeight="1">
      <c r="A72" s="12" t="s">
        <v>60</v>
      </c>
      <c r="E72" s="23">
        <f>SUM(E63:E71)</f>
        <v>3429626302</v>
      </c>
      <c r="F72" s="14"/>
      <c r="G72" s="23">
        <f>SUM(G63:G71)</f>
        <v>3240304090</v>
      </c>
      <c r="H72" s="14"/>
      <c r="I72" s="23">
        <f>SUM(I63:I71)</f>
        <v>3251370917</v>
      </c>
      <c r="J72" s="14"/>
      <c r="K72" s="23">
        <f>SUM(K63:K71)</f>
        <v>3070222748</v>
      </c>
    </row>
    <row r="73" spans="1:11" ht="21.75" customHeight="1">
      <c r="A73" s="3" t="s">
        <v>143</v>
      </c>
      <c r="E73" s="22">
        <v>67908568</v>
      </c>
      <c r="F73" s="14"/>
      <c r="G73" s="22">
        <v>64146009</v>
      </c>
      <c r="H73" s="14"/>
      <c r="I73" s="22">
        <v>0</v>
      </c>
      <c r="J73" s="14"/>
      <c r="K73" s="22">
        <v>0</v>
      </c>
    </row>
    <row r="74" spans="1:11" ht="21.75" customHeight="1">
      <c r="A74" s="12" t="s">
        <v>23</v>
      </c>
      <c r="E74" s="22">
        <f>SUM(E72:E73)</f>
        <v>3497534870</v>
      </c>
      <c r="F74" s="14"/>
      <c r="G74" s="22">
        <f>SUM(G72:G73)</f>
        <v>3304450099</v>
      </c>
      <c r="H74" s="14"/>
      <c r="I74" s="22">
        <f>SUM(I72:I73)</f>
        <v>3251370917</v>
      </c>
      <c r="J74" s="14"/>
      <c r="K74" s="22">
        <f>SUM(K72:K73)</f>
        <v>3070222748</v>
      </c>
    </row>
    <row r="75" spans="1:11" ht="21.75" customHeight="1" thickBot="1">
      <c r="A75" s="1" t="s">
        <v>24</v>
      </c>
      <c r="E75" s="19">
        <f>SUM(E74,E55)</f>
        <v>4723238527</v>
      </c>
      <c r="F75" s="14"/>
      <c r="G75" s="19">
        <f>SUM(G74,G55)</f>
        <v>4249919438</v>
      </c>
      <c r="H75" s="14"/>
      <c r="I75" s="19">
        <f>SUM(I74,I55)</f>
        <v>4476948652</v>
      </c>
      <c r="J75" s="14"/>
      <c r="K75" s="19">
        <f>SUM(K74,K55)</f>
        <v>4020928101</v>
      </c>
    </row>
    <row r="76" spans="1:11" ht="21.75" customHeight="1" thickTop="1">
      <c r="E76" s="16">
        <f>E75-E31</f>
        <v>0</v>
      </c>
      <c r="F76" s="16"/>
      <c r="G76" s="16">
        <f>G75-G31</f>
        <v>0</v>
      </c>
      <c r="H76" s="16"/>
      <c r="I76" s="16">
        <f>I75-I31</f>
        <v>0</v>
      </c>
      <c r="J76" s="16"/>
      <c r="K76" s="16">
        <f>K75-K31</f>
        <v>0</v>
      </c>
    </row>
    <row r="78" spans="1:11" ht="21.75" customHeight="1">
      <c r="A78" s="3" t="s">
        <v>9</v>
      </c>
    </row>
    <row r="80" spans="1:11" ht="21.75" customHeight="1">
      <c r="A80" s="24"/>
    </row>
    <row r="82" spans="1:3" ht="21.75" customHeight="1">
      <c r="C82" s="3" t="s">
        <v>120</v>
      </c>
    </row>
    <row r="83" spans="1:3" ht="21.75" customHeight="1">
      <c r="A83" s="24"/>
    </row>
  </sheetData>
  <mergeCells count="4">
    <mergeCell ref="E5:G5"/>
    <mergeCell ref="I5:K5"/>
    <mergeCell ref="E39:G39"/>
    <mergeCell ref="I39:K3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showGridLines="0" view="pageBreakPreview" topLeftCell="A49" zoomScale="70" zoomScaleNormal="100" zoomScaleSheetLayoutView="70" workbookViewId="0">
      <selection activeCell="E29" sqref="E29"/>
    </sheetView>
  </sheetViews>
  <sheetFormatPr defaultColWidth="9.140625" defaultRowHeight="21.75" customHeight="1"/>
  <cols>
    <col min="1" max="1" width="60" style="3" customWidth="1"/>
    <col min="2" max="2" width="1.5703125" style="3" customWidth="1"/>
    <col min="3" max="3" width="10" style="3" customWidth="1"/>
    <col min="4" max="4" width="1.5703125" style="3" customWidth="1"/>
    <col min="5" max="5" width="17.85546875" style="3" customWidth="1"/>
    <col min="6" max="6" width="1.5703125" style="3" customWidth="1"/>
    <col min="7" max="7" width="17.85546875" style="3" customWidth="1"/>
    <col min="8" max="8" width="1.5703125" style="3" customWidth="1"/>
    <col min="9" max="9" width="17.85546875" style="3" customWidth="1"/>
    <col min="10" max="10" width="1.5703125" style="3" customWidth="1"/>
    <col min="11" max="11" width="17.85546875" style="3" customWidth="1"/>
    <col min="12" max="12" width="9.140625" style="3"/>
    <col min="13" max="13" width="9.140625" style="3" customWidth="1"/>
    <col min="14" max="16384" width="9.140625" style="3"/>
  </cols>
  <sheetData>
    <row r="1" spans="1:11" ht="21.75" customHeight="1">
      <c r="A1" s="1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25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25" t="s">
        <v>209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75" customHeight="1">
      <c r="B4" s="4"/>
      <c r="K4" s="5" t="s">
        <v>0</v>
      </c>
    </row>
    <row r="5" spans="1:11" ht="21.75" customHeight="1">
      <c r="B5" s="4"/>
      <c r="E5" s="87" t="s">
        <v>92</v>
      </c>
      <c r="F5" s="87"/>
      <c r="G5" s="87"/>
      <c r="I5" s="87" t="s">
        <v>93</v>
      </c>
      <c r="J5" s="87"/>
      <c r="K5" s="87"/>
    </row>
    <row r="6" spans="1:11" ht="21.75" customHeight="1">
      <c r="B6" s="6"/>
      <c r="C6" s="7" t="s">
        <v>1</v>
      </c>
      <c r="D6" s="26"/>
      <c r="E6" s="7">
        <v>2024</v>
      </c>
      <c r="F6" s="6"/>
      <c r="G6" s="7">
        <v>2023</v>
      </c>
      <c r="H6" s="11"/>
      <c r="I6" s="7">
        <v>2024</v>
      </c>
      <c r="J6" s="6"/>
      <c r="K6" s="7">
        <v>2023</v>
      </c>
    </row>
    <row r="7" spans="1:11" ht="21.75" customHeight="1">
      <c r="A7" s="12" t="s">
        <v>25</v>
      </c>
    </row>
    <row r="8" spans="1:11" ht="21.75" customHeight="1">
      <c r="A8" s="3" t="s">
        <v>94</v>
      </c>
      <c r="C8" s="13"/>
      <c r="D8" s="13"/>
      <c r="E8" s="16">
        <v>3147967498</v>
      </c>
      <c r="F8" s="16"/>
      <c r="G8" s="16">
        <v>2397526197</v>
      </c>
      <c r="H8" s="16"/>
      <c r="I8" s="16">
        <v>3265783213</v>
      </c>
      <c r="J8" s="16"/>
      <c r="K8" s="16">
        <v>2510721014</v>
      </c>
    </row>
    <row r="9" spans="1:11" ht="21.75" customHeight="1">
      <c r="A9" s="3" t="s">
        <v>115</v>
      </c>
      <c r="C9" s="13"/>
      <c r="D9" s="13"/>
      <c r="E9" s="16">
        <v>26152200</v>
      </c>
      <c r="F9" s="16"/>
      <c r="G9" s="16">
        <v>26152200</v>
      </c>
      <c r="H9" s="16"/>
      <c r="I9" s="16">
        <v>26152200</v>
      </c>
      <c r="J9" s="16"/>
      <c r="K9" s="16">
        <v>26152200</v>
      </c>
    </row>
    <row r="10" spans="1:11" ht="21.75" customHeight="1">
      <c r="A10" s="3" t="s">
        <v>26</v>
      </c>
      <c r="C10" s="13"/>
      <c r="D10" s="13"/>
      <c r="E10" s="22">
        <v>29780755</v>
      </c>
      <c r="F10" s="14"/>
      <c r="G10" s="22">
        <f>31820876-G21</f>
        <v>24162896</v>
      </c>
      <c r="H10" s="14"/>
      <c r="I10" s="22">
        <v>31148842</v>
      </c>
      <c r="J10" s="14"/>
      <c r="K10" s="22">
        <f>30449273-K21</f>
        <v>22791293</v>
      </c>
    </row>
    <row r="11" spans="1:11" ht="21.75" customHeight="1">
      <c r="A11" s="12" t="s">
        <v>27</v>
      </c>
      <c r="C11" s="13"/>
      <c r="D11" s="13"/>
      <c r="E11" s="22">
        <f>SUM(E8:E10)</f>
        <v>3203900453</v>
      </c>
      <c r="F11" s="14"/>
      <c r="G11" s="22">
        <f>SUM(G8:G10)</f>
        <v>2447841293</v>
      </c>
      <c r="H11" s="14"/>
      <c r="I11" s="22">
        <f>SUM(I8:I10)</f>
        <v>3323084255</v>
      </c>
      <c r="J11" s="14"/>
      <c r="K11" s="22">
        <f>SUM(K8:K10)</f>
        <v>2559664507</v>
      </c>
    </row>
    <row r="12" spans="1:11" ht="21.75" customHeight="1">
      <c r="A12" s="12" t="s">
        <v>28</v>
      </c>
      <c r="C12" s="13"/>
      <c r="D12" s="13"/>
      <c r="E12" s="14"/>
      <c r="F12" s="14"/>
      <c r="G12" s="14"/>
      <c r="H12" s="14"/>
      <c r="I12" s="14"/>
      <c r="J12" s="14"/>
      <c r="K12" s="14"/>
    </row>
    <row r="13" spans="1:11" ht="21.75" customHeight="1">
      <c r="A13" s="3" t="s">
        <v>95</v>
      </c>
      <c r="C13" s="13"/>
      <c r="D13" s="13"/>
      <c r="E13" s="14">
        <v>1463588427</v>
      </c>
      <c r="F13" s="14"/>
      <c r="G13" s="14">
        <v>1148686181</v>
      </c>
      <c r="H13" s="14"/>
      <c r="I13" s="14">
        <v>1603182395</v>
      </c>
      <c r="J13" s="14"/>
      <c r="K13" s="14">
        <v>1287669221</v>
      </c>
    </row>
    <row r="14" spans="1:11" ht="21.75" customHeight="1">
      <c r="A14" s="3" t="s">
        <v>170</v>
      </c>
      <c r="C14" s="13"/>
      <c r="D14" s="13"/>
      <c r="E14" s="14">
        <v>70176</v>
      </c>
      <c r="F14" s="14"/>
      <c r="G14" s="14">
        <v>122420</v>
      </c>
      <c r="H14" s="14"/>
      <c r="I14" s="14">
        <v>70176</v>
      </c>
      <c r="J14" s="14"/>
      <c r="K14" s="14">
        <v>122420</v>
      </c>
    </row>
    <row r="15" spans="1:11" ht="21.75" customHeight="1">
      <c r="A15" s="3" t="s">
        <v>119</v>
      </c>
      <c r="C15" s="13"/>
      <c r="D15" s="13"/>
      <c r="E15" s="14">
        <v>556650838</v>
      </c>
      <c r="F15" s="14"/>
      <c r="G15" s="14">
        <v>367518485</v>
      </c>
      <c r="H15" s="14"/>
      <c r="I15" s="14">
        <v>556511775</v>
      </c>
      <c r="J15" s="14"/>
      <c r="K15" s="14">
        <v>366912104</v>
      </c>
    </row>
    <row r="16" spans="1:11" ht="21.75" customHeight="1">
      <c r="A16" s="3" t="s">
        <v>29</v>
      </c>
      <c r="C16" s="13"/>
      <c r="D16" s="13"/>
      <c r="E16" s="14">
        <v>313738463</v>
      </c>
      <c r="F16" s="14"/>
      <c r="G16" s="14">
        <v>263210451</v>
      </c>
      <c r="H16" s="14"/>
      <c r="I16" s="14">
        <v>298154371</v>
      </c>
      <c r="J16" s="14"/>
      <c r="K16" s="14">
        <v>248816385</v>
      </c>
    </row>
    <row r="17" spans="1:12" ht="21.75" customHeight="1">
      <c r="A17" s="12" t="s">
        <v>30</v>
      </c>
      <c r="C17" s="13"/>
      <c r="D17" s="13"/>
      <c r="E17" s="17">
        <f>SUM(E13:E16)</f>
        <v>2334047904</v>
      </c>
      <c r="F17" s="14"/>
      <c r="G17" s="17">
        <f>SUM(G13:G16)</f>
        <v>1779537537</v>
      </c>
      <c r="H17" s="14"/>
      <c r="I17" s="17">
        <f>SUM(I13:I16)</f>
        <v>2457918717</v>
      </c>
      <c r="J17" s="14"/>
      <c r="K17" s="17">
        <f>SUM(K13:K16)</f>
        <v>1903520130</v>
      </c>
    </row>
    <row r="18" spans="1:12" ht="21.75" customHeight="1">
      <c r="A18" s="12" t="s">
        <v>125</v>
      </c>
      <c r="C18" s="13"/>
      <c r="D18" s="13"/>
      <c r="E18" s="14">
        <f>SUM(E11-E17)</f>
        <v>869852549</v>
      </c>
      <c r="F18" s="14"/>
      <c r="G18" s="14">
        <f>SUM(G11-G17)</f>
        <v>668303756</v>
      </c>
      <c r="H18" s="14"/>
      <c r="I18" s="14">
        <f>SUM(I11-I17)</f>
        <v>865165538</v>
      </c>
      <c r="J18" s="14"/>
      <c r="K18" s="14">
        <f>SUM(K11-K17)</f>
        <v>656144377</v>
      </c>
    </row>
    <row r="19" spans="1:12" ht="21.75" customHeight="1">
      <c r="A19" s="3" t="s">
        <v>224</v>
      </c>
      <c r="C19" s="13"/>
      <c r="D19" s="13"/>
      <c r="E19" s="16"/>
      <c r="F19" s="16"/>
      <c r="G19" s="16"/>
      <c r="H19" s="16"/>
      <c r="I19" s="16"/>
      <c r="J19" s="16"/>
      <c r="K19" s="16"/>
    </row>
    <row r="20" spans="1:12" ht="21.75" customHeight="1">
      <c r="A20" s="3" t="s">
        <v>248</v>
      </c>
      <c r="C20" s="13"/>
      <c r="D20" s="13"/>
      <c r="E20" s="16">
        <v>-77949318</v>
      </c>
      <c r="F20" s="16"/>
      <c r="G20" s="16">
        <v>84523214</v>
      </c>
      <c r="H20" s="16"/>
      <c r="I20" s="16">
        <v>-77949318</v>
      </c>
      <c r="J20" s="16"/>
      <c r="K20" s="16">
        <v>84523214</v>
      </c>
    </row>
    <row r="21" spans="1:12" ht="21.75" customHeight="1">
      <c r="A21" s="3" t="s">
        <v>223</v>
      </c>
      <c r="C21" s="13"/>
      <c r="D21" s="13"/>
      <c r="E21" s="16">
        <v>19344850</v>
      </c>
      <c r="F21" s="16"/>
      <c r="G21" s="16">
        <v>7657980</v>
      </c>
      <c r="H21" s="16"/>
      <c r="I21" s="16">
        <v>19344850</v>
      </c>
      <c r="J21" s="16"/>
      <c r="K21" s="16">
        <v>7657980</v>
      </c>
    </row>
    <row r="22" spans="1:12" ht="21.75" customHeight="1">
      <c r="A22" s="3" t="s">
        <v>152</v>
      </c>
      <c r="C22" s="13">
        <v>15</v>
      </c>
      <c r="D22" s="13"/>
      <c r="E22" s="16">
        <v>39572116</v>
      </c>
      <c r="F22" s="16"/>
      <c r="G22" s="16">
        <v>5140899</v>
      </c>
      <c r="H22" s="16"/>
      <c r="I22" s="16">
        <v>18181000</v>
      </c>
      <c r="J22" s="16"/>
      <c r="K22" s="16">
        <v>4900000</v>
      </c>
    </row>
    <row r="23" spans="1:12" ht="21.75" customHeight="1">
      <c r="A23" s="3" t="s">
        <v>229</v>
      </c>
      <c r="C23" s="13"/>
      <c r="D23" s="13"/>
      <c r="E23" s="14"/>
      <c r="F23" s="14"/>
      <c r="G23" s="14"/>
      <c r="H23" s="14"/>
      <c r="I23" s="14"/>
      <c r="J23" s="14"/>
      <c r="K23" s="14"/>
    </row>
    <row r="24" spans="1:12" ht="21.75" customHeight="1">
      <c r="A24" s="3" t="s">
        <v>98</v>
      </c>
      <c r="C24" s="13" t="s">
        <v>216</v>
      </c>
      <c r="D24" s="13"/>
      <c r="E24" s="14">
        <v>-6499945</v>
      </c>
      <c r="F24" s="14"/>
      <c r="G24" s="14">
        <v>50324692</v>
      </c>
      <c r="H24" s="14"/>
      <c r="I24" s="14">
        <v>0</v>
      </c>
      <c r="J24" s="14"/>
      <c r="K24" s="14">
        <v>0</v>
      </c>
    </row>
    <row r="25" spans="1:12" ht="21.75" customHeight="1">
      <c r="A25" s="3" t="s">
        <v>127</v>
      </c>
      <c r="C25" s="13">
        <v>24</v>
      </c>
      <c r="D25" s="13"/>
      <c r="E25" s="14">
        <v>28732519</v>
      </c>
      <c r="F25" s="14"/>
      <c r="G25" s="14">
        <v>7498611</v>
      </c>
      <c r="H25" s="14"/>
      <c r="I25" s="14">
        <v>29862096</v>
      </c>
      <c r="J25" s="14"/>
      <c r="K25" s="14">
        <v>8638934</v>
      </c>
    </row>
    <row r="26" spans="1:12" ht="21.75" customHeight="1">
      <c r="A26" s="3" t="s">
        <v>31</v>
      </c>
      <c r="C26" s="13">
        <v>25</v>
      </c>
      <c r="D26" s="13"/>
      <c r="E26" s="18">
        <v>-19210382</v>
      </c>
      <c r="F26" s="16"/>
      <c r="G26" s="18">
        <v>-15561612</v>
      </c>
      <c r="H26" s="16"/>
      <c r="I26" s="18">
        <v>-18926170</v>
      </c>
      <c r="J26" s="16"/>
      <c r="K26" s="18">
        <v>-15303240</v>
      </c>
    </row>
    <row r="27" spans="1:12" ht="21.75" customHeight="1">
      <c r="A27" s="12" t="s">
        <v>153</v>
      </c>
      <c r="C27" s="13"/>
      <c r="D27" s="13"/>
      <c r="E27" s="14">
        <f>SUM(E18:E26)</f>
        <v>853842389</v>
      </c>
      <c r="F27" s="14"/>
      <c r="G27" s="14">
        <f>SUM(G18:G26)</f>
        <v>807887540</v>
      </c>
      <c r="H27" s="14"/>
      <c r="I27" s="14">
        <f>SUM(I18:I26)</f>
        <v>835677996</v>
      </c>
      <c r="J27" s="14"/>
      <c r="K27" s="14">
        <f>SUM(K18:K26)</f>
        <v>746561265</v>
      </c>
    </row>
    <row r="28" spans="1:12" ht="21.75" customHeight="1">
      <c r="A28" s="3" t="s">
        <v>154</v>
      </c>
      <c r="C28" s="13">
        <v>23</v>
      </c>
      <c r="D28" s="13"/>
      <c r="E28" s="5">
        <v>-172142387</v>
      </c>
      <c r="F28" s="16"/>
      <c r="G28" s="5">
        <v>-144716746</v>
      </c>
      <c r="H28" s="16"/>
      <c r="I28" s="5">
        <v>-166132226</v>
      </c>
      <c r="J28" s="16"/>
      <c r="K28" s="5">
        <v>-142130391</v>
      </c>
    </row>
    <row r="29" spans="1:12" ht="21.75" customHeight="1" thickBot="1">
      <c r="A29" s="27" t="s">
        <v>62</v>
      </c>
      <c r="B29" s="13"/>
      <c r="E29" s="28">
        <f>SUM(E27:E28)</f>
        <v>681700002</v>
      </c>
      <c r="F29" s="14"/>
      <c r="G29" s="28">
        <f>SUM(G27:G28)</f>
        <v>663170794</v>
      </c>
      <c r="H29" s="14"/>
      <c r="I29" s="28">
        <f>SUM(I27:I28)</f>
        <v>669545770</v>
      </c>
      <c r="J29" s="14"/>
      <c r="K29" s="28">
        <f>SUM(K27:K28)</f>
        <v>604430874</v>
      </c>
    </row>
    <row r="30" spans="1:12" ht="21.75" customHeight="1" thickTop="1">
      <c r="B30" s="13"/>
      <c r="E30" s="14"/>
      <c r="F30" s="14"/>
      <c r="G30" s="14"/>
      <c r="H30" s="14"/>
      <c r="I30" s="14"/>
      <c r="J30" s="14"/>
      <c r="K30" s="14"/>
      <c r="L30" s="5"/>
    </row>
    <row r="31" spans="1:12" ht="21.75" customHeight="1">
      <c r="B31" s="13"/>
      <c r="E31" s="14"/>
      <c r="F31" s="14"/>
      <c r="G31" s="14"/>
      <c r="H31" s="14"/>
      <c r="I31" s="14"/>
      <c r="J31" s="14"/>
      <c r="K31" s="14"/>
      <c r="L31" s="5"/>
    </row>
    <row r="32" spans="1:12" ht="21.75" customHeight="1">
      <c r="A32" s="27" t="s">
        <v>155</v>
      </c>
      <c r="B32" s="13"/>
      <c r="E32" s="29"/>
      <c r="F32" s="14"/>
      <c r="G32" s="29"/>
      <c r="H32" s="14"/>
      <c r="I32" s="14"/>
      <c r="J32" s="14"/>
      <c r="K32" s="14"/>
    </row>
    <row r="33" spans="1:11" ht="21.75" customHeight="1" thickBot="1">
      <c r="A33" s="3" t="s">
        <v>63</v>
      </c>
      <c r="C33" s="13"/>
      <c r="D33" s="13"/>
      <c r="E33" s="14">
        <f>E29-E34</f>
        <v>677962000</v>
      </c>
      <c r="F33" s="14"/>
      <c r="G33" s="14">
        <f>G29-G34</f>
        <v>660968222</v>
      </c>
      <c r="H33" s="14"/>
      <c r="I33" s="19">
        <f>I29</f>
        <v>669545770</v>
      </c>
      <c r="J33" s="14"/>
      <c r="K33" s="19">
        <f>K29</f>
        <v>604430874</v>
      </c>
    </row>
    <row r="34" spans="1:11" ht="21.75" customHeight="1" thickTop="1">
      <c r="A34" s="3" t="s">
        <v>143</v>
      </c>
      <c r="B34" s="13"/>
      <c r="E34" s="22">
        <v>3738002</v>
      </c>
      <c r="F34" s="14"/>
      <c r="G34" s="22">
        <v>2202572</v>
      </c>
      <c r="H34" s="14"/>
      <c r="I34" s="14"/>
      <c r="J34" s="14"/>
      <c r="K34" s="14"/>
    </row>
    <row r="35" spans="1:11" ht="21.75" customHeight="1" thickBot="1">
      <c r="A35" s="27"/>
      <c r="B35" s="13"/>
      <c r="C35" s="30"/>
      <c r="D35" s="30"/>
      <c r="E35" s="28">
        <f>SUM(E33:E34)</f>
        <v>681700002</v>
      </c>
      <c r="F35" s="14"/>
      <c r="G35" s="28">
        <f>SUM(G33:G34)</f>
        <v>663170794</v>
      </c>
      <c r="H35" s="14"/>
      <c r="I35" s="14"/>
      <c r="J35" s="14"/>
      <c r="K35" s="14"/>
    </row>
    <row r="36" spans="1:11" ht="21.75" customHeight="1" thickTop="1">
      <c r="A36" s="27"/>
      <c r="B36" s="13"/>
      <c r="C36" s="30"/>
      <c r="D36" s="30"/>
      <c r="E36" s="14"/>
      <c r="F36" s="14"/>
      <c r="G36" s="14"/>
      <c r="H36" s="14"/>
      <c r="I36" s="14"/>
      <c r="J36" s="14"/>
      <c r="K36" s="14"/>
    </row>
    <row r="37" spans="1:11" ht="21.75" customHeight="1">
      <c r="A37" s="12" t="s">
        <v>208</v>
      </c>
      <c r="B37" s="13"/>
      <c r="C37" s="13">
        <v>27</v>
      </c>
      <c r="G37" s="4" t="s">
        <v>247</v>
      </c>
      <c r="K37" s="4" t="s">
        <v>247</v>
      </c>
    </row>
    <row r="38" spans="1:11" ht="21.75" customHeight="1">
      <c r="A38" s="27" t="s">
        <v>207</v>
      </c>
      <c r="B38" s="13"/>
      <c r="C38" s="13"/>
      <c r="H38" s="30"/>
      <c r="I38" s="30"/>
      <c r="J38" s="30"/>
      <c r="K38" s="30"/>
    </row>
    <row r="39" spans="1:11" ht="21.75" customHeight="1" thickBot="1">
      <c r="A39" s="31" t="s">
        <v>64</v>
      </c>
      <c r="C39" s="4"/>
      <c r="D39" s="4"/>
      <c r="E39" s="38">
        <f>E33/E40</f>
        <v>0.52828321421124591</v>
      </c>
      <c r="F39" s="32"/>
      <c r="G39" s="38">
        <f>G33/G40</f>
        <v>0.60956672544927326</v>
      </c>
      <c r="H39" s="30"/>
      <c r="I39" s="38">
        <f>I33/I40</f>
        <v>0.52172509880663465</v>
      </c>
      <c r="J39" s="30"/>
      <c r="K39" s="38">
        <f>K33/K40</f>
        <v>0.55742611575148049</v>
      </c>
    </row>
    <row r="40" spans="1:11" ht="21.75" customHeight="1" thickTop="1" thickBot="1">
      <c r="A40" s="3" t="s">
        <v>201</v>
      </c>
      <c r="C40" s="4"/>
      <c r="D40" s="4"/>
      <c r="E40" s="28">
        <v>1283330573</v>
      </c>
      <c r="F40" s="30"/>
      <c r="G40" s="28">
        <v>1084324643.0697837</v>
      </c>
      <c r="H40" s="30"/>
      <c r="I40" s="28">
        <v>1283330573</v>
      </c>
      <c r="J40" s="30"/>
      <c r="K40" s="28">
        <v>1084324643.0697837</v>
      </c>
    </row>
    <row r="41" spans="1:11" ht="21.75" customHeight="1" thickTop="1">
      <c r="A41" s="12"/>
      <c r="C41" s="4"/>
      <c r="D41" s="4"/>
      <c r="E41" s="14"/>
      <c r="F41" s="14"/>
      <c r="G41" s="14"/>
      <c r="H41" s="14"/>
      <c r="I41" s="14"/>
      <c r="J41" s="14"/>
      <c r="K41" s="14"/>
    </row>
    <row r="42" spans="1:11" ht="21.75" customHeight="1">
      <c r="A42" s="3" t="s">
        <v>9</v>
      </c>
    </row>
    <row r="43" spans="1:11" ht="21.75" customHeight="1">
      <c r="A43" s="1" t="s">
        <v>141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21.75" customHeight="1">
      <c r="A44" s="25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21.75" customHeight="1">
      <c r="A45" s="25" t="s">
        <v>209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1.75" customHeight="1">
      <c r="B46" s="4"/>
      <c r="K46" s="5" t="s">
        <v>0</v>
      </c>
    </row>
    <row r="47" spans="1:11" ht="21.75" customHeight="1">
      <c r="B47" s="4"/>
      <c r="E47" s="66"/>
      <c r="F47" s="66" t="s">
        <v>92</v>
      </c>
      <c r="G47" s="66"/>
      <c r="I47" s="24"/>
      <c r="J47" s="66" t="s">
        <v>93</v>
      </c>
      <c r="K47" s="66"/>
    </row>
    <row r="48" spans="1:11" ht="21.75" customHeight="1">
      <c r="B48" s="6"/>
      <c r="C48" s="7" t="s">
        <v>1</v>
      </c>
      <c r="D48" s="26"/>
      <c r="E48" s="7">
        <v>2024</v>
      </c>
      <c r="F48" s="6"/>
      <c r="G48" s="7">
        <v>2023</v>
      </c>
      <c r="H48" s="11"/>
      <c r="I48" s="7">
        <v>2024</v>
      </c>
      <c r="J48" s="6"/>
      <c r="K48" s="7">
        <v>2023</v>
      </c>
    </row>
    <row r="49" spans="1:11" ht="21.75" customHeight="1">
      <c r="A49" s="27" t="s">
        <v>62</v>
      </c>
      <c r="E49" s="33">
        <f>E35</f>
        <v>681700002</v>
      </c>
      <c r="F49" s="14"/>
      <c r="G49" s="33">
        <f>G35</f>
        <v>663170794</v>
      </c>
      <c r="H49" s="14"/>
      <c r="I49" s="33">
        <f>I33</f>
        <v>669545770</v>
      </c>
      <c r="J49" s="14"/>
      <c r="K49" s="33">
        <f>K33</f>
        <v>604430874</v>
      </c>
    </row>
    <row r="51" spans="1:11" ht="21.75" customHeight="1">
      <c r="A51" s="27" t="s">
        <v>65</v>
      </c>
    </row>
    <row r="52" spans="1:11" ht="21.75" customHeight="1">
      <c r="A52" s="34" t="s">
        <v>104</v>
      </c>
    </row>
    <row r="53" spans="1:11" ht="21.75" customHeight="1">
      <c r="A53" s="34" t="s">
        <v>106</v>
      </c>
    </row>
    <row r="54" spans="1:11" ht="21.75" customHeight="1">
      <c r="A54" s="31" t="s">
        <v>148</v>
      </c>
      <c r="C54" s="13"/>
      <c r="D54" s="13"/>
      <c r="E54" s="14"/>
      <c r="F54" s="14"/>
      <c r="G54" s="14"/>
      <c r="H54" s="14"/>
      <c r="I54" s="14"/>
      <c r="J54" s="14"/>
      <c r="K54" s="14"/>
    </row>
    <row r="55" spans="1:11" ht="21.75" customHeight="1">
      <c r="A55" s="31" t="s">
        <v>99</v>
      </c>
      <c r="C55" s="13"/>
      <c r="D55" s="13"/>
      <c r="E55" s="22">
        <v>-299485</v>
      </c>
      <c r="F55" s="14"/>
      <c r="G55" s="22">
        <v>-377555</v>
      </c>
      <c r="H55" s="14"/>
      <c r="I55" s="22">
        <v>0</v>
      </c>
      <c r="J55" s="14"/>
      <c r="K55" s="22">
        <v>0</v>
      </c>
    </row>
    <row r="56" spans="1:11" ht="21.75" customHeight="1">
      <c r="A56" s="31" t="s">
        <v>104</v>
      </c>
    </row>
    <row r="57" spans="1:11" ht="21.75" customHeight="1">
      <c r="A57" s="31" t="s">
        <v>106</v>
      </c>
      <c r="E57" s="39">
        <f>SUM(E55)</f>
        <v>-299485</v>
      </c>
      <c r="G57" s="39">
        <f>SUM(G55)</f>
        <v>-377555</v>
      </c>
      <c r="I57" s="39">
        <f>SUM(I55)</f>
        <v>0</v>
      </c>
      <c r="K57" s="39">
        <f>SUM(K55)</f>
        <v>0</v>
      </c>
    </row>
    <row r="58" spans="1:11" ht="21.75" customHeight="1">
      <c r="A58" s="34" t="s">
        <v>96</v>
      </c>
    </row>
    <row r="59" spans="1:11" ht="21.75" customHeight="1">
      <c r="A59" s="34" t="s">
        <v>106</v>
      </c>
    </row>
    <row r="60" spans="1:11" ht="21.75" customHeight="1">
      <c r="A60" s="34" t="s">
        <v>219</v>
      </c>
      <c r="E60" s="3">
        <v>-2000050</v>
      </c>
      <c r="G60" s="67">
        <v>0</v>
      </c>
      <c r="I60" s="3">
        <v>-2081905</v>
      </c>
      <c r="K60" s="67">
        <v>0</v>
      </c>
    </row>
    <row r="61" spans="1:11" ht="21.75" customHeight="1">
      <c r="A61" s="31" t="s">
        <v>222</v>
      </c>
      <c r="C61" s="13"/>
      <c r="E61" s="67"/>
      <c r="G61" s="67"/>
      <c r="I61" s="67"/>
      <c r="K61" s="67"/>
    </row>
    <row r="62" spans="1:11" ht="21.75" customHeight="1">
      <c r="A62" s="31" t="s">
        <v>220</v>
      </c>
      <c r="C62" s="13"/>
      <c r="E62" s="67"/>
      <c r="G62" s="67"/>
      <c r="I62" s="67"/>
      <c r="K62" s="67"/>
    </row>
    <row r="63" spans="1:11" ht="21.75" customHeight="1">
      <c r="A63" s="31" t="s">
        <v>221</v>
      </c>
      <c r="C63" s="13"/>
      <c r="E63" s="67">
        <v>1350000</v>
      </c>
      <c r="G63" s="67">
        <v>0</v>
      </c>
      <c r="I63" s="67">
        <v>1350000</v>
      </c>
      <c r="K63" s="67">
        <v>0</v>
      </c>
    </row>
    <row r="64" spans="1:11" ht="21.75" customHeight="1">
      <c r="A64" s="31" t="s">
        <v>179</v>
      </c>
      <c r="C64" s="13"/>
      <c r="E64" s="67"/>
      <c r="G64" s="67"/>
      <c r="I64" s="67"/>
      <c r="K64" s="67"/>
    </row>
    <row r="65" spans="1:11" ht="21.75" customHeight="1">
      <c r="A65" s="31" t="s">
        <v>178</v>
      </c>
      <c r="C65" s="13">
        <v>13</v>
      </c>
      <c r="E65" s="22">
        <v>0</v>
      </c>
      <c r="G65" s="22">
        <v>840909</v>
      </c>
      <c r="I65" s="22">
        <v>0</v>
      </c>
      <c r="K65" s="22">
        <v>0</v>
      </c>
    </row>
    <row r="66" spans="1:11" ht="21.75" customHeight="1">
      <c r="A66" s="31" t="s">
        <v>128</v>
      </c>
      <c r="C66" s="13"/>
      <c r="E66" s="14"/>
      <c r="G66" s="14"/>
      <c r="I66" s="14"/>
      <c r="K66" s="14"/>
    </row>
    <row r="67" spans="1:11" ht="21.75" customHeight="1">
      <c r="A67" s="31" t="s">
        <v>129</v>
      </c>
      <c r="C67" s="13"/>
      <c r="E67" s="68">
        <f>SUM(E58:E65)</f>
        <v>-650050</v>
      </c>
      <c r="G67" s="68">
        <f>SUM(G58:G65)</f>
        <v>840909</v>
      </c>
      <c r="I67" s="68">
        <f>SUM(I58:I65)</f>
        <v>-731905</v>
      </c>
      <c r="K67" s="68">
        <f>SUM(K58:K65)</f>
        <v>0</v>
      </c>
    </row>
    <row r="68" spans="1:11" ht="21.75" customHeight="1">
      <c r="A68" s="31" t="s">
        <v>66</v>
      </c>
      <c r="B68" s="2"/>
      <c r="C68" s="2"/>
      <c r="D68" s="2"/>
      <c r="E68" s="33">
        <f>SUM(E57,E67)</f>
        <v>-949535</v>
      </c>
      <c r="F68" s="14"/>
      <c r="G68" s="33">
        <f>SUM(G57,G67)</f>
        <v>463354</v>
      </c>
      <c r="H68" s="14"/>
      <c r="I68" s="33">
        <f>SUM(I57,I67)</f>
        <v>-731905</v>
      </c>
      <c r="J68" s="14"/>
      <c r="K68" s="33">
        <f>SUM(K57,K67)</f>
        <v>0</v>
      </c>
    </row>
    <row r="69" spans="1:11" ht="21.75" customHeight="1">
      <c r="A69" s="35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21.75" customHeight="1" thickBot="1">
      <c r="A70" s="27" t="s">
        <v>67</v>
      </c>
      <c r="B70" s="2"/>
      <c r="C70" s="2"/>
      <c r="D70" s="2"/>
      <c r="E70" s="19">
        <f>+E49+E68</f>
        <v>680750467</v>
      </c>
      <c r="F70" s="2"/>
      <c r="G70" s="19">
        <f>+G49+G68</f>
        <v>663634148</v>
      </c>
      <c r="H70" s="2"/>
      <c r="I70" s="19">
        <f>+I49+I68</f>
        <v>668813865</v>
      </c>
      <c r="J70" s="2"/>
      <c r="K70" s="19">
        <f>+K49+K68</f>
        <v>604430874</v>
      </c>
    </row>
    <row r="71" spans="1:11" ht="21.75" customHeight="1" thickTop="1">
      <c r="A71" s="27"/>
      <c r="B71" s="2"/>
      <c r="C71" s="2"/>
      <c r="D71" s="2"/>
      <c r="E71" s="5"/>
      <c r="F71" s="2"/>
      <c r="G71" s="5"/>
      <c r="H71" s="2"/>
      <c r="I71" s="5"/>
      <c r="J71" s="2"/>
      <c r="K71" s="5"/>
    </row>
    <row r="72" spans="1:11" ht="21.75" customHeight="1">
      <c r="A72" s="27" t="s">
        <v>68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21.75" customHeight="1" thickBot="1">
      <c r="A73" s="3" t="s">
        <v>63</v>
      </c>
      <c r="B73" s="2"/>
      <c r="C73" s="2"/>
      <c r="D73" s="2"/>
      <c r="E73" s="14">
        <f>E70-E74</f>
        <v>676987908</v>
      </c>
      <c r="F73" s="14"/>
      <c r="G73" s="14">
        <f>G70-G74</f>
        <v>661431576</v>
      </c>
      <c r="H73" s="14"/>
      <c r="I73" s="19">
        <f>I70</f>
        <v>668813865</v>
      </c>
      <c r="J73" s="14"/>
      <c r="K73" s="19">
        <f>K70</f>
        <v>604430874</v>
      </c>
    </row>
    <row r="74" spans="1:11" ht="21.75" customHeight="1" thickTop="1">
      <c r="A74" s="3" t="s">
        <v>143</v>
      </c>
      <c r="B74" s="2"/>
      <c r="C74" s="2"/>
      <c r="D74" s="2"/>
      <c r="E74" s="22">
        <v>3762559</v>
      </c>
      <c r="F74" s="14"/>
      <c r="G74" s="22">
        <v>2202572</v>
      </c>
      <c r="H74" s="14"/>
      <c r="I74" s="14"/>
      <c r="J74" s="14"/>
      <c r="K74" s="14"/>
    </row>
    <row r="75" spans="1:11" ht="21.75" customHeight="1" thickBot="1">
      <c r="A75" s="11"/>
      <c r="B75" s="2"/>
      <c r="C75" s="2"/>
      <c r="D75" s="2"/>
      <c r="E75" s="28">
        <f>SUM(E73:E74)</f>
        <v>680750467</v>
      </c>
      <c r="F75" s="14"/>
      <c r="G75" s="28">
        <f>SUM(G73:G74)</f>
        <v>663634148</v>
      </c>
      <c r="H75" s="14"/>
      <c r="I75" s="14"/>
      <c r="J75" s="14"/>
      <c r="K75" s="14"/>
    </row>
    <row r="76" spans="1:11" ht="21.75" customHeight="1" thickTop="1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21.75" customHeight="1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21.75" customHeight="1">
      <c r="A78" s="3" t="s">
        <v>9</v>
      </c>
    </row>
  </sheetData>
  <mergeCells count="2">
    <mergeCell ref="E5:G5"/>
    <mergeCell ref="I5:K5"/>
  </mergeCells>
  <pageMargins left="0.78740157480314965" right="0.19685039370078741" top="0.78740157480314965" bottom="0.39370078740157483" header="0.19685039370078741" footer="0.19685039370078741"/>
  <pageSetup paperSize="9" scale="63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8155-02D4-4DEA-9457-B771D93B5273}">
  <sheetPr>
    <pageSetUpPr fitToPage="1"/>
  </sheetPr>
  <dimension ref="A1:AE36"/>
  <sheetViews>
    <sheetView showGridLines="0" view="pageBreakPreview" topLeftCell="A7" zoomScale="85" zoomScaleNormal="55" zoomScaleSheetLayoutView="85" workbookViewId="0">
      <selection activeCell="D26" sqref="D26"/>
    </sheetView>
  </sheetViews>
  <sheetFormatPr defaultColWidth="10.5703125" defaultRowHeight="21.75" customHeight="1"/>
  <cols>
    <col min="1" max="1" width="26.5703125" style="42" customWidth="1"/>
    <col min="2" max="2" width="16.5703125" style="42" customWidth="1"/>
    <col min="3" max="3" width="4" style="42" customWidth="1"/>
    <col min="4" max="4" width="14.5703125" style="42" customWidth="1"/>
    <col min="5" max="5" width="1.5703125" style="42" customWidth="1"/>
    <col min="6" max="6" width="16.85546875" style="42" customWidth="1"/>
    <col min="7" max="7" width="2.140625" style="42" customWidth="1"/>
    <col min="8" max="8" width="14.5703125" style="42" customWidth="1"/>
    <col min="9" max="9" width="2.5703125" style="42" customWidth="1"/>
    <col min="10" max="10" width="14.5703125" style="42" customWidth="1"/>
    <col min="11" max="11" width="1.5703125" style="42" customWidth="1"/>
    <col min="12" max="12" width="17.5703125" style="42" customWidth="1"/>
    <col min="13" max="13" width="1.5703125" style="42" customWidth="1"/>
    <col min="14" max="14" width="18.42578125" style="42" customWidth="1"/>
    <col min="15" max="15" width="1.5703125" style="42" customWidth="1"/>
    <col min="16" max="16" width="16.140625" style="42" customWidth="1"/>
    <col min="17" max="17" width="1.5703125" style="42" customWidth="1"/>
    <col min="18" max="18" width="20.85546875" style="42" customWidth="1"/>
    <col min="19" max="19" width="1.5703125" style="42" customWidth="1"/>
    <col min="20" max="20" width="20.5703125" style="42" customWidth="1"/>
    <col min="21" max="21" width="1.85546875" style="42" customWidth="1"/>
    <col min="22" max="22" width="20.5703125" style="42" customWidth="1"/>
    <col min="23" max="23" width="1.5703125" style="42" customWidth="1"/>
    <col min="24" max="24" width="14.5703125" style="42" customWidth="1"/>
    <col min="25" max="25" width="1.5703125" style="42" customWidth="1"/>
    <col min="26" max="26" width="16.85546875" style="42" customWidth="1"/>
    <col min="27" max="27" width="1.5703125" style="42" customWidth="1"/>
    <col min="28" max="28" width="14.5703125" style="42" customWidth="1"/>
    <col min="29" max="29" width="1.5703125" style="42" customWidth="1"/>
    <col min="30" max="30" width="16.5703125" style="42" customWidth="1"/>
    <col min="31" max="31" width="14.42578125" style="42" customWidth="1"/>
    <col min="32" max="16384" width="10.5703125" style="42"/>
  </cols>
  <sheetData>
    <row r="1" spans="1:31" ht="21.75" customHeight="1">
      <c r="A1" s="40" t="s">
        <v>141</v>
      </c>
      <c r="B1" s="40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31" ht="21.75" customHeight="1">
      <c r="A2" s="88" t="s">
        <v>82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</row>
    <row r="3" spans="1:31" ht="21.75" customHeight="1">
      <c r="A3" s="88" t="s">
        <v>209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</row>
    <row r="4" spans="1:31" ht="21.7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4" t="s">
        <v>0</v>
      </c>
    </row>
    <row r="5" spans="1:31" ht="21.75" customHeight="1">
      <c r="A5" s="43"/>
      <c r="B5" s="43"/>
      <c r="C5" s="43"/>
      <c r="D5" s="45" t="s">
        <v>92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1" ht="21.75" customHeight="1">
      <c r="A6" s="43"/>
      <c r="B6" s="43"/>
      <c r="C6" s="43"/>
      <c r="D6" s="89" t="s">
        <v>60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41"/>
      <c r="AB6" s="43"/>
      <c r="AC6" s="41"/>
      <c r="AD6" s="41"/>
    </row>
    <row r="7" spans="1:31" ht="21.7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89" t="s">
        <v>61</v>
      </c>
      <c r="Q7" s="89"/>
      <c r="R7" s="89"/>
      <c r="S7" s="89"/>
      <c r="T7" s="89"/>
      <c r="U7" s="89"/>
      <c r="V7" s="89"/>
      <c r="W7" s="89"/>
      <c r="X7" s="89"/>
      <c r="Y7" s="43"/>
      <c r="Z7" s="43"/>
      <c r="AA7" s="41"/>
      <c r="AB7" s="43"/>
      <c r="AC7" s="41"/>
      <c r="AD7" s="41"/>
    </row>
    <row r="8" spans="1:31" ht="21.7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89" t="s">
        <v>234</v>
      </c>
      <c r="Q8" s="89"/>
      <c r="R8" s="89"/>
      <c r="S8" s="89"/>
      <c r="T8" s="89"/>
      <c r="U8" s="89"/>
      <c r="V8" s="89"/>
      <c r="W8" s="43"/>
      <c r="X8" s="43"/>
      <c r="Y8" s="43"/>
      <c r="Z8" s="43"/>
      <c r="AA8" s="41"/>
      <c r="AB8" s="43"/>
      <c r="AC8" s="41"/>
      <c r="AD8" s="41"/>
    </row>
    <row r="9" spans="1:31" ht="21.75" customHeight="1">
      <c r="A9" s="43"/>
      <c r="B9" s="43"/>
      <c r="C9" s="43"/>
      <c r="D9" s="41"/>
      <c r="E9" s="41"/>
      <c r="F9" s="41"/>
      <c r="G9" s="41"/>
      <c r="H9" s="41"/>
      <c r="I9" s="41"/>
      <c r="J9" s="43" t="s">
        <v>20</v>
      </c>
      <c r="K9" s="41"/>
      <c r="L9" s="41"/>
      <c r="M9" s="41"/>
      <c r="N9" s="41"/>
      <c r="O9" s="41"/>
      <c r="P9" s="43"/>
      <c r="Q9" s="43"/>
      <c r="R9" s="43"/>
      <c r="S9" s="43"/>
      <c r="T9" s="43" t="s">
        <v>100</v>
      </c>
      <c r="U9" s="43"/>
      <c r="V9" s="43"/>
      <c r="W9" s="41"/>
    </row>
    <row r="10" spans="1:31" ht="21.75" customHeight="1">
      <c r="J10" s="43" t="s">
        <v>250</v>
      </c>
      <c r="Q10" s="43"/>
      <c r="S10" s="43"/>
      <c r="T10" s="43" t="s">
        <v>101</v>
      </c>
      <c r="U10" s="43"/>
      <c r="V10" s="43" t="s">
        <v>180</v>
      </c>
      <c r="X10" s="43" t="s">
        <v>75</v>
      </c>
      <c r="Y10" s="41"/>
      <c r="Z10" s="43" t="s">
        <v>49</v>
      </c>
      <c r="AA10" s="41"/>
      <c r="AB10" s="43"/>
      <c r="AC10" s="41"/>
      <c r="AD10" s="41"/>
      <c r="AE10" s="43"/>
    </row>
    <row r="11" spans="1:31" ht="21.75" customHeight="1">
      <c r="D11" s="43" t="s">
        <v>45</v>
      </c>
      <c r="E11" s="43"/>
      <c r="H11" s="43" t="s">
        <v>156</v>
      </c>
      <c r="J11" s="43" t="s">
        <v>249</v>
      </c>
      <c r="P11" s="43"/>
      <c r="Q11" s="43"/>
      <c r="R11" s="43" t="s">
        <v>160</v>
      </c>
      <c r="S11" s="43"/>
      <c r="T11" s="43" t="s">
        <v>110</v>
      </c>
      <c r="U11" s="43"/>
      <c r="V11" s="43" t="s">
        <v>181</v>
      </c>
      <c r="X11" s="43" t="s">
        <v>76</v>
      </c>
      <c r="Z11" s="43" t="s">
        <v>50</v>
      </c>
      <c r="AB11" s="43" t="s">
        <v>108</v>
      </c>
      <c r="AD11" s="43" t="s">
        <v>48</v>
      </c>
      <c r="AE11" s="43"/>
    </row>
    <row r="12" spans="1:31" ht="21.75" customHeight="1">
      <c r="A12" s="43"/>
      <c r="B12" s="43"/>
      <c r="C12" s="43"/>
      <c r="D12" s="43" t="s">
        <v>203</v>
      </c>
      <c r="E12" s="43"/>
      <c r="F12" s="43"/>
      <c r="G12" s="43"/>
      <c r="H12" s="43" t="s">
        <v>157</v>
      </c>
      <c r="I12" s="43"/>
      <c r="J12" s="43" t="s">
        <v>159</v>
      </c>
      <c r="L12" s="46"/>
      <c r="M12" s="47" t="s">
        <v>91</v>
      </c>
      <c r="N12" s="47"/>
      <c r="O12" s="43"/>
      <c r="P12" s="43" t="s">
        <v>231</v>
      </c>
      <c r="Q12" s="43"/>
      <c r="R12" s="43" t="s">
        <v>161</v>
      </c>
      <c r="S12" s="43"/>
      <c r="T12" s="43" t="s">
        <v>102</v>
      </c>
      <c r="U12" s="43"/>
      <c r="V12" s="43" t="s">
        <v>182</v>
      </c>
      <c r="W12" s="43"/>
      <c r="X12" s="43" t="s">
        <v>77</v>
      </c>
      <c r="Y12" s="43"/>
      <c r="Z12" s="43" t="s">
        <v>107</v>
      </c>
      <c r="AA12" s="43"/>
      <c r="AB12" s="43" t="s">
        <v>78</v>
      </c>
      <c r="AC12" s="43"/>
      <c r="AD12" s="43" t="s">
        <v>77</v>
      </c>
      <c r="AE12" s="43"/>
    </row>
    <row r="13" spans="1:31" ht="21.75" customHeight="1">
      <c r="A13" s="43"/>
      <c r="B13" s="43"/>
      <c r="C13" s="43"/>
      <c r="D13" s="47" t="s">
        <v>46</v>
      </c>
      <c r="E13" s="43"/>
      <c r="F13" s="47" t="s">
        <v>20</v>
      </c>
      <c r="G13" s="43"/>
      <c r="H13" s="47" t="s">
        <v>158</v>
      </c>
      <c r="I13" s="43"/>
      <c r="J13" s="47" t="s">
        <v>136</v>
      </c>
      <c r="L13" s="47" t="s">
        <v>171</v>
      </c>
      <c r="M13" s="43"/>
      <c r="N13" s="47" t="s">
        <v>47</v>
      </c>
      <c r="O13" s="43"/>
      <c r="P13" s="47" t="s">
        <v>232</v>
      </c>
      <c r="Q13" s="43"/>
      <c r="R13" s="47" t="s">
        <v>79</v>
      </c>
      <c r="S13" s="43"/>
      <c r="T13" s="47" t="s">
        <v>103</v>
      </c>
      <c r="U13" s="43"/>
      <c r="V13" s="47" t="s">
        <v>183</v>
      </c>
      <c r="W13" s="43"/>
      <c r="X13" s="47" t="s">
        <v>80</v>
      </c>
      <c r="Y13" s="43"/>
      <c r="Z13" s="47" t="s">
        <v>81</v>
      </c>
      <c r="AA13" s="43"/>
      <c r="AB13" s="47" t="s">
        <v>144</v>
      </c>
      <c r="AC13" s="43"/>
      <c r="AD13" s="47" t="s">
        <v>80</v>
      </c>
      <c r="AE13" s="43"/>
    </row>
    <row r="14" spans="1:31" ht="21.75" customHeight="1">
      <c r="A14" s="40" t="s">
        <v>172</v>
      </c>
      <c r="B14" s="40"/>
      <c r="D14" s="48">
        <v>527998810</v>
      </c>
      <c r="E14" s="48"/>
      <c r="F14" s="48">
        <v>88396711</v>
      </c>
      <c r="G14" s="48"/>
      <c r="H14" s="48">
        <v>15267473</v>
      </c>
      <c r="I14" s="48"/>
      <c r="J14" s="48">
        <v>135191</v>
      </c>
      <c r="K14" s="48"/>
      <c r="L14" s="48">
        <v>52800000</v>
      </c>
      <c r="M14" s="48"/>
      <c r="N14" s="48">
        <v>514852243</v>
      </c>
      <c r="O14" s="48"/>
      <c r="P14" s="48"/>
      <c r="Q14" s="48"/>
      <c r="R14" s="48">
        <v>103529888</v>
      </c>
      <c r="S14" s="48"/>
      <c r="T14" s="48">
        <v>-127856</v>
      </c>
      <c r="U14" s="48"/>
      <c r="V14" s="48">
        <v>0</v>
      </c>
      <c r="W14" s="48"/>
      <c r="X14" s="48">
        <f>SUM(P14:V14)</f>
        <v>103402032</v>
      </c>
      <c r="Y14" s="48"/>
      <c r="Z14" s="49">
        <f>SUM(D14:O14,X14)</f>
        <v>1302852460</v>
      </c>
      <c r="AA14" s="48"/>
      <c r="AB14" s="48">
        <v>61943437</v>
      </c>
      <c r="AC14" s="48"/>
      <c r="AD14" s="49">
        <f>SUM(Z14:AB14)</f>
        <v>1364795897</v>
      </c>
    </row>
    <row r="15" spans="1:31" ht="21.75" customHeight="1">
      <c r="A15" s="42" t="s">
        <v>62</v>
      </c>
      <c r="D15" s="48">
        <v>0</v>
      </c>
      <c r="E15" s="48"/>
      <c r="F15" s="48">
        <v>0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48">
        <f>SUM(ple!G33)</f>
        <v>660968222</v>
      </c>
      <c r="O15" s="48"/>
      <c r="P15" s="50">
        <v>0</v>
      </c>
      <c r="Q15" s="50"/>
      <c r="R15" s="50">
        <v>0</v>
      </c>
      <c r="S15" s="50"/>
      <c r="T15" s="50">
        <v>0</v>
      </c>
      <c r="U15" s="50"/>
      <c r="V15" s="50">
        <v>0</v>
      </c>
      <c r="W15" s="48"/>
      <c r="X15" s="48">
        <f>SUM(P15:V15)</f>
        <v>0</v>
      </c>
      <c r="Y15" s="48"/>
      <c r="Z15" s="49">
        <f t="shared" ref="Z15" si="0">SUM(D15:O15,X15)</f>
        <v>660968222</v>
      </c>
      <c r="AA15" s="48"/>
      <c r="AB15" s="50">
        <f>SUM(ple!G34)</f>
        <v>2202572</v>
      </c>
      <c r="AC15" s="48"/>
      <c r="AD15" s="49">
        <f>SUM(Z15:AB15)</f>
        <v>663170794</v>
      </c>
    </row>
    <row r="16" spans="1:31" ht="21.75" customHeight="1">
      <c r="A16" s="42" t="s">
        <v>66</v>
      </c>
      <c r="D16" s="51">
        <v>0</v>
      </c>
      <c r="E16" s="48"/>
      <c r="F16" s="51">
        <v>0</v>
      </c>
      <c r="G16" s="48"/>
      <c r="H16" s="51">
        <v>0</v>
      </c>
      <c r="I16" s="48"/>
      <c r="J16" s="51">
        <v>0</v>
      </c>
      <c r="K16" s="48"/>
      <c r="L16" s="51">
        <v>0</v>
      </c>
      <c r="M16" s="48"/>
      <c r="N16" s="51">
        <v>0</v>
      </c>
      <c r="O16" s="48"/>
      <c r="P16" s="52">
        <v>0</v>
      </c>
      <c r="Q16" s="50"/>
      <c r="R16" s="52">
        <v>0</v>
      </c>
      <c r="S16" s="50"/>
      <c r="T16" s="52">
        <v>-377555</v>
      </c>
      <c r="U16" s="50"/>
      <c r="V16" s="52">
        <v>840909</v>
      </c>
      <c r="W16" s="48"/>
      <c r="X16" s="51">
        <f t="shared" ref="X16" si="1">SUM(P16:V16)</f>
        <v>463354</v>
      </c>
      <c r="Y16" s="48"/>
      <c r="Z16" s="53">
        <f>SUM(D16:O16,X16)</f>
        <v>463354</v>
      </c>
      <c r="AA16" s="48"/>
      <c r="AB16" s="52">
        <v>0</v>
      </c>
      <c r="AC16" s="48"/>
      <c r="AD16" s="53">
        <f>SUM(Z16:AB16)</f>
        <v>463354</v>
      </c>
    </row>
    <row r="17" spans="1:30" ht="21.75" customHeight="1">
      <c r="A17" s="42" t="s">
        <v>67</v>
      </c>
      <c r="D17" s="49">
        <f>SUM(D15:D16)</f>
        <v>0</v>
      </c>
      <c r="E17" s="48"/>
      <c r="F17" s="49">
        <f>SUM(F15:F16)</f>
        <v>0</v>
      </c>
      <c r="G17" s="49"/>
      <c r="H17" s="49">
        <f>SUM(H15:H16)</f>
        <v>0</v>
      </c>
      <c r="I17" s="49"/>
      <c r="J17" s="49">
        <f>SUM(J15:J16)</f>
        <v>0</v>
      </c>
      <c r="K17" s="48"/>
      <c r="L17" s="49">
        <f>SUM(L15:L16)</f>
        <v>0</v>
      </c>
      <c r="M17" s="48"/>
      <c r="N17" s="49">
        <f>SUM(N15:N16)</f>
        <v>660968222</v>
      </c>
      <c r="O17" s="48"/>
      <c r="P17" s="49">
        <f>SUM(P15:P16)</f>
        <v>0</v>
      </c>
      <c r="Q17" s="49"/>
      <c r="R17" s="49">
        <f>SUM(R15:R16)</f>
        <v>0</v>
      </c>
      <c r="S17" s="49"/>
      <c r="T17" s="49">
        <f>SUM(T15:T16)</f>
        <v>-377555</v>
      </c>
      <c r="U17" s="49"/>
      <c r="V17" s="49">
        <f>SUM(V15:V16)</f>
        <v>840909</v>
      </c>
      <c r="W17" s="48"/>
      <c r="X17" s="48">
        <f>SUM(X15:X16)</f>
        <v>463354</v>
      </c>
      <c r="Y17" s="48"/>
      <c r="Z17" s="54">
        <f>SUM(Z15:Z16)</f>
        <v>661431576</v>
      </c>
      <c r="AA17" s="48"/>
      <c r="AB17" s="49">
        <f>SUM(AB15:AB16)</f>
        <v>2202572</v>
      </c>
      <c r="AC17" s="48"/>
      <c r="AD17" s="54">
        <f t="shared" ref="AD17:AD20" si="2">SUM(Z17:AB17)</f>
        <v>663634148</v>
      </c>
    </row>
    <row r="18" spans="1:30" ht="21.75" customHeight="1">
      <c r="A18" s="42" t="s">
        <v>261</v>
      </c>
      <c r="D18" s="49">
        <v>132001188</v>
      </c>
      <c r="E18" s="48"/>
      <c r="F18" s="49">
        <v>1463013167</v>
      </c>
      <c r="G18" s="49"/>
      <c r="H18" s="49">
        <v>0</v>
      </c>
      <c r="I18" s="49"/>
      <c r="J18" s="49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9"/>
      <c r="R18" s="49">
        <v>0</v>
      </c>
      <c r="S18" s="49"/>
      <c r="T18" s="49">
        <v>0</v>
      </c>
      <c r="U18" s="49"/>
      <c r="V18" s="49">
        <v>0</v>
      </c>
      <c r="W18" s="48"/>
      <c r="X18" s="59">
        <v>0</v>
      </c>
      <c r="Y18" s="48"/>
      <c r="Z18" s="49">
        <f>SUM(D18:P18,X18)</f>
        <v>1595014355</v>
      </c>
      <c r="AA18" s="48"/>
      <c r="AB18" s="49">
        <v>0</v>
      </c>
      <c r="AC18" s="48"/>
      <c r="AD18" s="49">
        <f>SUM(Z18:AB18)</f>
        <v>1595014355</v>
      </c>
    </row>
    <row r="19" spans="1:30" ht="21.75" customHeight="1">
      <c r="A19" s="42" t="s">
        <v>262</v>
      </c>
      <c r="D19" s="49">
        <v>0</v>
      </c>
      <c r="E19" s="48"/>
      <c r="F19" s="49">
        <v>0</v>
      </c>
      <c r="G19" s="49"/>
      <c r="H19" s="49">
        <v>0</v>
      </c>
      <c r="I19" s="49"/>
      <c r="J19" s="49">
        <v>0</v>
      </c>
      <c r="K19" s="48"/>
      <c r="L19" s="49">
        <v>13200000</v>
      </c>
      <c r="M19" s="48"/>
      <c r="N19" s="49">
        <v>-13200000</v>
      </c>
      <c r="O19" s="48"/>
      <c r="P19" s="49">
        <v>0</v>
      </c>
      <c r="Q19" s="49"/>
      <c r="R19" s="49">
        <v>0</v>
      </c>
      <c r="S19" s="49"/>
      <c r="T19" s="49">
        <v>0</v>
      </c>
      <c r="U19" s="49"/>
      <c r="V19" s="49">
        <v>0</v>
      </c>
      <c r="W19" s="48"/>
      <c r="X19" s="59">
        <f t="shared" ref="X19:X20" si="3">SUM(P19:V19)</f>
        <v>0</v>
      </c>
      <c r="Y19" s="54"/>
      <c r="Z19" s="49">
        <f>SUM(D19:P19,X19)</f>
        <v>0</v>
      </c>
      <c r="AA19" s="48"/>
      <c r="AB19" s="49">
        <v>0</v>
      </c>
      <c r="AC19" s="48"/>
      <c r="AD19" s="49">
        <f>SUM(Z19:AB19)</f>
        <v>0</v>
      </c>
    </row>
    <row r="20" spans="1:30" ht="21.75" customHeight="1">
      <c r="A20" s="42" t="s">
        <v>218</v>
      </c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-318994301</v>
      </c>
      <c r="O20" s="48"/>
      <c r="P20" s="52">
        <v>0</v>
      </c>
      <c r="Q20" s="50"/>
      <c r="R20" s="50">
        <v>0</v>
      </c>
      <c r="S20" s="50"/>
      <c r="T20" s="50">
        <v>0</v>
      </c>
      <c r="U20" s="50"/>
      <c r="V20" s="52">
        <v>0</v>
      </c>
      <c r="W20" s="48"/>
      <c r="X20" s="48">
        <f t="shared" si="3"/>
        <v>0</v>
      </c>
      <c r="Y20" s="54"/>
      <c r="Z20" s="49">
        <f>SUM(D20:O20,X20)</f>
        <v>-318994301</v>
      </c>
      <c r="AA20" s="48"/>
      <c r="AB20" s="50">
        <v>0</v>
      </c>
      <c r="AC20" s="48"/>
      <c r="AD20" s="54">
        <f t="shared" si="2"/>
        <v>-318994301</v>
      </c>
    </row>
    <row r="21" spans="1:30" ht="21.75" customHeight="1" thickBot="1">
      <c r="A21" s="55" t="s">
        <v>173</v>
      </c>
      <c r="B21" s="55"/>
      <c r="C21" s="55"/>
      <c r="D21" s="56">
        <f>SUM(D14,D17:D20)</f>
        <v>659999998</v>
      </c>
      <c r="E21" s="57"/>
      <c r="F21" s="56">
        <f>SUM(F14,F17:F20)</f>
        <v>1551409878</v>
      </c>
      <c r="G21" s="57"/>
      <c r="H21" s="56">
        <f>SUM(H14,H17:H20)</f>
        <v>15267473</v>
      </c>
      <c r="I21" s="57"/>
      <c r="J21" s="56">
        <f>SUM(J14,J17:J20)</f>
        <v>135191</v>
      </c>
      <c r="K21" s="57"/>
      <c r="L21" s="56">
        <f>SUM(L14,L17:L20)</f>
        <v>66000000</v>
      </c>
      <c r="M21" s="57"/>
      <c r="N21" s="56">
        <f>SUM(N14,N17:N20)</f>
        <v>843626164</v>
      </c>
      <c r="O21" s="57"/>
      <c r="P21" s="82">
        <f>SUM(P14,P17:P20)</f>
        <v>0</v>
      </c>
      <c r="Q21" s="57"/>
      <c r="R21" s="56">
        <f>SUM(R14,R17:R20)</f>
        <v>103529888</v>
      </c>
      <c r="S21" s="57"/>
      <c r="T21" s="56">
        <f>SUM(T14,T17:T20)</f>
        <v>-505411</v>
      </c>
      <c r="U21" s="57"/>
      <c r="V21" s="69">
        <f>SUM(V14,V17:V20)</f>
        <v>840909</v>
      </c>
      <c r="W21" s="57"/>
      <c r="X21" s="56">
        <f>SUM(X14,X17:X20)</f>
        <v>103865386</v>
      </c>
      <c r="Y21" s="57"/>
      <c r="Z21" s="56">
        <f>SUM(Z14,Z17:Z20)</f>
        <v>3240304090</v>
      </c>
      <c r="AA21" s="57"/>
      <c r="AB21" s="56">
        <f>SUM(AB14,AB17:AB20)</f>
        <v>64146009</v>
      </c>
      <c r="AC21" s="57"/>
      <c r="AD21" s="56">
        <f>SUM(AD14,AD17:AD20)</f>
        <v>3304450099</v>
      </c>
    </row>
    <row r="22" spans="1:30" ht="21.75" customHeight="1" thickTop="1">
      <c r="A22" s="55"/>
      <c r="B22" s="55"/>
      <c r="C22" s="55"/>
      <c r="D22" s="57"/>
      <c r="E22" s="57"/>
      <c r="F22" s="57"/>
      <c r="G22" s="57"/>
      <c r="H22" s="57"/>
      <c r="I22" s="57"/>
      <c r="J22" s="54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0" ht="21.75" customHeight="1">
      <c r="A23" s="40" t="s">
        <v>210</v>
      </c>
      <c r="B23" s="40"/>
      <c r="D23" s="48">
        <f>+D21</f>
        <v>659999998</v>
      </c>
      <c r="E23" s="48"/>
      <c r="F23" s="48">
        <f>+F21</f>
        <v>1551409878</v>
      </c>
      <c r="G23" s="48"/>
      <c r="H23" s="48">
        <f>+H21</f>
        <v>15267473</v>
      </c>
      <c r="I23" s="48"/>
      <c r="J23" s="48">
        <f>+J21</f>
        <v>135191</v>
      </c>
      <c r="K23" s="48"/>
      <c r="L23" s="48">
        <f>+L21</f>
        <v>66000000</v>
      </c>
      <c r="M23" s="48"/>
      <c r="N23" s="48">
        <f>+N21</f>
        <v>843626164</v>
      </c>
      <c r="O23" s="48"/>
      <c r="P23" s="48">
        <f>+P21</f>
        <v>0</v>
      </c>
      <c r="Q23" s="48"/>
      <c r="R23" s="48">
        <f>+R21</f>
        <v>103529888</v>
      </c>
      <c r="S23" s="48"/>
      <c r="T23" s="48">
        <f>+T21</f>
        <v>-505411</v>
      </c>
      <c r="U23" s="48"/>
      <c r="V23" s="48">
        <f>+V21</f>
        <v>840909</v>
      </c>
      <c r="W23" s="48"/>
      <c r="X23" s="48">
        <f t="shared" ref="X23:X24" si="4">SUM(P23:V23)</f>
        <v>103865386</v>
      </c>
      <c r="Y23" s="48"/>
      <c r="Z23" s="48">
        <f>+Z21</f>
        <v>3240304090</v>
      </c>
      <c r="AA23" s="48"/>
      <c r="AB23" s="48">
        <f>+AB21</f>
        <v>64146009</v>
      </c>
      <c r="AC23" s="48"/>
      <c r="AD23" s="48">
        <f>+AD21</f>
        <v>3304450099</v>
      </c>
    </row>
    <row r="24" spans="1:30" ht="21.75" customHeight="1">
      <c r="A24" s="42" t="s">
        <v>62</v>
      </c>
      <c r="D24" s="48">
        <v>0</v>
      </c>
      <c r="E24" s="48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M24" s="48"/>
      <c r="N24" s="48">
        <f>ple!E33</f>
        <v>677962000</v>
      </c>
      <c r="O24" s="48"/>
      <c r="P24" s="50">
        <v>0</v>
      </c>
      <c r="Q24" s="50"/>
      <c r="R24" s="50">
        <v>0</v>
      </c>
      <c r="S24" s="50"/>
      <c r="T24" s="50">
        <v>0</v>
      </c>
      <c r="U24" s="50"/>
      <c r="V24" s="50">
        <v>0</v>
      </c>
      <c r="W24" s="48"/>
      <c r="X24" s="59">
        <f t="shared" si="4"/>
        <v>0</v>
      </c>
      <c r="Y24" s="48"/>
      <c r="Z24" s="49">
        <f>SUM(D24:O24,X24)</f>
        <v>677962000</v>
      </c>
      <c r="AA24" s="48"/>
      <c r="AB24" s="50">
        <f>ple!E34</f>
        <v>3738002</v>
      </c>
      <c r="AC24" s="48"/>
      <c r="AD24" s="49">
        <f>SUM(Z24:AB24)</f>
        <v>681700002</v>
      </c>
    </row>
    <row r="25" spans="1:30" ht="21.75" customHeight="1">
      <c r="A25" s="42" t="s">
        <v>66</v>
      </c>
      <c r="D25" s="51">
        <v>0</v>
      </c>
      <c r="E25" s="48"/>
      <c r="F25" s="51">
        <v>0</v>
      </c>
      <c r="G25" s="48"/>
      <c r="H25" s="51">
        <v>0</v>
      </c>
      <c r="I25" s="48"/>
      <c r="J25" s="51">
        <v>0</v>
      </c>
      <c r="K25" s="48"/>
      <c r="L25" s="51">
        <v>0</v>
      </c>
      <c r="M25" s="48"/>
      <c r="N25" s="51">
        <v>-2024607</v>
      </c>
      <c r="O25" s="48"/>
      <c r="P25" s="52">
        <v>1350000</v>
      </c>
      <c r="Q25" s="50"/>
      <c r="R25" s="52">
        <v>0</v>
      </c>
      <c r="S25" s="50"/>
      <c r="T25" s="52">
        <f>+ple!E55</f>
        <v>-299485</v>
      </c>
      <c r="U25" s="50"/>
      <c r="V25" s="52">
        <v>0</v>
      </c>
      <c r="W25" s="48"/>
      <c r="X25" s="60">
        <f>SUM(P25:V25)</f>
        <v>1050515</v>
      </c>
      <c r="Y25" s="48"/>
      <c r="Z25" s="53">
        <f>SUM(D25:N25,X25)</f>
        <v>-974092</v>
      </c>
      <c r="AA25" s="48"/>
      <c r="AB25" s="52">
        <v>24557</v>
      </c>
      <c r="AC25" s="48"/>
      <c r="AD25" s="53">
        <f t="shared" ref="AD25" si="5">SUM(Z25:AB25)</f>
        <v>-949535</v>
      </c>
    </row>
    <row r="26" spans="1:30" ht="21.75" customHeight="1">
      <c r="A26" s="42" t="s">
        <v>67</v>
      </c>
      <c r="D26" s="49">
        <f>SUM(D24:D25)</f>
        <v>0</v>
      </c>
      <c r="E26" s="48"/>
      <c r="F26" s="49">
        <f>SUM(F24:F25)</f>
        <v>0</v>
      </c>
      <c r="G26" s="49"/>
      <c r="H26" s="49">
        <f>SUM(H24:H25)</f>
        <v>0</v>
      </c>
      <c r="I26" s="49"/>
      <c r="J26" s="49">
        <f>SUM(J24:J25)</f>
        <v>0</v>
      </c>
      <c r="K26" s="48"/>
      <c r="L26" s="49">
        <f>SUM(L24:L25)</f>
        <v>0</v>
      </c>
      <c r="M26" s="48"/>
      <c r="N26" s="49">
        <f>SUM(N24:N25)</f>
        <v>675937393</v>
      </c>
      <c r="O26" s="48"/>
      <c r="P26" s="49">
        <f>SUM(P24:P25)</f>
        <v>1350000</v>
      </c>
      <c r="Q26" s="49"/>
      <c r="R26" s="49">
        <f>SUM(R24:R25)</f>
        <v>0</v>
      </c>
      <c r="S26" s="49"/>
      <c r="T26" s="49">
        <f>SUM(T24:T25)</f>
        <v>-299485</v>
      </c>
      <c r="U26" s="49"/>
      <c r="V26" s="49">
        <f>SUM(V24:V25)</f>
        <v>0</v>
      </c>
      <c r="W26" s="48"/>
      <c r="X26" s="59">
        <f>SUM(X24:X25)</f>
        <v>1050515</v>
      </c>
      <c r="Y26" s="48"/>
      <c r="Z26" s="54">
        <f>SUM(Z24:Z25)</f>
        <v>676987908</v>
      </c>
      <c r="AA26" s="48"/>
      <c r="AB26" s="49">
        <f>SUM(AB24:AB25)</f>
        <v>3762559</v>
      </c>
      <c r="AC26" s="48"/>
      <c r="AD26" s="54">
        <f>SUM(AD24:AD25)</f>
        <v>680750467</v>
      </c>
    </row>
    <row r="27" spans="1:30" ht="21.75" customHeight="1">
      <c r="A27" s="42" t="s">
        <v>251</v>
      </c>
      <c r="D27" s="49">
        <v>109998346</v>
      </c>
      <c r="E27" s="48"/>
      <c r="F27" s="49">
        <v>0</v>
      </c>
      <c r="G27" s="49"/>
      <c r="H27" s="49">
        <v>0</v>
      </c>
      <c r="I27" s="49"/>
      <c r="J27" s="49">
        <v>0</v>
      </c>
      <c r="K27" s="48"/>
      <c r="L27" s="49">
        <v>0</v>
      </c>
      <c r="M27" s="48"/>
      <c r="N27" s="49">
        <v>-109998346</v>
      </c>
      <c r="O27" s="48"/>
      <c r="P27" s="49">
        <v>0</v>
      </c>
      <c r="Q27" s="49"/>
      <c r="R27" s="49">
        <v>0</v>
      </c>
      <c r="S27" s="49"/>
      <c r="T27" s="49">
        <v>0</v>
      </c>
      <c r="U27" s="49"/>
      <c r="V27" s="49">
        <v>0</v>
      </c>
      <c r="W27" s="48"/>
      <c r="X27" s="59">
        <v>0</v>
      </c>
      <c r="Y27" s="48"/>
      <c r="Z27" s="49">
        <f>SUM(D27:P27)</f>
        <v>0</v>
      </c>
      <c r="AA27" s="48"/>
      <c r="AB27" s="49">
        <v>0</v>
      </c>
      <c r="AC27" s="48"/>
      <c r="AD27" s="49">
        <f>SUM(Z27:AB27)</f>
        <v>0</v>
      </c>
    </row>
    <row r="28" spans="1:30" ht="21.75" customHeight="1">
      <c r="A28" s="42" t="s">
        <v>217</v>
      </c>
      <c r="D28" s="49">
        <v>0</v>
      </c>
      <c r="E28" s="48"/>
      <c r="F28" s="49">
        <v>0</v>
      </c>
      <c r="G28" s="49"/>
      <c r="H28" s="49">
        <v>0</v>
      </c>
      <c r="I28" s="49"/>
      <c r="J28" s="49">
        <v>0</v>
      </c>
      <c r="K28" s="48"/>
      <c r="L28" s="49">
        <v>13200000.000000007</v>
      </c>
      <c r="M28" s="48"/>
      <c r="N28" s="49">
        <v>-13200000.000000007</v>
      </c>
      <c r="O28" s="48"/>
      <c r="P28" s="49">
        <v>0</v>
      </c>
      <c r="Q28" s="49"/>
      <c r="R28" s="49">
        <v>0</v>
      </c>
      <c r="S28" s="49"/>
      <c r="T28" s="49">
        <v>0</v>
      </c>
      <c r="U28" s="49"/>
      <c r="V28" s="49">
        <v>0</v>
      </c>
      <c r="W28" s="48"/>
      <c r="X28" s="59">
        <v>0</v>
      </c>
      <c r="Y28" s="54"/>
      <c r="Z28" s="49">
        <f>SUM(D28:P28)</f>
        <v>0</v>
      </c>
      <c r="AA28" s="48"/>
      <c r="AB28" s="49">
        <v>0</v>
      </c>
      <c r="AC28" s="48"/>
      <c r="AD28" s="49">
        <f>SUM(Z28:AB28)</f>
        <v>0</v>
      </c>
    </row>
    <row r="29" spans="1:30" ht="21.75" customHeight="1">
      <c r="A29" s="42" t="s">
        <v>263</v>
      </c>
      <c r="D29" s="49"/>
      <c r="E29" s="48"/>
      <c r="F29" s="49"/>
      <c r="G29" s="49"/>
      <c r="H29" s="49"/>
      <c r="I29" s="49"/>
      <c r="J29" s="49"/>
      <c r="K29" s="48"/>
      <c r="L29" s="49"/>
      <c r="M29" s="48"/>
      <c r="N29" s="49"/>
      <c r="O29" s="48"/>
      <c r="P29" s="49"/>
      <c r="Q29" s="49"/>
      <c r="R29" s="49"/>
      <c r="S29" s="49"/>
      <c r="T29" s="49"/>
      <c r="U29" s="49"/>
      <c r="V29" s="49"/>
      <c r="W29" s="48"/>
      <c r="X29" s="59"/>
      <c r="Y29" s="54"/>
      <c r="Z29" s="49"/>
      <c r="AA29" s="48"/>
      <c r="AB29" s="49"/>
      <c r="AC29" s="48"/>
      <c r="AD29" s="49"/>
    </row>
    <row r="30" spans="1:30" ht="21.75" customHeight="1">
      <c r="A30" s="42" t="s">
        <v>264</v>
      </c>
      <c r="D30" s="49">
        <v>0</v>
      </c>
      <c r="E30" s="48"/>
      <c r="F30" s="49">
        <v>0</v>
      </c>
      <c r="G30" s="49"/>
      <c r="H30" s="49">
        <v>0</v>
      </c>
      <c r="I30" s="49"/>
      <c r="J30" s="49">
        <v>0</v>
      </c>
      <c r="K30" s="48"/>
      <c r="L30" s="49">
        <v>0</v>
      </c>
      <c r="M30" s="48"/>
      <c r="N30" s="49">
        <v>840909</v>
      </c>
      <c r="O30" s="48"/>
      <c r="P30" s="49">
        <v>0</v>
      </c>
      <c r="Q30" s="49"/>
      <c r="R30" s="49">
        <v>0</v>
      </c>
      <c r="S30" s="49"/>
      <c r="T30" s="49">
        <v>0</v>
      </c>
      <c r="U30" s="49"/>
      <c r="V30" s="49">
        <v>-840909</v>
      </c>
      <c r="W30" s="48"/>
      <c r="X30" s="48">
        <f>SUM(P30:V30)</f>
        <v>-840909</v>
      </c>
      <c r="Y30" s="54"/>
      <c r="Z30" s="49">
        <f>SUM(D30:O30,X30)</f>
        <v>0</v>
      </c>
      <c r="AA30" s="48"/>
      <c r="AB30" s="49">
        <v>0</v>
      </c>
      <c r="AC30" s="48"/>
      <c r="AD30" s="49">
        <f>SUM(Z30:AB30)</f>
        <v>0</v>
      </c>
    </row>
    <row r="31" spans="1:30" ht="21.75" customHeight="1">
      <c r="A31" s="42" t="s">
        <v>218</v>
      </c>
      <c r="D31" s="48">
        <v>0</v>
      </c>
      <c r="E31" s="48"/>
      <c r="F31" s="48">
        <v>0</v>
      </c>
      <c r="G31" s="48"/>
      <c r="H31" s="48">
        <v>0</v>
      </c>
      <c r="I31" s="48"/>
      <c r="J31" s="48">
        <v>0</v>
      </c>
      <c r="K31" s="48"/>
      <c r="L31" s="48">
        <v>0</v>
      </c>
      <c r="M31" s="48"/>
      <c r="N31" s="48">
        <v>-487665696</v>
      </c>
      <c r="O31" s="48"/>
      <c r="P31" s="50">
        <v>0</v>
      </c>
      <c r="Q31" s="50"/>
      <c r="R31" s="50">
        <v>0</v>
      </c>
      <c r="S31" s="50"/>
      <c r="T31" s="59">
        <v>0</v>
      </c>
      <c r="U31" s="59"/>
      <c r="V31" s="59">
        <v>0</v>
      </c>
      <c r="W31" s="48"/>
      <c r="X31" s="59">
        <v>0</v>
      </c>
      <c r="Y31" s="54"/>
      <c r="Z31" s="49">
        <f>SUM(D31:P31,X31)</f>
        <v>-487665696</v>
      </c>
      <c r="AA31" s="48"/>
      <c r="AB31" s="50">
        <v>0</v>
      </c>
      <c r="AC31" s="48"/>
      <c r="AD31" s="49">
        <f>SUM(Z31:AB31)</f>
        <v>-487665696</v>
      </c>
    </row>
    <row r="32" spans="1:30" ht="21.75" customHeight="1" thickBot="1">
      <c r="A32" s="55" t="s">
        <v>211</v>
      </c>
      <c r="B32" s="55"/>
      <c r="C32" s="55"/>
      <c r="D32" s="58">
        <f>SUM(D23,D26:D31)</f>
        <v>769998344</v>
      </c>
      <c r="E32" s="57"/>
      <c r="F32" s="58">
        <f>SUM(F23,F26:F31)</f>
        <v>1551409878</v>
      </c>
      <c r="G32" s="57"/>
      <c r="H32" s="58">
        <f>SUM(H23,H26:H31)</f>
        <v>15267473</v>
      </c>
      <c r="I32" s="57"/>
      <c r="J32" s="58">
        <f>SUM(J23,J26:J31)</f>
        <v>135191</v>
      </c>
      <c r="K32" s="57"/>
      <c r="L32" s="58">
        <f>SUM(L23,L26:L31)</f>
        <v>79200000</v>
      </c>
      <c r="M32" s="57"/>
      <c r="N32" s="58">
        <f>SUM(N23,N26:N31)</f>
        <v>909540424</v>
      </c>
      <c r="O32" s="57"/>
      <c r="P32" s="58">
        <f>SUM(P23,P26:P31)</f>
        <v>1350000</v>
      </c>
      <c r="Q32" s="57"/>
      <c r="R32" s="58">
        <f>SUM(R23,R26:R31)</f>
        <v>103529888</v>
      </c>
      <c r="S32" s="57"/>
      <c r="T32" s="58">
        <f>SUM(T23,T26:T31)</f>
        <v>-804896</v>
      </c>
      <c r="U32" s="54"/>
      <c r="V32" s="58">
        <f>SUM(V23,V26:V31)</f>
        <v>0</v>
      </c>
      <c r="W32" s="57"/>
      <c r="X32" s="58">
        <f>SUM(X23,X26:X31)</f>
        <v>104074992</v>
      </c>
      <c r="Y32" s="57"/>
      <c r="Z32" s="58">
        <f>SUM(Z23,Z26:Z31)</f>
        <v>3429626302</v>
      </c>
      <c r="AA32" s="57"/>
      <c r="AB32" s="58">
        <f>SUM(AB23,AB26:AB31)</f>
        <v>67908568</v>
      </c>
      <c r="AC32" s="57"/>
      <c r="AD32" s="58">
        <f>SUM(AD23,AD26:AD31)</f>
        <v>3497534870</v>
      </c>
    </row>
    <row r="33" spans="1:30" ht="21.75" customHeight="1" thickTop="1">
      <c r="D33" s="64">
        <f>D21-bs!G63</f>
        <v>0</v>
      </c>
      <c r="E33" s="61"/>
      <c r="F33" s="65">
        <f>F21-bs!G64</f>
        <v>0</v>
      </c>
      <c r="G33" s="65"/>
      <c r="H33" s="65">
        <f>H21-bs!G65</f>
        <v>0</v>
      </c>
      <c r="I33" s="65"/>
      <c r="J33" s="65">
        <f>J21-bs!G67</f>
        <v>0</v>
      </c>
      <c r="K33" s="65"/>
      <c r="L33" s="65">
        <f>L21-bs!G69</f>
        <v>0</v>
      </c>
      <c r="M33" s="61"/>
      <c r="N33" s="65">
        <f>N21-bs!G70</f>
        <v>0</v>
      </c>
      <c r="O33" s="61"/>
      <c r="P33" s="61"/>
      <c r="Q33" s="61"/>
      <c r="R33" s="61"/>
      <c r="S33" s="61"/>
      <c r="T33" s="61"/>
      <c r="U33" s="61"/>
      <c r="V33" s="61"/>
      <c r="W33" s="61"/>
      <c r="X33" s="65">
        <f>X21-bs!G71</f>
        <v>0</v>
      </c>
      <c r="Y33" s="65"/>
      <c r="Z33" s="65">
        <f>Z21-bs!G72</f>
        <v>0</v>
      </c>
      <c r="AA33" s="65"/>
      <c r="AB33" s="65">
        <f>AB21-bs!G73</f>
        <v>0</v>
      </c>
      <c r="AC33" s="65"/>
      <c r="AD33" s="65">
        <f>AD21-bs!G74</f>
        <v>0</v>
      </c>
    </row>
    <row r="34" spans="1:30" ht="21.75" customHeight="1">
      <c r="D34" s="64">
        <f>D32-bs!E63</f>
        <v>0</v>
      </c>
      <c r="E34" s="61"/>
      <c r="F34" s="65">
        <f>F32-bs!E64</f>
        <v>0</v>
      </c>
      <c r="G34" s="65"/>
      <c r="H34" s="65">
        <f>H32-bs!E65</f>
        <v>0</v>
      </c>
      <c r="I34" s="65"/>
      <c r="J34" s="65">
        <f>J32-bs!E67</f>
        <v>0</v>
      </c>
      <c r="K34" s="65"/>
      <c r="L34" s="65">
        <f>L32-bs!E69</f>
        <v>0</v>
      </c>
      <c r="M34" s="61"/>
      <c r="N34" s="65">
        <f>N32-bs!E70</f>
        <v>0</v>
      </c>
      <c r="O34" s="61"/>
      <c r="P34" s="61"/>
      <c r="Q34" s="61"/>
      <c r="R34" s="61"/>
      <c r="S34" s="61"/>
      <c r="T34" s="61"/>
      <c r="U34" s="61"/>
      <c r="V34" s="61"/>
      <c r="W34" s="61"/>
      <c r="X34" s="65">
        <f>X32-bs!E71</f>
        <v>0</v>
      </c>
      <c r="Y34" s="65"/>
      <c r="Z34" s="65">
        <f>Z32-bs!E72</f>
        <v>0</v>
      </c>
      <c r="AA34" s="65"/>
      <c r="AB34" s="65">
        <f>AB32-bs!E73</f>
        <v>0</v>
      </c>
      <c r="AC34" s="65"/>
      <c r="AD34" s="65">
        <f>AD32-bs!E74</f>
        <v>0</v>
      </c>
    </row>
    <row r="35" spans="1:30" ht="21.75" customHeight="1">
      <c r="A35" s="42" t="s">
        <v>9</v>
      </c>
    </row>
    <row r="36" spans="1:30" ht="21.75" customHeight="1">
      <c r="D36" s="48"/>
      <c r="E36" s="48"/>
      <c r="F36" s="48"/>
      <c r="G36" s="48"/>
      <c r="H36" s="48"/>
      <c r="I36" s="48"/>
      <c r="J36" s="48"/>
      <c r="K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</row>
  </sheetData>
  <mergeCells count="5">
    <mergeCell ref="A2:AD2"/>
    <mergeCell ref="A3:AD3"/>
    <mergeCell ref="D6:Z6"/>
    <mergeCell ref="P7:X7"/>
    <mergeCell ref="P8:V8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64D2-80AD-4638-94E0-0DE3C475E497}">
  <sheetPr>
    <pageSetUpPr fitToPage="1"/>
  </sheetPr>
  <dimension ref="A1:T32"/>
  <sheetViews>
    <sheetView showGridLines="0" view="pageBreakPreview" topLeftCell="A19" zoomScaleNormal="55" zoomScaleSheetLayoutView="100" workbookViewId="0">
      <selection activeCell="A18" sqref="A18"/>
    </sheetView>
  </sheetViews>
  <sheetFormatPr defaultColWidth="10.5703125" defaultRowHeight="21.75" customHeight="1"/>
  <cols>
    <col min="1" max="1" width="24" style="42" customWidth="1"/>
    <col min="2" max="2" width="16.85546875" style="42" customWidth="1"/>
    <col min="3" max="3" width="1.42578125" style="42" customWidth="1"/>
    <col min="4" max="4" width="19.42578125" style="42" customWidth="1"/>
    <col min="5" max="5" width="2.42578125" style="42" customWidth="1"/>
    <col min="6" max="6" width="19.42578125" style="42" customWidth="1"/>
    <col min="7" max="7" width="2.42578125" style="42" customWidth="1"/>
    <col min="8" max="8" width="19.42578125" style="42" customWidth="1"/>
    <col min="9" max="9" width="2.42578125" style="42" customWidth="1"/>
    <col min="10" max="10" width="19.42578125" style="42" customWidth="1"/>
    <col min="11" max="11" width="2.5703125" style="42" customWidth="1"/>
    <col min="12" max="12" width="19.42578125" style="42" customWidth="1"/>
    <col min="13" max="13" width="2.5703125" style="42" customWidth="1"/>
    <col min="14" max="14" width="15.85546875" style="74" customWidth="1"/>
    <col min="15" max="15" width="2.5703125" style="42" customWidth="1"/>
    <col min="16" max="16" width="19.42578125" style="42" customWidth="1"/>
    <col min="17" max="17" width="2.5703125" style="42" customWidth="1"/>
    <col min="18" max="18" width="18.5703125" style="74" customWidth="1"/>
    <col min="19" max="19" width="2.5703125" style="42" customWidth="1"/>
    <col min="20" max="20" width="19.42578125" style="42" customWidth="1"/>
    <col min="21" max="21" width="13.42578125" style="42" customWidth="1"/>
    <col min="22" max="22" width="1.140625" style="42" customWidth="1"/>
    <col min="23" max="16384" width="10.5703125" style="42"/>
  </cols>
  <sheetData>
    <row r="1" spans="1:20" ht="21.75" customHeight="1">
      <c r="A1" s="40" t="s">
        <v>141</v>
      </c>
      <c r="B1" s="40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71"/>
      <c r="O1" s="41"/>
      <c r="P1" s="41"/>
      <c r="Q1" s="41"/>
      <c r="R1" s="71"/>
      <c r="S1" s="41"/>
    </row>
    <row r="2" spans="1:20" ht="21.75" customHeight="1">
      <c r="A2" s="40" t="s">
        <v>162</v>
      </c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71"/>
      <c r="O2" s="41"/>
      <c r="P2" s="41"/>
      <c r="Q2" s="41"/>
      <c r="R2" s="71"/>
      <c r="S2" s="41"/>
      <c r="T2" s="41"/>
    </row>
    <row r="3" spans="1:20" ht="21.75" customHeight="1">
      <c r="A3" s="40" t="s">
        <v>209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  <c r="M3" s="41"/>
      <c r="N3" s="71"/>
      <c r="O3" s="41"/>
      <c r="P3" s="41"/>
      <c r="Q3" s="41"/>
      <c r="R3" s="71"/>
      <c r="S3" s="41"/>
      <c r="T3" s="41"/>
    </row>
    <row r="4" spans="1:20" ht="21.7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72"/>
      <c r="O4" s="43"/>
      <c r="P4" s="43"/>
      <c r="Q4" s="43"/>
      <c r="R4" s="72"/>
      <c r="S4" s="43"/>
      <c r="T4" s="44" t="s">
        <v>0</v>
      </c>
    </row>
    <row r="5" spans="1:20" ht="21.75" customHeight="1">
      <c r="A5" s="43"/>
      <c r="B5" s="43"/>
      <c r="C5" s="43"/>
      <c r="D5" s="45" t="s">
        <v>93</v>
      </c>
      <c r="E5" s="45"/>
      <c r="F5" s="45"/>
      <c r="G5" s="45"/>
      <c r="H5" s="45"/>
      <c r="I5" s="45"/>
      <c r="J5" s="45"/>
      <c r="K5" s="45"/>
      <c r="L5" s="45"/>
      <c r="M5" s="45"/>
      <c r="N5" s="73"/>
      <c r="O5" s="45"/>
      <c r="P5" s="45"/>
      <c r="Q5" s="45"/>
      <c r="R5" s="73"/>
      <c r="S5" s="45"/>
      <c r="T5" s="45"/>
    </row>
    <row r="6" spans="1:20" ht="21.75" customHeight="1">
      <c r="A6" s="43"/>
      <c r="B6" s="43"/>
      <c r="C6" s="43"/>
      <c r="D6" s="41"/>
      <c r="E6" s="41"/>
      <c r="F6" s="41"/>
      <c r="G6" s="41"/>
      <c r="H6" s="41"/>
      <c r="I6" s="41"/>
      <c r="J6" s="41"/>
      <c r="K6" s="41"/>
      <c r="L6" s="41"/>
      <c r="M6" s="41"/>
      <c r="N6" s="91" t="s">
        <v>61</v>
      </c>
      <c r="O6" s="91"/>
      <c r="P6" s="91"/>
      <c r="Q6" s="91"/>
      <c r="R6" s="89"/>
      <c r="S6" s="41"/>
      <c r="T6" s="41"/>
    </row>
    <row r="7" spans="1:20" ht="21.75" customHeight="1">
      <c r="A7" s="43"/>
      <c r="B7" s="43"/>
      <c r="C7" s="43"/>
      <c r="D7" s="41"/>
      <c r="E7" s="41"/>
      <c r="F7" s="41"/>
      <c r="G7" s="41"/>
      <c r="H7" s="41"/>
      <c r="I7" s="41"/>
      <c r="J7" s="41"/>
      <c r="K7" s="41"/>
      <c r="L7" s="41"/>
      <c r="M7" s="41"/>
      <c r="N7" s="89" t="s">
        <v>234</v>
      </c>
      <c r="O7" s="89"/>
      <c r="P7" s="89"/>
      <c r="Q7" s="89"/>
      <c r="R7" s="71"/>
      <c r="S7" s="41"/>
      <c r="T7" s="41"/>
    </row>
    <row r="8" spans="1:20" ht="21.75" customHeight="1">
      <c r="A8" s="43"/>
      <c r="B8" s="43"/>
      <c r="C8" s="43"/>
      <c r="D8" s="41"/>
      <c r="E8" s="41"/>
      <c r="F8" s="41"/>
      <c r="G8" s="41"/>
      <c r="H8" s="41"/>
      <c r="I8" s="41"/>
      <c r="J8" s="41"/>
      <c r="K8" s="41"/>
      <c r="L8" s="41"/>
      <c r="M8" s="41"/>
      <c r="N8" s="72"/>
      <c r="O8" s="43"/>
      <c r="P8" s="43"/>
      <c r="Q8" s="41"/>
      <c r="R8" s="71"/>
      <c r="S8" s="41"/>
      <c r="T8" s="41"/>
    </row>
    <row r="9" spans="1:20" ht="21.75" customHeight="1">
      <c r="A9" s="43"/>
      <c r="B9" s="43"/>
      <c r="C9" s="43"/>
      <c r="D9" s="41"/>
      <c r="E9" s="41"/>
      <c r="F9" s="41"/>
      <c r="G9" s="41"/>
      <c r="H9" s="41"/>
      <c r="I9" s="41"/>
      <c r="J9" s="41"/>
      <c r="K9" s="41"/>
      <c r="L9" s="41"/>
      <c r="M9" s="41"/>
      <c r="N9" s="71"/>
      <c r="O9" s="41"/>
      <c r="P9" s="43"/>
      <c r="Q9" s="41"/>
      <c r="R9" s="72" t="s">
        <v>75</v>
      </c>
      <c r="S9" s="41"/>
      <c r="T9" s="41"/>
    </row>
    <row r="10" spans="1:20" ht="21.75" customHeight="1">
      <c r="A10" s="43"/>
      <c r="B10" s="43"/>
      <c r="C10" s="43"/>
      <c r="D10" s="43" t="s">
        <v>45</v>
      </c>
      <c r="E10" s="43"/>
      <c r="I10" s="43"/>
      <c r="R10" s="72" t="s">
        <v>76</v>
      </c>
      <c r="T10" s="43" t="s">
        <v>48</v>
      </c>
    </row>
    <row r="11" spans="1:20" ht="21.75" customHeight="1">
      <c r="A11" s="43"/>
      <c r="B11" s="43"/>
      <c r="C11" s="43"/>
      <c r="D11" s="43" t="s">
        <v>203</v>
      </c>
      <c r="E11" s="43"/>
      <c r="F11" s="43"/>
      <c r="G11" s="43"/>
      <c r="H11" s="43" t="s">
        <v>156</v>
      </c>
      <c r="I11" s="43"/>
      <c r="J11" s="90" t="s">
        <v>91</v>
      </c>
      <c r="K11" s="90"/>
      <c r="L11" s="90"/>
      <c r="M11" s="43"/>
      <c r="N11" s="72" t="s">
        <v>231</v>
      </c>
      <c r="O11" s="43"/>
      <c r="P11" s="43" t="s">
        <v>168</v>
      </c>
      <c r="Q11" s="43"/>
      <c r="R11" s="72" t="s">
        <v>77</v>
      </c>
      <c r="S11" s="43"/>
      <c r="T11" s="43" t="s">
        <v>77</v>
      </c>
    </row>
    <row r="12" spans="1:20" ht="21.75" customHeight="1">
      <c r="A12" s="43"/>
      <c r="B12" s="43"/>
      <c r="C12" s="43"/>
      <c r="D12" s="47" t="s">
        <v>46</v>
      </c>
      <c r="E12" s="43"/>
      <c r="F12" s="47" t="s">
        <v>20</v>
      </c>
      <c r="G12" s="43"/>
      <c r="H12" s="47" t="s">
        <v>163</v>
      </c>
      <c r="I12" s="43"/>
      <c r="J12" s="47" t="s">
        <v>171</v>
      </c>
      <c r="K12" s="43"/>
      <c r="L12" s="47" t="s">
        <v>47</v>
      </c>
      <c r="M12" s="43"/>
      <c r="N12" s="75" t="s">
        <v>232</v>
      </c>
      <c r="O12" s="43"/>
      <c r="P12" s="47" t="s">
        <v>164</v>
      </c>
      <c r="Q12" s="43"/>
      <c r="R12" s="75" t="s">
        <v>80</v>
      </c>
      <c r="S12" s="43"/>
      <c r="T12" s="47" t="s">
        <v>80</v>
      </c>
    </row>
    <row r="13" spans="1:20" ht="21.75" customHeight="1">
      <c r="A13" s="40" t="s">
        <v>172</v>
      </c>
      <c r="B13" s="40"/>
      <c r="C13" s="40"/>
      <c r="D13" s="54">
        <v>527998810</v>
      </c>
      <c r="E13" s="54"/>
      <c r="F13" s="54">
        <v>88396711</v>
      </c>
      <c r="G13" s="54"/>
      <c r="H13" s="54">
        <v>15267473</v>
      </c>
      <c r="I13" s="54"/>
      <c r="J13" s="54">
        <v>52800000</v>
      </c>
      <c r="K13" s="54"/>
      <c r="L13" s="54">
        <v>401778938</v>
      </c>
      <c r="M13" s="54"/>
      <c r="N13" s="78">
        <v>0</v>
      </c>
      <c r="O13" s="54"/>
      <c r="P13" s="54">
        <v>103529888</v>
      </c>
      <c r="Q13" s="54"/>
      <c r="R13" s="84">
        <f>SUM(N13:P13)</f>
        <v>103529888</v>
      </c>
      <c r="S13" s="54"/>
      <c r="T13" s="54">
        <f>SUM(D13:P13)</f>
        <v>1189771820</v>
      </c>
    </row>
    <row r="14" spans="1:20" ht="21.75" customHeight="1">
      <c r="A14" s="42" t="s">
        <v>62</v>
      </c>
      <c r="D14" s="49">
        <v>0</v>
      </c>
      <c r="E14" s="49"/>
      <c r="F14" s="49">
        <v>0</v>
      </c>
      <c r="G14" s="49"/>
      <c r="H14" s="49">
        <v>0</v>
      </c>
      <c r="I14" s="48"/>
      <c r="J14" s="49">
        <v>0</v>
      </c>
      <c r="K14" s="48"/>
      <c r="L14" s="48">
        <f>SUM(ple!K49)</f>
        <v>604430874</v>
      </c>
      <c r="M14" s="49"/>
      <c r="N14" s="78">
        <v>0</v>
      </c>
      <c r="O14" s="49"/>
      <c r="P14" s="48">
        <v>0</v>
      </c>
      <c r="Q14" s="49"/>
      <c r="R14" s="84">
        <f>SUM(N14:P14)</f>
        <v>0</v>
      </c>
      <c r="S14" s="49"/>
      <c r="T14" s="54">
        <f>SUM(D14:L14,R14)</f>
        <v>604430874</v>
      </c>
    </row>
    <row r="15" spans="1:20" ht="21.75" customHeight="1">
      <c r="A15" s="42" t="s">
        <v>66</v>
      </c>
      <c r="D15" s="53">
        <v>0</v>
      </c>
      <c r="E15" s="49"/>
      <c r="F15" s="53">
        <v>0</v>
      </c>
      <c r="G15" s="49"/>
      <c r="H15" s="53">
        <v>0</v>
      </c>
      <c r="I15" s="48"/>
      <c r="J15" s="53">
        <v>0</v>
      </c>
      <c r="K15" s="48"/>
      <c r="L15" s="51">
        <f>SUM(ple!K65)</f>
        <v>0</v>
      </c>
      <c r="M15" s="49"/>
      <c r="N15" s="79">
        <v>0</v>
      </c>
      <c r="O15" s="49"/>
      <c r="P15" s="51">
        <v>0</v>
      </c>
      <c r="Q15" s="49"/>
      <c r="R15" s="85">
        <f>SUM(N15:P15)</f>
        <v>0</v>
      </c>
      <c r="S15" s="49"/>
      <c r="T15" s="86">
        <f>SUM(D15:L15,R15)</f>
        <v>0</v>
      </c>
    </row>
    <row r="16" spans="1:20" ht="21.75" customHeight="1">
      <c r="A16" s="42" t="s">
        <v>67</v>
      </c>
      <c r="D16" s="49">
        <f>SUM(D14:D15)</f>
        <v>0</v>
      </c>
      <c r="E16" s="49"/>
      <c r="F16" s="49">
        <f>SUM(F14:F15)</f>
        <v>0</v>
      </c>
      <c r="G16" s="49"/>
      <c r="H16" s="49">
        <f>SUM(H14:H15)</f>
        <v>0</v>
      </c>
      <c r="I16" s="48"/>
      <c r="J16" s="49">
        <f>SUM(J14:J15)</f>
        <v>0</v>
      </c>
      <c r="K16" s="48"/>
      <c r="L16" s="48">
        <f>SUM(L14:L15)</f>
        <v>604430874</v>
      </c>
      <c r="M16" s="49"/>
      <c r="N16" s="78">
        <f>SUM(N14:N15)</f>
        <v>0</v>
      </c>
      <c r="O16" s="49"/>
      <c r="P16" s="48">
        <f>SUM(P14:P15)</f>
        <v>0</v>
      </c>
      <c r="Q16" s="49"/>
      <c r="R16" s="76">
        <f>SUM(R14:R15)</f>
        <v>0</v>
      </c>
      <c r="S16" s="49"/>
      <c r="T16" s="59">
        <f>SUM(T14:T15)</f>
        <v>604430874</v>
      </c>
    </row>
    <row r="17" spans="1:20" ht="21.75" customHeight="1">
      <c r="A17" s="42" t="s">
        <v>268</v>
      </c>
      <c r="D17" s="49">
        <v>132001188</v>
      </c>
      <c r="E17" s="49"/>
      <c r="F17" s="49">
        <v>1463013167</v>
      </c>
      <c r="G17" s="49"/>
      <c r="H17" s="49">
        <v>0</v>
      </c>
      <c r="I17" s="48"/>
      <c r="J17" s="49">
        <v>0</v>
      </c>
      <c r="K17" s="48"/>
      <c r="L17" s="48">
        <v>0</v>
      </c>
      <c r="M17" s="49"/>
      <c r="N17" s="78">
        <v>0</v>
      </c>
      <c r="O17" s="49"/>
      <c r="P17" s="48">
        <v>0</v>
      </c>
      <c r="Q17" s="49"/>
      <c r="R17" s="76">
        <f>SUM(N17:P17)</f>
        <v>0</v>
      </c>
      <c r="S17" s="49"/>
      <c r="T17" s="48">
        <f>SUM(D17:L17,R17)</f>
        <v>1595014355</v>
      </c>
    </row>
    <row r="18" spans="1:20" ht="21.75" customHeight="1">
      <c r="A18" s="42" t="s">
        <v>217</v>
      </c>
      <c r="D18" s="49">
        <v>0</v>
      </c>
      <c r="E18" s="49"/>
      <c r="F18" s="49">
        <v>0</v>
      </c>
      <c r="G18" s="49"/>
      <c r="H18" s="49">
        <v>0</v>
      </c>
      <c r="I18" s="48"/>
      <c r="J18" s="49">
        <v>13200000</v>
      </c>
      <c r="K18" s="48"/>
      <c r="L18" s="48">
        <v>-13200000</v>
      </c>
      <c r="M18" s="49"/>
      <c r="N18" s="78">
        <v>0</v>
      </c>
      <c r="O18" s="49"/>
      <c r="P18" s="48">
        <v>0</v>
      </c>
      <c r="Q18" s="49"/>
      <c r="R18" s="76">
        <f>SUM(N18:P18)</f>
        <v>0</v>
      </c>
      <c r="S18" s="49"/>
      <c r="T18" s="48">
        <f>SUM(D18:L18,R18)</f>
        <v>0</v>
      </c>
    </row>
    <row r="19" spans="1:20" ht="21.75" customHeight="1">
      <c r="A19" s="42" t="s">
        <v>218</v>
      </c>
      <c r="B19" s="40"/>
      <c r="C19" s="40"/>
      <c r="D19" s="49">
        <v>0</v>
      </c>
      <c r="E19" s="48"/>
      <c r="F19" s="49">
        <v>0</v>
      </c>
      <c r="G19" s="49"/>
      <c r="H19" s="49">
        <v>0</v>
      </c>
      <c r="I19" s="48"/>
      <c r="J19" s="62">
        <v>0</v>
      </c>
      <c r="K19" s="54"/>
      <c r="L19" s="54">
        <v>-318994301</v>
      </c>
      <c r="M19" s="48"/>
      <c r="N19" s="79">
        <v>0</v>
      </c>
      <c r="O19" s="48"/>
      <c r="P19" s="49">
        <v>0</v>
      </c>
      <c r="Q19" s="48"/>
      <c r="R19" s="76">
        <f>SUM(N19:P19)</f>
        <v>0</v>
      </c>
      <c r="S19" s="48"/>
      <c r="T19" s="54">
        <f>SUM(D19:L19,R19)</f>
        <v>-318994301</v>
      </c>
    </row>
    <row r="20" spans="1:20" ht="21.75" customHeight="1" thickBot="1">
      <c r="A20" s="55" t="s">
        <v>173</v>
      </c>
      <c r="B20" s="55"/>
      <c r="C20" s="55"/>
      <c r="D20" s="63">
        <f>SUM(D13,D16:D19)</f>
        <v>659999998</v>
      </c>
      <c r="E20" s="48"/>
      <c r="F20" s="63">
        <f>SUM(F13,F16:F19)</f>
        <v>1551409878</v>
      </c>
      <c r="G20" s="48"/>
      <c r="H20" s="63">
        <f>SUM(H13,H16:H19)</f>
        <v>15267473</v>
      </c>
      <c r="I20" s="48"/>
      <c r="J20" s="63">
        <f>SUM(J13,J16:J19)</f>
        <v>66000000</v>
      </c>
      <c r="K20" s="48"/>
      <c r="L20" s="63">
        <f>SUM(L13,L16:L19)</f>
        <v>674015511</v>
      </c>
      <c r="M20" s="48"/>
      <c r="N20" s="83">
        <f>SUM(N13,N16:N19)</f>
        <v>0</v>
      </c>
      <c r="O20" s="48"/>
      <c r="P20" s="63">
        <f>SUM(P13,P16:P19)</f>
        <v>103529888</v>
      </c>
      <c r="Q20" s="48"/>
      <c r="R20" s="77">
        <f>SUM(R16:R19,R13)</f>
        <v>103529888</v>
      </c>
      <c r="S20" s="48"/>
      <c r="T20" s="63">
        <f>SUM(T13,T16:T19)</f>
        <v>3070222748</v>
      </c>
    </row>
    <row r="21" spans="1:20" ht="21.75" customHeight="1" thickTop="1">
      <c r="A21" s="55"/>
      <c r="B21" s="55"/>
      <c r="C21" s="55"/>
      <c r="D21" s="49"/>
      <c r="E21" s="48"/>
      <c r="F21" s="49"/>
      <c r="G21" s="48"/>
      <c r="H21" s="49"/>
      <c r="I21" s="48"/>
      <c r="J21" s="49"/>
      <c r="K21" s="48"/>
      <c r="L21" s="49"/>
      <c r="M21" s="48"/>
      <c r="N21" s="76"/>
      <c r="O21" s="48"/>
      <c r="P21" s="49"/>
      <c r="Q21" s="48"/>
      <c r="R21" s="76"/>
      <c r="S21" s="48"/>
      <c r="T21" s="49"/>
    </row>
    <row r="22" spans="1:20" ht="21.75" customHeight="1">
      <c r="A22" s="40" t="s">
        <v>210</v>
      </c>
      <c r="B22" s="55"/>
      <c r="C22" s="55"/>
      <c r="D22" s="54">
        <f>+D20</f>
        <v>659999998</v>
      </c>
      <c r="E22" s="54"/>
      <c r="F22" s="54">
        <f>+F20</f>
        <v>1551409878</v>
      </c>
      <c r="G22" s="54"/>
      <c r="H22" s="54">
        <f>+H20</f>
        <v>15267473</v>
      </c>
      <c r="I22" s="54"/>
      <c r="J22" s="54">
        <f>+J20</f>
        <v>66000000</v>
      </c>
      <c r="K22" s="54"/>
      <c r="L22" s="54">
        <f>+L20</f>
        <v>674015511</v>
      </c>
      <c r="M22" s="54"/>
      <c r="N22" s="78">
        <f>N20</f>
        <v>0</v>
      </c>
      <c r="O22" s="54"/>
      <c r="P22" s="54">
        <f>+P20</f>
        <v>103529888</v>
      </c>
      <c r="Q22" s="54"/>
      <c r="R22" s="78">
        <f>SUM(N22:P22)</f>
        <v>103529888</v>
      </c>
      <c r="S22" s="54"/>
      <c r="T22" s="54">
        <f>+T20</f>
        <v>3070222748</v>
      </c>
    </row>
    <row r="23" spans="1:20" ht="21.75" customHeight="1">
      <c r="A23" s="42" t="s">
        <v>62</v>
      </c>
      <c r="D23" s="49">
        <v>0</v>
      </c>
      <c r="E23" s="49"/>
      <c r="F23" s="49">
        <v>0</v>
      </c>
      <c r="G23" s="49"/>
      <c r="H23" s="49">
        <v>0</v>
      </c>
      <c r="I23" s="48"/>
      <c r="J23" s="49">
        <v>0</v>
      </c>
      <c r="K23" s="48"/>
      <c r="L23" s="48">
        <f>ple!I49</f>
        <v>669545770</v>
      </c>
      <c r="M23" s="49"/>
      <c r="N23" s="80">
        <v>0</v>
      </c>
      <c r="O23" s="49"/>
      <c r="P23" s="48">
        <v>0</v>
      </c>
      <c r="Q23" s="49"/>
      <c r="R23" s="78">
        <f>SUM(N23:P23)</f>
        <v>0</v>
      </c>
      <c r="S23" s="49"/>
      <c r="T23" s="48">
        <f>SUM(D23:L23,R23)</f>
        <v>669545770</v>
      </c>
    </row>
    <row r="24" spans="1:20" ht="21.75" customHeight="1">
      <c r="A24" s="42" t="s">
        <v>66</v>
      </c>
      <c r="D24" s="53">
        <v>0</v>
      </c>
      <c r="E24" s="49"/>
      <c r="F24" s="53">
        <v>0</v>
      </c>
      <c r="G24" s="49"/>
      <c r="H24" s="53">
        <v>0</v>
      </c>
      <c r="I24" s="48"/>
      <c r="J24" s="53">
        <v>0</v>
      </c>
      <c r="K24" s="48"/>
      <c r="L24" s="51">
        <f>ple!I60</f>
        <v>-2081905</v>
      </c>
      <c r="M24" s="49"/>
      <c r="N24" s="81">
        <f>ple!I63</f>
        <v>1350000</v>
      </c>
      <c r="O24" s="49"/>
      <c r="P24" s="51"/>
      <c r="Q24" s="49"/>
      <c r="R24" s="79">
        <f>SUM(N24:P24)</f>
        <v>1350000</v>
      </c>
      <c r="S24" s="49"/>
      <c r="T24" s="51">
        <f>SUM(D24:L24,R24)</f>
        <v>-731905</v>
      </c>
    </row>
    <row r="25" spans="1:20" ht="21.75" customHeight="1">
      <c r="A25" s="42" t="s">
        <v>67</v>
      </c>
      <c r="D25" s="49">
        <f>SUM(D23:D24)</f>
        <v>0</v>
      </c>
      <c r="E25" s="49"/>
      <c r="F25" s="49">
        <f>SUM(F23:F24)</f>
        <v>0</v>
      </c>
      <c r="G25" s="49"/>
      <c r="H25" s="49">
        <f>SUM(H23:H24)</f>
        <v>0</v>
      </c>
      <c r="I25" s="48"/>
      <c r="J25" s="49">
        <f>SUM(J23:J24)</f>
        <v>0</v>
      </c>
      <c r="K25" s="48"/>
      <c r="L25" s="48">
        <f>SUM(L23:L24)</f>
        <v>667463865</v>
      </c>
      <c r="M25" s="49"/>
      <c r="N25" s="80">
        <f>SUM(N23:N24)</f>
        <v>1350000</v>
      </c>
      <c r="O25" s="49"/>
      <c r="P25" s="48">
        <f>SUM(P23:P24)</f>
        <v>0</v>
      </c>
      <c r="Q25" s="49"/>
      <c r="R25" s="80">
        <f>SUM(R23:R24)</f>
        <v>1350000</v>
      </c>
      <c r="S25" s="49"/>
      <c r="T25" s="59">
        <f>SUM(T23:T24)</f>
        <v>668813865</v>
      </c>
    </row>
    <row r="26" spans="1:20" ht="21.75" customHeight="1">
      <c r="A26" s="42" t="s">
        <v>251</v>
      </c>
      <c r="D26" s="49">
        <v>109998346</v>
      </c>
      <c r="E26" s="49"/>
      <c r="F26" s="49">
        <v>0</v>
      </c>
      <c r="G26" s="49"/>
      <c r="H26" s="49">
        <v>0</v>
      </c>
      <c r="I26" s="48"/>
      <c r="J26" s="49">
        <v>0</v>
      </c>
      <c r="K26" s="48"/>
      <c r="L26" s="48">
        <f>-D26</f>
        <v>-109998346</v>
      </c>
      <c r="M26" s="49"/>
      <c r="N26" s="80">
        <v>0</v>
      </c>
      <c r="O26" s="49"/>
      <c r="P26" s="48">
        <v>0</v>
      </c>
      <c r="Q26" s="49"/>
      <c r="R26" s="80">
        <f>SUM(N26:P26)</f>
        <v>0</v>
      </c>
      <c r="S26" s="49"/>
      <c r="T26" s="48">
        <f>SUM(D26:L26,R26)</f>
        <v>0</v>
      </c>
    </row>
    <row r="27" spans="1:20" ht="21.75" customHeight="1">
      <c r="A27" s="42" t="s">
        <v>217</v>
      </c>
      <c r="D27" s="49">
        <v>0</v>
      </c>
      <c r="E27" s="49"/>
      <c r="F27" s="49">
        <v>0</v>
      </c>
      <c r="G27" s="49"/>
      <c r="H27" s="49">
        <v>0</v>
      </c>
      <c r="I27" s="48"/>
      <c r="J27" s="49">
        <v>13200000.000000007</v>
      </c>
      <c r="K27" s="48"/>
      <c r="L27" s="48">
        <v>-13200000.000000007</v>
      </c>
      <c r="M27" s="49"/>
      <c r="N27" s="80">
        <v>0</v>
      </c>
      <c r="O27" s="49"/>
      <c r="P27" s="48">
        <v>0</v>
      </c>
      <c r="Q27" s="49"/>
      <c r="R27" s="80">
        <f>SUM(N27:P27)</f>
        <v>0</v>
      </c>
      <c r="S27" s="49"/>
      <c r="T27" s="48">
        <f>SUM(D27:L27,R27)</f>
        <v>0</v>
      </c>
    </row>
    <row r="28" spans="1:20" ht="21.75" customHeight="1">
      <c r="A28" s="42" t="s">
        <v>218</v>
      </c>
      <c r="B28" s="40"/>
      <c r="C28" s="40"/>
      <c r="D28" s="49">
        <v>0</v>
      </c>
      <c r="E28" s="48"/>
      <c r="F28" s="49">
        <v>0</v>
      </c>
      <c r="G28" s="49"/>
      <c r="H28" s="49">
        <v>0</v>
      </c>
      <c r="I28" s="48"/>
      <c r="J28" s="49">
        <v>0</v>
      </c>
      <c r="K28" s="48"/>
      <c r="L28" s="54">
        <v>-487665696</v>
      </c>
      <c r="M28" s="48"/>
      <c r="N28" s="76">
        <v>0</v>
      </c>
      <c r="O28" s="48"/>
      <c r="P28" s="49">
        <v>0</v>
      </c>
      <c r="Q28" s="48"/>
      <c r="R28" s="80">
        <f>SUM(N28:P28)</f>
        <v>0</v>
      </c>
      <c r="S28" s="48"/>
      <c r="T28" s="54">
        <f>SUM(D28:L28,R28)</f>
        <v>-487665696</v>
      </c>
    </row>
    <row r="29" spans="1:20" ht="21.75" customHeight="1" thickBot="1">
      <c r="A29" s="55" t="s">
        <v>211</v>
      </c>
      <c r="B29" s="55"/>
      <c r="C29" s="55"/>
      <c r="D29" s="63">
        <f>SUM(D22,D25:D28)</f>
        <v>769998344</v>
      </c>
      <c r="E29" s="48"/>
      <c r="F29" s="63">
        <f>SUM(F22,F25:F28)</f>
        <v>1551409878</v>
      </c>
      <c r="G29" s="48"/>
      <c r="H29" s="63">
        <f>SUM(H22,H25:H28)</f>
        <v>15267473</v>
      </c>
      <c r="I29" s="48"/>
      <c r="J29" s="63">
        <f>SUM(J22,J25:J28)</f>
        <v>79200000</v>
      </c>
      <c r="K29" s="48"/>
      <c r="L29" s="63">
        <f>SUM(L22,L25:L28)</f>
        <v>730615334</v>
      </c>
      <c r="M29" s="48"/>
      <c r="N29" s="77">
        <f>SUM(N25:N28,N22)</f>
        <v>1350000</v>
      </c>
      <c r="O29" s="48"/>
      <c r="P29" s="63">
        <f>SUM(P22,P25:P28)</f>
        <v>103529888</v>
      </c>
      <c r="Q29" s="48"/>
      <c r="R29" s="77">
        <f>SUM(R25:R28,R22)</f>
        <v>104879888</v>
      </c>
      <c r="S29" s="48"/>
      <c r="T29" s="63">
        <f>SUM(T22,T25:T28)</f>
        <v>3251370917</v>
      </c>
    </row>
    <row r="30" spans="1:20" ht="21.75" customHeight="1" thickTop="1">
      <c r="A30" s="55"/>
      <c r="B30" s="55"/>
      <c r="C30" s="55"/>
      <c r="D30" s="54">
        <f>D20-bs!K63</f>
        <v>0</v>
      </c>
      <c r="E30" s="54"/>
      <c r="F30" s="54">
        <f>F20-bs!K64</f>
        <v>0</v>
      </c>
      <c r="G30" s="54"/>
      <c r="H30" s="54">
        <f>H20-bs!K65</f>
        <v>0</v>
      </c>
      <c r="I30" s="54"/>
      <c r="J30" s="62">
        <f>J20-bs!K69</f>
        <v>0</v>
      </c>
      <c r="K30" s="54"/>
      <c r="L30" s="54">
        <f>L20-bs!K70</f>
        <v>0</v>
      </c>
      <c r="M30" s="54"/>
      <c r="N30" s="78"/>
      <c r="O30" s="54"/>
      <c r="Q30" s="54"/>
      <c r="R30" s="78"/>
      <c r="S30" s="54"/>
      <c r="T30" s="54">
        <f>T20-bs!K72</f>
        <v>0</v>
      </c>
    </row>
    <row r="31" spans="1:20" ht="21.75" customHeight="1">
      <c r="A31" s="55"/>
      <c r="B31" s="55"/>
      <c r="C31" s="55"/>
      <c r="D31" s="49">
        <f>D29-bs!I63</f>
        <v>0</v>
      </c>
      <c r="E31" s="48"/>
      <c r="F31" s="49">
        <f>F29-bs!I64</f>
        <v>0</v>
      </c>
      <c r="G31" s="49"/>
      <c r="H31" s="49">
        <f>H29-bs!I65</f>
        <v>0</v>
      </c>
      <c r="I31" s="48"/>
      <c r="J31" s="49">
        <f>J29-bs!I69</f>
        <v>0</v>
      </c>
      <c r="K31" s="48"/>
      <c r="L31" s="49">
        <f>L29-bs!I70</f>
        <v>0</v>
      </c>
      <c r="M31" s="48"/>
      <c r="N31" s="76"/>
      <c r="O31" s="48"/>
      <c r="Q31" s="48"/>
      <c r="R31" s="76"/>
      <c r="S31" s="48"/>
      <c r="T31" s="49">
        <f>T29-bs!I72</f>
        <v>0</v>
      </c>
    </row>
    <row r="32" spans="1:20" ht="21.75" customHeight="1">
      <c r="A32" s="42" t="s">
        <v>9</v>
      </c>
    </row>
  </sheetData>
  <mergeCells count="3">
    <mergeCell ref="J11:L11"/>
    <mergeCell ref="N6:R6"/>
    <mergeCell ref="N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6"/>
  <sheetViews>
    <sheetView showGridLines="0" tabSelected="1" view="pageBreakPreview" topLeftCell="A84" zoomScale="80" zoomScaleNormal="100" zoomScaleSheetLayoutView="80" workbookViewId="0">
      <selection activeCell="G48" sqref="G48"/>
    </sheetView>
  </sheetViews>
  <sheetFormatPr defaultColWidth="9.140625" defaultRowHeight="21.75" customHeight="1"/>
  <cols>
    <col min="1" max="1" width="66.5703125" style="3" customWidth="1"/>
    <col min="2" max="2" width="1.5703125" style="3" customWidth="1"/>
    <col min="3" max="3" width="17.5703125" style="3" customWidth="1"/>
    <col min="4" max="4" width="1.5703125" style="3" customWidth="1"/>
    <col min="5" max="5" width="17.5703125" style="3" customWidth="1"/>
    <col min="6" max="6" width="1.5703125" style="3" customWidth="1"/>
    <col min="7" max="7" width="17.5703125" style="3" customWidth="1"/>
    <col min="8" max="8" width="1.5703125" style="3" customWidth="1"/>
    <col min="9" max="9" width="17.5703125" style="3" customWidth="1"/>
    <col min="10" max="16384" width="9.140625" style="3"/>
  </cols>
  <sheetData>
    <row r="1" spans="1:9" ht="21.75" customHeight="1">
      <c r="A1" s="1" t="s">
        <v>141</v>
      </c>
      <c r="B1" s="2"/>
      <c r="C1" s="2"/>
      <c r="D1" s="2"/>
      <c r="E1" s="2"/>
      <c r="F1" s="2"/>
      <c r="G1" s="2"/>
      <c r="H1" s="2"/>
      <c r="I1" s="2"/>
    </row>
    <row r="2" spans="1:9" ht="21.75" customHeight="1">
      <c r="A2" s="1" t="s">
        <v>87</v>
      </c>
      <c r="B2" s="2"/>
      <c r="C2" s="2"/>
      <c r="D2" s="2"/>
      <c r="E2" s="2"/>
      <c r="F2" s="2"/>
      <c r="G2" s="2"/>
      <c r="H2" s="2"/>
      <c r="I2" s="2"/>
    </row>
    <row r="3" spans="1:9" ht="21.75" customHeight="1">
      <c r="A3" s="25" t="s">
        <v>209</v>
      </c>
      <c r="B3" s="2"/>
      <c r="C3" s="2"/>
      <c r="D3" s="2"/>
      <c r="E3" s="2"/>
      <c r="F3" s="2"/>
      <c r="G3" s="2"/>
      <c r="H3" s="2"/>
      <c r="I3" s="2"/>
    </row>
    <row r="4" spans="1:9" ht="21.75" customHeight="1">
      <c r="I4" s="5" t="s">
        <v>0</v>
      </c>
    </row>
    <row r="5" spans="1:9" ht="21.75" customHeight="1">
      <c r="C5" s="87" t="s">
        <v>92</v>
      </c>
      <c r="D5" s="87"/>
      <c r="E5" s="87"/>
      <c r="G5" s="87" t="s">
        <v>93</v>
      </c>
      <c r="H5" s="87"/>
      <c r="I5" s="87"/>
    </row>
    <row r="6" spans="1:9" ht="21.75" customHeight="1">
      <c r="B6" s="26"/>
      <c r="C6" s="36">
        <v>2024</v>
      </c>
      <c r="D6" s="6"/>
      <c r="E6" s="36">
        <v>2023</v>
      </c>
      <c r="F6" s="11"/>
      <c r="G6" s="36">
        <v>2024</v>
      </c>
      <c r="H6" s="6"/>
      <c r="I6" s="36">
        <v>2023</v>
      </c>
    </row>
    <row r="7" spans="1:9" ht="21.75" customHeight="1">
      <c r="A7" s="12" t="s">
        <v>32</v>
      </c>
    </row>
    <row r="8" spans="1:9" ht="21.75" customHeight="1">
      <c r="A8" s="3" t="s">
        <v>69</v>
      </c>
      <c r="C8" s="14">
        <f>+ple!E27</f>
        <v>853842389</v>
      </c>
      <c r="D8" s="14"/>
      <c r="E8" s="14">
        <f>+ple!G27</f>
        <v>807887540</v>
      </c>
      <c r="F8" s="14"/>
      <c r="G8" s="14">
        <f>+ple!I27</f>
        <v>835677996</v>
      </c>
      <c r="H8" s="14"/>
      <c r="I8" s="14">
        <f>+ple!K27</f>
        <v>746561265</v>
      </c>
    </row>
    <row r="9" spans="1:9" ht="21.75" customHeight="1">
      <c r="A9" s="3" t="s">
        <v>70</v>
      </c>
      <c r="C9" s="14"/>
      <c r="D9" s="14"/>
      <c r="E9" s="14"/>
      <c r="F9" s="14"/>
      <c r="G9" s="14"/>
      <c r="H9" s="14"/>
      <c r="I9" s="14"/>
    </row>
    <row r="10" spans="1:9" ht="21.75" customHeight="1">
      <c r="A10" s="3" t="s">
        <v>71</v>
      </c>
      <c r="C10" s="14"/>
      <c r="D10" s="14"/>
      <c r="E10" s="14"/>
      <c r="F10" s="14"/>
      <c r="G10" s="14"/>
      <c r="H10" s="14"/>
      <c r="I10" s="14"/>
    </row>
    <row r="11" spans="1:9" ht="21.75" customHeight="1">
      <c r="A11" s="3" t="s">
        <v>33</v>
      </c>
      <c r="C11" s="14">
        <v>57182174</v>
      </c>
      <c r="D11" s="14"/>
      <c r="E11" s="14">
        <v>57523223</v>
      </c>
      <c r="F11" s="14"/>
      <c r="G11" s="14">
        <v>53143079</v>
      </c>
      <c r="H11" s="14"/>
      <c r="I11" s="14">
        <v>53126941</v>
      </c>
    </row>
    <row r="12" spans="1:9" ht="21.75" customHeight="1">
      <c r="A12" s="3" t="s">
        <v>184</v>
      </c>
      <c r="C12" s="3">
        <v>-39572116</v>
      </c>
      <c r="E12" s="3">
        <v>-5140899</v>
      </c>
      <c r="F12" s="14"/>
      <c r="G12" s="14">
        <v>-18181000</v>
      </c>
      <c r="H12" s="14"/>
      <c r="I12" s="14">
        <v>-4900000</v>
      </c>
    </row>
    <row r="13" spans="1:9" ht="21.75" customHeight="1">
      <c r="A13" s="3" t="s">
        <v>252</v>
      </c>
      <c r="C13" s="14">
        <v>-3279886</v>
      </c>
      <c r="D13" s="14"/>
      <c r="E13" s="14">
        <v>-5708335</v>
      </c>
      <c r="F13" s="14"/>
      <c r="G13" s="14">
        <v>-4106571</v>
      </c>
      <c r="H13" s="14"/>
      <c r="I13" s="14">
        <v>-4978615</v>
      </c>
    </row>
    <row r="14" spans="1:9" ht="21.75" customHeight="1">
      <c r="A14" s="3" t="s">
        <v>165</v>
      </c>
      <c r="C14" s="14"/>
      <c r="D14" s="14"/>
      <c r="E14" s="14"/>
      <c r="F14" s="14"/>
      <c r="G14" s="14"/>
      <c r="H14" s="14"/>
      <c r="I14" s="14"/>
    </row>
    <row r="15" spans="1:9" ht="21.75" customHeight="1">
      <c r="A15" s="3" t="s">
        <v>185</v>
      </c>
      <c r="C15" s="14">
        <v>3747835</v>
      </c>
      <c r="D15" s="14"/>
      <c r="E15" s="14">
        <v>-12557920</v>
      </c>
      <c r="F15" s="14"/>
      <c r="G15" s="14">
        <v>3735071</v>
      </c>
      <c r="H15" s="14"/>
      <c r="I15" s="14">
        <v>-12685874</v>
      </c>
    </row>
    <row r="16" spans="1:9" ht="21.75" customHeight="1">
      <c r="A16" s="3" t="s">
        <v>253</v>
      </c>
      <c r="C16" s="14">
        <v>-627986</v>
      </c>
      <c r="D16" s="14"/>
      <c r="E16" s="14">
        <v>2435778</v>
      </c>
      <c r="F16" s="14"/>
      <c r="G16" s="14">
        <v>-627986</v>
      </c>
      <c r="H16" s="14"/>
      <c r="I16" s="14">
        <v>2435778</v>
      </c>
    </row>
    <row r="17" spans="1:9" ht="21.75" customHeight="1">
      <c r="A17" s="3" t="s">
        <v>254</v>
      </c>
      <c r="C17" s="14"/>
      <c r="D17" s="14"/>
      <c r="E17" s="14"/>
      <c r="F17" s="14"/>
      <c r="G17" s="14"/>
      <c r="H17" s="14"/>
      <c r="I17" s="14"/>
    </row>
    <row r="18" spans="1:9" ht="21.75" customHeight="1">
      <c r="A18" s="3" t="s">
        <v>259</v>
      </c>
      <c r="C18" s="14">
        <v>-19344850</v>
      </c>
      <c r="D18" s="14"/>
      <c r="E18" s="14">
        <v>-7657980</v>
      </c>
      <c r="F18" s="14"/>
      <c r="G18" s="14">
        <v>-19344850</v>
      </c>
      <c r="H18" s="14"/>
      <c r="I18" s="14">
        <v>-7657980</v>
      </c>
    </row>
    <row r="19" spans="1:9" ht="21.75" customHeight="1">
      <c r="A19" s="3" t="s">
        <v>198</v>
      </c>
      <c r="C19" s="14"/>
      <c r="D19" s="14"/>
      <c r="E19" s="14"/>
      <c r="F19" s="14"/>
      <c r="G19" s="14"/>
      <c r="H19" s="14"/>
      <c r="I19" s="14"/>
    </row>
    <row r="20" spans="1:9" ht="21.75" customHeight="1">
      <c r="A20" s="3" t="s">
        <v>186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-3563280</v>
      </c>
    </row>
    <row r="21" spans="1:9" ht="21.75" customHeight="1">
      <c r="A21" s="3" t="s">
        <v>230</v>
      </c>
      <c r="C21" s="14"/>
      <c r="D21" s="14"/>
      <c r="E21" s="14"/>
      <c r="F21" s="14"/>
      <c r="G21" s="14"/>
      <c r="H21" s="14"/>
      <c r="I21" s="14"/>
    </row>
    <row r="22" spans="1:9" ht="21.75" customHeight="1">
      <c r="A22" s="3" t="s">
        <v>260</v>
      </c>
      <c r="C22" s="14">
        <v>77949318</v>
      </c>
      <c r="D22" s="14"/>
      <c r="E22" s="14">
        <v>-84523214</v>
      </c>
      <c r="F22" s="14"/>
      <c r="G22" s="14">
        <v>77949318</v>
      </c>
      <c r="H22" s="14"/>
      <c r="I22" s="14">
        <v>-84523214</v>
      </c>
    </row>
    <row r="23" spans="1:9" ht="21.75" customHeight="1">
      <c r="A23" s="3" t="s">
        <v>255</v>
      </c>
      <c r="C23" s="14">
        <v>1163028</v>
      </c>
      <c r="D23" s="14"/>
      <c r="E23" s="14">
        <v>749824</v>
      </c>
      <c r="F23" s="14"/>
      <c r="G23" s="14">
        <v>1013926</v>
      </c>
      <c r="H23" s="14"/>
      <c r="I23" s="14">
        <v>165951</v>
      </c>
    </row>
    <row r="24" spans="1:9" ht="21.75" customHeight="1">
      <c r="A24" s="3" t="s">
        <v>235</v>
      </c>
      <c r="C24" s="14">
        <v>1133500</v>
      </c>
      <c r="D24" s="14"/>
      <c r="E24" s="14">
        <v>0</v>
      </c>
      <c r="F24" s="14"/>
      <c r="G24" s="14">
        <v>1133500</v>
      </c>
      <c r="H24" s="14"/>
      <c r="I24" s="14">
        <v>0</v>
      </c>
    </row>
    <row r="25" spans="1:9" ht="21.75" customHeight="1">
      <c r="A25" s="3" t="s">
        <v>244</v>
      </c>
      <c r="C25" s="14">
        <v>-1097446</v>
      </c>
      <c r="D25" s="14"/>
      <c r="E25" s="14">
        <v>0</v>
      </c>
      <c r="F25" s="14"/>
      <c r="G25" s="14">
        <v>-1097446</v>
      </c>
      <c r="H25" s="14"/>
      <c r="I25" s="14">
        <v>0</v>
      </c>
    </row>
    <row r="26" spans="1:9" ht="21.75" customHeight="1">
      <c r="A26" s="3" t="s">
        <v>204</v>
      </c>
      <c r="C26" s="16">
        <v>0</v>
      </c>
      <c r="D26" s="16"/>
      <c r="E26" s="16">
        <v>-10419</v>
      </c>
      <c r="F26" s="16"/>
      <c r="G26" s="16">
        <v>0</v>
      </c>
      <c r="H26" s="16"/>
      <c r="I26" s="16">
        <v>-10419</v>
      </c>
    </row>
    <row r="27" spans="1:9" ht="21.75" customHeight="1">
      <c r="A27" s="3" t="s">
        <v>34</v>
      </c>
      <c r="C27" s="14">
        <v>-28503502</v>
      </c>
      <c r="D27" s="15"/>
      <c r="E27" s="14">
        <v>-7090722</v>
      </c>
      <c r="F27" s="15"/>
      <c r="G27" s="14">
        <v>-29364758</v>
      </c>
      <c r="H27" s="15"/>
      <c r="I27" s="14">
        <v>-7841906</v>
      </c>
    </row>
    <row r="28" spans="1:9" ht="21.75" customHeight="1">
      <c r="A28" s="3" t="s">
        <v>187</v>
      </c>
      <c r="C28" s="14">
        <v>-4954600</v>
      </c>
      <c r="D28" s="15"/>
      <c r="E28" s="14">
        <v>-474200</v>
      </c>
      <c r="F28" s="15"/>
      <c r="G28" s="14">
        <v>-4954600</v>
      </c>
      <c r="H28" s="15"/>
      <c r="I28" s="14">
        <v>-474200</v>
      </c>
    </row>
    <row r="29" spans="1:9" ht="21.75" customHeight="1">
      <c r="A29" s="3" t="s">
        <v>166</v>
      </c>
      <c r="B29" s="5"/>
      <c r="C29" s="14">
        <v>5459987</v>
      </c>
      <c r="D29" s="15"/>
      <c r="E29" s="14">
        <v>4028420</v>
      </c>
      <c r="F29" s="15"/>
      <c r="G29" s="14">
        <v>5202321</v>
      </c>
      <c r="H29" s="15"/>
      <c r="I29" s="14">
        <v>3676308</v>
      </c>
    </row>
    <row r="30" spans="1:9" ht="21.75" customHeight="1">
      <c r="A30" s="3" t="s">
        <v>35</v>
      </c>
      <c r="B30" s="5"/>
      <c r="C30" s="14">
        <v>17645221</v>
      </c>
      <c r="D30" s="16"/>
      <c r="E30" s="14">
        <v>14304744</v>
      </c>
      <c r="F30" s="16"/>
      <c r="G30" s="14">
        <v>17290163</v>
      </c>
      <c r="H30" s="16"/>
      <c r="I30" s="14">
        <v>14001956</v>
      </c>
    </row>
    <row r="31" spans="1:9" ht="21.75" customHeight="1">
      <c r="A31" s="3" t="s">
        <v>269</v>
      </c>
      <c r="B31" s="5"/>
      <c r="C31" s="14">
        <v>898199</v>
      </c>
      <c r="D31" s="16"/>
      <c r="E31" s="14">
        <v>7628009</v>
      </c>
      <c r="F31" s="16"/>
      <c r="G31" s="14">
        <v>898199</v>
      </c>
      <c r="H31" s="16"/>
      <c r="I31" s="14">
        <v>7628009</v>
      </c>
    </row>
    <row r="32" spans="1:9" ht="21.75" customHeight="1">
      <c r="A32" s="3" t="s">
        <v>189</v>
      </c>
      <c r="B32" s="5"/>
      <c r="C32" s="14"/>
      <c r="D32" s="16"/>
      <c r="E32" s="14"/>
      <c r="F32" s="16"/>
      <c r="G32" s="14"/>
      <c r="H32" s="16"/>
      <c r="I32" s="14"/>
    </row>
    <row r="33" spans="1:9" ht="21.75" customHeight="1">
      <c r="A33" s="3" t="s">
        <v>188</v>
      </c>
      <c r="B33" s="5"/>
      <c r="C33" s="14">
        <v>1496716</v>
      </c>
      <c r="D33" s="16"/>
      <c r="E33" s="14">
        <v>1342735</v>
      </c>
      <c r="F33" s="16"/>
      <c r="G33" s="14">
        <v>0</v>
      </c>
      <c r="H33" s="16"/>
      <c r="I33" s="14">
        <v>0</v>
      </c>
    </row>
    <row r="34" spans="1:9" ht="21.75" customHeight="1">
      <c r="A34" s="3" t="s">
        <v>256</v>
      </c>
      <c r="B34" s="5"/>
      <c r="C34" s="14"/>
      <c r="D34" s="16"/>
      <c r="E34" s="14"/>
      <c r="F34" s="16"/>
      <c r="G34" s="14"/>
      <c r="H34" s="16"/>
      <c r="I34" s="14"/>
    </row>
    <row r="35" spans="1:9" ht="21.75" customHeight="1">
      <c r="A35" s="3" t="s">
        <v>117</v>
      </c>
      <c r="B35" s="5"/>
      <c r="C35" s="22">
        <v>6499945</v>
      </c>
      <c r="D35" s="16"/>
      <c r="E35" s="22">
        <v>-50324692</v>
      </c>
      <c r="F35" s="16"/>
      <c r="G35" s="22">
        <v>0</v>
      </c>
      <c r="H35" s="16"/>
      <c r="I35" s="22">
        <v>0</v>
      </c>
    </row>
    <row r="36" spans="1:9" ht="21.75" customHeight="1">
      <c r="A36" s="3" t="s">
        <v>72</v>
      </c>
      <c r="C36" s="14"/>
      <c r="D36" s="14"/>
      <c r="E36" s="14"/>
      <c r="F36" s="14"/>
      <c r="G36" s="14"/>
      <c r="H36" s="14"/>
      <c r="I36" s="14"/>
    </row>
    <row r="37" spans="1:9" ht="21.75" customHeight="1">
      <c r="A37" s="3" t="s">
        <v>97</v>
      </c>
      <c r="B37" s="4"/>
      <c r="C37" s="16">
        <f>SUM(C8:C35)</f>
        <v>929637926</v>
      </c>
      <c r="D37" s="16"/>
      <c r="E37" s="16">
        <f>SUM(E8:E35)</f>
        <v>722411892</v>
      </c>
      <c r="F37" s="16"/>
      <c r="G37" s="16">
        <f>SUM(G8:G35)</f>
        <v>918366362</v>
      </c>
      <c r="H37" s="16"/>
      <c r="I37" s="16">
        <f>SUM(I8:I35)</f>
        <v>700960720</v>
      </c>
    </row>
    <row r="38" spans="1:9" ht="21.75" customHeight="1">
      <c r="A38" s="3" t="s">
        <v>36</v>
      </c>
      <c r="C38" s="16"/>
      <c r="D38" s="16"/>
      <c r="E38" s="16"/>
      <c r="F38" s="16"/>
      <c r="G38" s="16"/>
      <c r="H38" s="16"/>
      <c r="I38" s="16"/>
    </row>
    <row r="39" spans="1:9" ht="21.75" customHeight="1">
      <c r="A39" s="3" t="s">
        <v>73</v>
      </c>
      <c r="B39" s="4"/>
      <c r="C39" s="15">
        <v>-99904216</v>
      </c>
      <c r="D39" s="16"/>
      <c r="E39" s="15">
        <v>-76582709</v>
      </c>
      <c r="F39" s="16"/>
      <c r="G39" s="15">
        <v>-97168316</v>
      </c>
      <c r="H39" s="16"/>
      <c r="I39" s="15">
        <v>-92674660</v>
      </c>
    </row>
    <row r="40" spans="1:9" ht="21.75" customHeight="1">
      <c r="A40" s="3" t="s">
        <v>131</v>
      </c>
      <c r="C40" s="16">
        <v>3250606</v>
      </c>
      <c r="D40" s="16"/>
      <c r="E40" s="16">
        <v>3862220</v>
      </c>
      <c r="F40" s="16"/>
      <c r="G40" s="15">
        <v>5039141</v>
      </c>
      <c r="H40" s="16"/>
      <c r="I40" s="16">
        <v>5565665</v>
      </c>
    </row>
    <row r="41" spans="1:9" ht="21.75" customHeight="1">
      <c r="A41" s="3" t="s">
        <v>37</v>
      </c>
      <c r="C41" s="16">
        <v>-262784842</v>
      </c>
      <c r="D41" s="16"/>
      <c r="E41" s="16">
        <v>-108438085</v>
      </c>
      <c r="F41" s="16"/>
      <c r="G41" s="15">
        <v>-260165458</v>
      </c>
      <c r="H41" s="16"/>
      <c r="I41" s="16">
        <v>-96917021</v>
      </c>
    </row>
    <row r="42" spans="1:9" ht="21.75" customHeight="1">
      <c r="A42" s="3" t="s">
        <v>233</v>
      </c>
      <c r="C42" s="16">
        <v>-1008911</v>
      </c>
      <c r="D42" s="16"/>
      <c r="E42" s="16">
        <v>0</v>
      </c>
      <c r="F42" s="16"/>
      <c r="G42" s="15">
        <v>-1008911</v>
      </c>
      <c r="H42" s="16"/>
      <c r="I42" s="16">
        <v>0</v>
      </c>
    </row>
    <row r="43" spans="1:9" ht="21.75" customHeight="1">
      <c r="A43" s="3" t="s">
        <v>38</v>
      </c>
      <c r="C43" s="16">
        <v>-31816355</v>
      </c>
      <c r="D43" s="16"/>
      <c r="E43" s="16">
        <v>-24159224</v>
      </c>
      <c r="F43" s="16"/>
      <c r="G43" s="15">
        <v>-31812711</v>
      </c>
      <c r="H43" s="16"/>
      <c r="I43" s="16">
        <v>-24338602</v>
      </c>
    </row>
    <row r="44" spans="1:9" ht="21.75" customHeight="1">
      <c r="A44" s="3" t="s">
        <v>39</v>
      </c>
      <c r="B44" s="21"/>
      <c r="C44" s="16">
        <v>-5098008</v>
      </c>
      <c r="D44" s="16"/>
      <c r="E44" s="16">
        <v>-3518832</v>
      </c>
      <c r="F44" s="16"/>
      <c r="G44" s="15">
        <v>-5098008</v>
      </c>
      <c r="H44" s="16"/>
      <c r="I44" s="16">
        <v>-4094373</v>
      </c>
    </row>
    <row r="45" spans="1:9" ht="21.75" customHeight="1">
      <c r="A45" s="3" t="s">
        <v>40</v>
      </c>
      <c r="B45" s="5"/>
      <c r="C45" s="16"/>
      <c r="D45" s="16"/>
      <c r="E45" s="16"/>
      <c r="F45" s="16"/>
      <c r="G45" s="16"/>
      <c r="H45" s="16"/>
      <c r="I45" s="16"/>
    </row>
    <row r="46" spans="1:9" ht="21.75" customHeight="1">
      <c r="A46" s="3" t="s">
        <v>74</v>
      </c>
      <c r="B46" s="5"/>
      <c r="C46" s="16">
        <v>59347650</v>
      </c>
      <c r="D46" s="16"/>
      <c r="E46" s="16">
        <v>102570390</v>
      </c>
      <c r="F46" s="16"/>
      <c r="G46" s="16">
        <v>53307783</v>
      </c>
      <c r="H46" s="16"/>
      <c r="I46" s="16">
        <v>120720847</v>
      </c>
    </row>
    <row r="47" spans="1:9" ht="21.75" customHeight="1">
      <c r="A47" s="3" t="s">
        <v>41</v>
      </c>
      <c r="B47" s="5"/>
      <c r="C47" s="18">
        <v>10024109</v>
      </c>
      <c r="D47" s="16"/>
      <c r="E47" s="18">
        <v>-10093545</v>
      </c>
      <c r="F47" s="16"/>
      <c r="G47" s="18">
        <v>9746361</v>
      </c>
      <c r="H47" s="16"/>
      <c r="I47" s="18">
        <v>-9675254</v>
      </c>
    </row>
    <row r="48" spans="1:9" ht="21.75" customHeight="1">
      <c r="A48" s="12" t="s">
        <v>112</v>
      </c>
      <c r="C48" s="16">
        <f>SUM(C37:C47)</f>
        <v>601647959</v>
      </c>
      <c r="D48" s="16"/>
      <c r="E48" s="16">
        <f>SUM(E37:E47)</f>
        <v>606052107</v>
      </c>
      <c r="F48" s="16"/>
      <c r="G48" s="16">
        <f>SUM(G37:G47)</f>
        <v>591206243</v>
      </c>
      <c r="H48" s="16"/>
      <c r="I48" s="16">
        <f>SUM(I37:I47)</f>
        <v>599547322</v>
      </c>
    </row>
    <row r="49" spans="1:10" ht="21.75" customHeight="1">
      <c r="A49" s="3" t="s">
        <v>105</v>
      </c>
      <c r="C49" s="16">
        <v>-163009126</v>
      </c>
      <c r="D49" s="16"/>
      <c r="E49" s="16">
        <v>-108895443</v>
      </c>
      <c r="F49" s="16"/>
      <c r="G49" s="16">
        <v>-159760843</v>
      </c>
      <c r="H49" s="16"/>
      <c r="I49" s="16">
        <v>-107769715</v>
      </c>
    </row>
    <row r="50" spans="1:10" ht="21.75" customHeight="1">
      <c r="A50" s="3" t="s">
        <v>199</v>
      </c>
      <c r="C50" s="16">
        <v>0</v>
      </c>
      <c r="D50" s="16"/>
      <c r="E50" s="16">
        <v>302420</v>
      </c>
      <c r="F50" s="16"/>
      <c r="G50" s="16">
        <v>0</v>
      </c>
      <c r="H50" s="16"/>
      <c r="I50" s="16">
        <v>0</v>
      </c>
    </row>
    <row r="51" spans="1:10" ht="21.75" customHeight="1">
      <c r="A51" s="3" t="s">
        <v>111</v>
      </c>
      <c r="C51" s="16">
        <v>-2065133</v>
      </c>
      <c r="D51" s="16"/>
      <c r="E51" s="16">
        <v>-755450</v>
      </c>
      <c r="F51" s="16"/>
      <c r="G51" s="16">
        <v>-2065133</v>
      </c>
      <c r="H51" s="16"/>
      <c r="I51" s="16">
        <v>-510450</v>
      </c>
    </row>
    <row r="52" spans="1:10" ht="21.75" customHeight="1">
      <c r="A52" s="12" t="s">
        <v>113</v>
      </c>
      <c r="C52" s="17">
        <f>SUM(C48:C51)</f>
        <v>436573700</v>
      </c>
      <c r="D52" s="14"/>
      <c r="E52" s="17">
        <f>SUM(E48:E51)</f>
        <v>496703634</v>
      </c>
      <c r="F52" s="14"/>
      <c r="G52" s="17">
        <f>SUM(G48:G51)</f>
        <v>429380267</v>
      </c>
      <c r="H52" s="14"/>
      <c r="I52" s="17">
        <f>SUM(I48:I51)</f>
        <v>491267157</v>
      </c>
    </row>
    <row r="53" spans="1:10" ht="18" customHeight="1">
      <c r="A53" s="12"/>
      <c r="C53" s="14"/>
      <c r="D53" s="14"/>
      <c r="E53" s="14"/>
      <c r="F53" s="14"/>
      <c r="G53" s="14"/>
      <c r="H53" s="14"/>
      <c r="I53" s="14"/>
    </row>
    <row r="54" spans="1:10" ht="21.75" customHeight="1">
      <c r="A54" s="3" t="s">
        <v>9</v>
      </c>
      <c r="G54" s="2"/>
      <c r="H54" s="2"/>
    </row>
    <row r="55" spans="1:10" ht="21.75" customHeight="1">
      <c r="A55" s="1" t="s">
        <v>141</v>
      </c>
      <c r="B55" s="2"/>
      <c r="C55" s="2"/>
      <c r="D55" s="2"/>
      <c r="E55" s="2"/>
      <c r="F55" s="2"/>
      <c r="G55" s="2"/>
      <c r="H55" s="2"/>
      <c r="I55" s="2"/>
    </row>
    <row r="56" spans="1:10" ht="21.75" customHeight="1">
      <c r="A56" s="1" t="s">
        <v>88</v>
      </c>
      <c r="B56" s="2"/>
      <c r="C56" s="2"/>
      <c r="D56" s="2"/>
      <c r="E56" s="2"/>
      <c r="F56" s="2"/>
      <c r="G56" s="2"/>
      <c r="H56" s="2"/>
      <c r="I56" s="2"/>
    </row>
    <row r="57" spans="1:10" ht="21.75" customHeight="1">
      <c r="A57" s="25" t="s">
        <v>209</v>
      </c>
      <c r="B57" s="2"/>
      <c r="C57" s="2"/>
      <c r="D57" s="2"/>
      <c r="E57" s="2"/>
      <c r="F57" s="2"/>
      <c r="G57" s="2"/>
      <c r="H57" s="2"/>
      <c r="I57" s="2"/>
    </row>
    <row r="58" spans="1:10" ht="21.75" customHeight="1">
      <c r="I58" s="5" t="s">
        <v>0</v>
      </c>
    </row>
    <row r="59" spans="1:10" ht="21.75" customHeight="1">
      <c r="C59" s="87" t="s">
        <v>92</v>
      </c>
      <c r="D59" s="87"/>
      <c r="E59" s="87"/>
      <c r="G59" s="87" t="s">
        <v>93</v>
      </c>
      <c r="H59" s="87"/>
      <c r="I59" s="87"/>
    </row>
    <row r="60" spans="1:10" ht="21.75" customHeight="1">
      <c r="B60" s="26"/>
      <c r="C60" s="36">
        <v>2024</v>
      </c>
      <c r="D60" s="6"/>
      <c r="E60" s="36">
        <v>2023</v>
      </c>
      <c r="F60" s="11"/>
      <c r="G60" s="36">
        <v>2024</v>
      </c>
      <c r="H60" s="6"/>
      <c r="I60" s="36">
        <v>2023</v>
      </c>
    </row>
    <row r="61" spans="1:10" ht="21.75" customHeight="1">
      <c r="A61" s="12" t="s">
        <v>42</v>
      </c>
      <c r="H61" s="5"/>
    </row>
    <row r="62" spans="1:10" ht="21.75" customHeight="1">
      <c r="A62" s="3" t="s">
        <v>167</v>
      </c>
      <c r="B62" s="13"/>
      <c r="C62" s="16">
        <v>26942979</v>
      </c>
      <c r="D62" s="16"/>
      <c r="E62" s="16">
        <v>3944566</v>
      </c>
      <c r="F62" s="16"/>
      <c r="G62" s="16">
        <v>27804235</v>
      </c>
      <c r="H62" s="16"/>
      <c r="I62" s="16">
        <v>4695749</v>
      </c>
      <c r="J62" s="14"/>
    </row>
    <row r="63" spans="1:10" ht="21.75" customHeight="1">
      <c r="A63" s="3" t="s">
        <v>190</v>
      </c>
      <c r="B63" s="13"/>
      <c r="C63" s="16">
        <v>4954600</v>
      </c>
      <c r="D63" s="16"/>
      <c r="E63" s="16">
        <v>474200</v>
      </c>
      <c r="F63" s="16"/>
      <c r="G63" s="16">
        <v>4954600</v>
      </c>
      <c r="H63" s="16"/>
      <c r="I63" s="16">
        <v>474200</v>
      </c>
      <c r="J63" s="14"/>
    </row>
    <row r="64" spans="1:10" ht="21.75" customHeight="1">
      <c r="A64" s="11" t="s">
        <v>133</v>
      </c>
      <c r="B64" s="13"/>
      <c r="C64" s="16">
        <v>-62000000</v>
      </c>
      <c r="D64" s="16"/>
      <c r="E64" s="16">
        <v>-19000000</v>
      </c>
      <c r="F64" s="16"/>
      <c r="G64" s="15">
        <v>-68000000</v>
      </c>
      <c r="H64" s="16"/>
      <c r="I64" s="15">
        <v>-21000000</v>
      </c>
      <c r="J64" s="14"/>
    </row>
    <row r="65" spans="1:10" ht="21.75" customHeight="1">
      <c r="A65" s="11" t="s">
        <v>238</v>
      </c>
      <c r="B65" s="13"/>
      <c r="C65" s="16">
        <v>32000000</v>
      </c>
      <c r="D65" s="16"/>
      <c r="E65" s="16">
        <v>0</v>
      </c>
      <c r="F65" s="16"/>
      <c r="G65" s="15">
        <v>32000000</v>
      </c>
      <c r="H65" s="16"/>
      <c r="I65" s="15">
        <v>0</v>
      </c>
      <c r="J65" s="14"/>
    </row>
    <row r="66" spans="1:10" ht="21.75" customHeight="1">
      <c r="A66" s="3" t="s">
        <v>205</v>
      </c>
      <c r="B66" s="5"/>
      <c r="C66" s="15">
        <v>0</v>
      </c>
      <c r="D66" s="16"/>
      <c r="E66" s="15">
        <v>39890</v>
      </c>
      <c r="F66" s="16"/>
      <c r="G66" s="15">
        <v>15043</v>
      </c>
      <c r="H66" s="16"/>
      <c r="I66" s="15">
        <v>39890</v>
      </c>
    </row>
    <row r="67" spans="1:10" ht="21.75" customHeight="1">
      <c r="A67" s="3" t="s">
        <v>258</v>
      </c>
      <c r="B67" s="5"/>
      <c r="C67" s="15"/>
      <c r="D67" s="16"/>
      <c r="E67" s="15"/>
      <c r="F67" s="16"/>
      <c r="G67" s="15"/>
      <c r="H67" s="16"/>
      <c r="I67" s="15"/>
    </row>
    <row r="68" spans="1:10" s="37" customFormat="1" ht="21.75" customHeight="1">
      <c r="A68" s="3" t="s">
        <v>257</v>
      </c>
      <c r="B68" s="13"/>
      <c r="C68" s="15">
        <v>68975050</v>
      </c>
      <c r="D68" s="16"/>
      <c r="E68" s="15">
        <v>24152480</v>
      </c>
      <c r="F68" s="16"/>
      <c r="G68" s="15">
        <v>68975050</v>
      </c>
      <c r="H68" s="16"/>
      <c r="I68" s="15">
        <v>24152480</v>
      </c>
    </row>
    <row r="69" spans="1:10" s="37" customFormat="1" ht="21.75" customHeight="1">
      <c r="A69" s="3" t="s">
        <v>240</v>
      </c>
      <c r="B69" s="13"/>
      <c r="C69" s="15">
        <v>145000000</v>
      </c>
      <c r="D69" s="16"/>
      <c r="E69" s="15">
        <v>0</v>
      </c>
      <c r="F69" s="16"/>
      <c r="G69" s="15">
        <v>145000000</v>
      </c>
      <c r="H69" s="16"/>
      <c r="I69" s="15">
        <v>0</v>
      </c>
    </row>
    <row r="70" spans="1:10" s="37" customFormat="1" ht="21.75" customHeight="1">
      <c r="A70" s="3" t="s">
        <v>265</v>
      </c>
      <c r="B70" s="13"/>
      <c r="C70" s="15">
        <v>-210008493</v>
      </c>
      <c r="D70" s="16"/>
      <c r="E70" s="15">
        <v>-795000000</v>
      </c>
      <c r="F70" s="16"/>
      <c r="G70" s="15">
        <v>-210008493</v>
      </c>
      <c r="H70" s="16"/>
      <c r="I70" s="15">
        <v>-795000000</v>
      </c>
    </row>
    <row r="71" spans="1:10" s="37" customFormat="1" ht="21.75" customHeight="1">
      <c r="A71" s="3" t="s">
        <v>266</v>
      </c>
      <c r="B71" s="4"/>
      <c r="C71" s="16">
        <v>-169306560</v>
      </c>
      <c r="D71" s="16"/>
      <c r="E71" s="16">
        <v>-94229186</v>
      </c>
      <c r="F71" s="16"/>
      <c r="G71" s="15">
        <v>-169306560</v>
      </c>
      <c r="H71" s="16"/>
      <c r="I71" s="16">
        <v>-94229186</v>
      </c>
    </row>
    <row r="72" spans="1:10" s="37" customFormat="1" ht="21.75" customHeight="1">
      <c r="A72" s="3" t="s">
        <v>138</v>
      </c>
      <c r="B72" s="4"/>
      <c r="C72" s="16">
        <v>0</v>
      </c>
      <c r="D72" s="16"/>
      <c r="E72" s="16">
        <v>-2700000</v>
      </c>
      <c r="F72" s="16"/>
      <c r="G72" s="15">
        <v>0</v>
      </c>
      <c r="H72" s="16"/>
      <c r="I72" s="15">
        <v>-2700000</v>
      </c>
    </row>
    <row r="73" spans="1:10" ht="21.75" customHeight="1">
      <c r="A73" s="3" t="s">
        <v>191</v>
      </c>
      <c r="B73" s="4"/>
      <c r="C73" s="16">
        <v>-227431759</v>
      </c>
      <c r="D73" s="16"/>
      <c r="E73" s="16">
        <v>-44319603</v>
      </c>
      <c r="F73" s="16"/>
      <c r="G73" s="15">
        <v>-219807558</v>
      </c>
      <c r="H73" s="16"/>
      <c r="I73" s="16">
        <v>-41659870</v>
      </c>
    </row>
    <row r="74" spans="1:10" ht="21.75" customHeight="1">
      <c r="A74" s="3" t="s">
        <v>192</v>
      </c>
      <c r="B74" s="4"/>
      <c r="C74" s="16">
        <v>-28121071</v>
      </c>
      <c r="D74" s="16"/>
      <c r="E74" s="16">
        <v>-7179314</v>
      </c>
      <c r="F74" s="16"/>
      <c r="G74" s="15">
        <v>-27687725</v>
      </c>
      <c r="H74" s="16"/>
      <c r="I74" s="16">
        <v>0</v>
      </c>
    </row>
    <row r="75" spans="1:10" ht="21.75" customHeight="1">
      <c r="A75" s="3" t="s">
        <v>267</v>
      </c>
      <c r="B75" s="4"/>
      <c r="C75" s="16">
        <v>-10000000</v>
      </c>
      <c r="D75" s="16"/>
      <c r="E75" s="16">
        <v>-4999990</v>
      </c>
      <c r="F75" s="16"/>
      <c r="G75" s="16">
        <v>-10000000</v>
      </c>
      <c r="H75" s="16"/>
      <c r="I75" s="16">
        <v>-4999990</v>
      </c>
    </row>
    <row r="76" spans="1:10" ht="21.75" customHeight="1">
      <c r="A76" s="12" t="s">
        <v>114</v>
      </c>
      <c r="C76" s="17">
        <f>SUM(C62:C75)</f>
        <v>-428995254</v>
      </c>
      <c r="D76" s="14"/>
      <c r="E76" s="17">
        <f>SUM(E62:E75)</f>
        <v>-938816957</v>
      </c>
      <c r="F76" s="14"/>
      <c r="G76" s="17">
        <f>SUM(G62:G75)</f>
        <v>-426061408</v>
      </c>
      <c r="H76" s="14"/>
      <c r="I76" s="17">
        <f>SUM(I62:I75)</f>
        <v>-930226727</v>
      </c>
    </row>
    <row r="77" spans="1:10" ht="21.75" customHeight="1">
      <c r="A77" s="12" t="s">
        <v>43</v>
      </c>
      <c r="C77" s="14"/>
      <c r="D77" s="14"/>
      <c r="E77" s="14"/>
      <c r="F77" s="14"/>
      <c r="G77" s="14"/>
      <c r="H77" s="14"/>
      <c r="I77" s="14"/>
    </row>
    <row r="78" spans="1:10" ht="21.75" customHeight="1">
      <c r="A78" s="3" t="s">
        <v>206</v>
      </c>
      <c r="C78" s="16">
        <v>237165506</v>
      </c>
      <c r="D78" s="16"/>
      <c r="E78" s="16">
        <v>22395503</v>
      </c>
      <c r="F78" s="16"/>
      <c r="G78" s="16">
        <v>237165506</v>
      </c>
      <c r="H78" s="16"/>
      <c r="I78" s="16">
        <v>22395503</v>
      </c>
    </row>
    <row r="79" spans="1:10" ht="21.75" customHeight="1">
      <c r="A79" s="3" t="s">
        <v>241</v>
      </c>
      <c r="C79" s="16">
        <v>50000000</v>
      </c>
      <c r="D79" s="16"/>
      <c r="E79" s="16">
        <v>2000000</v>
      </c>
      <c r="F79" s="16"/>
      <c r="G79" s="16">
        <v>50000000</v>
      </c>
      <c r="H79" s="16"/>
      <c r="I79" s="16">
        <v>0</v>
      </c>
    </row>
    <row r="80" spans="1:10" ht="21.75" customHeight="1">
      <c r="A80" s="3" t="s">
        <v>193</v>
      </c>
      <c r="C80" s="16"/>
      <c r="D80" s="16"/>
      <c r="E80" s="16"/>
      <c r="F80" s="16"/>
      <c r="G80" s="16"/>
      <c r="H80" s="16"/>
      <c r="I80" s="16"/>
    </row>
    <row r="81" spans="1:9" ht="21.75" customHeight="1">
      <c r="A81" s="3" t="s">
        <v>139</v>
      </c>
      <c r="C81" s="16">
        <v>-54000000</v>
      </c>
      <c r="D81" s="16"/>
      <c r="E81" s="16">
        <v>-8300000</v>
      </c>
      <c r="F81" s="16"/>
      <c r="G81" s="16">
        <v>-50000000</v>
      </c>
      <c r="H81" s="16"/>
      <c r="I81" s="16">
        <v>-8300000</v>
      </c>
    </row>
    <row r="82" spans="1:9" ht="21.75" customHeight="1">
      <c r="A82" s="3" t="s">
        <v>151</v>
      </c>
      <c r="C82" s="16">
        <v>-21390978</v>
      </c>
      <c r="D82" s="16"/>
      <c r="E82" s="16">
        <v>-22747723</v>
      </c>
      <c r="F82" s="16"/>
      <c r="G82" s="16">
        <v>-21279766</v>
      </c>
      <c r="H82" s="16"/>
      <c r="I82" s="16">
        <v>-22600617</v>
      </c>
    </row>
    <row r="83" spans="1:9" ht="21.75" customHeight="1">
      <c r="A83" s="3" t="s">
        <v>109</v>
      </c>
      <c r="C83" s="14">
        <v>-16157814</v>
      </c>
      <c r="D83" s="14"/>
      <c r="E83" s="14">
        <v>-12630487</v>
      </c>
      <c r="F83" s="14"/>
      <c r="G83" s="14">
        <v>-15909485</v>
      </c>
      <c r="H83" s="14"/>
      <c r="I83" s="14">
        <v>-12335966</v>
      </c>
    </row>
    <row r="84" spans="1:9" ht="21.75" customHeight="1">
      <c r="A84" s="3" t="s">
        <v>194</v>
      </c>
      <c r="C84" s="14">
        <v>0</v>
      </c>
      <c r="D84" s="14"/>
      <c r="E84" s="14">
        <v>1595014355</v>
      </c>
      <c r="F84" s="14"/>
      <c r="G84" s="14">
        <v>0</v>
      </c>
      <c r="H84" s="14"/>
      <c r="I84" s="14">
        <v>1595014355</v>
      </c>
    </row>
    <row r="85" spans="1:9" ht="21.75" customHeight="1">
      <c r="A85" s="3" t="s">
        <v>150</v>
      </c>
      <c r="C85" s="14">
        <v>-487665696</v>
      </c>
      <c r="D85" s="14"/>
      <c r="E85" s="14">
        <v>-318994301</v>
      </c>
      <c r="F85" s="14"/>
      <c r="G85" s="14">
        <v>-487665696</v>
      </c>
      <c r="H85" s="14"/>
      <c r="I85" s="14">
        <v>-318994301</v>
      </c>
    </row>
    <row r="86" spans="1:9" ht="21.75" customHeight="1">
      <c r="A86" s="12" t="s">
        <v>195</v>
      </c>
      <c r="C86" s="17">
        <f>SUM(C78:C85)</f>
        <v>-292048982</v>
      </c>
      <c r="D86" s="14"/>
      <c r="E86" s="17">
        <f>SUM(E78:E85)</f>
        <v>1256737347</v>
      </c>
      <c r="F86" s="14"/>
      <c r="G86" s="17">
        <f>SUM(G78:G85)</f>
        <v>-287689441</v>
      </c>
      <c r="H86" s="14"/>
      <c r="I86" s="17">
        <f>SUM(I78:I85)</f>
        <v>1255178974</v>
      </c>
    </row>
    <row r="87" spans="1:9" ht="21.75" customHeight="1">
      <c r="A87" s="3" t="s">
        <v>116</v>
      </c>
      <c r="C87" s="14">
        <f>SUM(C52,C76,C86)</f>
        <v>-284470536</v>
      </c>
      <c r="D87" s="14"/>
      <c r="E87" s="14">
        <f>SUM(E52,E76,E86)</f>
        <v>814624024</v>
      </c>
      <c r="F87" s="14"/>
      <c r="G87" s="14">
        <f>SUM(G52,G76,G86)</f>
        <v>-284370582</v>
      </c>
      <c r="H87" s="14"/>
      <c r="I87" s="14">
        <f>SUM(I52,I76,I86)</f>
        <v>816219404</v>
      </c>
    </row>
    <row r="88" spans="1:9" ht="21.75" customHeight="1">
      <c r="A88" s="3" t="s">
        <v>44</v>
      </c>
      <c r="C88" s="14">
        <v>842255439</v>
      </c>
      <c r="D88" s="14"/>
      <c r="E88" s="14">
        <v>27631415</v>
      </c>
      <c r="F88" s="14"/>
      <c r="G88" s="14">
        <v>829041242</v>
      </c>
      <c r="H88" s="14"/>
      <c r="I88" s="14">
        <v>12821838</v>
      </c>
    </row>
    <row r="89" spans="1:9" ht="21.75" customHeight="1" thickBot="1">
      <c r="A89" s="12" t="s">
        <v>134</v>
      </c>
      <c r="C89" s="28">
        <f>SUM(C87:C88)</f>
        <v>557784903</v>
      </c>
      <c r="D89" s="14"/>
      <c r="E89" s="28">
        <f>SUM(E87:E88)</f>
        <v>842255439</v>
      </c>
      <c r="F89" s="14"/>
      <c r="G89" s="28">
        <f>SUM(G87:G88)</f>
        <v>544670660</v>
      </c>
      <c r="H89" s="14"/>
      <c r="I89" s="28">
        <f>SUM(I87:I88)</f>
        <v>829041242</v>
      </c>
    </row>
    <row r="90" spans="1:9" ht="21.75" customHeight="1" thickTop="1">
      <c r="C90" s="14">
        <f>C89-bs!E9</f>
        <v>0</v>
      </c>
      <c r="D90" s="14"/>
      <c r="E90" s="14">
        <f>E89-bs!G9</f>
        <v>0</v>
      </c>
      <c r="F90" s="14"/>
      <c r="G90" s="14">
        <f>G89-bs!I9</f>
        <v>0</v>
      </c>
      <c r="H90" s="14"/>
      <c r="I90" s="14">
        <f>I89-bs!K9</f>
        <v>0</v>
      </c>
    </row>
    <row r="91" spans="1:9" ht="21.75" customHeight="1">
      <c r="A91" s="12" t="s">
        <v>270</v>
      </c>
    </row>
    <row r="92" spans="1:9" ht="21.75" customHeight="1">
      <c r="A92" s="3" t="s">
        <v>271</v>
      </c>
    </row>
    <row r="93" spans="1:9" ht="21.75" customHeight="1">
      <c r="A93" s="3" t="s">
        <v>169</v>
      </c>
    </row>
    <row r="94" spans="1:9" ht="21.75" customHeight="1">
      <c r="A94" s="3" t="s">
        <v>118</v>
      </c>
      <c r="C94" s="14">
        <v>579234</v>
      </c>
      <c r="E94" s="14">
        <v>389976.55</v>
      </c>
      <c r="G94" s="70">
        <v>351881</v>
      </c>
      <c r="I94" s="70">
        <v>238716</v>
      </c>
    </row>
    <row r="95" spans="1:9" ht="21.75" customHeight="1">
      <c r="A95" s="3" t="s">
        <v>196</v>
      </c>
      <c r="C95" s="14">
        <v>6862218</v>
      </c>
      <c r="D95" s="14"/>
      <c r="E95" s="14">
        <v>48647624.353484951</v>
      </c>
      <c r="F95" s="14"/>
      <c r="G95" s="14">
        <v>6862218</v>
      </c>
      <c r="H95" s="14"/>
      <c r="I95" s="14">
        <v>48647624.353484951</v>
      </c>
    </row>
    <row r="96" spans="1:9" ht="21.75" customHeight="1">
      <c r="A96" s="3" t="s">
        <v>239</v>
      </c>
      <c r="C96" s="14">
        <v>9937822</v>
      </c>
      <c r="D96" s="14"/>
      <c r="E96" s="14">
        <v>0</v>
      </c>
      <c r="F96" s="14"/>
      <c r="G96" s="14">
        <v>9937822</v>
      </c>
      <c r="H96" s="14"/>
      <c r="I96" s="14">
        <v>0</v>
      </c>
    </row>
    <row r="97" spans="1:9" ht="21.75" customHeight="1">
      <c r="A97" s="3" t="s">
        <v>245</v>
      </c>
      <c r="C97" s="14">
        <v>28129225</v>
      </c>
      <c r="D97" s="14"/>
      <c r="E97" s="14">
        <v>0</v>
      </c>
      <c r="F97" s="14"/>
      <c r="G97" s="14">
        <v>28129225</v>
      </c>
      <c r="H97" s="14"/>
      <c r="I97" s="14">
        <v>0</v>
      </c>
    </row>
    <row r="98" spans="1:9" ht="21.75" customHeight="1">
      <c r="A98" s="3" t="s">
        <v>246</v>
      </c>
      <c r="C98" s="14">
        <v>0</v>
      </c>
      <c r="D98" s="14"/>
      <c r="E98" s="14">
        <v>8284000</v>
      </c>
      <c r="F98" s="14"/>
      <c r="G98" s="14">
        <v>0</v>
      </c>
      <c r="H98" s="14"/>
      <c r="I98" s="14">
        <v>8284000</v>
      </c>
    </row>
    <row r="99" spans="1:9" ht="21.75" customHeight="1">
      <c r="A99" s="3" t="s">
        <v>200</v>
      </c>
      <c r="C99" s="14">
        <v>0</v>
      </c>
      <c r="D99" s="14"/>
      <c r="E99" s="14">
        <v>19200000</v>
      </c>
      <c r="F99" s="14"/>
      <c r="G99" s="14">
        <v>0</v>
      </c>
      <c r="H99" s="14"/>
      <c r="I99" s="14">
        <v>19200000</v>
      </c>
    </row>
    <row r="100" spans="1:9" ht="21.75" customHeight="1">
      <c r="A100" s="3" t="s">
        <v>236</v>
      </c>
      <c r="C100" s="14">
        <v>109998346</v>
      </c>
      <c r="D100" s="14"/>
      <c r="E100" s="14">
        <v>0</v>
      </c>
      <c r="F100" s="14"/>
      <c r="G100" s="14">
        <v>109998346</v>
      </c>
      <c r="H100" s="14"/>
      <c r="I100" s="14">
        <v>0</v>
      </c>
    </row>
    <row r="101" spans="1:9" ht="21.75" customHeight="1">
      <c r="A101" s="3" t="s">
        <v>242</v>
      </c>
      <c r="C101" s="14"/>
      <c r="D101" s="14"/>
      <c r="E101" s="14"/>
      <c r="F101" s="14"/>
      <c r="G101" s="14"/>
      <c r="H101" s="14"/>
      <c r="I101" s="14"/>
    </row>
    <row r="102" spans="1:9" ht="21.75" customHeight="1">
      <c r="A102" s="3" t="s">
        <v>243</v>
      </c>
      <c r="C102" s="14">
        <v>1687500</v>
      </c>
      <c r="D102" s="14"/>
      <c r="E102" s="14">
        <v>0</v>
      </c>
      <c r="F102" s="14"/>
      <c r="G102" s="14">
        <v>1687500</v>
      </c>
      <c r="H102" s="14"/>
      <c r="I102" s="14">
        <v>0</v>
      </c>
    </row>
    <row r="103" spans="1:9" ht="21.75" customHeight="1">
      <c r="A103" s="3" t="s">
        <v>237</v>
      </c>
      <c r="C103" s="14">
        <v>2500062</v>
      </c>
      <c r="D103" s="14"/>
      <c r="E103" s="14">
        <v>0</v>
      </c>
      <c r="F103" s="14"/>
      <c r="G103" s="14">
        <v>2602381</v>
      </c>
      <c r="H103" s="14"/>
      <c r="I103" s="14">
        <v>0</v>
      </c>
    </row>
    <row r="104" spans="1:9" ht="21.75" customHeight="1">
      <c r="A104" s="3" t="s">
        <v>197</v>
      </c>
      <c r="C104" s="14">
        <v>0</v>
      </c>
      <c r="D104" s="14"/>
      <c r="E104" s="14">
        <v>840909</v>
      </c>
      <c r="F104" s="14"/>
      <c r="G104" s="14">
        <v>0</v>
      </c>
      <c r="H104" s="14"/>
      <c r="I104" s="14">
        <v>0</v>
      </c>
    </row>
    <row r="105" spans="1:9" ht="21.75" customHeight="1">
      <c r="A105" s="3" t="s">
        <v>137</v>
      </c>
      <c r="C105" s="15"/>
      <c r="D105" s="15"/>
      <c r="E105" s="15"/>
      <c r="F105" s="15"/>
      <c r="G105" s="15"/>
      <c r="H105" s="15"/>
      <c r="I105" s="15"/>
    </row>
    <row r="106" spans="1:9" ht="21.75" customHeight="1">
      <c r="A106" s="3" t="s">
        <v>9</v>
      </c>
    </row>
  </sheetData>
  <mergeCells count="4">
    <mergeCell ref="C5:E5"/>
    <mergeCell ref="G5:I5"/>
    <mergeCell ref="C59:E59"/>
    <mergeCell ref="G59:I59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1" manualBreakCount="1">
    <brk id="5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C82872-81C4-49D1-9246-71E72F8AEDFE}">
  <ds:schemaRefs>
    <ds:schemaRef ds:uri="1ee2afc6-efc0-4dcc-be09-aabefb754106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dff4707-7bf8-4102-b125-42e04ae9fdfc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15ACA02F-7F06-4332-855B-89D7680EE5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D94BF5-C6E7-4C4A-8995-D622912D8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ple</vt:lpstr>
      <vt:lpstr>conso</vt:lpstr>
      <vt:lpstr>company</vt:lpstr>
      <vt:lpstr>cashflow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2025-02-20T06:39:50Z</cp:lastPrinted>
  <dcterms:created xsi:type="dcterms:W3CDTF">2011-09-21T08:12:19Z</dcterms:created>
  <dcterms:modified xsi:type="dcterms:W3CDTF">2025-02-20T06:39:51Z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