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4\YE'2024\Convert\"/>
    </mc:Choice>
  </mc:AlternateContent>
  <xr:revisionPtr revIDLastSave="0" documentId="13_ncr:1_{730C1A1B-AB67-446E-8BEE-32B432C0E15D}" xr6:coauthVersionLast="47" xr6:coauthVersionMax="47" xr10:uidLastSave="{00000000-0000-0000-0000-000000000000}"/>
  <bookViews>
    <workbookView xWindow="-113" yWindow="-113" windowWidth="24267" windowHeight="13148" tabRatio="734" activeTab="4" xr2:uid="{00000000-000D-0000-FFFF-FFFF00000000}"/>
  </bookViews>
  <sheets>
    <sheet name="BS" sheetId="1" r:id="rId1"/>
    <sheet name="PL" sheetId="11" r:id="rId2"/>
    <sheet name="CE-consolidated" sheetId="12" r:id="rId3"/>
    <sheet name="CE-seperate" sheetId="10" r:id="rId4"/>
    <sheet name="CF" sheetId="14" r:id="rId5"/>
    <sheet name="000" sheetId="2" state="veryHidden" r:id="rId6"/>
  </sheets>
  <definedNames>
    <definedName name="_xlnm.Print_Area" localSheetId="0">BS!$A$1:$J$79</definedName>
    <definedName name="_xlnm.Print_Area" localSheetId="2">'CE-consolidated'!$A$1:$T$31</definedName>
    <definedName name="_xlnm.Print_Area" localSheetId="3">'CE-seperate'!$A$1:$Q$32</definedName>
    <definedName name="_xlnm.Print_Area" localSheetId="4">CF!$A$1:$J$119</definedName>
    <definedName name="_xlnm.Print_Area" localSheetId="1">PL!$A$1:$J$69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4" l="1"/>
  <c r="H8" i="14"/>
  <c r="F8" i="14"/>
  <c r="H62" i="11"/>
  <c r="D62" i="11"/>
  <c r="H103" i="14"/>
  <c r="D103" i="14"/>
  <c r="J84" i="14"/>
  <c r="F84" i="14"/>
  <c r="H84" i="14"/>
  <c r="D84" i="14"/>
  <c r="H26" i="14" l="1"/>
  <c r="D8" i="14"/>
  <c r="D26" i="14" s="1"/>
  <c r="D54" i="14" s="1"/>
  <c r="D58" i="14" s="1"/>
  <c r="D102" i="14" s="1"/>
  <c r="J101" i="14"/>
  <c r="H101" i="14"/>
  <c r="F101" i="14"/>
  <c r="D101" i="14"/>
  <c r="J26" i="14"/>
  <c r="J54" i="14" s="1"/>
  <c r="J58" i="14" s="1"/>
  <c r="F26" i="14"/>
  <c r="F54" i="14" s="1"/>
  <c r="F58" i="14" s="1"/>
  <c r="F102" i="14" s="1"/>
  <c r="F104" i="14" s="1"/>
  <c r="F105" i="14" s="1"/>
  <c r="D104" i="14" l="1"/>
  <c r="D105" i="14" s="1"/>
  <c r="H54" i="14"/>
  <c r="H58" i="14" s="1"/>
  <c r="H102" i="14" s="1"/>
  <c r="H104" i="14" s="1"/>
  <c r="H105" i="14" s="1"/>
  <c r="J102" i="14"/>
  <c r="J104" i="14" s="1"/>
  <c r="J105" i="14" s="1"/>
  <c r="D66" i="1" l="1"/>
  <c r="H27" i="12"/>
  <c r="T22" i="12"/>
  <c r="Q22" i="10"/>
  <c r="H66" i="1"/>
  <c r="K27" i="10"/>
  <c r="I27" i="10"/>
  <c r="H50" i="11" l="1"/>
  <c r="D44" i="1"/>
  <c r="D26" i="11"/>
  <c r="N24" i="12" l="1"/>
  <c r="O24" i="10" l="1"/>
  <c r="Q26" i="10"/>
  <c r="D50" i="11"/>
  <c r="T26" i="12"/>
  <c r="E25" i="10" l="1"/>
  <c r="Q21" i="10"/>
  <c r="L24" i="12" l="1"/>
  <c r="J24" i="12" l="1"/>
  <c r="P24" i="12"/>
  <c r="F21" i="12"/>
  <c r="D21" i="12"/>
  <c r="K24" i="10" l="1"/>
  <c r="Q20" i="10" l="1"/>
  <c r="O20" i="10"/>
  <c r="M20" i="10"/>
  <c r="K20" i="10"/>
  <c r="I20" i="10"/>
  <c r="G20" i="10"/>
  <c r="E20" i="10"/>
  <c r="I23" i="10"/>
  <c r="J56" i="11" l="1"/>
  <c r="H56" i="11"/>
  <c r="F56" i="11"/>
  <c r="D56" i="11"/>
  <c r="J47" i="11"/>
  <c r="H47" i="11"/>
  <c r="M24" i="10" s="1"/>
  <c r="Q24" i="10" s="1"/>
  <c r="F47" i="11"/>
  <c r="D47" i="11"/>
  <c r="F57" i="11" l="1"/>
  <c r="J57" i="11"/>
  <c r="D57" i="11"/>
  <c r="H57" i="11"/>
  <c r="J20" i="11" l="1"/>
  <c r="J14" i="11"/>
  <c r="F20" i="11"/>
  <c r="F14" i="11"/>
  <c r="J71" i="1"/>
  <c r="J53" i="1"/>
  <c r="J46" i="1"/>
  <c r="F71" i="1"/>
  <c r="F53" i="1"/>
  <c r="F46" i="1"/>
  <c r="J30" i="1"/>
  <c r="J17" i="1"/>
  <c r="F30" i="1"/>
  <c r="F17" i="1"/>
  <c r="T16" i="12"/>
  <c r="T15" i="12"/>
  <c r="T14" i="12"/>
  <c r="T13" i="12"/>
  <c r="T12" i="12"/>
  <c r="R17" i="12"/>
  <c r="R18" i="12" s="1"/>
  <c r="R20" i="12" s="1"/>
  <c r="P17" i="12"/>
  <c r="P18" i="12" s="1"/>
  <c r="P20" i="12" s="1"/>
  <c r="N17" i="12"/>
  <c r="N18" i="12" s="1"/>
  <c r="N20" i="12" s="1"/>
  <c r="L17" i="12"/>
  <c r="L18" i="12" s="1"/>
  <c r="L20" i="12" s="1"/>
  <c r="J17" i="12"/>
  <c r="J18" i="12" s="1"/>
  <c r="J20" i="12" s="1"/>
  <c r="H17" i="12"/>
  <c r="H18" i="12" s="1"/>
  <c r="H20" i="12" s="1"/>
  <c r="F17" i="12"/>
  <c r="F18" i="12" s="1"/>
  <c r="F20" i="12" s="1"/>
  <c r="D17" i="12"/>
  <c r="D18" i="12" s="1"/>
  <c r="D20" i="12" s="1"/>
  <c r="D53" i="1"/>
  <c r="T21" i="12"/>
  <c r="F25" i="12"/>
  <c r="D25" i="12"/>
  <c r="H25" i="12"/>
  <c r="R25" i="12"/>
  <c r="L25" i="12"/>
  <c r="T20" i="12" l="1"/>
  <c r="L27" i="12"/>
  <c r="R27" i="12"/>
  <c r="F31" i="1"/>
  <c r="J31" i="1"/>
  <c r="J54" i="1"/>
  <c r="J72" i="1" s="1"/>
  <c r="F27" i="12"/>
  <c r="D27" i="12"/>
  <c r="F54" i="1"/>
  <c r="F72" i="1" s="1"/>
  <c r="F21" i="11"/>
  <c r="F25" i="11" s="1"/>
  <c r="F27" i="11" s="1"/>
  <c r="F61" i="11" s="1"/>
  <c r="J21" i="11"/>
  <c r="J25" i="11" s="1"/>
  <c r="J27" i="11" s="1"/>
  <c r="J58" i="11" s="1"/>
  <c r="T17" i="12"/>
  <c r="T18" i="12" s="1"/>
  <c r="J62" i="11" l="1"/>
  <c r="F62" i="11"/>
  <c r="F58" i="11"/>
  <c r="J61" i="11"/>
  <c r="P25" i="12" l="1"/>
  <c r="P27" i="12" s="1"/>
  <c r="N25" i="12"/>
  <c r="N27" i="12" s="1"/>
  <c r="P28" i="12" s="1"/>
  <c r="D17" i="1" l="1"/>
  <c r="A3" i="10" l="1"/>
  <c r="H20" i="11" l="1"/>
  <c r="H14" i="11"/>
  <c r="D20" i="11"/>
  <c r="D14" i="11"/>
  <c r="H30" i="1"/>
  <c r="H17" i="1"/>
  <c r="I25" i="10"/>
  <c r="G25" i="10"/>
  <c r="G27" i="10" s="1"/>
  <c r="E27" i="10"/>
  <c r="H46" i="1"/>
  <c r="H53" i="1"/>
  <c r="O25" i="10"/>
  <c r="O27" i="10" s="1"/>
  <c r="D46" i="1"/>
  <c r="D30" i="1"/>
  <c r="D31" i="1" s="1"/>
  <c r="H54" i="1" l="1"/>
  <c r="D21" i="11"/>
  <c r="D25" i="11" s="1"/>
  <c r="D27" i="11" s="1"/>
  <c r="D54" i="1"/>
  <c r="J73" i="1"/>
  <c r="F73" i="1"/>
  <c r="T24" i="12"/>
  <c r="H21" i="11"/>
  <c r="H25" i="11" s="1"/>
  <c r="H27" i="11" s="1"/>
  <c r="H31" i="1"/>
  <c r="H61" i="11" l="1"/>
  <c r="D61" i="11"/>
  <c r="J23" i="12"/>
  <c r="J25" i="12" s="1"/>
  <c r="J27" i="12" s="1"/>
  <c r="D71" i="1"/>
  <c r="D72" i="1" s="1"/>
  <c r="D73" i="1" s="1"/>
  <c r="H58" i="11"/>
  <c r="K23" i="10"/>
  <c r="Q23" i="10" s="1"/>
  <c r="D58" i="11"/>
  <c r="T23" i="12" l="1"/>
  <c r="T25" i="12" s="1"/>
  <c r="K25" i="10"/>
  <c r="T27" i="12" l="1"/>
  <c r="T28" i="12" s="1"/>
  <c r="J28" i="12"/>
  <c r="K28" i="10" l="1"/>
  <c r="M25" i="10" l="1"/>
  <c r="M27" i="10" s="1"/>
  <c r="O28" i="10" s="1"/>
  <c r="Q25" i="10" l="1"/>
  <c r="Q27" i="10" s="1"/>
  <c r="H71" i="1"/>
  <c r="H72" i="1" s="1"/>
  <c r="H73" i="1" s="1"/>
  <c r="Q28" i="10" l="1"/>
</calcChain>
</file>

<file path=xl/sharedStrings.xml><?xml version="1.0" encoding="utf-8"?>
<sst xmlns="http://schemas.openxmlformats.org/spreadsheetml/2006/main" count="330" uniqueCount="221">
  <si>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</si>
  <si>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</si>
  <si>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</si>
  <si>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</si>
  <si>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งบกระแสเงินสด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</si>
  <si>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</si>
  <si>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</si>
  <si>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</si>
  <si>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งบกระแสเงินสด (ต่อ)</t>
  </si>
  <si>
    <t>ส่วนเกินมูลค่าหุ้น</t>
  </si>
  <si>
    <t>งบการเงินเฉพาะกิจการ</t>
  </si>
  <si>
    <t>สินทรัพย์</t>
  </si>
  <si>
    <t>ทุนเรือนหุ้น</t>
  </si>
  <si>
    <t>หนี้สินดำเนินงานเพิ่มขึ้น (ลดลง)</t>
  </si>
  <si>
    <t>งบการเงินรวม</t>
  </si>
  <si>
    <t>สินทรัพย์ดำเนินงาน (เพิ่มขึ้น) ลดลง</t>
  </si>
  <si>
    <t>รายได้ดอกเบี้ย</t>
  </si>
  <si>
    <t>งบกำไรขาดทุนเบ็ดเสร็จ</t>
  </si>
  <si>
    <t>รายได้ค่าธรรมเนียมและบริการ</t>
  </si>
  <si>
    <t>ส่วนได้เสีย</t>
  </si>
  <si>
    <t>ทุนที่ออกและชำระแล้ว</t>
  </si>
  <si>
    <t>ยังไม่ได้จัดสรร</t>
  </si>
  <si>
    <t>ส่วนแบ่ง</t>
  </si>
  <si>
    <t>เบ็ดเสร็จอื่น</t>
  </si>
  <si>
    <t>กระแสเงินสดจากกิจกรรมดำเนินงาน</t>
  </si>
  <si>
    <t>สินทรัพย์ภาษีเงินได้รอการตัดบัญชี</t>
  </si>
  <si>
    <t>เงินสดและรายการเทียบเท่าเงินสด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</si>
  <si>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</si>
  <si>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</si>
  <si>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สินทรัพย์ที่ถือไว้เพื่อขาย</t>
  </si>
  <si>
    <t>กำไรจากการโอนธุรกิจให้แก่บริษัทร่วมรอรับรู้</t>
  </si>
  <si>
    <t>ทุนจดทะเบียน</t>
  </si>
  <si>
    <t>กำไร (ขาดทุน) สะสม</t>
  </si>
  <si>
    <t>ในบริษัทย่อยบางส่วน</t>
  </si>
  <si>
    <t>รายได้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</si>
  <si>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</si>
  <si>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</si>
  <si>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</si>
  <si>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</si>
  <si>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</si>
  <si>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</si>
  <si>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</si>
  <si>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ทุนที่ออก</t>
  </si>
  <si>
    <t>ส่วนเกิน</t>
  </si>
  <si>
    <t>ส่วนต่างที่เกิดขึ้น</t>
  </si>
  <si>
    <t>และชำระแล้ว</t>
  </si>
  <si>
    <t>มูลค่าหุ้น</t>
  </si>
  <si>
    <t>ทุนสำรองตาม</t>
  </si>
  <si>
    <t>กำไร (ขาดทุน)</t>
  </si>
  <si>
    <t>จากการเปลี่ยนแปลง</t>
  </si>
  <si>
    <t>กฎหมาย</t>
  </si>
  <si>
    <t>เงินปันผลรับ</t>
  </si>
  <si>
    <t>รายการที่ไม่ใช่เงินสด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</si>
  <si>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</si>
  <si>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</si>
  <si>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</si>
  <si>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</si>
  <si>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</si>
  <si>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</si>
  <si>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</si>
  <si>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</si>
  <si>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เจ้าหนี้การค้าและเจ้าหนี้หมุนเวียนอื่น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</si>
  <si>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</si>
  <si>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</si>
  <si>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</si>
  <si>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สินทรัพย์หมุนเวียนอื่น</t>
  </si>
  <si>
    <t>รวมสินทรัพย์หมุนเวียน</t>
  </si>
  <si>
    <t>หนี้สินหมุนเวียนอื่น</t>
  </si>
  <si>
    <t>รวมหนี้สินหมุนเวียน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</si>
  <si>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</si>
  <si>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</si>
  <si>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(ขาดทุน)</t>
  </si>
  <si>
    <t>ต้นทุนทางการเงิน</t>
  </si>
  <si>
    <t>ในบริษัทร่วม</t>
  </si>
  <si>
    <t xml:space="preserve">   ในสินทรัพย์และหนี้สินดำเนินงาน</t>
  </si>
  <si>
    <t>ส่วนของผู้ถือหุ้น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</si>
  <si>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</si>
  <si>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</si>
  <si>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</si>
  <si>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กำไรต่อหุ้น</t>
  </si>
  <si>
    <t>(หน่วย: บาท)</t>
  </si>
  <si>
    <t>กำไรสะสม</t>
  </si>
  <si>
    <t>ลูกหนี้ธุรกิจหลักทรัพย์สุทธิ</t>
  </si>
  <si>
    <t>จัดสรรแล้ว -</t>
  </si>
  <si>
    <t>งบกำไรขาดทุนเบ็ดเสร็จ (ต่อ)</t>
  </si>
  <si>
    <t xml:space="preserve">   ดอกเบี้ยรับ</t>
  </si>
  <si>
    <t xml:space="preserve">   ภาษีเงินได้จ่ายออก</t>
  </si>
  <si>
    <t xml:space="preserve">   หนี้สินไม่หมุนเวียนอื่น </t>
  </si>
  <si>
    <t xml:space="preserve">   หนี้สินหมุนเวียนอื่น </t>
  </si>
  <si>
    <t xml:space="preserve">   สินทรัพย์หมุนเวียนอื่น </t>
  </si>
  <si>
    <t xml:space="preserve">   ลูกหนี้การค้าและลูกหนี้หมุนเวียนอื่น</t>
  </si>
  <si>
    <t xml:space="preserve">   เงินลงทุนตามวิธีมูลค่ายุติธรรมผ่านกำไรหรือขาดทุน</t>
  </si>
  <si>
    <t xml:space="preserve">   เงินให้กู้ยืมระยะสั้นแก่กิจการที่เกี่ยวข้องกัน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</si>
  <si>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</si>
  <si>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</si>
  <si>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รายได้ดอกเบี้ย</t>
  </si>
  <si>
    <t xml:space="preserve">   เงินปันผลรับ</t>
  </si>
  <si>
    <t xml:space="preserve">   ค่าใช้จ่ายผลประโยชน์ของพนักงาน</t>
  </si>
  <si>
    <t>ข้อมูลเพิ่มเติมประกอบกระแสเงินสด</t>
  </si>
  <si>
    <t>องค์ประกอบอื่นของส่วนของผู้ถือหุ้น</t>
  </si>
  <si>
    <t>กรรมการ</t>
  </si>
  <si>
    <t xml:space="preserve">          </t>
  </si>
  <si>
    <t>บริษัท เอ็กซ์สปริง แคปปิตอล จำกัด (มหาชน) และบริษัทย่อย</t>
  </si>
  <si>
    <t>เงินให้กู้ยืมระยะสั้นแก่กิจการที่เกี่ยวข้องกัน</t>
  </si>
  <si>
    <t>เพิ่มทุนหุ้นสามัญ</t>
  </si>
  <si>
    <t>ส่วนต่างที่เกิดขึ้นจากการเปลี่ยนแปลงส่วนได้เสีย</t>
  </si>
  <si>
    <t xml:space="preserve">   ในบริษัทย่อยบางส่วน</t>
  </si>
  <si>
    <t xml:space="preserve">   วัดมูลค่าด้วยมูลค่ายุติธรรมผ่านกำไรขาดทุนเบ็ดเสร็จอื่น</t>
  </si>
  <si>
    <t>กำไรสำหรับปี</t>
  </si>
  <si>
    <t>เงินสดและรายการเทียบเท่าเงินสดต้นปี</t>
  </si>
  <si>
    <t>กำไร (ขาดทุน) เบ็ดเสร็จรวมสำหรับปี</t>
  </si>
  <si>
    <t>ส่วนของหนี้สินตามสัญญาเช่าที่ถึงกำหนดชำระภายในหนึ่งปี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</si>
  <si>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</si>
  <si>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</si>
  <si>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กำไร (ขาดทุน) เบ็ดเสร็จอื่นสำหรับปี</t>
  </si>
  <si>
    <t>ส่วนแบ่งกำไรขาดทุนจากเงินลงทุนในบริษัทร่วม</t>
  </si>
  <si>
    <t>ขาดทุนจากการดำเนินงานก่อนการเปลี่ยนแปลง</t>
  </si>
  <si>
    <t>เงินให้สินเชื่อจากการซื้อลูกหนี้และดอกเบี้ยค้างรับสุทธิ</t>
  </si>
  <si>
    <t>สินทรัพย์ไม่มีตัวตน</t>
  </si>
  <si>
    <t xml:space="preserve">   เงินให้สินเชื่อจากการซื้อลูกหนี้และดอกเบี้ยค้างรับสุทธิ</t>
  </si>
  <si>
    <t>กำไรหรือขาดทุน</t>
  </si>
  <si>
    <t>กำไรขาดทุนเบ็ดเสร็จอื่น</t>
  </si>
  <si>
    <t>หนี้สินตามสัญญาเช่า - สุทธิจากส่วนที่ถึงกำหนดชำระภายในหนึ่งปี</t>
  </si>
  <si>
    <t>(นางสาววรางคณา อัครสถาพร)</t>
  </si>
  <si>
    <t>(นายพินิจ พัวพันธ์)</t>
  </si>
  <si>
    <t>สินทรัพย์ดิจิทัล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</si>
  <si>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</si>
  <si>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</si>
  <si>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ขาดทุนจากการด้อยค่าของเงินลงทุนในบริษัทย่อย</t>
  </si>
  <si>
    <t xml:space="preserve">      ของสินทรัพย์ดิจิทัลที่ยังไม่เกิดขึ้นจริง</t>
  </si>
  <si>
    <t xml:space="preserve">   สินทรัพย์ดิจิทัล</t>
  </si>
  <si>
    <t xml:space="preserve">   ภาษีเงินได้รับคืน</t>
  </si>
  <si>
    <t>โอนเปลี่ยนประเภทสินทรัพย์ไม่มีตัวตน</t>
  </si>
  <si>
    <t>ทุนสำรองตามกฎหมาย</t>
  </si>
  <si>
    <t xml:space="preserve">   เงินให้กู้ยืมระยะยาวแก่กิจการที่เกี่ยวข้องกัน</t>
  </si>
  <si>
    <t>เจ้าหนี้จากเงินลงทุน</t>
  </si>
  <si>
    <t>กำไร (ขาดทุน) จากเงินลงทุน</t>
  </si>
  <si>
    <t>เงินสดสุทธิได้มาจากกิจกรรมจัดหาเงิน</t>
  </si>
  <si>
    <t>ยอดคงเหลือ ณ วันที่ 1 มกราคม 2566</t>
  </si>
  <si>
    <t>ยอดคงเหลือ ณ วันที่ 31 ธันวาคม 2566</t>
  </si>
  <si>
    <t xml:space="preserve">      หุ้นสามัญ 10,747,074,720 หุ้น มูลค่าหุ้นละ 0.50 บาท </t>
  </si>
  <si>
    <t xml:space="preserve">         มูลค่าหุ้นละ 0.50 บาท)</t>
  </si>
  <si>
    <t>เปลี่ยนแปลงมูลค่าของ</t>
  </si>
  <si>
    <t>ตราสารหนี้ที่วัดมูลค่า</t>
  </si>
  <si>
    <t>ด้วยมูลค่ายุติธรรมผ่าน</t>
  </si>
  <si>
    <t>ในตราสารทุนที่กำหนด</t>
  </si>
  <si>
    <t>ให้วัดมูลค่าด้วยมูลค่า</t>
  </si>
  <si>
    <t>ยุติธรรมผ่าน</t>
  </si>
  <si>
    <t>ค่าใช้จ่ายภาษีเงินได้</t>
  </si>
  <si>
    <t>กำไร (ขาดทุน) จากเงินลงทุนในตราสารทุนที่กำหนดให้</t>
  </si>
  <si>
    <t>(ขาดทุนสะสม)</t>
  </si>
  <si>
    <t>ภาษีเงินได้นิติบุคคลค้างจ่าย</t>
  </si>
  <si>
    <t xml:space="preserve">   ขาดทุนจากการด้อยค่าของเงินลงทุนในบริษัทย่อย </t>
  </si>
  <si>
    <t>เงินปันผลค้างรับ</t>
  </si>
  <si>
    <t>รับโอนสินทรัพย์ที่ถือไว้เพื่อขายเพื่อชำระหนี้เงินให้กู้ยืม</t>
  </si>
  <si>
    <t xml:space="preserve">   ขาดทุน (กำไร) จากการเปลี่ยนแปลงในมูลค่ายุติธรรม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</si>
  <si>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</si>
  <si>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</si>
  <si>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</si>
  <si>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</si>
  <si>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รายการที่จะถูกบันทึกในส่วนของกำไรหรือขาดทุนในภายหลัง:</t>
  </si>
  <si>
    <t>กำไร (ขาดทุน) จากเงินลงทุนในตราสารหนี้ที่วัดมูลค่าด้วยมูลค่ายุติธรรม</t>
  </si>
  <si>
    <t xml:space="preserve">   ผ่านกำไรขาดทุนเบ็ดเสร็จอื่น</t>
  </si>
  <si>
    <t>ภาษีเงินได้เกี่ยวกับรายการที่จะถูกบันทึกในส่วนของ</t>
  </si>
  <si>
    <t xml:space="preserve">   กำไรหรือขาดทุนในภายหลัง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</si>
  <si>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</si>
  <si>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</si>
  <si>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ส่วนแบ่งกำไรขาดทุนเบ็ดเสร็จอื่นจากเงินลงทุนในบริษัทร่วม </t>
  </si>
  <si>
    <t>ภาษีเงินได้เกี่ยวกับรายการที่จะไม่ถูกบันทึกในส่วนของ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</si>
  <si>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</si>
  <si>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เบ็ดเสร็จอื่นรวม - สุทธิจากภาษี</t>
  </si>
  <si>
    <t>เงินให้กู้ยืม - ส่วนที่ถึงกำหนดชำระภายในหนึ่งปี</t>
  </si>
  <si>
    <t>เงินให้กู้ยืม - สุทธิจากส่วนที่ถึงกำหนดชำระภายในหนึ่งปี</t>
  </si>
  <si>
    <t>กำไร (ขาดทุน) จากการ</t>
  </si>
  <si>
    <t xml:space="preserve">      (31 ธันวาคม 2566: หุ้นสามัญ 9,516,093,337 หุ้น </t>
  </si>
  <si>
    <t xml:space="preserve">ผลขาดทุนด้านเครดิตที่คาดว่าจะเกิดขึ้น </t>
  </si>
  <si>
    <t>กำไรจากการดำเนินงาน</t>
  </si>
  <si>
    <t>กำไรก่อนภาษีเงินได้</t>
  </si>
  <si>
    <t xml:space="preserve">ส่วนแบ่งขาดทุนเบ็ดเสร็จอื่นจากเงินลงทุนในบริษัทร่วม </t>
  </si>
  <si>
    <t>รายการที่จะไม่ถูกบันทึกในส่วนของกำไรหรือขาดทุนในภายหลัง:</t>
  </si>
  <si>
    <t>กำไร (ขาดทุน) จากการประมาณการตามหลักคณิตศาสตร์ประกันภัย</t>
  </si>
  <si>
    <t>กำไรขาดทุนเบ็ดเสร็จรวมสำหรับปี</t>
  </si>
  <si>
    <t xml:space="preserve">กำไรต่อหุ้นขั้นพื้นฐาน </t>
  </si>
  <si>
    <t>กำไรต่อหุ้นปรับลด</t>
  </si>
  <si>
    <t>งบการเปลี่ยนแปลงส่วนของผู้ถือหุ้น</t>
  </si>
  <si>
    <t>งบฐานะการเงิน (ต่อ)</t>
  </si>
  <si>
    <t>งบฐานะการเงิน</t>
  </si>
  <si>
    <t>งบการเปลี่ยนแปลงส่วนของผู้ถือหุ้น (ต่อ)</t>
  </si>
  <si>
    <t>กำไรจากการดำเนินงานก่อนภาษีเงินได้</t>
  </si>
  <si>
    <t>โอนกำไรจากการขายเงินลงทุนไปกำไรสะสม</t>
  </si>
  <si>
    <t xml:space="preserve">   ผลขาดทุนด้านเครดิตที่คาดว่าจะเกิดขึ้น</t>
  </si>
  <si>
    <t xml:space="preserve">   กำไรจากอัตราแลกเปลี่ยน</t>
  </si>
  <si>
    <t xml:space="preserve">   กำไรจากการขายและตัดจำหน่ายอุปกรณ์</t>
  </si>
  <si>
    <t xml:space="preserve">   สินทรัพย์ที่ถือไว้เพื่อขาย</t>
  </si>
  <si>
    <t xml:space="preserve">   สินทรัพย์ไม่หมุนเวียนอื่น 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</si>
  <si>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</si>
  <si>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</si>
  <si>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</si>
  <si>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 xml:space="preserve">      หุ้นสามัญ 10,700,191,101 หุ้น มูลค่าหุ้นละ 0.50 บาท 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</si>
  <si>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</si>
  <si>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</si>
  <si>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ขาดทุนจากการเปลี่ยนแปลงในมูลค่ายุติธรรม</t>
  </si>
  <si>
    <t xml:space="preserve">      ของสินทรัพย์ทางการเงินที่ยังไม่เกิดขึ้นจริง</t>
  </si>
  <si>
    <t xml:space="preserve">   ส่วนแบ่งกำไรจากเงินลงทุนในบริษัทร่วม</t>
  </si>
  <si>
    <t>เงินสดจ่ายจากการดำเนินงาน</t>
  </si>
  <si>
    <t xml:space="preserve">   เงินให้กู้ยืม</t>
  </si>
  <si>
    <t>เงินสดรับจากการเพิ่มทุนหุ้นสามัญ</t>
  </si>
  <si>
    <t>เงินสดจ่ายหนี้สินสัญญาเช่า</t>
  </si>
  <si>
    <t xml:space="preserve">เงินสดและรายการเทียบเท่าเงินสดปลายปี </t>
  </si>
  <si>
    <t>เจ้าหนี้จากการซื้อสินทรัพย์ไม่มีตัวตน</t>
  </si>
  <si>
    <t>เงินสดรับจากเงินลงทุนตามวิธีมูลค่ายุติธรรม</t>
  </si>
  <si>
    <t xml:space="preserve">   ผ่านกำไรหรือขาดทุนเบ็ดเสร็จอื่น</t>
  </si>
  <si>
    <t>เงินสดจ่ายเพื่อซื้อสินทรัพย์ทางการเงินไม่หมุนเวียนอื่น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</si>
  <si>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</si>
  <si>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</si>
  <si>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</si>
  <si>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เงินสดรับจากดอกเบี้ยและเงินปันผลของเงินลงทุนในหลักทรัพย์</t>
  </si>
  <si>
    <t>เงินสดรับจากเงินปันผลในบริษัทร่วม</t>
  </si>
  <si>
    <t>เงินสดจ่ายเพื่อลงทุนในบริษัทย่อย</t>
  </si>
  <si>
    <t>เงินสดจ่ายเพื่อซื้อเงินลงทุนตามวิธีมูลค่ายุติธรรม</t>
  </si>
  <si>
    <t>เงินสดจ่ายเพื่อซื้อสินทรัพย์ทางการเงินหมุนเวียนอื่น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</si>
</sst>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_(* #,##0.0000_);_(* \(#,##0.0000\);_(* &quot;-&quot;_);_(@_)"/>
    <numFmt numFmtId="173" formatCode="#,##0.0;[Red]\-#,##0.0"/>
  </numFmts>
  <fonts count="51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sz val="16"/>
      <name val="AngsanaUPC"/>
      <family val="1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b/>
      <sz val="16"/>
      <color rgb="FFFF0000"/>
      <name val="Angsana New"/>
      <family val="1"/>
    </font>
    <font>
      <sz val="12"/>
      <name val="Angsana New"/>
      <family val="1"/>
    </font>
    <font>
      <sz val="16"/>
      <color rgb="FF00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7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1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6" fillId="24" borderId="1" applyNumberFormat="0" applyAlignment="0" applyProtection="0"/>
    <xf numFmtId="0" fontId="26" fillId="25" borderId="1" applyNumberFormat="0" applyAlignment="0" applyProtection="0"/>
    <xf numFmtId="0" fontId="17" fillId="26" borderId="2" applyNumberFormat="0" applyAlignment="0" applyProtection="0"/>
    <xf numFmtId="164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5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2" fillId="0" borderId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7" borderId="0" applyNumberFormat="0" applyBorder="0" applyAlignment="0" applyProtection="0"/>
    <xf numFmtId="38" fontId="4" fillId="27" borderId="0" applyNumberFormat="0" applyBorder="0" applyAlignment="0" applyProtection="0"/>
    <xf numFmtId="0" fontId="28" fillId="0" borderId="4" applyNumberFormat="0" applyFill="0" applyAlignment="0" applyProtection="0"/>
    <xf numFmtId="0" fontId="35" fillId="0" borderId="3" applyNumberFormat="0" applyFill="0" applyAlignment="0" applyProtection="0"/>
    <xf numFmtId="0" fontId="29" fillId="0" borderId="6" applyNumberFormat="0" applyFill="0" applyAlignment="0" applyProtection="0"/>
    <xf numFmtId="0" fontId="36" fillId="0" borderId="5" applyNumberFormat="0" applyFill="0" applyAlignment="0" applyProtection="0"/>
    <xf numFmtId="0" fontId="30" fillId="0" borderId="8" applyNumberFormat="0" applyFill="0" applyAlignment="0" applyProtection="0"/>
    <xf numFmtId="0" fontId="37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4" fillId="8" borderId="1" applyNumberFormat="0" applyAlignment="0" applyProtection="0"/>
    <xf numFmtId="0" fontId="24" fillId="11" borderId="1" applyNumberFormat="0" applyAlignment="0" applyProtection="0"/>
    <xf numFmtId="0" fontId="20" fillId="0" borderId="10" applyNumberFormat="0" applyFill="0" applyAlignment="0" applyProtection="0"/>
    <xf numFmtId="0" fontId="31" fillId="0" borderId="11" applyNumberFormat="0" applyFill="0" applyAlignment="0" applyProtection="0"/>
    <xf numFmtId="0" fontId="32" fillId="11" borderId="0" applyNumberFormat="0" applyBorder="0" applyAlignment="0" applyProtection="0"/>
    <xf numFmtId="0" fontId="21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3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40" fillId="0" borderId="0"/>
    <xf numFmtId="0" fontId="45" fillId="0" borderId="0"/>
    <xf numFmtId="0" fontId="46" fillId="0" borderId="0"/>
    <xf numFmtId="0" fontId="1" fillId="0" borderId="0"/>
    <xf numFmtId="0" fontId="43" fillId="0" borderId="0"/>
    <xf numFmtId="0" fontId="43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6" borderId="12" applyNumberFormat="0" applyFont="0" applyAlignment="0" applyProtection="0"/>
    <xf numFmtId="0" fontId="11" fillId="6" borderId="12" applyNumberFormat="0" applyFont="0" applyAlignment="0" applyProtection="0"/>
    <xf numFmtId="0" fontId="25" fillId="25" borderId="13" applyNumberFormat="0" applyAlignment="0" applyProtection="0"/>
    <xf numFmtId="0" fontId="25" fillId="24" borderId="13" applyNumberFormat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ill="0" applyBorder="0" applyAlignment="0" applyProtection="0"/>
    <xf numFmtId="37" fontId="12" fillId="0" borderId="0"/>
    <xf numFmtId="1" fontId="2" fillId="0" borderId="14" applyNumberFormat="0" applyFill="0" applyAlignment="0" applyProtection="0">
      <alignment horizontal="center" vertical="center"/>
    </xf>
    <xf numFmtId="0" fontId="3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2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6" fillId="0" borderId="0"/>
    <xf numFmtId="0" fontId="46" fillId="0" borderId="0"/>
    <xf numFmtId="9" fontId="11" fillId="0" borderId="0" applyFont="0" applyFill="0" applyBorder="0" applyAlignment="0" applyProtection="0"/>
  </cellStyleXfs>
  <cellXfs count="111">
    <xf numFmtId="0" fontId="0" fillId="0" borderId="0" xfId="0"/>
    <xf numFmtId="0" fontId="7" fillId="29" borderId="0" xfId="214" applyFont="1" applyFill="1" applyAlignment="1">
      <alignment horizontal="center" vertical="center"/>
    </xf>
    <xf numFmtId="0" fontId="7" fillId="29" borderId="17" xfId="214" applyFont="1" applyFill="1" applyBorder="1" applyAlignment="1">
      <alignment horizontal="center" vertical="center"/>
    </xf>
    <xf numFmtId="171" fontId="7" fillId="29" borderId="0" xfId="214" applyNumberFormat="1" applyFont="1" applyFill="1" applyAlignment="1">
      <alignment horizontal="center" vertical="center"/>
    </xf>
    <xf numFmtId="171" fontId="7" fillId="29" borderId="17" xfId="214" applyNumberFormat="1" applyFont="1" applyFill="1" applyBorder="1" applyAlignment="1">
      <alignment horizontal="center" vertical="center"/>
    </xf>
    <xf numFmtId="41" fontId="7" fillId="29" borderId="0" xfId="0" applyNumberFormat="1" applyFont="1" applyFill="1" applyAlignment="1">
      <alignment horizontal="center" vertical="center"/>
    </xf>
    <xf numFmtId="41" fontId="7" fillId="29" borderId="21" xfId="0" applyNumberFormat="1" applyFont="1" applyFill="1" applyBorder="1" applyAlignment="1">
      <alignment horizontal="center" vertical="center"/>
    </xf>
    <xf numFmtId="41" fontId="7" fillId="29" borderId="17" xfId="215" applyNumberFormat="1" applyFont="1" applyFill="1" applyBorder="1" applyAlignment="1">
      <alignment horizontal="center" vertical="center"/>
    </xf>
    <xf numFmtId="38" fontId="8" fillId="29" borderId="0" xfId="0" applyNumberFormat="1" applyFont="1" applyFill="1" applyAlignment="1">
      <alignment horizontal="left" vertical="center"/>
    </xf>
    <xf numFmtId="37" fontId="8" fillId="29" borderId="0" xfId="0" applyNumberFormat="1" applyFont="1" applyFill="1" applyAlignment="1">
      <alignment horizontal="left" vertical="center"/>
    </xf>
    <xf numFmtId="38" fontId="7" fillId="29" borderId="0" xfId="0" applyNumberFormat="1" applyFont="1" applyFill="1" applyAlignment="1">
      <alignment vertical="center"/>
    </xf>
    <xf numFmtId="0" fontId="8" fillId="29" borderId="0" xfId="0" applyFont="1" applyFill="1" applyAlignment="1">
      <alignment vertical="center"/>
    </xf>
    <xf numFmtId="38" fontId="7" fillId="29" borderId="0" xfId="0" applyNumberFormat="1" applyFont="1" applyFill="1" applyAlignment="1">
      <alignment horizontal="right" vertical="center"/>
    </xf>
    <xf numFmtId="0" fontId="7" fillId="29" borderId="0" xfId="0" applyFont="1" applyFill="1" applyAlignment="1">
      <alignment vertical="center"/>
    </xf>
    <xf numFmtId="38" fontId="7" fillId="29" borderId="17" xfId="0" applyNumberFormat="1" applyFont="1" applyFill="1" applyBorder="1" applyAlignment="1">
      <alignment horizontal="center" vertical="center"/>
    </xf>
    <xf numFmtId="38" fontId="9" fillId="29" borderId="0" xfId="0" applyNumberFormat="1" applyFont="1" applyFill="1" applyAlignment="1">
      <alignment horizontal="center" vertical="center"/>
    </xf>
    <xf numFmtId="0" fontId="7" fillId="29" borderId="17" xfId="0" applyFont="1" applyFill="1" applyBorder="1" applyAlignment="1">
      <alignment horizontal="center" vertical="center"/>
    </xf>
    <xf numFmtId="0" fontId="7" fillId="29" borderId="0" xfId="0" applyFont="1" applyFill="1" applyAlignment="1">
      <alignment horizontal="center" vertical="center"/>
    </xf>
    <xf numFmtId="0" fontId="8" fillId="29" borderId="0" xfId="0" applyFont="1" applyFill="1" applyAlignment="1">
      <alignment horizontal="left" vertical="center"/>
    </xf>
    <xf numFmtId="38" fontId="10" fillId="29" borderId="0" xfId="0" applyNumberFormat="1" applyFont="1" applyFill="1" applyAlignment="1">
      <alignment horizontal="center" vertical="center"/>
    </xf>
    <xf numFmtId="37" fontId="7" fillId="29" borderId="0" xfId="0" applyNumberFormat="1" applyFont="1" applyFill="1" applyAlignment="1">
      <alignment vertical="center"/>
    </xf>
    <xf numFmtId="41" fontId="7" fillId="29" borderId="0" xfId="0" applyNumberFormat="1" applyFont="1" applyFill="1" applyAlignment="1">
      <alignment horizontal="right" vertical="center"/>
    </xf>
    <xf numFmtId="41" fontId="7" fillId="29" borderId="0" xfId="56" applyNumberFormat="1" applyFont="1" applyFill="1" applyAlignment="1">
      <alignment horizontal="right" vertical="center"/>
    </xf>
    <xf numFmtId="173" fontId="10" fillId="29" borderId="0" xfId="0" applyNumberFormat="1" applyFont="1" applyFill="1" applyAlignment="1">
      <alignment horizontal="center" vertical="center"/>
    </xf>
    <xf numFmtId="165" fontId="10" fillId="29" borderId="0" xfId="0" applyNumberFormat="1" applyFont="1" applyFill="1" applyAlignment="1">
      <alignment horizontal="center" vertical="center"/>
    </xf>
    <xf numFmtId="38" fontId="10" fillId="29" borderId="0" xfId="0" applyNumberFormat="1" applyFont="1" applyFill="1" applyAlignment="1">
      <alignment vertical="center"/>
    </xf>
    <xf numFmtId="40" fontId="10" fillId="29" borderId="0" xfId="0" applyNumberFormat="1" applyFont="1" applyFill="1" applyAlignment="1">
      <alignment horizontal="center" vertical="center"/>
    </xf>
    <xf numFmtId="41" fontId="7" fillId="29" borderId="19" xfId="0" applyNumberFormat="1" applyFont="1" applyFill="1" applyBorder="1" applyAlignment="1">
      <alignment horizontal="right" vertical="center"/>
    </xf>
    <xf numFmtId="41" fontId="7" fillId="29" borderId="0" xfId="0" applyNumberFormat="1" applyFont="1" applyFill="1" applyAlignment="1">
      <alignment vertical="center"/>
    </xf>
    <xf numFmtId="3" fontId="43" fillId="29" borderId="0" xfId="0" applyNumberFormat="1" applyFont="1" applyFill="1"/>
    <xf numFmtId="41" fontId="7" fillId="29" borderId="19" xfId="0" applyNumberFormat="1" applyFont="1" applyFill="1" applyBorder="1" applyAlignment="1">
      <alignment horizontal="center" vertical="center"/>
    </xf>
    <xf numFmtId="41" fontId="7" fillId="29" borderId="20" xfId="0" applyNumberFormat="1" applyFont="1" applyFill="1" applyBorder="1" applyAlignment="1">
      <alignment horizontal="center" vertical="center"/>
    </xf>
    <xf numFmtId="167" fontId="7" fillId="29" borderId="0" xfId="0" applyNumberFormat="1" applyFont="1" applyFill="1" applyAlignment="1">
      <alignment horizontal="center" vertical="center"/>
    </xf>
    <xf numFmtId="38" fontId="7" fillId="29" borderId="0" xfId="0" applyNumberFormat="1" applyFont="1" applyFill="1" applyAlignment="1">
      <alignment horizontal="center" vertical="center"/>
    </xf>
    <xf numFmtId="0" fontId="7" fillId="29" borderId="0" xfId="0" applyFont="1" applyFill="1" applyAlignment="1">
      <alignment vertical="center" wrapText="1"/>
    </xf>
    <xf numFmtId="41" fontId="7" fillId="29" borderId="17" xfId="0" applyNumberFormat="1" applyFont="1" applyFill="1" applyBorder="1" applyAlignment="1">
      <alignment horizontal="right" vertical="center"/>
    </xf>
    <xf numFmtId="41" fontId="10" fillId="29" borderId="0" xfId="0" applyNumberFormat="1" applyFont="1" applyFill="1" applyAlignment="1">
      <alignment horizontal="right" vertical="center"/>
    </xf>
    <xf numFmtId="0" fontId="7" fillId="29" borderId="0" xfId="0" applyFont="1" applyFill="1" applyAlignment="1">
      <alignment horizontal="left" vertical="center"/>
    </xf>
    <xf numFmtId="41" fontId="7" fillId="29" borderId="18" xfId="0" applyNumberFormat="1" applyFont="1" applyFill="1" applyBorder="1" applyAlignment="1">
      <alignment horizontal="right" vertical="center"/>
    </xf>
    <xf numFmtId="40" fontId="7" fillId="29" borderId="0" xfId="0" applyNumberFormat="1" applyFont="1" applyFill="1" applyAlignment="1">
      <alignment horizontal="center" vertical="center"/>
    </xf>
    <xf numFmtId="10" fontId="7" fillId="29" borderId="0" xfId="246" applyNumberFormat="1" applyFont="1" applyFill="1" applyAlignment="1">
      <alignment vertical="center"/>
    </xf>
    <xf numFmtId="40" fontId="7" fillId="29" borderId="0" xfId="0" applyNumberFormat="1" applyFont="1" applyFill="1" applyAlignment="1">
      <alignment vertical="center"/>
    </xf>
    <xf numFmtId="41" fontId="7" fillId="29" borderId="20" xfId="0" applyNumberFormat="1" applyFont="1" applyFill="1" applyBorder="1" applyAlignment="1">
      <alignment horizontal="right" vertical="center"/>
    </xf>
    <xf numFmtId="41" fontId="7" fillId="29" borderId="0" xfId="53" applyNumberFormat="1" applyFont="1" applyFill="1" applyAlignment="1">
      <alignment vertical="center"/>
    </xf>
    <xf numFmtId="41" fontId="7" fillId="29" borderId="0" xfId="53" applyNumberFormat="1" applyFont="1" applyFill="1" applyBorder="1" applyAlignment="1">
      <alignment vertical="center"/>
    </xf>
    <xf numFmtId="49" fontId="7" fillId="29" borderId="23" xfId="0" applyNumberFormat="1" applyFont="1" applyFill="1" applyBorder="1" applyAlignment="1">
      <alignment horizontal="left" vertical="center"/>
    </xf>
    <xf numFmtId="38" fontId="7" fillId="29" borderId="0" xfId="138" applyNumberFormat="1" applyFont="1" applyFill="1" applyAlignment="1">
      <alignment horizontal="center" vertical="center"/>
    </xf>
    <xf numFmtId="49" fontId="7" fillId="29" borderId="0" xfId="0" applyNumberFormat="1" applyFont="1" applyFill="1" applyAlignment="1">
      <alignment horizontal="center" vertical="center"/>
    </xf>
    <xf numFmtId="49" fontId="7" fillId="29" borderId="0" xfId="0" applyNumberFormat="1" applyFont="1" applyFill="1" applyAlignment="1">
      <alignment horizontal="left" vertical="center"/>
    </xf>
    <xf numFmtId="37" fontId="7" fillId="29" borderId="0" xfId="0" applyNumberFormat="1" applyFont="1" applyFill="1" applyAlignment="1">
      <alignment horizontal="center" vertical="center"/>
    </xf>
    <xf numFmtId="0" fontId="47" fillId="29" borderId="0" xfId="0" applyFont="1" applyFill="1"/>
    <xf numFmtId="0" fontId="7" fillId="29" borderId="19" xfId="0" applyFont="1" applyFill="1" applyBorder="1" applyAlignment="1">
      <alignment horizontal="center" vertical="center"/>
    </xf>
    <xf numFmtId="38" fontId="8" fillId="29" borderId="0" xfId="0" applyNumberFormat="1" applyFont="1" applyFill="1" applyAlignment="1">
      <alignment vertical="center"/>
    </xf>
    <xf numFmtId="0" fontId="8" fillId="29" borderId="0" xfId="136" applyFont="1" applyFill="1" applyAlignment="1">
      <alignment vertical="center"/>
    </xf>
    <xf numFmtId="41" fontId="7" fillId="29" borderId="0" xfId="215" applyNumberFormat="1" applyFont="1" applyFill="1" applyAlignment="1">
      <alignment vertical="center"/>
    </xf>
    <xf numFmtId="41" fontId="7" fillId="29" borderId="0" xfId="215" applyNumberFormat="1" applyFont="1" applyFill="1" applyAlignment="1">
      <alignment horizontal="center" vertical="center"/>
    </xf>
    <xf numFmtId="41" fontId="7" fillId="29" borderId="17" xfId="215" applyNumberFormat="1" applyFont="1" applyFill="1" applyBorder="1" applyAlignment="1">
      <alignment vertical="center"/>
    </xf>
    <xf numFmtId="3" fontId="49" fillId="29" borderId="0" xfId="0" applyNumberFormat="1" applyFont="1" applyFill="1" applyAlignment="1">
      <alignment vertical="center" wrapText="1"/>
    </xf>
    <xf numFmtId="0" fontId="7" fillId="29" borderId="0" xfId="138" applyFont="1" applyFill="1" applyAlignment="1">
      <alignment vertical="center"/>
    </xf>
    <xf numFmtId="0" fontId="43" fillId="29" borderId="0" xfId="0" applyFont="1" applyFill="1" applyAlignment="1">
      <alignment horizontal="center" vertical="center" wrapText="1"/>
    </xf>
    <xf numFmtId="0" fontId="8" fillId="29" borderId="0" xfId="138" applyFont="1" applyFill="1" applyAlignment="1">
      <alignment vertical="center"/>
    </xf>
    <xf numFmtId="0" fontId="50" fillId="29" borderId="0" xfId="0" applyFont="1" applyFill="1" applyAlignment="1">
      <alignment vertical="center" wrapText="1"/>
    </xf>
    <xf numFmtId="164" fontId="43" fillId="29" borderId="0" xfId="53" applyFont="1" applyFill="1" applyAlignment="1">
      <alignment vertical="center" wrapText="1"/>
    </xf>
    <xf numFmtId="164" fontId="50" fillId="29" borderId="0" xfId="53" applyFont="1" applyFill="1" applyAlignment="1">
      <alignment vertical="center" wrapText="1"/>
    </xf>
    <xf numFmtId="164" fontId="43" fillId="29" borderId="0" xfId="53" applyFont="1" applyFill="1" applyAlignment="1">
      <alignment horizontal="center" vertical="center" wrapText="1"/>
    </xf>
    <xf numFmtId="0" fontId="7" fillId="29" borderId="0" xfId="136" applyFont="1" applyFill="1" applyAlignment="1">
      <alignment vertical="center"/>
    </xf>
    <xf numFmtId="164" fontId="10" fillId="29" borderId="0" xfId="53" applyFont="1" applyFill="1" applyBorder="1" applyAlignment="1">
      <alignment vertical="center"/>
    </xf>
    <xf numFmtId="41" fontId="7" fillId="29" borderId="18" xfId="215" applyNumberFormat="1" applyFont="1" applyFill="1" applyBorder="1" applyAlignment="1">
      <alignment horizontal="center" vertical="center"/>
    </xf>
    <xf numFmtId="0" fontId="8" fillId="29" borderId="0" xfId="136" applyFont="1" applyFill="1" applyAlignment="1">
      <alignment horizontal="left" vertical="center" wrapText="1"/>
    </xf>
    <xf numFmtId="172" fontId="7" fillId="29" borderId="0" xfId="215" applyNumberFormat="1" applyFont="1" applyFill="1" applyAlignment="1">
      <alignment horizontal="center" vertical="center"/>
    </xf>
    <xf numFmtId="168" fontId="7" fillId="29" borderId="0" xfId="215" applyNumberFormat="1" applyFont="1" applyFill="1" applyAlignment="1">
      <alignment horizontal="center" vertical="center"/>
    </xf>
    <xf numFmtId="37" fontId="8" fillId="29" borderId="0" xfId="0" applyNumberFormat="1" applyFont="1" applyFill="1" applyAlignment="1">
      <alignment vertical="center"/>
    </xf>
    <xf numFmtId="167" fontId="7" fillId="29" borderId="0" xfId="0" applyNumberFormat="1" applyFont="1" applyFill="1" applyAlignment="1">
      <alignment vertical="center"/>
    </xf>
    <xf numFmtId="0" fontId="48" fillId="29" borderId="0" xfId="0" applyFont="1" applyFill="1"/>
    <xf numFmtId="167" fontId="7" fillId="29" borderId="0" xfId="0" applyNumberFormat="1" applyFont="1" applyFill="1" applyAlignment="1">
      <alignment horizontal="right" vertical="center"/>
    </xf>
    <xf numFmtId="171" fontId="7" fillId="29" borderId="0" xfId="214" applyNumberFormat="1" applyFont="1" applyFill="1" applyAlignment="1">
      <alignment vertical="center"/>
    </xf>
    <xf numFmtId="167" fontId="7" fillId="29" borderId="17" xfId="0" applyNumberFormat="1" applyFont="1" applyFill="1" applyBorder="1" applyAlignment="1">
      <alignment vertical="center"/>
    </xf>
    <xf numFmtId="0" fontId="8" fillId="29" borderId="0" xfId="214" applyFont="1" applyFill="1" applyAlignment="1">
      <alignment horizontal="left" vertical="center"/>
    </xf>
    <xf numFmtId="41" fontId="7" fillId="29" borderId="0" xfId="57" applyNumberFormat="1" applyFont="1" applyFill="1" applyAlignment="1">
      <alignment horizontal="right" vertical="center"/>
    </xf>
    <xf numFmtId="0" fontId="7" fillId="29" borderId="0" xfId="214" applyFont="1" applyFill="1" applyAlignment="1">
      <alignment horizontal="left" vertical="center"/>
    </xf>
    <xf numFmtId="0" fontId="7" fillId="29" borderId="0" xfId="192" applyFont="1" applyFill="1" applyAlignment="1">
      <alignment horizontal="left" vertical="top"/>
    </xf>
    <xf numFmtId="167" fontId="8" fillId="29" borderId="0" xfId="0" applyNumberFormat="1" applyFont="1" applyFill="1" applyAlignment="1">
      <alignment horizontal="center" vertical="center"/>
    </xf>
    <xf numFmtId="41" fontId="7" fillId="29" borderId="22" xfId="0" applyNumberFormat="1" applyFont="1" applyFill="1" applyBorder="1" applyAlignment="1">
      <alignment horizontal="center" vertical="center"/>
    </xf>
    <xf numFmtId="41" fontId="7" fillId="29" borderId="19" xfId="138" applyNumberFormat="1" applyFont="1" applyFill="1" applyBorder="1" applyAlignment="1">
      <alignment horizontal="center" vertical="center"/>
    </xf>
    <xf numFmtId="0" fontId="8" fillId="29" borderId="0" xfId="214" applyFont="1" applyFill="1" applyAlignment="1">
      <alignment vertical="center"/>
    </xf>
    <xf numFmtId="41" fontId="7" fillId="29" borderId="18" xfId="0" applyNumberFormat="1" applyFont="1" applyFill="1" applyBorder="1" applyAlignment="1">
      <alignment horizontal="center" vertical="center"/>
    </xf>
    <xf numFmtId="41" fontId="7" fillId="29" borderId="21" xfId="57" applyNumberFormat="1" applyFont="1" applyFill="1" applyBorder="1" applyAlignment="1">
      <alignment horizontal="right" vertical="center"/>
    </xf>
    <xf numFmtId="0" fontId="7" fillId="29" borderId="0" xfId="0" applyFont="1" applyFill="1"/>
    <xf numFmtId="0" fontId="8" fillId="29" borderId="0" xfId="0" applyFont="1" applyFill="1"/>
    <xf numFmtId="167" fontId="8" fillId="29" borderId="0" xfId="0" applyNumberFormat="1" applyFont="1" applyFill="1" applyAlignment="1">
      <alignment vertical="center"/>
    </xf>
    <xf numFmtId="0" fontId="7" fillId="29" borderId="0" xfId="214" applyFont="1" applyFill="1" applyAlignment="1">
      <alignment vertical="center"/>
    </xf>
    <xf numFmtId="171" fontId="7" fillId="29" borderId="0" xfId="214" applyNumberFormat="1" applyFont="1" applyFill="1" applyAlignment="1">
      <alignment horizontal="right" vertical="center" wrapText="1"/>
    </xf>
    <xf numFmtId="0" fontId="7" fillId="29" borderId="0" xfId="196" applyFont="1" applyFill="1" applyAlignment="1">
      <alignment vertical="center"/>
    </xf>
    <xf numFmtId="0" fontId="48" fillId="29" borderId="0" xfId="0" applyFont="1" applyFill="1" applyAlignment="1">
      <alignment vertical="center"/>
    </xf>
    <xf numFmtId="37" fontId="7" fillId="29" borderId="0" xfId="0" applyNumberFormat="1" applyFont="1" applyFill="1" applyAlignment="1">
      <alignment horizontal="right" vertical="center"/>
    </xf>
    <xf numFmtId="0" fontId="7" fillId="29" borderId="0" xfId="138" applyFont="1" applyFill="1" applyAlignment="1">
      <alignment horizontal="left" vertical="center"/>
    </xf>
    <xf numFmtId="41" fontId="44" fillId="29" borderId="0" xfId="72" applyNumberFormat="1" applyFont="1" applyFill="1" applyBorder="1" applyAlignment="1" applyProtection="1">
      <alignment horizontal="right"/>
    </xf>
    <xf numFmtId="41" fontId="7" fillId="29" borderId="17" xfId="0" applyNumberFormat="1" applyFont="1" applyFill="1" applyBorder="1" applyAlignment="1">
      <alignment vertical="center"/>
    </xf>
    <xf numFmtId="41" fontId="7" fillId="29" borderId="0" xfId="0" applyNumberFormat="1" applyFont="1" applyFill="1" applyAlignment="1">
      <alignment horizontal="center" vertical="center" wrapText="1"/>
    </xf>
    <xf numFmtId="168" fontId="7" fillId="29" borderId="0" xfId="0" applyNumberFormat="1" applyFont="1" applyFill="1" applyAlignment="1">
      <alignment horizontal="center" vertical="center"/>
    </xf>
    <xf numFmtId="0" fontId="8" fillId="29" borderId="0" xfId="138" applyFont="1" applyFill="1" applyAlignment="1">
      <alignment horizontal="center" vertical="center"/>
    </xf>
    <xf numFmtId="0" fontId="8" fillId="29" borderId="0" xfId="138" applyFont="1" applyFill="1" applyAlignment="1">
      <alignment horizontal="left" vertical="center"/>
    </xf>
    <xf numFmtId="49" fontId="7" fillId="29" borderId="0" xfId="0" applyNumberFormat="1" applyFont="1" applyFill="1" applyAlignment="1">
      <alignment horizontal="center" vertical="center"/>
    </xf>
    <xf numFmtId="38" fontId="7" fillId="29" borderId="17" xfId="0" applyNumberFormat="1" applyFont="1" applyFill="1" applyBorder="1" applyAlignment="1">
      <alignment horizontal="center" vertical="center"/>
    </xf>
    <xf numFmtId="38" fontId="7" fillId="29" borderId="0" xfId="0" applyNumberFormat="1" applyFont="1" applyFill="1" applyAlignment="1">
      <alignment horizontal="right" vertical="center"/>
    </xf>
    <xf numFmtId="49" fontId="7" fillId="29" borderId="24" xfId="0" applyNumberFormat="1" applyFont="1" applyFill="1" applyBorder="1" applyAlignment="1">
      <alignment horizontal="center" vertical="center"/>
    </xf>
    <xf numFmtId="0" fontId="43" fillId="29" borderId="0" xfId="0" applyFont="1" applyFill="1" applyAlignment="1">
      <alignment horizontal="center" vertical="center" wrapText="1"/>
    </xf>
    <xf numFmtId="167" fontId="7" fillId="29" borderId="17" xfId="0" applyNumberFormat="1" applyFont="1" applyFill="1" applyBorder="1" applyAlignment="1">
      <alignment horizontal="center" vertical="center"/>
    </xf>
    <xf numFmtId="171" fontId="7" fillId="29" borderId="0" xfId="214" applyNumberFormat="1" applyFont="1" applyFill="1" applyAlignment="1">
      <alignment horizontal="center" vertical="center"/>
    </xf>
    <xf numFmtId="171" fontId="7" fillId="29" borderId="17" xfId="214" applyNumberFormat="1" applyFont="1" applyFill="1" applyBorder="1" applyAlignment="1">
      <alignment horizontal="center" vertical="center"/>
    </xf>
    <xf numFmtId="171" fontId="7" fillId="29" borderId="19" xfId="214" applyNumberFormat="1" applyFont="1" applyFill="1" applyBorder="1" applyAlignment="1">
      <alignment horizontal="center" vertical="center"/>
    </xf>
  </cellXfs>
  <cellStyles count="247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11 3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3" xfId="60" xr:uid="{00000000-0005-0000-0000-00003B000000}"/>
    <cellStyle name="Comma 2 2 3" xfId="61" xr:uid="{00000000-0005-0000-0000-00003C000000}"/>
    <cellStyle name="Comma 2 3" xfId="62" xr:uid="{00000000-0005-0000-0000-00003D000000}"/>
    <cellStyle name="Comma 2 3 2" xfId="63" xr:uid="{00000000-0005-0000-0000-00003E000000}"/>
    <cellStyle name="Comma 2 3 2 2" xfId="64" xr:uid="{00000000-0005-0000-0000-00003F000000}"/>
    <cellStyle name="Comma 2 3 2 3" xfId="65" xr:uid="{00000000-0005-0000-0000-000040000000}"/>
    <cellStyle name="Comma 2 4" xfId="66" xr:uid="{00000000-0005-0000-0000-000041000000}"/>
    <cellStyle name="Comma 2 4 2" xfId="67" xr:uid="{00000000-0005-0000-0000-000042000000}"/>
    <cellStyle name="Comma 2 4 3" xfId="68" xr:uid="{00000000-0005-0000-0000-000043000000}"/>
    <cellStyle name="Comma 2 5" xfId="69" xr:uid="{00000000-0005-0000-0000-000044000000}"/>
    <cellStyle name="Comma 2 6" xfId="70" xr:uid="{00000000-0005-0000-0000-000045000000}"/>
    <cellStyle name="Comma 2 6 2" xfId="243" xr:uid="{A2044C9A-2051-4EB5-B16E-583DACA7E2FD}"/>
    <cellStyle name="Comma 3" xfId="71" xr:uid="{00000000-0005-0000-0000-000046000000}"/>
    <cellStyle name="Comma 4" xfId="72" xr:uid="{00000000-0005-0000-0000-000047000000}"/>
    <cellStyle name="Comma 5" xfId="73" xr:uid="{00000000-0005-0000-0000-000048000000}"/>
    <cellStyle name="Comma 6" xfId="74" xr:uid="{00000000-0005-0000-0000-000049000000}"/>
    <cellStyle name="Comma 7" xfId="75" xr:uid="{00000000-0005-0000-0000-00004A000000}"/>
    <cellStyle name="Comma 7 2" xfId="242" xr:uid="{24D8B6FA-F74E-469E-8A8D-B20D6106F50C}"/>
    <cellStyle name="Comma 8" xfId="76" xr:uid="{00000000-0005-0000-0000-00004B000000}"/>
    <cellStyle name="Comma 8 2" xfId="77" xr:uid="{00000000-0005-0000-0000-00004C000000}"/>
    <cellStyle name="comma zerodec" xfId="78" xr:uid="{00000000-0005-0000-0000-00004D000000}"/>
    <cellStyle name="comma zerodec 2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Explanatory Text" xfId="83" builtinId="53" customBuiltin="1"/>
    <cellStyle name="Explanatory Text 2" xfId="84" xr:uid="{00000000-0005-0000-0000-000053000000}"/>
    <cellStyle name="Good" xfId="85" builtinId="26" customBuiltin="1"/>
    <cellStyle name="Good 2" xfId="86" xr:uid="{00000000-0005-0000-0000-000055000000}"/>
    <cellStyle name="Grey" xfId="87" xr:uid="{00000000-0005-0000-0000-000056000000}"/>
    <cellStyle name="Heading 1 2" xfId="88" xr:uid="{00000000-0005-0000-0000-000057000000}"/>
    <cellStyle name="Heading 1 3" xfId="89" xr:uid="{00000000-0005-0000-0000-000058000000}"/>
    <cellStyle name="Heading 2 2" xfId="90" xr:uid="{00000000-0005-0000-0000-000059000000}"/>
    <cellStyle name="Heading 2 3" xfId="91" xr:uid="{00000000-0005-0000-0000-00005A000000}"/>
    <cellStyle name="Heading 3 2" xfId="92" xr:uid="{00000000-0005-0000-0000-00005B000000}"/>
    <cellStyle name="Heading 3 3" xfId="93" xr:uid="{00000000-0005-0000-0000-00005C000000}"/>
    <cellStyle name="Heading 4 2" xfId="94" xr:uid="{00000000-0005-0000-0000-00005D000000}"/>
    <cellStyle name="Heading 4 3" xfId="95" xr:uid="{00000000-0005-0000-0000-00005E000000}"/>
    <cellStyle name="Input [yellow]" xfId="96" xr:uid="{00000000-0005-0000-0000-00005F000000}"/>
    <cellStyle name="Input 2" xfId="97" xr:uid="{00000000-0005-0000-0000-000060000000}"/>
    <cellStyle name="Input 3" xfId="98" xr:uid="{00000000-0005-0000-0000-000061000000}"/>
    <cellStyle name="Linked Cell" xfId="99" builtinId="24" customBuiltin="1"/>
    <cellStyle name="Linked Cell 2" xfId="100" xr:uid="{00000000-0005-0000-0000-000063000000}"/>
    <cellStyle name="Neutral 2" xfId="101" xr:uid="{00000000-0005-0000-0000-000064000000}"/>
    <cellStyle name="Neutral 3" xfId="102" xr:uid="{00000000-0005-0000-0000-000065000000}"/>
    <cellStyle name="no dec" xfId="103" xr:uid="{00000000-0005-0000-0000-000066000000}"/>
    <cellStyle name="Normal" xfId="0" builtinId="0"/>
    <cellStyle name="Normal - Style1" xfId="104" xr:uid="{00000000-0005-0000-0000-000068000000}"/>
    <cellStyle name="Normal - Style1 2" xfId="105" xr:uid="{00000000-0005-0000-0000-000069000000}"/>
    <cellStyle name="Normal 10" xfId="106" xr:uid="{00000000-0005-0000-0000-00006A000000}"/>
    <cellStyle name="Normal 10 2" xfId="107" xr:uid="{00000000-0005-0000-0000-00006B000000}"/>
    <cellStyle name="Normal 10 3" xfId="108" xr:uid="{00000000-0005-0000-0000-00006C000000}"/>
    <cellStyle name="Normal 11" xfId="109" xr:uid="{00000000-0005-0000-0000-00006D000000}"/>
    <cellStyle name="Normal 11 2" xfId="110" xr:uid="{00000000-0005-0000-0000-00006E000000}"/>
    <cellStyle name="Normal 11 3" xfId="111" xr:uid="{00000000-0005-0000-0000-00006F000000}"/>
    <cellStyle name="Normal 12" xfId="112" xr:uid="{00000000-0005-0000-0000-000070000000}"/>
    <cellStyle name="Normal 12 2" xfId="113" xr:uid="{00000000-0005-0000-0000-000071000000}"/>
    <cellStyle name="Normal 12 3" xfId="114" xr:uid="{00000000-0005-0000-0000-000072000000}"/>
    <cellStyle name="Normal 13" xfId="115" xr:uid="{00000000-0005-0000-0000-000073000000}"/>
    <cellStyle name="Normal 13 2" xfId="116" xr:uid="{00000000-0005-0000-0000-000074000000}"/>
    <cellStyle name="Normal 13 3" xfId="117" xr:uid="{00000000-0005-0000-0000-000075000000}"/>
    <cellStyle name="Normal 14" xfId="118" xr:uid="{00000000-0005-0000-0000-000076000000}"/>
    <cellStyle name="Normal 14 2" xfId="119" xr:uid="{00000000-0005-0000-0000-000077000000}"/>
    <cellStyle name="Normal 14 3" xfId="120" xr:uid="{00000000-0005-0000-0000-000078000000}"/>
    <cellStyle name="Normal 15" xfId="121" xr:uid="{00000000-0005-0000-0000-000079000000}"/>
    <cellStyle name="Normal 15 2" xfId="122" xr:uid="{00000000-0005-0000-0000-00007A000000}"/>
    <cellStyle name="Normal 15 3" xfId="123" xr:uid="{00000000-0005-0000-0000-00007B000000}"/>
    <cellStyle name="Normal 16" xfId="124" xr:uid="{00000000-0005-0000-0000-00007C000000}"/>
    <cellStyle name="Normal 16 2" xfId="125" xr:uid="{00000000-0005-0000-0000-00007D000000}"/>
    <cellStyle name="Normal 16 3" xfId="126" xr:uid="{00000000-0005-0000-0000-00007E000000}"/>
    <cellStyle name="Normal 17" xfId="127" xr:uid="{00000000-0005-0000-0000-00007F000000}"/>
    <cellStyle name="Normal 17 2" xfId="128" xr:uid="{00000000-0005-0000-0000-000080000000}"/>
    <cellStyle name="Normal 17 3" xfId="129" xr:uid="{00000000-0005-0000-0000-000081000000}"/>
    <cellStyle name="Normal 18" xfId="130" xr:uid="{00000000-0005-0000-0000-000082000000}"/>
    <cellStyle name="Normal 18 2" xfId="131" xr:uid="{00000000-0005-0000-0000-000083000000}"/>
    <cellStyle name="Normal 18 3" xfId="132" xr:uid="{00000000-0005-0000-0000-000084000000}"/>
    <cellStyle name="Normal 19" xfId="133" xr:uid="{00000000-0005-0000-0000-000085000000}"/>
    <cellStyle name="Normal 19 2" xfId="134" xr:uid="{00000000-0005-0000-0000-000086000000}"/>
    <cellStyle name="Normal 19 3" xfId="135" xr:uid="{00000000-0005-0000-0000-000087000000}"/>
    <cellStyle name="Normal 2" xfId="136" xr:uid="{00000000-0005-0000-0000-000088000000}"/>
    <cellStyle name="Normal 2 2" xfId="137" xr:uid="{00000000-0005-0000-0000-000089000000}"/>
    <cellStyle name="Normal 2 3" xfId="138" xr:uid="{00000000-0005-0000-0000-00008A000000}"/>
    <cellStyle name="Normal 20" xfId="139" xr:uid="{00000000-0005-0000-0000-00008B000000}"/>
    <cellStyle name="Normal 20 2" xfId="140" xr:uid="{00000000-0005-0000-0000-00008C000000}"/>
    <cellStyle name="Normal 20 3" xfId="141" xr:uid="{00000000-0005-0000-0000-00008D000000}"/>
    <cellStyle name="Normal 21" xfId="142" xr:uid="{00000000-0005-0000-0000-00008E000000}"/>
    <cellStyle name="Normal 21 2" xfId="143" xr:uid="{00000000-0005-0000-0000-00008F000000}"/>
    <cellStyle name="Normal 21 3" xfId="144" xr:uid="{00000000-0005-0000-0000-000090000000}"/>
    <cellStyle name="Normal 22" xfId="145" xr:uid="{00000000-0005-0000-0000-000091000000}"/>
    <cellStyle name="Normal 22 2" xfId="146" xr:uid="{00000000-0005-0000-0000-000092000000}"/>
    <cellStyle name="Normal 22 3" xfId="147" xr:uid="{00000000-0005-0000-0000-000093000000}"/>
    <cellStyle name="Normal 23" xfId="148" xr:uid="{00000000-0005-0000-0000-000094000000}"/>
    <cellStyle name="Normal 23 2" xfId="149" xr:uid="{00000000-0005-0000-0000-000095000000}"/>
    <cellStyle name="Normal 23 3" xfId="150" xr:uid="{00000000-0005-0000-0000-000096000000}"/>
    <cellStyle name="Normal 24" xfId="151" xr:uid="{00000000-0005-0000-0000-000097000000}"/>
    <cellStyle name="Normal 24 2" xfId="152" xr:uid="{00000000-0005-0000-0000-000098000000}"/>
    <cellStyle name="Normal 24 3" xfId="153" xr:uid="{00000000-0005-0000-0000-000099000000}"/>
    <cellStyle name="Normal 25" xfId="154" xr:uid="{00000000-0005-0000-0000-00009A000000}"/>
    <cellStyle name="Normal 25 2" xfId="155" xr:uid="{00000000-0005-0000-0000-00009B000000}"/>
    <cellStyle name="Normal 25 3" xfId="156" xr:uid="{00000000-0005-0000-0000-00009C000000}"/>
    <cellStyle name="Normal 26" xfId="157" xr:uid="{00000000-0005-0000-0000-00009D000000}"/>
    <cellStyle name="Normal 26 2" xfId="158" xr:uid="{00000000-0005-0000-0000-00009E000000}"/>
    <cellStyle name="Normal 26 3" xfId="159" xr:uid="{00000000-0005-0000-0000-00009F000000}"/>
    <cellStyle name="Normal 27" xfId="160" xr:uid="{00000000-0005-0000-0000-0000A0000000}"/>
    <cellStyle name="Normal 27 2" xfId="161" xr:uid="{00000000-0005-0000-0000-0000A1000000}"/>
    <cellStyle name="Normal 27 3" xfId="162" xr:uid="{00000000-0005-0000-0000-0000A2000000}"/>
    <cellStyle name="Normal 28" xfId="163" xr:uid="{00000000-0005-0000-0000-0000A3000000}"/>
    <cellStyle name="Normal 28 2" xfId="164" xr:uid="{00000000-0005-0000-0000-0000A4000000}"/>
    <cellStyle name="Normal 28 3" xfId="165" xr:uid="{00000000-0005-0000-0000-0000A5000000}"/>
    <cellStyle name="Normal 29" xfId="166" xr:uid="{00000000-0005-0000-0000-0000A6000000}"/>
    <cellStyle name="Normal 29 2" xfId="167" xr:uid="{00000000-0005-0000-0000-0000A7000000}"/>
    <cellStyle name="Normal 29 3" xfId="168" xr:uid="{00000000-0005-0000-0000-0000A8000000}"/>
    <cellStyle name="Normal 3" xfId="169" xr:uid="{00000000-0005-0000-0000-0000A9000000}"/>
    <cellStyle name="Normal 3 2" xfId="170" xr:uid="{00000000-0005-0000-0000-0000AA000000}"/>
    <cellStyle name="Normal 30" xfId="171" xr:uid="{00000000-0005-0000-0000-0000AB000000}"/>
    <cellStyle name="Normal 30 2" xfId="172" xr:uid="{00000000-0005-0000-0000-0000AC000000}"/>
    <cellStyle name="Normal 30 3" xfId="173" xr:uid="{00000000-0005-0000-0000-0000AD000000}"/>
    <cellStyle name="Normal 31" xfId="174" xr:uid="{00000000-0005-0000-0000-0000AE000000}"/>
    <cellStyle name="Normal 31 2" xfId="175" xr:uid="{00000000-0005-0000-0000-0000AF000000}"/>
    <cellStyle name="Normal 31 3" xfId="176" xr:uid="{00000000-0005-0000-0000-0000B0000000}"/>
    <cellStyle name="Normal 32" xfId="177" xr:uid="{00000000-0005-0000-0000-0000B1000000}"/>
    <cellStyle name="Normal 32 2" xfId="178" xr:uid="{00000000-0005-0000-0000-0000B2000000}"/>
    <cellStyle name="Normal 32 3" xfId="179" xr:uid="{00000000-0005-0000-0000-0000B3000000}"/>
    <cellStyle name="Normal 33" xfId="180" xr:uid="{00000000-0005-0000-0000-0000B4000000}"/>
    <cellStyle name="Normal 33 2" xfId="181" xr:uid="{00000000-0005-0000-0000-0000B5000000}"/>
    <cellStyle name="Normal 33 3" xfId="182" xr:uid="{00000000-0005-0000-0000-0000B6000000}"/>
    <cellStyle name="Normal 34" xfId="183" xr:uid="{00000000-0005-0000-0000-0000B7000000}"/>
    <cellStyle name="Normal 34 2" xfId="184" xr:uid="{00000000-0005-0000-0000-0000B8000000}"/>
    <cellStyle name="Normal 34 3" xfId="185" xr:uid="{00000000-0005-0000-0000-0000B9000000}"/>
    <cellStyle name="Normal 35" xfId="186" xr:uid="{00000000-0005-0000-0000-0000BA000000}"/>
    <cellStyle name="Normal 35 2" xfId="187" xr:uid="{00000000-0005-0000-0000-0000BB000000}"/>
    <cellStyle name="Normal 35 3" xfId="188" xr:uid="{00000000-0005-0000-0000-0000BC000000}"/>
    <cellStyle name="Normal 36" xfId="189" xr:uid="{00000000-0005-0000-0000-0000BD000000}"/>
    <cellStyle name="Normal 36 2" xfId="244" xr:uid="{44D5C580-467B-4FEE-8A65-B3C8F89F832E}"/>
    <cellStyle name="Normal 37" xfId="190" xr:uid="{00000000-0005-0000-0000-0000BE000000}"/>
    <cellStyle name="Normal 37 2" xfId="191" xr:uid="{00000000-0005-0000-0000-0000BF000000}"/>
    <cellStyle name="Normal 37 3" xfId="241" xr:uid="{1223DDE6-E20F-4EDB-9A95-A03789E42D2F}"/>
    <cellStyle name="Normal 4" xfId="192" xr:uid="{00000000-0005-0000-0000-0000C0000000}"/>
    <cellStyle name="Normal 4 2" xfId="193" xr:uid="{00000000-0005-0000-0000-0000C1000000}"/>
    <cellStyle name="Normal 4 3" xfId="194" xr:uid="{00000000-0005-0000-0000-0000C2000000}"/>
    <cellStyle name="Normal 46" xfId="195" xr:uid="{00000000-0005-0000-0000-0000C3000000}"/>
    <cellStyle name="Normal 47" xfId="196" xr:uid="{00000000-0005-0000-0000-0000C4000000}"/>
    <cellStyle name="Normal 48" xfId="197" xr:uid="{00000000-0005-0000-0000-0000C5000000}"/>
    <cellStyle name="Normal 49" xfId="198" xr:uid="{00000000-0005-0000-0000-0000C6000000}"/>
    <cellStyle name="Normal 5" xfId="199" xr:uid="{00000000-0005-0000-0000-0000C7000000}"/>
    <cellStyle name="Normal 5 2" xfId="200" xr:uid="{00000000-0005-0000-0000-0000C8000000}"/>
    <cellStyle name="Normal 5 2 2" xfId="245" xr:uid="{0662E64F-1653-4312-8216-5F29ABCE1015}"/>
    <cellStyle name="Normal 5 3" xfId="201" xr:uid="{00000000-0005-0000-0000-0000C9000000}"/>
    <cellStyle name="Normal 6" xfId="202" xr:uid="{00000000-0005-0000-0000-0000CA000000}"/>
    <cellStyle name="Normal 6 2" xfId="203" xr:uid="{00000000-0005-0000-0000-0000CB000000}"/>
    <cellStyle name="Normal 6 3" xfId="204" xr:uid="{00000000-0005-0000-0000-0000CC000000}"/>
    <cellStyle name="Normal 7" xfId="205" xr:uid="{00000000-0005-0000-0000-0000CD000000}"/>
    <cellStyle name="Normal 7 2" xfId="206" xr:uid="{00000000-0005-0000-0000-0000CE000000}"/>
    <cellStyle name="Normal 7 3" xfId="207" xr:uid="{00000000-0005-0000-0000-0000CF000000}"/>
    <cellStyle name="Normal 8" xfId="208" xr:uid="{00000000-0005-0000-0000-0000D0000000}"/>
    <cellStyle name="Normal 8 2" xfId="209" xr:uid="{00000000-0005-0000-0000-0000D1000000}"/>
    <cellStyle name="Normal 8 3" xfId="210" xr:uid="{00000000-0005-0000-0000-0000D2000000}"/>
    <cellStyle name="Normal 9" xfId="211" xr:uid="{00000000-0005-0000-0000-0000D3000000}"/>
    <cellStyle name="Normal 9 2" xfId="212" xr:uid="{00000000-0005-0000-0000-0000D4000000}"/>
    <cellStyle name="Normal 9 3" xfId="213" xr:uid="{00000000-0005-0000-0000-0000D5000000}"/>
    <cellStyle name="Normal_Ace Insurance thai" xfId="214" xr:uid="{00000000-0005-0000-0000-0000D6000000}"/>
    <cellStyle name="Normal_S593-Bs&amp;plT-Q3'08" xfId="215" xr:uid="{00000000-0005-0000-0000-0000D7000000}"/>
    <cellStyle name="Note 2" xfId="216" xr:uid="{00000000-0005-0000-0000-0000D8000000}"/>
    <cellStyle name="Note 3" xfId="217" xr:uid="{00000000-0005-0000-0000-0000D9000000}"/>
    <cellStyle name="Output 2" xfId="218" xr:uid="{00000000-0005-0000-0000-0000DA000000}"/>
    <cellStyle name="Output 3" xfId="219" xr:uid="{00000000-0005-0000-0000-0000DB000000}"/>
    <cellStyle name="Percent" xfId="246" builtinId="5"/>
    <cellStyle name="Percent [2]" xfId="220" xr:uid="{00000000-0005-0000-0000-0000DC000000}"/>
    <cellStyle name="Percent 2" xfId="221" xr:uid="{00000000-0005-0000-0000-0000DD000000}"/>
    <cellStyle name="Percent 2 2" xfId="222" xr:uid="{00000000-0005-0000-0000-0000DE000000}"/>
    <cellStyle name="Percent 2 2 2" xfId="223" xr:uid="{00000000-0005-0000-0000-0000DF000000}"/>
    <cellStyle name="Percent 2 2 2 2" xfId="224" xr:uid="{00000000-0005-0000-0000-0000E0000000}"/>
    <cellStyle name="Percent 2 2 2 3" xfId="225" xr:uid="{00000000-0005-0000-0000-0000E1000000}"/>
    <cellStyle name="Percent 2 3" xfId="226" xr:uid="{00000000-0005-0000-0000-0000E2000000}"/>
    <cellStyle name="Percent 2 4" xfId="227" xr:uid="{00000000-0005-0000-0000-0000E3000000}"/>
    <cellStyle name="Percent 2 4 2" xfId="228" xr:uid="{00000000-0005-0000-0000-0000E4000000}"/>
    <cellStyle name="Percent 2 4 3" xfId="229" xr:uid="{00000000-0005-0000-0000-0000E5000000}"/>
    <cellStyle name="Percent 2 5" xfId="230" xr:uid="{00000000-0005-0000-0000-0000E6000000}"/>
    <cellStyle name="Percent 3" xfId="231" xr:uid="{00000000-0005-0000-0000-0000E7000000}"/>
    <cellStyle name="pwstyle" xfId="232" xr:uid="{00000000-0005-0000-0000-0000E8000000}"/>
    <cellStyle name="Quantity" xfId="233" xr:uid="{00000000-0005-0000-0000-0000E9000000}"/>
    <cellStyle name="Title 2" xfId="234" xr:uid="{00000000-0005-0000-0000-0000EA000000}"/>
    <cellStyle name="Title 3" xfId="235" xr:uid="{00000000-0005-0000-0000-0000EB000000}"/>
    <cellStyle name="Total" xfId="236" builtinId="25" customBuiltin="1"/>
    <cellStyle name="Total 2" xfId="237" xr:uid="{00000000-0005-0000-0000-0000ED000000}"/>
    <cellStyle name="Warning Text" xfId="238" builtinId="11" customBuiltin="1"/>
    <cellStyle name="Warning Text 2" xfId="239" xr:uid="{00000000-0005-0000-0000-0000EF000000}"/>
    <cellStyle name="ปกติ_NOTEQ300" xfId="240" xr:uid="{00000000-0005-0000-0000-0000F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showGridLines="0" view="pageBreakPreview" zoomScale="85" zoomScaleNormal="100" zoomScaleSheetLayoutView="85" workbookViewId="0">
      <selection activeCell="D67" sqref="D67"/>
    </sheetView>
  </sheetViews>
  <sheetFormatPr defaultColWidth="9.109375" defaultRowHeight="23.5" customHeight="1"/>
  <cols>
    <col min="1" max="1" width="54" style="10" customWidth="1"/>
    <col min="2" max="2" width="8.5546875" style="10" bestFit="1" customWidth="1"/>
    <col min="3" max="3" width="0.88671875" style="10" customWidth="1"/>
    <col min="4" max="4" width="14.44140625" style="10" customWidth="1"/>
    <col min="5" max="5" width="0.88671875" style="10" customWidth="1"/>
    <col min="6" max="6" width="15.109375" style="10" bestFit="1" customWidth="1"/>
    <col min="7" max="7" width="0.88671875" style="10" customWidth="1"/>
    <col min="8" max="8" width="14.44140625" style="20" customWidth="1"/>
    <col min="9" max="9" width="0.88671875" style="20" customWidth="1"/>
    <col min="10" max="10" width="15.109375" style="20" bestFit="1" customWidth="1"/>
    <col min="11" max="11" width="14" style="10" customWidth="1"/>
    <col min="12" max="12" width="13.109375" style="10" customWidth="1"/>
    <col min="13" max="13" width="13.109375" style="10" bestFit="1" customWidth="1"/>
    <col min="14" max="14" width="9.5546875" style="10" bestFit="1" customWidth="1"/>
    <col min="15" max="16384" width="9.109375" style="10"/>
  </cols>
  <sheetData>
    <row r="1" spans="1:10" ht="23.5" customHeight="1">
      <c r="A1" s="8" t="s">
        <v>102</v>
      </c>
      <c r="B1" s="8"/>
      <c r="C1" s="8"/>
      <c r="D1" s="8"/>
      <c r="E1" s="8"/>
      <c r="F1" s="8"/>
      <c r="G1" s="8"/>
      <c r="H1" s="9"/>
      <c r="I1" s="9"/>
      <c r="J1" s="9"/>
    </row>
    <row r="2" spans="1:10" ht="23.5" customHeight="1">
      <c r="A2" s="8" t="s">
        <v>186</v>
      </c>
      <c r="B2" s="8"/>
      <c r="C2" s="8"/>
      <c r="D2" s="11"/>
      <c r="E2" s="8"/>
      <c r="F2" s="8"/>
      <c r="G2" s="8"/>
      <c r="H2" s="9"/>
      <c r="I2" s="9"/>
      <c r="J2" s="9"/>
    </row>
    <row r="3" spans="1:10" ht="23.5" customHeight="1">
      <c r="A3" s="8" t="s">
        <v>156</v>
      </c>
      <c r="B3" s="8"/>
      <c r="C3" s="8"/>
      <c r="D3" s="8"/>
      <c r="E3" s="8"/>
      <c r="F3" s="8"/>
      <c r="G3" s="8"/>
      <c r="H3" s="9"/>
      <c r="I3" s="9"/>
      <c r="J3" s="9"/>
    </row>
    <row r="4" spans="1:10" ht="23.5" customHeight="1">
      <c r="A4" s="104" t="s">
        <v>80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ht="23.5" customHeight="1">
      <c r="A5" s="12"/>
      <c r="B5" s="13"/>
      <c r="C5" s="12"/>
      <c r="D5" s="103" t="s">
        <v>14</v>
      </c>
      <c r="E5" s="103"/>
      <c r="F5" s="103"/>
      <c r="H5" s="103" t="s">
        <v>10</v>
      </c>
      <c r="I5" s="103"/>
      <c r="J5" s="103"/>
    </row>
    <row r="6" spans="1:10" ht="23.5" customHeight="1">
      <c r="B6" s="14" t="s">
        <v>0</v>
      </c>
      <c r="C6" s="15"/>
      <c r="D6" s="16">
        <v>2567</v>
      </c>
      <c r="E6" s="17"/>
      <c r="F6" s="16">
        <v>2566</v>
      </c>
      <c r="G6" s="17"/>
      <c r="H6" s="16">
        <v>2567</v>
      </c>
      <c r="I6" s="17"/>
      <c r="J6" s="16">
        <v>2566</v>
      </c>
    </row>
    <row r="7" spans="1:10" ht="23.5" customHeight="1">
      <c r="A7" s="18" t="s">
        <v>11</v>
      </c>
      <c r="B7" s="19"/>
    </row>
    <row r="8" spans="1:10" ht="23.5" customHeight="1">
      <c r="A8" s="18" t="s">
        <v>55</v>
      </c>
      <c r="B8" s="19"/>
    </row>
    <row r="9" spans="1:10" ht="23.5" customHeight="1">
      <c r="A9" s="13" t="s">
        <v>26</v>
      </c>
      <c r="B9" s="19">
        <v>6</v>
      </c>
      <c r="C9" s="19"/>
      <c r="D9" s="21">
        <v>591524584</v>
      </c>
      <c r="E9" s="21"/>
      <c r="F9" s="21">
        <v>437515609</v>
      </c>
      <c r="G9" s="21"/>
      <c r="H9" s="21">
        <v>415937933</v>
      </c>
      <c r="I9" s="21"/>
      <c r="J9" s="21">
        <v>192322712</v>
      </c>
    </row>
    <row r="10" spans="1:10" ht="23.5" customHeight="1">
      <c r="A10" s="13" t="s">
        <v>53</v>
      </c>
      <c r="B10" s="19"/>
      <c r="C10" s="19"/>
      <c r="D10" s="21">
        <v>15230580</v>
      </c>
      <c r="E10" s="21"/>
      <c r="F10" s="21">
        <v>19978009</v>
      </c>
      <c r="G10" s="21"/>
      <c r="H10" s="22">
        <v>0</v>
      </c>
      <c r="I10" s="21"/>
      <c r="J10" s="22">
        <v>130332</v>
      </c>
    </row>
    <row r="11" spans="1:10" ht="23.5" customHeight="1">
      <c r="A11" s="13" t="s">
        <v>171</v>
      </c>
      <c r="B11" s="19">
        <v>7</v>
      </c>
      <c r="C11" s="19"/>
      <c r="D11" s="21">
        <v>4197394941</v>
      </c>
      <c r="E11" s="21"/>
      <c r="F11" s="21">
        <v>2030000000</v>
      </c>
      <c r="G11" s="21"/>
      <c r="H11" s="21">
        <v>4197394941</v>
      </c>
      <c r="I11" s="21"/>
      <c r="J11" s="22">
        <v>2030000000</v>
      </c>
    </row>
    <row r="12" spans="1:10" ht="23.5" customHeight="1">
      <c r="A12" s="13" t="s">
        <v>103</v>
      </c>
      <c r="B12" s="23">
        <v>31.1</v>
      </c>
      <c r="C12" s="19"/>
      <c r="D12" s="21">
        <v>49300000</v>
      </c>
      <c r="E12" s="21"/>
      <c r="F12" s="21">
        <v>57800000</v>
      </c>
      <c r="G12" s="21"/>
      <c r="H12" s="22">
        <v>1731692804</v>
      </c>
      <c r="I12" s="21"/>
      <c r="J12" s="22">
        <v>1720800000</v>
      </c>
    </row>
    <row r="13" spans="1:10" ht="23.5" customHeight="1">
      <c r="A13" s="13" t="s">
        <v>54</v>
      </c>
      <c r="B13" s="24">
        <v>8.1</v>
      </c>
      <c r="C13" s="19"/>
      <c r="D13" s="21">
        <v>1348100639</v>
      </c>
      <c r="E13" s="21"/>
      <c r="F13" s="21">
        <v>2687761632</v>
      </c>
      <c r="G13" s="21"/>
      <c r="H13" s="21">
        <v>1348100639</v>
      </c>
      <c r="I13" s="21"/>
      <c r="J13" s="21">
        <v>2580943699</v>
      </c>
    </row>
    <row r="14" spans="1:10" ht="23.5" customHeight="1">
      <c r="A14" s="13" t="s">
        <v>29</v>
      </c>
      <c r="B14" s="19"/>
      <c r="C14" s="25"/>
      <c r="D14" s="21">
        <v>119422539</v>
      </c>
      <c r="E14" s="21"/>
      <c r="F14" s="21">
        <v>100488014</v>
      </c>
      <c r="G14" s="21"/>
      <c r="H14" s="21">
        <v>688014</v>
      </c>
      <c r="I14" s="21"/>
      <c r="J14" s="21">
        <v>688014</v>
      </c>
    </row>
    <row r="15" spans="1:10" ht="23.5" customHeight="1">
      <c r="A15" s="13" t="s">
        <v>125</v>
      </c>
      <c r="B15" s="19"/>
      <c r="C15" s="25"/>
      <c r="D15" s="21">
        <v>62419204</v>
      </c>
      <c r="E15" s="21"/>
      <c r="F15" s="21">
        <v>30425755</v>
      </c>
      <c r="G15" s="21"/>
      <c r="H15" s="21">
        <v>0</v>
      </c>
      <c r="I15" s="21"/>
      <c r="J15" s="21">
        <v>0</v>
      </c>
    </row>
    <row r="16" spans="1:10" ht="23.5" customHeight="1">
      <c r="A16" s="13" t="s">
        <v>65</v>
      </c>
      <c r="B16" s="19"/>
      <c r="C16" s="25"/>
      <c r="D16" s="21">
        <v>443280291</v>
      </c>
      <c r="E16" s="21"/>
      <c r="F16" s="21">
        <v>184701004</v>
      </c>
      <c r="G16" s="21"/>
      <c r="H16" s="22">
        <v>263214062</v>
      </c>
      <c r="I16" s="21"/>
      <c r="J16" s="22">
        <v>91316383</v>
      </c>
    </row>
    <row r="17" spans="1:12" ht="23.5" customHeight="1">
      <c r="A17" s="11" t="s">
        <v>66</v>
      </c>
      <c r="B17" s="26"/>
      <c r="D17" s="27">
        <f>SUM(D9:D16)</f>
        <v>6826672778</v>
      </c>
      <c r="E17" s="21"/>
      <c r="F17" s="27">
        <f>SUM(F9:F16)</f>
        <v>5548670023</v>
      </c>
      <c r="G17" s="21"/>
      <c r="H17" s="27">
        <f>SUM(H9:H16)</f>
        <v>7957028393</v>
      </c>
      <c r="I17" s="21"/>
      <c r="J17" s="27">
        <f>SUM(J9:J16)</f>
        <v>6616201140</v>
      </c>
    </row>
    <row r="18" spans="1:12" ht="23.5" customHeight="1">
      <c r="A18" s="11" t="s">
        <v>56</v>
      </c>
      <c r="B18" s="19"/>
      <c r="D18" s="5"/>
      <c r="E18" s="28"/>
      <c r="F18" s="5"/>
      <c r="G18" s="5"/>
      <c r="H18" s="5"/>
      <c r="I18" s="28"/>
      <c r="J18" s="5"/>
    </row>
    <row r="19" spans="1:12" ht="23.5" customHeight="1">
      <c r="A19" s="13" t="s">
        <v>126</v>
      </c>
      <c r="B19" s="24">
        <v>32.200000000000003</v>
      </c>
      <c r="D19" s="5">
        <v>30783369</v>
      </c>
      <c r="E19" s="28"/>
      <c r="F19" s="5">
        <v>30452490</v>
      </c>
      <c r="G19" s="5"/>
      <c r="H19" s="5">
        <v>200000</v>
      </c>
      <c r="I19" s="28"/>
      <c r="J19" s="5">
        <v>200000</v>
      </c>
    </row>
    <row r="20" spans="1:12" ht="23.5" customHeight="1">
      <c r="A20" s="13" t="s">
        <v>172</v>
      </c>
      <c r="B20" s="19">
        <v>7</v>
      </c>
      <c r="D20" s="5">
        <v>59154692</v>
      </c>
      <c r="E20" s="28"/>
      <c r="F20" s="5">
        <v>0</v>
      </c>
      <c r="G20" s="5"/>
      <c r="H20" s="5">
        <v>59154692</v>
      </c>
      <c r="I20" s="28"/>
      <c r="J20" s="5">
        <v>0</v>
      </c>
    </row>
    <row r="21" spans="1:12" ht="23.5" customHeight="1">
      <c r="A21" s="13" t="s">
        <v>127</v>
      </c>
      <c r="B21" s="24">
        <v>31.1</v>
      </c>
      <c r="D21" s="5">
        <v>0</v>
      </c>
      <c r="E21" s="28"/>
      <c r="F21" s="5">
        <v>0</v>
      </c>
      <c r="G21" s="5"/>
      <c r="H21" s="5">
        <v>288000000</v>
      </c>
      <c r="I21" s="28"/>
      <c r="J21" s="5">
        <v>0</v>
      </c>
    </row>
    <row r="22" spans="1:12" ht="23.5" customHeight="1">
      <c r="A22" s="13" t="s">
        <v>82</v>
      </c>
      <c r="B22" s="19">
        <v>9</v>
      </c>
      <c r="D22" s="5">
        <v>0</v>
      </c>
      <c r="E22" s="28"/>
      <c r="F22" s="5">
        <v>0</v>
      </c>
      <c r="G22" s="5"/>
      <c r="H22" s="5">
        <v>0</v>
      </c>
      <c r="I22" s="28"/>
      <c r="J22" s="5">
        <v>0</v>
      </c>
    </row>
    <row r="23" spans="1:12" ht="23.5" customHeight="1">
      <c r="A23" s="13" t="s">
        <v>117</v>
      </c>
      <c r="B23" s="19">
        <v>10</v>
      </c>
      <c r="D23" s="5">
        <v>1120676825</v>
      </c>
      <c r="E23" s="28"/>
      <c r="F23" s="5">
        <v>1198309216</v>
      </c>
      <c r="G23" s="5"/>
      <c r="H23" s="5">
        <v>0</v>
      </c>
      <c r="I23" s="28"/>
      <c r="J23" s="5">
        <v>0</v>
      </c>
      <c r="L23" s="29"/>
    </row>
    <row r="24" spans="1:12" ht="23.5" customHeight="1">
      <c r="A24" s="13" t="s">
        <v>57</v>
      </c>
      <c r="B24" s="24">
        <v>8.1999999999999993</v>
      </c>
      <c r="D24" s="5">
        <v>2175469179</v>
      </c>
      <c r="E24" s="28"/>
      <c r="F24" s="5">
        <v>2234939616</v>
      </c>
      <c r="G24" s="5"/>
      <c r="H24" s="5">
        <v>1475431894</v>
      </c>
      <c r="I24" s="28"/>
      <c r="J24" s="5">
        <v>2234939524</v>
      </c>
      <c r="L24" s="29"/>
    </row>
    <row r="25" spans="1:12" ht="23.5" customHeight="1">
      <c r="A25" s="13" t="s">
        <v>27</v>
      </c>
      <c r="B25" s="24">
        <v>12.1</v>
      </c>
      <c r="D25" s="5">
        <v>1642274058</v>
      </c>
      <c r="E25" s="28"/>
      <c r="F25" s="5">
        <v>1663316345</v>
      </c>
      <c r="G25" s="5"/>
      <c r="H25" s="5">
        <v>2438237273</v>
      </c>
      <c r="I25" s="28"/>
      <c r="J25" s="5">
        <v>2191955132</v>
      </c>
      <c r="L25" s="29"/>
    </row>
    <row r="26" spans="1:12" ht="23.5" customHeight="1">
      <c r="A26" s="13" t="s">
        <v>28</v>
      </c>
      <c r="B26" s="19">
        <v>13</v>
      </c>
      <c r="D26" s="5">
        <v>59847362</v>
      </c>
      <c r="E26" s="28"/>
      <c r="F26" s="5">
        <v>73904389</v>
      </c>
      <c r="G26" s="5"/>
      <c r="H26" s="5">
        <v>31662141</v>
      </c>
      <c r="I26" s="28"/>
      <c r="J26" s="5">
        <v>38009686</v>
      </c>
    </row>
    <row r="27" spans="1:12" ht="23.5" customHeight="1">
      <c r="A27" s="13" t="s">
        <v>118</v>
      </c>
      <c r="B27" s="19">
        <v>14</v>
      </c>
      <c r="D27" s="5">
        <v>232792931</v>
      </c>
      <c r="E27" s="28"/>
      <c r="F27" s="5">
        <v>273212530</v>
      </c>
      <c r="G27" s="5"/>
      <c r="H27" s="5">
        <v>5394819</v>
      </c>
      <c r="I27" s="28"/>
      <c r="J27" s="5">
        <v>3667737</v>
      </c>
    </row>
    <row r="28" spans="1:12" ht="23.5" customHeight="1">
      <c r="A28" s="13" t="s">
        <v>25</v>
      </c>
      <c r="B28" s="24">
        <v>15.1</v>
      </c>
      <c r="D28" s="5">
        <v>126453707</v>
      </c>
      <c r="E28" s="28"/>
      <c r="F28" s="5">
        <v>126965109</v>
      </c>
      <c r="G28" s="5"/>
      <c r="H28" s="22">
        <v>119652289</v>
      </c>
      <c r="I28" s="28"/>
      <c r="J28" s="22">
        <v>109031912</v>
      </c>
    </row>
    <row r="29" spans="1:12" ht="23.5" customHeight="1">
      <c r="A29" s="13" t="s">
        <v>58</v>
      </c>
      <c r="B29" s="19"/>
      <c r="D29" s="5">
        <v>13443884</v>
      </c>
      <c r="E29" s="28"/>
      <c r="F29" s="5">
        <v>15907702</v>
      </c>
      <c r="G29" s="5"/>
      <c r="H29" s="5">
        <v>21657828</v>
      </c>
      <c r="I29" s="28"/>
      <c r="J29" s="5">
        <v>27900824</v>
      </c>
    </row>
    <row r="30" spans="1:12" ht="23.5" customHeight="1">
      <c r="A30" s="11" t="s">
        <v>59</v>
      </c>
      <c r="B30" s="19"/>
      <c r="D30" s="30">
        <f>SUM(D19:D29)</f>
        <v>5460896007</v>
      </c>
      <c r="E30" s="28"/>
      <c r="F30" s="30">
        <f>SUM(F19:F29)</f>
        <v>5617007397</v>
      </c>
      <c r="G30" s="5"/>
      <c r="H30" s="30">
        <f>SUM(H19:H29)</f>
        <v>4439390936</v>
      </c>
      <c r="I30" s="28"/>
      <c r="J30" s="30">
        <f>SUM(J19:J29)</f>
        <v>4605704815</v>
      </c>
    </row>
    <row r="31" spans="1:12" ht="23.5" customHeight="1" thickBot="1">
      <c r="A31" s="11" t="s">
        <v>1</v>
      </c>
      <c r="B31" s="19"/>
      <c r="D31" s="31">
        <f>SUM(D17,D30)</f>
        <v>12287568785</v>
      </c>
      <c r="E31" s="28"/>
      <c r="F31" s="31">
        <f>SUM(F17,F30)</f>
        <v>11165677420</v>
      </c>
      <c r="G31" s="5"/>
      <c r="H31" s="31">
        <f>SUM(H17,H30)</f>
        <v>12396419329</v>
      </c>
      <c r="I31" s="28"/>
      <c r="J31" s="31">
        <f>SUM(J17,J30)</f>
        <v>11221905955</v>
      </c>
    </row>
    <row r="32" spans="1:12" ht="23.5" customHeight="1" thickTop="1">
      <c r="B32" s="19"/>
      <c r="D32" s="32"/>
      <c r="F32" s="32"/>
      <c r="G32" s="32"/>
      <c r="H32" s="32"/>
      <c r="J32" s="32"/>
    </row>
    <row r="33" spans="1:13" ht="23.5" customHeight="1">
      <c r="A33" s="10" t="s">
        <v>2</v>
      </c>
      <c r="B33" s="19"/>
    </row>
    <row r="34" spans="1:13" ht="23.5" customHeight="1">
      <c r="A34" s="8" t="s">
        <v>102</v>
      </c>
      <c r="B34" s="8"/>
      <c r="C34" s="8"/>
      <c r="D34" s="8"/>
      <c r="E34" s="8"/>
      <c r="F34" s="8"/>
      <c r="G34" s="8"/>
      <c r="H34" s="9"/>
      <c r="I34" s="9"/>
      <c r="J34" s="9"/>
    </row>
    <row r="35" spans="1:13" ht="23.5" customHeight="1">
      <c r="A35" s="8" t="s">
        <v>185</v>
      </c>
      <c r="B35" s="8"/>
      <c r="C35" s="8"/>
      <c r="D35" s="11"/>
      <c r="E35" s="8"/>
      <c r="F35" s="8"/>
      <c r="G35" s="8"/>
      <c r="H35" s="9"/>
      <c r="I35" s="9"/>
      <c r="J35" s="9"/>
    </row>
    <row r="36" spans="1:13" ht="23.5" customHeight="1">
      <c r="A36" s="8" t="s">
        <v>156</v>
      </c>
      <c r="B36" s="8"/>
      <c r="C36" s="8"/>
      <c r="D36" s="8"/>
      <c r="E36" s="8"/>
      <c r="F36" s="8"/>
      <c r="G36" s="8"/>
      <c r="H36" s="9"/>
      <c r="I36" s="9"/>
      <c r="J36" s="9"/>
    </row>
    <row r="37" spans="1:13" ht="23.5" customHeight="1">
      <c r="A37" s="104" t="s">
        <v>80</v>
      </c>
      <c r="B37" s="104"/>
      <c r="C37" s="104"/>
      <c r="D37" s="104"/>
      <c r="E37" s="104"/>
      <c r="F37" s="104"/>
      <c r="G37" s="104"/>
      <c r="H37" s="104"/>
      <c r="I37" s="104"/>
      <c r="J37" s="104"/>
    </row>
    <row r="38" spans="1:13" ht="23.5" customHeight="1">
      <c r="A38" s="12"/>
      <c r="B38" s="13"/>
      <c r="C38" s="12"/>
      <c r="D38" s="103" t="s">
        <v>14</v>
      </c>
      <c r="E38" s="103"/>
      <c r="F38" s="103"/>
      <c r="H38" s="103" t="s">
        <v>10</v>
      </c>
      <c r="I38" s="103"/>
      <c r="J38" s="103"/>
      <c r="M38" s="29"/>
    </row>
    <row r="39" spans="1:13" ht="23.5" customHeight="1">
      <c r="B39" s="14" t="s">
        <v>0</v>
      </c>
      <c r="C39" s="15"/>
      <c r="D39" s="16">
        <v>2567</v>
      </c>
      <c r="E39" s="17"/>
      <c r="F39" s="16">
        <v>2566</v>
      </c>
      <c r="G39" s="17"/>
      <c r="H39" s="16">
        <v>2567</v>
      </c>
      <c r="I39" s="17"/>
      <c r="J39" s="16">
        <v>2566</v>
      </c>
    </row>
    <row r="40" spans="1:13" ht="23.5" customHeight="1">
      <c r="A40" s="18" t="s">
        <v>76</v>
      </c>
      <c r="B40" s="33"/>
      <c r="C40" s="33"/>
      <c r="D40" s="32"/>
      <c r="E40" s="32"/>
      <c r="F40" s="32"/>
      <c r="G40" s="32"/>
      <c r="H40" s="32"/>
      <c r="I40" s="32"/>
      <c r="J40" s="32"/>
      <c r="M40" s="29"/>
    </row>
    <row r="41" spans="1:13" ht="23.5" customHeight="1">
      <c r="A41" s="18" t="s">
        <v>60</v>
      </c>
      <c r="B41" s="19"/>
      <c r="C41" s="33"/>
      <c r="D41" s="5"/>
      <c r="E41" s="5"/>
      <c r="F41" s="5"/>
      <c r="G41" s="5"/>
      <c r="H41" s="5"/>
      <c r="I41" s="32"/>
      <c r="J41" s="5"/>
    </row>
    <row r="42" spans="1:13" ht="23.5" customHeight="1">
      <c r="A42" s="13" t="s">
        <v>61</v>
      </c>
      <c r="B42" s="19"/>
      <c r="C42" s="19"/>
      <c r="D42" s="21">
        <v>915945</v>
      </c>
      <c r="E42" s="21"/>
      <c r="F42" s="21">
        <v>914959</v>
      </c>
      <c r="G42" s="21"/>
      <c r="H42" s="21">
        <v>902943</v>
      </c>
      <c r="I42" s="21"/>
      <c r="J42" s="21">
        <v>902943</v>
      </c>
    </row>
    <row r="43" spans="1:13" ht="23.5" customHeight="1">
      <c r="A43" s="13" t="s">
        <v>111</v>
      </c>
      <c r="B43" s="19">
        <v>17</v>
      </c>
      <c r="C43" s="19"/>
      <c r="D43" s="21">
        <v>14202609</v>
      </c>
      <c r="E43" s="21"/>
      <c r="F43" s="21">
        <v>15059319</v>
      </c>
      <c r="G43" s="21"/>
      <c r="H43" s="21">
        <v>14175751</v>
      </c>
      <c r="I43" s="21"/>
      <c r="J43" s="21">
        <v>14751167</v>
      </c>
    </row>
    <row r="44" spans="1:13" ht="23.5" customHeight="1">
      <c r="A44" s="34" t="s">
        <v>151</v>
      </c>
      <c r="B44" s="19"/>
      <c r="C44" s="19"/>
      <c r="D44" s="21">
        <f>28952334</f>
        <v>28952334</v>
      </c>
      <c r="E44" s="21"/>
      <c r="F44" s="21">
        <v>32183746</v>
      </c>
      <c r="G44" s="21"/>
      <c r="H44" s="21">
        <v>28952334</v>
      </c>
      <c r="I44" s="21"/>
      <c r="J44" s="21">
        <v>32080114</v>
      </c>
    </row>
    <row r="45" spans="1:13" ht="23.5" customHeight="1">
      <c r="A45" s="13" t="s">
        <v>67</v>
      </c>
      <c r="B45" s="19">
        <v>16</v>
      </c>
      <c r="C45" s="19"/>
      <c r="D45" s="21">
        <v>92024535</v>
      </c>
      <c r="E45" s="21"/>
      <c r="F45" s="21">
        <v>59705859</v>
      </c>
      <c r="G45" s="21"/>
      <c r="H45" s="21">
        <v>49346520</v>
      </c>
      <c r="I45" s="21"/>
      <c r="J45" s="21">
        <v>29944088</v>
      </c>
    </row>
    <row r="46" spans="1:13" ht="23.5" customHeight="1">
      <c r="A46" s="18" t="s">
        <v>68</v>
      </c>
      <c r="B46" s="19"/>
      <c r="C46" s="19"/>
      <c r="D46" s="27">
        <f>SUM(D42:D45)</f>
        <v>136095423</v>
      </c>
      <c r="E46" s="21"/>
      <c r="F46" s="27">
        <f>SUM(F42:F45)</f>
        <v>107863883</v>
      </c>
      <c r="G46" s="21"/>
      <c r="H46" s="27">
        <f>SUM(H42:H45)</f>
        <v>93377548</v>
      </c>
      <c r="I46" s="21"/>
      <c r="J46" s="27">
        <f>SUM(J42:J45)</f>
        <v>77678312</v>
      </c>
    </row>
    <row r="47" spans="1:13" ht="23.5" customHeight="1">
      <c r="A47" s="18" t="s">
        <v>62</v>
      </c>
      <c r="B47" s="19"/>
      <c r="C47" s="19"/>
      <c r="D47" s="21"/>
      <c r="E47" s="21"/>
      <c r="F47" s="21"/>
      <c r="G47" s="21"/>
      <c r="H47" s="21"/>
      <c r="I47" s="21"/>
      <c r="J47" s="21"/>
    </row>
    <row r="48" spans="1:13" ht="23.5" customHeight="1">
      <c r="A48" s="13" t="s">
        <v>112</v>
      </c>
      <c r="B48" s="24">
        <v>31.2</v>
      </c>
      <c r="C48" s="19"/>
      <c r="D48" s="21">
        <v>75000000</v>
      </c>
      <c r="E48" s="21"/>
      <c r="F48" s="21">
        <v>75000000</v>
      </c>
      <c r="G48" s="21"/>
      <c r="H48" s="21">
        <v>0</v>
      </c>
      <c r="I48" s="21"/>
      <c r="J48" s="21">
        <v>0</v>
      </c>
    </row>
    <row r="49" spans="1:12" ht="23.5" customHeight="1">
      <c r="A49" s="13" t="s">
        <v>122</v>
      </c>
      <c r="B49" s="19">
        <v>17</v>
      </c>
      <c r="C49" s="19"/>
      <c r="D49" s="21">
        <v>30726184</v>
      </c>
      <c r="E49" s="21"/>
      <c r="F49" s="21">
        <v>44705231</v>
      </c>
      <c r="G49" s="21"/>
      <c r="H49" s="21">
        <v>29995183</v>
      </c>
      <c r="I49" s="21"/>
      <c r="J49" s="21">
        <v>43947373</v>
      </c>
    </row>
    <row r="50" spans="1:12" ht="23.5" customHeight="1">
      <c r="A50" s="13" t="s">
        <v>113</v>
      </c>
      <c r="B50" s="19">
        <v>18</v>
      </c>
      <c r="C50" s="19"/>
      <c r="D50" s="21">
        <v>13935154</v>
      </c>
      <c r="E50" s="21"/>
      <c r="F50" s="21">
        <v>12384943</v>
      </c>
      <c r="G50" s="21"/>
      <c r="H50" s="21">
        <v>8423134</v>
      </c>
      <c r="I50" s="21"/>
      <c r="J50" s="21">
        <v>6311227</v>
      </c>
    </row>
    <row r="51" spans="1:12" ht="23.5" customHeight="1">
      <c r="A51" s="13" t="s">
        <v>30</v>
      </c>
      <c r="B51" s="19">
        <v>35</v>
      </c>
      <c r="C51" s="19"/>
      <c r="D51" s="21">
        <v>148205819</v>
      </c>
      <c r="E51" s="21"/>
      <c r="F51" s="21">
        <v>148205819</v>
      </c>
      <c r="G51" s="21"/>
      <c r="H51" s="21">
        <v>0</v>
      </c>
      <c r="I51" s="21"/>
      <c r="J51" s="21">
        <v>0</v>
      </c>
    </row>
    <row r="52" spans="1:12" ht="23.5" customHeight="1">
      <c r="A52" s="13" t="s">
        <v>63</v>
      </c>
      <c r="B52" s="19"/>
      <c r="C52" s="19"/>
      <c r="D52" s="21">
        <v>19670393</v>
      </c>
      <c r="E52" s="21"/>
      <c r="F52" s="21">
        <v>13573327</v>
      </c>
      <c r="G52" s="21"/>
      <c r="H52" s="35">
        <v>16711772</v>
      </c>
      <c r="I52" s="21"/>
      <c r="J52" s="35">
        <v>7222390</v>
      </c>
    </row>
    <row r="53" spans="1:12" ht="23.5" customHeight="1">
      <c r="A53" s="11" t="s">
        <v>64</v>
      </c>
      <c r="B53" s="19"/>
      <c r="C53" s="19"/>
      <c r="D53" s="27">
        <f>SUM(D48:D52)</f>
        <v>287537550</v>
      </c>
      <c r="E53" s="21"/>
      <c r="F53" s="27">
        <f>SUM(F48:F52)</f>
        <v>293869320</v>
      </c>
      <c r="G53" s="21"/>
      <c r="H53" s="27">
        <f>SUM(H48:H52)</f>
        <v>55130089</v>
      </c>
      <c r="I53" s="21"/>
      <c r="J53" s="27">
        <f>SUM(J48:J52)</f>
        <v>57480990</v>
      </c>
    </row>
    <row r="54" spans="1:12" ht="23.5" customHeight="1">
      <c r="A54" s="11" t="s">
        <v>3</v>
      </c>
      <c r="C54" s="19"/>
      <c r="D54" s="27">
        <f>SUM(D46,D53)</f>
        <v>423632973</v>
      </c>
      <c r="E54" s="21"/>
      <c r="F54" s="27">
        <f>SUM(F46,F53)</f>
        <v>401733203</v>
      </c>
      <c r="G54" s="21"/>
      <c r="H54" s="27">
        <f>SUM(H46,H53)</f>
        <v>148507637</v>
      </c>
      <c r="I54" s="21"/>
      <c r="J54" s="27">
        <f>SUM(J46,J53)</f>
        <v>135159302</v>
      </c>
    </row>
    <row r="55" spans="1:12" ht="23.5" customHeight="1">
      <c r="A55" s="18" t="s">
        <v>75</v>
      </c>
      <c r="B55" s="24"/>
      <c r="C55" s="19"/>
      <c r="D55" s="21"/>
      <c r="E55" s="36"/>
      <c r="F55" s="21"/>
      <c r="G55" s="36"/>
      <c r="H55" s="21"/>
      <c r="I55" s="21"/>
      <c r="J55" s="21"/>
    </row>
    <row r="56" spans="1:12" ht="23.5" customHeight="1">
      <c r="A56" s="13" t="s">
        <v>12</v>
      </c>
      <c r="B56" s="19">
        <v>19</v>
      </c>
      <c r="C56" s="19"/>
      <c r="D56" s="21"/>
      <c r="E56" s="21"/>
      <c r="F56" s="21"/>
      <c r="G56" s="21"/>
      <c r="H56" s="21"/>
      <c r="I56" s="21"/>
      <c r="J56" s="21"/>
    </row>
    <row r="57" spans="1:12" ht="23.5" customHeight="1">
      <c r="A57" s="37" t="s">
        <v>31</v>
      </c>
      <c r="B57" s="19"/>
      <c r="C57" s="33"/>
      <c r="D57" s="21"/>
      <c r="E57" s="21"/>
      <c r="F57" s="21"/>
      <c r="G57" s="21"/>
      <c r="H57" s="21"/>
      <c r="I57" s="21"/>
      <c r="J57" s="21"/>
    </row>
    <row r="58" spans="1:12" ht="23.5" customHeight="1" thickBot="1">
      <c r="A58" s="37" t="s">
        <v>140</v>
      </c>
      <c r="B58" s="19"/>
      <c r="C58" s="33"/>
      <c r="D58" s="38">
        <v>5373537360</v>
      </c>
      <c r="E58" s="21"/>
      <c r="F58" s="38">
        <v>5373537360</v>
      </c>
      <c r="G58" s="21"/>
      <c r="H58" s="38">
        <v>5373537360</v>
      </c>
      <c r="I58" s="21"/>
      <c r="J58" s="38">
        <v>5373537360</v>
      </c>
    </row>
    <row r="59" spans="1:12" ht="23.5" customHeight="1" thickTop="1">
      <c r="A59" s="37" t="s">
        <v>20</v>
      </c>
      <c r="B59" s="39"/>
      <c r="C59" s="33"/>
      <c r="D59" s="21"/>
      <c r="E59" s="21"/>
      <c r="F59" s="21"/>
      <c r="G59" s="21"/>
      <c r="H59" s="21"/>
      <c r="I59" s="21"/>
      <c r="J59" s="21"/>
    </row>
    <row r="60" spans="1:12" ht="23.5" customHeight="1">
      <c r="A60" s="37" t="s">
        <v>198</v>
      </c>
      <c r="B60" s="39"/>
      <c r="C60" s="33"/>
      <c r="E60" s="21"/>
      <c r="G60" s="21"/>
      <c r="H60" s="10"/>
      <c r="I60" s="21"/>
      <c r="J60" s="10"/>
    </row>
    <row r="61" spans="1:12" ht="23.5" customHeight="1">
      <c r="A61" s="37" t="s">
        <v>174</v>
      </c>
      <c r="B61" s="39"/>
      <c r="C61" s="33"/>
      <c r="D61" s="21"/>
      <c r="E61" s="21"/>
      <c r="F61" s="21"/>
      <c r="H61" s="10"/>
      <c r="I61" s="10"/>
      <c r="J61" s="10"/>
    </row>
    <row r="62" spans="1:12" ht="23.5" customHeight="1">
      <c r="A62" s="37" t="s">
        <v>141</v>
      </c>
      <c r="B62" s="39"/>
      <c r="C62" s="33"/>
      <c r="D62" s="21">
        <v>5350095551</v>
      </c>
      <c r="E62" s="21"/>
      <c r="F62" s="21">
        <v>4758046669</v>
      </c>
      <c r="G62" s="21"/>
      <c r="H62" s="21">
        <v>5350095551</v>
      </c>
      <c r="I62" s="21"/>
      <c r="J62" s="21">
        <v>4758046669</v>
      </c>
      <c r="K62" s="40"/>
      <c r="L62" s="40"/>
    </row>
    <row r="63" spans="1:12" ht="23.5" customHeight="1">
      <c r="A63" s="13" t="s">
        <v>9</v>
      </c>
      <c r="B63" s="19">
        <v>21</v>
      </c>
      <c r="C63" s="33"/>
      <c r="D63" s="21">
        <v>6557114209</v>
      </c>
      <c r="E63" s="21"/>
      <c r="F63" s="21">
        <v>6184123412</v>
      </c>
      <c r="G63" s="21"/>
      <c r="H63" s="21">
        <v>6557114209</v>
      </c>
      <c r="I63" s="21"/>
      <c r="J63" s="21">
        <v>6184123412</v>
      </c>
      <c r="K63" s="41"/>
    </row>
    <row r="64" spans="1:12" ht="23.5" customHeight="1">
      <c r="A64" s="13" t="s">
        <v>32</v>
      </c>
      <c r="B64" s="26"/>
      <c r="C64" s="33"/>
      <c r="D64" s="21"/>
      <c r="E64" s="21"/>
      <c r="F64" s="21"/>
      <c r="G64" s="21"/>
      <c r="H64" s="21"/>
      <c r="I64" s="21"/>
      <c r="J64" s="21"/>
    </row>
    <row r="65" spans="1:12" ht="23.5" customHeight="1">
      <c r="A65" s="37" t="s">
        <v>69</v>
      </c>
      <c r="B65" s="39"/>
      <c r="C65" s="33"/>
      <c r="D65" s="21"/>
      <c r="E65" s="21"/>
      <c r="F65" s="21"/>
      <c r="G65" s="21"/>
      <c r="H65" s="21"/>
      <c r="I65" s="21"/>
      <c r="J65" s="21"/>
    </row>
    <row r="66" spans="1:12" ht="23.5" customHeight="1">
      <c r="A66" s="37" t="s">
        <v>70</v>
      </c>
      <c r="B66" s="19">
        <v>22</v>
      </c>
      <c r="C66" s="33"/>
      <c r="D66" s="21">
        <f>'CE-consolidated'!H27</f>
        <v>129631671</v>
      </c>
      <c r="E66" s="21"/>
      <c r="F66" s="21">
        <v>118741094</v>
      </c>
      <c r="G66" s="21"/>
      <c r="H66" s="21">
        <f>'CE-seperate'!I27</f>
        <v>129631671</v>
      </c>
      <c r="I66" s="21"/>
      <c r="J66" s="21">
        <v>118741094</v>
      </c>
      <c r="K66" s="41"/>
      <c r="L66" s="41"/>
    </row>
    <row r="67" spans="1:12" ht="23.5" customHeight="1">
      <c r="A67" s="37" t="s">
        <v>71</v>
      </c>
      <c r="B67" s="24"/>
      <c r="C67" s="19"/>
      <c r="D67" s="21">
        <v>83799711</v>
      </c>
      <c r="E67" s="36"/>
      <c r="F67" s="21">
        <v>-70389639</v>
      </c>
      <c r="G67" s="36"/>
      <c r="H67" s="21">
        <v>409527539</v>
      </c>
      <c r="I67" s="21"/>
      <c r="J67" s="21">
        <v>199996613</v>
      </c>
      <c r="K67" s="41"/>
    </row>
    <row r="68" spans="1:12" ht="23.5" customHeight="1">
      <c r="A68" s="37" t="s">
        <v>105</v>
      </c>
      <c r="B68" s="26"/>
      <c r="C68" s="19"/>
      <c r="D68" s="21"/>
      <c r="E68" s="36"/>
      <c r="F68" s="21"/>
      <c r="H68" s="10"/>
      <c r="I68" s="10"/>
      <c r="J68" s="10"/>
    </row>
    <row r="69" spans="1:12" ht="23.5" customHeight="1">
      <c r="A69" s="37" t="s">
        <v>106</v>
      </c>
      <c r="B69" s="39"/>
      <c r="C69" s="33"/>
      <c r="D69" s="21">
        <v>-4560072</v>
      </c>
      <c r="E69" s="21"/>
      <c r="F69" s="21">
        <v>-4560072</v>
      </c>
      <c r="G69" s="36"/>
      <c r="H69" s="21">
        <v>0</v>
      </c>
      <c r="I69" s="21"/>
      <c r="J69" s="21">
        <v>0</v>
      </c>
      <c r="K69" s="41"/>
    </row>
    <row r="70" spans="1:12" ht="23.5" customHeight="1">
      <c r="A70" s="37" t="s">
        <v>99</v>
      </c>
      <c r="B70" s="41"/>
      <c r="C70" s="19"/>
      <c r="D70" s="35">
        <v>-252145258</v>
      </c>
      <c r="E70" s="36"/>
      <c r="F70" s="35">
        <v>-222017247</v>
      </c>
      <c r="G70" s="36"/>
      <c r="H70" s="5">
        <v>-198457278</v>
      </c>
      <c r="I70" s="21"/>
      <c r="J70" s="5">
        <v>-174161135</v>
      </c>
      <c r="K70" s="41"/>
    </row>
    <row r="71" spans="1:12" ht="23.5" customHeight="1">
      <c r="A71" s="11" t="s">
        <v>77</v>
      </c>
      <c r="B71" s="41"/>
      <c r="D71" s="27">
        <f>SUM(D62:D70)</f>
        <v>11863935812</v>
      </c>
      <c r="E71" s="21"/>
      <c r="F71" s="27">
        <f>SUM(F62:F70)</f>
        <v>10763944217</v>
      </c>
      <c r="G71" s="21"/>
      <c r="H71" s="27">
        <f>SUM(H62:H70)</f>
        <v>12247911692</v>
      </c>
      <c r="I71" s="21"/>
      <c r="J71" s="27">
        <f>SUM(J62:J70)</f>
        <v>11086746653</v>
      </c>
    </row>
    <row r="72" spans="1:12" ht="23.5" customHeight="1" thickBot="1">
      <c r="A72" s="11" t="s">
        <v>78</v>
      </c>
      <c r="B72" s="39"/>
      <c r="C72" s="33"/>
      <c r="D72" s="42">
        <f>SUM(D54,D71)</f>
        <v>12287568785</v>
      </c>
      <c r="E72" s="21"/>
      <c r="F72" s="42">
        <f>SUM(F54,F71)</f>
        <v>11165677420</v>
      </c>
      <c r="G72" s="21"/>
      <c r="H72" s="42">
        <f>SUM(H54,H71)</f>
        <v>12396419329</v>
      </c>
      <c r="I72" s="21"/>
      <c r="J72" s="42">
        <f>SUM(J54,J71)</f>
        <v>11221905955</v>
      </c>
    </row>
    <row r="73" spans="1:12" ht="9.1" customHeight="1" thickTop="1">
      <c r="D73" s="43">
        <f>+D72-D31</f>
        <v>0</v>
      </c>
      <c r="E73" s="43"/>
      <c r="F73" s="43">
        <f>+F72-F31</f>
        <v>0</v>
      </c>
      <c r="G73" s="44"/>
      <c r="H73" s="43">
        <f>+H72-H31</f>
        <v>0</v>
      </c>
      <c r="I73" s="44"/>
      <c r="J73" s="43">
        <f>+J72-J31</f>
        <v>0</v>
      </c>
    </row>
    <row r="74" spans="1:12" ht="23.5" customHeight="1">
      <c r="A74" s="10" t="s">
        <v>2</v>
      </c>
    </row>
    <row r="75" spans="1:12" ht="11.3" customHeight="1"/>
    <row r="76" spans="1:12" ht="11.3" customHeight="1"/>
    <row r="77" spans="1:12" ht="11.3" customHeight="1">
      <c r="A77" s="45"/>
      <c r="B77" s="46"/>
      <c r="F77" s="45"/>
      <c r="G77" s="45"/>
      <c r="H77" s="45"/>
      <c r="I77" s="45"/>
      <c r="J77" s="45"/>
    </row>
    <row r="78" spans="1:12" ht="23.5" customHeight="1">
      <c r="A78" s="47" t="s">
        <v>123</v>
      </c>
      <c r="B78" s="46"/>
      <c r="F78" s="105" t="s">
        <v>124</v>
      </c>
      <c r="G78" s="105"/>
      <c r="H78" s="105"/>
      <c r="I78" s="105"/>
      <c r="J78" s="105"/>
    </row>
    <row r="79" spans="1:12" ht="23.5" customHeight="1">
      <c r="A79" s="47" t="s">
        <v>100</v>
      </c>
      <c r="B79" s="46"/>
      <c r="F79" s="102" t="s">
        <v>100</v>
      </c>
      <c r="G79" s="102"/>
      <c r="H79" s="102"/>
      <c r="I79" s="102"/>
      <c r="J79" s="102"/>
    </row>
    <row r="80" spans="1:12" ht="23.5" customHeight="1">
      <c r="A80" s="48"/>
      <c r="B80" s="46"/>
    </row>
  </sheetData>
  <mergeCells count="8">
    <mergeCell ref="F79:J79"/>
    <mergeCell ref="D38:F38"/>
    <mergeCell ref="A4:J4"/>
    <mergeCell ref="H5:J5"/>
    <mergeCell ref="H38:J38"/>
    <mergeCell ref="A37:J37"/>
    <mergeCell ref="D5:F5"/>
    <mergeCell ref="F78:J78"/>
  </mergeCells>
  <phoneticPr fontId="0" type="noConversion"/>
  <printOptions gridLinesSet="0"/>
  <pageMargins left="0.86614173228346458" right="0.39370078740157483" top="0.78740157480314965" bottom="0" header="0.19685039370078741" footer="0.19685039370078741"/>
  <pageSetup paperSize="9" scale="72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3"/>
  <sheetViews>
    <sheetView showGridLines="0" view="pageBreakPreview" zoomScale="85" zoomScaleNormal="90" zoomScaleSheetLayoutView="85" workbookViewId="0">
      <selection activeCell="F64" sqref="F64"/>
    </sheetView>
  </sheetViews>
  <sheetFormatPr defaultColWidth="9.109375" defaultRowHeight="23.95" customHeight="1"/>
  <cols>
    <col min="1" max="1" width="50.6640625" style="10" customWidth="1"/>
    <col min="2" max="2" width="8" style="10" customWidth="1"/>
    <col min="3" max="3" width="0.88671875" style="10" customWidth="1"/>
    <col min="4" max="4" width="14.109375" style="10" customWidth="1"/>
    <col min="5" max="5" width="0.88671875" style="10" customWidth="1"/>
    <col min="6" max="6" width="14.109375" style="10" customWidth="1"/>
    <col min="7" max="7" width="0.88671875" style="10" customWidth="1"/>
    <col min="8" max="8" width="14.109375" style="20" customWidth="1"/>
    <col min="9" max="9" width="0.88671875" style="20" customWidth="1"/>
    <col min="10" max="10" width="14.109375" style="20" customWidth="1"/>
    <col min="11" max="11" width="0.5546875" style="20" customWidth="1"/>
    <col min="12" max="12" width="1.44140625" style="10" customWidth="1"/>
    <col min="13" max="13" width="14" style="10" customWidth="1"/>
    <col min="14" max="16" width="12.77734375" style="10" bestFit="1" customWidth="1"/>
    <col min="17" max="17" width="6.109375" style="10" bestFit="1" customWidth="1"/>
    <col min="18" max="20" width="9.109375" style="10"/>
    <col min="21" max="21" width="12.5546875" style="10" bestFit="1" customWidth="1"/>
    <col min="22" max="22" width="9.109375" style="10" bestFit="1" customWidth="1"/>
    <col min="23" max="23" width="13.88671875" style="10" bestFit="1" customWidth="1"/>
    <col min="24" max="26" width="9.109375" style="10" bestFit="1" customWidth="1"/>
    <col min="27" max="27" width="11.109375" style="10" bestFit="1" customWidth="1"/>
    <col min="28" max="28" width="9.109375" style="10"/>
    <col min="29" max="29" width="11.109375" style="10" bestFit="1" customWidth="1"/>
    <col min="30" max="35" width="9.109375" style="10" bestFit="1" customWidth="1"/>
    <col min="36" max="16384" width="9.109375" style="10"/>
  </cols>
  <sheetData>
    <row r="1" spans="1:17" ht="23.95" customHeight="1">
      <c r="A1" s="8" t="s">
        <v>102</v>
      </c>
      <c r="B1" s="33"/>
      <c r="C1" s="33"/>
      <c r="D1" s="33"/>
      <c r="E1" s="33"/>
      <c r="F1" s="33"/>
      <c r="G1" s="33"/>
      <c r="H1" s="49"/>
      <c r="I1" s="49"/>
      <c r="J1" s="49"/>
      <c r="K1" s="33"/>
    </row>
    <row r="2" spans="1:17" ht="23.95" customHeight="1">
      <c r="A2" s="8" t="s">
        <v>17</v>
      </c>
      <c r="B2" s="33"/>
      <c r="C2" s="33"/>
      <c r="D2" s="50"/>
      <c r="E2" s="33"/>
      <c r="F2" s="33"/>
      <c r="G2" s="33"/>
      <c r="H2" s="49"/>
      <c r="I2" s="49"/>
      <c r="J2" s="49"/>
      <c r="K2" s="33"/>
    </row>
    <row r="3" spans="1:17" ht="23.95" customHeight="1">
      <c r="A3" s="8" t="s">
        <v>157</v>
      </c>
      <c r="B3" s="33"/>
      <c r="C3" s="33"/>
      <c r="D3" s="33"/>
      <c r="E3" s="33"/>
      <c r="F3" s="33"/>
      <c r="G3" s="33"/>
      <c r="H3" s="49"/>
      <c r="I3" s="49"/>
      <c r="J3" s="49"/>
      <c r="K3" s="33"/>
    </row>
    <row r="4" spans="1:17" ht="23.95" customHeight="1">
      <c r="A4" s="104" t="s">
        <v>80</v>
      </c>
      <c r="B4" s="104"/>
      <c r="C4" s="104"/>
      <c r="D4" s="104"/>
      <c r="E4" s="104"/>
      <c r="F4" s="104"/>
      <c r="G4" s="104"/>
      <c r="H4" s="104"/>
      <c r="I4" s="104"/>
      <c r="J4" s="104"/>
      <c r="K4" s="33"/>
    </row>
    <row r="5" spans="1:17" ht="23.95" customHeight="1">
      <c r="A5" s="12"/>
      <c r="B5" s="12"/>
      <c r="C5" s="12"/>
      <c r="D5" s="103" t="s">
        <v>14</v>
      </c>
      <c r="E5" s="103"/>
      <c r="F5" s="103"/>
      <c r="G5" s="12"/>
      <c r="H5" s="103" t="s">
        <v>10</v>
      </c>
      <c r="I5" s="103"/>
      <c r="J5" s="103"/>
      <c r="K5" s="33"/>
    </row>
    <row r="6" spans="1:17" ht="23.95" customHeight="1">
      <c r="B6" s="14" t="s">
        <v>0</v>
      </c>
      <c r="C6" s="15"/>
      <c r="D6" s="51">
        <v>2567</v>
      </c>
      <c r="E6" s="17"/>
      <c r="F6" s="51">
        <v>2566</v>
      </c>
      <c r="G6" s="17"/>
      <c r="H6" s="51">
        <v>2567</v>
      </c>
      <c r="I6" s="17"/>
      <c r="J6" s="51">
        <v>2566</v>
      </c>
      <c r="K6" s="33"/>
    </row>
    <row r="7" spans="1:17" ht="23.95" customHeight="1">
      <c r="A7" s="52" t="s">
        <v>120</v>
      </c>
      <c r="B7" s="33"/>
      <c r="C7" s="15"/>
      <c r="D7" s="17"/>
      <c r="E7" s="17"/>
      <c r="F7" s="17"/>
      <c r="G7" s="17"/>
      <c r="H7" s="17"/>
      <c r="I7" s="17"/>
      <c r="J7" s="17"/>
      <c r="K7" s="33"/>
    </row>
    <row r="8" spans="1:17" ht="23.95" customHeight="1">
      <c r="A8" s="53" t="s">
        <v>34</v>
      </c>
      <c r="B8" s="33"/>
      <c r="C8" s="15"/>
      <c r="D8" s="17"/>
      <c r="E8" s="17"/>
      <c r="F8" s="17"/>
      <c r="G8" s="17"/>
      <c r="H8" s="17"/>
      <c r="I8" s="17"/>
      <c r="J8" s="17"/>
      <c r="K8" s="33"/>
      <c r="Q8" s="10" t="s">
        <v>101</v>
      </c>
    </row>
    <row r="9" spans="1:17" ht="23.95" customHeight="1">
      <c r="A9" s="13" t="s">
        <v>18</v>
      </c>
      <c r="B9" s="19">
        <v>23</v>
      </c>
      <c r="D9" s="54">
        <v>189762635</v>
      </c>
      <c r="E9" s="55"/>
      <c r="F9" s="54">
        <v>87166530</v>
      </c>
      <c r="G9" s="54"/>
      <c r="H9" s="55">
        <v>19681643</v>
      </c>
      <c r="I9" s="55"/>
      <c r="J9" s="55">
        <v>1657500</v>
      </c>
      <c r="K9" s="33"/>
    </row>
    <row r="10" spans="1:17" ht="23.95" customHeight="1">
      <c r="A10" s="13" t="s">
        <v>16</v>
      </c>
      <c r="B10" s="19">
        <v>24</v>
      </c>
      <c r="D10" s="54">
        <v>567770461</v>
      </c>
      <c r="E10" s="54"/>
      <c r="F10" s="54">
        <v>466883060</v>
      </c>
      <c r="G10" s="54"/>
      <c r="H10" s="55">
        <v>467872376</v>
      </c>
      <c r="I10" s="54"/>
      <c r="J10" s="55">
        <v>393532523</v>
      </c>
      <c r="K10" s="33"/>
    </row>
    <row r="11" spans="1:17" ht="23.95" customHeight="1">
      <c r="A11" s="13" t="s">
        <v>136</v>
      </c>
      <c r="B11" s="19">
        <v>25</v>
      </c>
      <c r="D11" s="54">
        <v>35810530</v>
      </c>
      <c r="E11" s="55"/>
      <c r="F11" s="54">
        <v>16360457</v>
      </c>
      <c r="G11" s="55"/>
      <c r="H11" s="55">
        <v>-2749060</v>
      </c>
      <c r="I11" s="55"/>
      <c r="J11" s="55">
        <v>-5056061</v>
      </c>
      <c r="K11" s="33"/>
    </row>
    <row r="12" spans="1:17" ht="23.95" customHeight="1">
      <c r="A12" s="13" t="s">
        <v>51</v>
      </c>
      <c r="B12" s="26"/>
      <c r="D12" s="54">
        <v>48895748</v>
      </c>
      <c r="E12" s="54"/>
      <c r="F12" s="54">
        <v>38775136</v>
      </c>
      <c r="G12" s="54"/>
      <c r="H12" s="55">
        <v>93976309</v>
      </c>
      <c r="I12" s="54"/>
      <c r="J12" s="55">
        <v>38775136</v>
      </c>
      <c r="K12" s="33"/>
    </row>
    <row r="13" spans="1:17" ht="23.95" customHeight="1">
      <c r="A13" s="13" t="s">
        <v>35</v>
      </c>
      <c r="B13" s="26"/>
      <c r="D13" s="56">
        <v>39519890</v>
      </c>
      <c r="E13" s="55"/>
      <c r="F13" s="56">
        <v>12523688</v>
      </c>
      <c r="G13" s="55"/>
      <c r="H13" s="7">
        <v>27352842</v>
      </c>
      <c r="I13" s="55"/>
      <c r="J13" s="7">
        <v>29308079</v>
      </c>
      <c r="K13" s="33"/>
    </row>
    <row r="14" spans="1:17" ht="23.95" customHeight="1">
      <c r="A14" s="53" t="s">
        <v>36</v>
      </c>
      <c r="B14" s="26"/>
      <c r="D14" s="7">
        <f>SUM(D9:D13)</f>
        <v>881759264</v>
      </c>
      <c r="E14" s="55"/>
      <c r="F14" s="7">
        <f>SUM(F9:F13)</f>
        <v>621708871</v>
      </c>
      <c r="G14" s="55"/>
      <c r="H14" s="7">
        <f>SUM(H9:H13)</f>
        <v>606134110</v>
      </c>
      <c r="I14" s="55"/>
      <c r="J14" s="7">
        <f>SUM(J9:J13)</f>
        <v>458217177</v>
      </c>
      <c r="K14" s="33"/>
    </row>
    <row r="15" spans="1:17" ht="23.95" customHeight="1">
      <c r="A15" s="53" t="s">
        <v>37</v>
      </c>
      <c r="B15" s="26"/>
      <c r="D15" s="55"/>
      <c r="E15" s="55"/>
      <c r="F15" s="55"/>
      <c r="G15" s="55"/>
      <c r="H15" s="55"/>
      <c r="I15" s="55"/>
      <c r="J15" s="55"/>
      <c r="K15" s="33"/>
    </row>
    <row r="16" spans="1:17" ht="23.95" customHeight="1">
      <c r="A16" s="13" t="s">
        <v>38</v>
      </c>
      <c r="B16" s="24"/>
      <c r="D16" s="55">
        <v>338151040</v>
      </c>
      <c r="E16" s="55"/>
      <c r="F16" s="55">
        <v>273319784</v>
      </c>
      <c r="G16" s="55"/>
      <c r="H16" s="55">
        <v>192654901</v>
      </c>
      <c r="I16" s="55"/>
      <c r="J16" s="55">
        <v>105929210</v>
      </c>
      <c r="K16" s="33"/>
    </row>
    <row r="17" spans="1:17" ht="23.95" customHeight="1">
      <c r="A17" s="13" t="s">
        <v>39</v>
      </c>
      <c r="B17" s="19">
        <v>26</v>
      </c>
      <c r="D17" s="55">
        <v>49793720</v>
      </c>
      <c r="E17" s="55"/>
      <c r="F17" s="55">
        <v>21345387</v>
      </c>
      <c r="G17" s="55"/>
      <c r="H17" s="55">
        <v>18169450</v>
      </c>
      <c r="I17" s="55"/>
      <c r="J17" s="55">
        <v>13181833</v>
      </c>
      <c r="K17" s="33"/>
    </row>
    <row r="18" spans="1:17" ht="23.95" customHeight="1">
      <c r="A18" s="13" t="s">
        <v>175</v>
      </c>
      <c r="B18" s="19">
        <v>27</v>
      </c>
      <c r="D18" s="55">
        <v>104456939</v>
      </c>
      <c r="E18" s="55"/>
      <c r="F18" s="55">
        <v>91630693</v>
      </c>
      <c r="G18" s="55"/>
      <c r="H18" s="55">
        <v>0</v>
      </c>
      <c r="I18" s="55"/>
      <c r="J18" s="55">
        <v>29782441</v>
      </c>
      <c r="K18" s="33"/>
    </row>
    <row r="19" spans="1:17" ht="23.95" customHeight="1">
      <c r="A19" s="13" t="s">
        <v>40</v>
      </c>
      <c r="B19" s="19">
        <v>28</v>
      </c>
      <c r="D19" s="7">
        <v>191080142</v>
      </c>
      <c r="E19" s="55"/>
      <c r="F19" s="7">
        <v>163895607</v>
      </c>
      <c r="G19" s="55"/>
      <c r="H19" s="7">
        <v>69031222</v>
      </c>
      <c r="I19" s="55"/>
      <c r="J19" s="7">
        <v>51253990</v>
      </c>
      <c r="K19" s="33"/>
    </row>
    <row r="20" spans="1:17" ht="23.95" customHeight="1">
      <c r="A20" s="53" t="s">
        <v>41</v>
      </c>
      <c r="B20" s="19"/>
      <c r="D20" s="7">
        <f>SUM(D16:D19)</f>
        <v>683481841</v>
      </c>
      <c r="E20" s="55"/>
      <c r="F20" s="7">
        <f>SUM(F16:F19)</f>
        <v>550191471</v>
      </c>
      <c r="G20" s="55"/>
      <c r="H20" s="7">
        <f>SUM(H16:H19)</f>
        <v>279855573</v>
      </c>
      <c r="I20" s="55"/>
      <c r="J20" s="7">
        <f>SUM(J16:J19)</f>
        <v>200147474</v>
      </c>
      <c r="K20" s="33"/>
      <c r="P20" s="57"/>
    </row>
    <row r="21" spans="1:17" ht="23.95" customHeight="1">
      <c r="A21" s="53" t="s">
        <v>176</v>
      </c>
      <c r="B21" s="19"/>
      <c r="D21" s="55">
        <f>SUM(D14-D20)</f>
        <v>198277423</v>
      </c>
      <c r="E21" s="55"/>
      <c r="F21" s="55">
        <f>SUM(F14-F20)</f>
        <v>71517400</v>
      </c>
      <c r="G21" s="55"/>
      <c r="H21" s="55">
        <f>SUM(H14-H20)</f>
        <v>326278537</v>
      </c>
      <c r="I21" s="55"/>
      <c r="J21" s="55">
        <f>SUM(J14-J20)</f>
        <v>258069703</v>
      </c>
      <c r="K21" s="33"/>
      <c r="P21" s="57"/>
    </row>
    <row r="22" spans="1:17" ht="23.95" customHeight="1">
      <c r="A22" s="58" t="s">
        <v>72</v>
      </c>
      <c r="B22" s="19"/>
      <c r="D22" s="55">
        <v>-3295293</v>
      </c>
      <c r="E22" s="55"/>
      <c r="F22" s="55">
        <v>-3545970</v>
      </c>
      <c r="G22" s="55"/>
      <c r="H22" s="55">
        <v>-2145654</v>
      </c>
      <c r="I22" s="55"/>
      <c r="J22" s="55">
        <v>-2365595</v>
      </c>
      <c r="K22" s="33"/>
      <c r="P22" s="57"/>
    </row>
    <row r="23" spans="1:17" ht="23.95" customHeight="1">
      <c r="A23" s="58" t="s">
        <v>128</v>
      </c>
      <c r="B23" s="19"/>
      <c r="D23" s="55">
        <v>0</v>
      </c>
      <c r="E23" s="55"/>
      <c r="F23" s="55">
        <v>0</v>
      </c>
      <c r="G23" s="55"/>
      <c r="H23" s="55">
        <v>-53717859</v>
      </c>
      <c r="I23" s="55"/>
      <c r="J23" s="55">
        <v>-141711032</v>
      </c>
      <c r="K23" s="33"/>
    </row>
    <row r="24" spans="1:17" ht="23.95" customHeight="1">
      <c r="A24" s="58" t="s">
        <v>115</v>
      </c>
      <c r="B24" s="24">
        <v>12.2</v>
      </c>
      <c r="D24" s="7">
        <v>29588253</v>
      </c>
      <c r="E24" s="55"/>
      <c r="F24" s="7">
        <v>59469850</v>
      </c>
      <c r="G24" s="55"/>
      <c r="H24" s="7">
        <v>0</v>
      </c>
      <c r="I24" s="55"/>
      <c r="J24" s="7">
        <v>0</v>
      </c>
      <c r="K24" s="33"/>
      <c r="N24" s="106"/>
      <c r="O24" s="106"/>
      <c r="P24" s="106"/>
      <c r="Q24" s="106"/>
    </row>
    <row r="25" spans="1:17" ht="23.95" customHeight="1">
      <c r="A25" s="60" t="s">
        <v>177</v>
      </c>
      <c r="B25" s="24"/>
      <c r="D25" s="55">
        <f>SUM(D21:D24)</f>
        <v>224570383</v>
      </c>
      <c r="E25" s="55"/>
      <c r="F25" s="55">
        <f>SUM(F21:F24)</f>
        <v>127441280</v>
      </c>
      <c r="G25" s="55"/>
      <c r="H25" s="55">
        <f>SUM(H21:H24)</f>
        <v>270415024</v>
      </c>
      <c r="I25" s="55"/>
      <c r="J25" s="55">
        <f>SUM(J21:J24)</f>
        <v>113993076</v>
      </c>
      <c r="K25" s="33"/>
      <c r="N25" s="59"/>
      <c r="O25" s="59"/>
      <c r="P25" s="59"/>
      <c r="Q25" s="61"/>
    </row>
    <row r="26" spans="1:17" ht="23.95" customHeight="1">
      <c r="A26" s="58" t="s">
        <v>148</v>
      </c>
      <c r="B26" s="24">
        <v>15.2</v>
      </c>
      <c r="D26" s="7">
        <f>-63735273</f>
        <v>-63735273</v>
      </c>
      <c r="E26" s="55"/>
      <c r="F26" s="7">
        <v>-21346355</v>
      </c>
      <c r="G26" s="55"/>
      <c r="H26" s="7">
        <v>-52603494</v>
      </c>
      <c r="I26" s="55"/>
      <c r="J26" s="7">
        <v>-16349669</v>
      </c>
      <c r="K26" s="33"/>
      <c r="N26" s="62"/>
      <c r="O26" s="62"/>
      <c r="P26" s="62"/>
      <c r="Q26" s="63"/>
    </row>
    <row r="27" spans="1:17" ht="23.95" customHeight="1">
      <c r="A27" s="60" t="s">
        <v>108</v>
      </c>
      <c r="B27" s="24"/>
      <c r="D27" s="7">
        <f>SUM(D25:D26)</f>
        <v>160835110</v>
      </c>
      <c r="E27" s="55"/>
      <c r="F27" s="7">
        <f>SUM(F25:F26)</f>
        <v>106094925</v>
      </c>
      <c r="G27" s="55"/>
      <c r="H27" s="7">
        <f>SUM(H25:H26)</f>
        <v>217811530</v>
      </c>
      <c r="I27" s="55"/>
      <c r="J27" s="7">
        <f>SUM(J25:J26)</f>
        <v>97643407</v>
      </c>
      <c r="K27" s="33"/>
      <c r="N27" s="64"/>
      <c r="O27" s="64"/>
      <c r="P27" s="64"/>
      <c r="Q27" s="63"/>
    </row>
    <row r="28" spans="1:17" ht="23.95" customHeight="1">
      <c r="A28" s="65"/>
      <c r="B28" s="24"/>
      <c r="D28" s="55"/>
      <c r="E28" s="55"/>
      <c r="F28" s="55"/>
      <c r="G28" s="55"/>
      <c r="H28" s="55"/>
      <c r="I28" s="55"/>
      <c r="J28" s="55"/>
      <c r="K28" s="33"/>
      <c r="M28" s="41"/>
      <c r="N28" s="62"/>
      <c r="O28" s="62"/>
      <c r="P28" s="62"/>
      <c r="Q28" s="63"/>
    </row>
    <row r="29" spans="1:17" ht="23.95" customHeight="1">
      <c r="A29" s="10" t="s">
        <v>2</v>
      </c>
      <c r="B29" s="24"/>
      <c r="D29" s="55"/>
      <c r="E29" s="55"/>
      <c r="F29" s="55"/>
      <c r="G29" s="55"/>
      <c r="H29" s="55"/>
      <c r="I29" s="55"/>
      <c r="J29" s="55"/>
      <c r="K29" s="33"/>
      <c r="N29" s="62"/>
      <c r="O29" s="62"/>
      <c r="P29" s="62"/>
      <c r="Q29" s="63"/>
    </row>
    <row r="30" spans="1:17" ht="23.95" customHeight="1">
      <c r="B30" s="24"/>
      <c r="D30" s="55"/>
      <c r="E30" s="55"/>
      <c r="F30" s="55"/>
      <c r="G30" s="55"/>
      <c r="H30" s="55"/>
      <c r="I30" s="55"/>
      <c r="J30" s="55"/>
      <c r="K30" s="33"/>
      <c r="N30" s="62"/>
      <c r="O30" s="62"/>
      <c r="P30" s="62"/>
      <c r="Q30" s="63"/>
    </row>
    <row r="31" spans="1:17" ht="23.95" customHeight="1">
      <c r="B31" s="24"/>
      <c r="D31" s="55"/>
      <c r="E31" s="55"/>
      <c r="F31" s="55"/>
      <c r="G31" s="55"/>
      <c r="H31" s="55"/>
      <c r="I31" s="55"/>
      <c r="J31" s="55"/>
      <c r="K31" s="33"/>
      <c r="N31" s="62"/>
      <c r="O31" s="62"/>
      <c r="P31" s="62"/>
      <c r="Q31" s="63"/>
    </row>
    <row r="32" spans="1:17" ht="23.95" customHeight="1">
      <c r="A32" s="65"/>
      <c r="B32" s="24"/>
      <c r="D32" s="55"/>
      <c r="E32" s="55"/>
      <c r="F32" s="55"/>
      <c r="G32" s="55"/>
      <c r="H32" s="55"/>
      <c r="I32" s="55"/>
      <c r="J32" s="55"/>
      <c r="K32" s="33"/>
      <c r="N32" s="62"/>
      <c r="O32" s="62"/>
      <c r="P32" s="62"/>
      <c r="Q32" s="63"/>
    </row>
    <row r="33" spans="1:17" ht="23.95" customHeight="1">
      <c r="A33" s="8" t="s">
        <v>102</v>
      </c>
      <c r="B33" s="33"/>
      <c r="C33" s="33"/>
      <c r="D33" s="33"/>
      <c r="E33" s="33"/>
      <c r="F33" s="33"/>
      <c r="G33" s="33"/>
      <c r="H33" s="49"/>
      <c r="I33" s="49"/>
      <c r="J33" s="49"/>
      <c r="K33" s="33"/>
      <c r="N33" s="62"/>
      <c r="O33" s="62"/>
      <c r="P33" s="62"/>
      <c r="Q33" s="63"/>
    </row>
    <row r="34" spans="1:17" ht="23.95" customHeight="1">
      <c r="A34" s="8" t="s">
        <v>84</v>
      </c>
      <c r="B34" s="33"/>
      <c r="C34" s="33"/>
      <c r="D34" s="50"/>
      <c r="E34" s="33"/>
      <c r="F34" s="33"/>
      <c r="G34" s="33"/>
      <c r="H34" s="49"/>
      <c r="I34" s="49"/>
      <c r="J34" s="49"/>
      <c r="K34" s="33"/>
    </row>
    <row r="35" spans="1:17" ht="23.95" customHeight="1">
      <c r="A35" s="8" t="s">
        <v>157</v>
      </c>
      <c r="B35" s="33"/>
      <c r="C35" s="33"/>
      <c r="D35" s="33"/>
      <c r="E35" s="33"/>
      <c r="F35" s="33"/>
      <c r="G35" s="33"/>
      <c r="H35" s="49"/>
      <c r="I35" s="49"/>
      <c r="J35" s="49"/>
      <c r="K35" s="33"/>
    </row>
    <row r="36" spans="1:17" ht="23.95" customHeight="1">
      <c r="A36" s="104" t="s">
        <v>80</v>
      </c>
      <c r="B36" s="104"/>
      <c r="C36" s="104"/>
      <c r="D36" s="104"/>
      <c r="E36" s="104"/>
      <c r="F36" s="104"/>
      <c r="G36" s="104"/>
      <c r="H36" s="104"/>
      <c r="I36" s="104"/>
      <c r="J36" s="104"/>
      <c r="K36" s="33"/>
    </row>
    <row r="37" spans="1:17" ht="23.95" customHeight="1">
      <c r="A37" s="12"/>
      <c r="B37" s="12"/>
      <c r="C37" s="12"/>
      <c r="D37" s="103" t="s">
        <v>14</v>
      </c>
      <c r="E37" s="103"/>
      <c r="F37" s="103"/>
      <c r="G37" s="12"/>
      <c r="H37" s="103" t="s">
        <v>10</v>
      </c>
      <c r="I37" s="103"/>
      <c r="J37" s="103"/>
      <c r="K37" s="33"/>
    </row>
    <row r="38" spans="1:17" ht="23.95" customHeight="1">
      <c r="B38" s="14" t="s">
        <v>0</v>
      </c>
      <c r="C38" s="15"/>
      <c r="D38" s="16">
        <v>2567</v>
      </c>
      <c r="E38" s="17"/>
      <c r="F38" s="16">
        <v>2566</v>
      </c>
      <c r="G38" s="17"/>
      <c r="H38" s="16">
        <v>2567</v>
      </c>
      <c r="I38" s="17"/>
      <c r="J38" s="16">
        <v>2566</v>
      </c>
      <c r="K38" s="33"/>
    </row>
    <row r="39" spans="1:17" ht="23.95" customHeight="1">
      <c r="A39" s="53" t="s">
        <v>121</v>
      </c>
      <c r="B39" s="24"/>
      <c r="D39" s="55"/>
      <c r="E39" s="55"/>
      <c r="F39" s="55"/>
      <c r="G39" s="55"/>
      <c r="H39" s="55"/>
      <c r="I39" s="55"/>
      <c r="J39" s="55"/>
      <c r="K39" s="33"/>
    </row>
    <row r="40" spans="1:17" ht="23.95" customHeight="1">
      <c r="A40" s="60" t="s">
        <v>160</v>
      </c>
      <c r="B40" s="24"/>
      <c r="D40" s="55"/>
      <c r="E40" s="55"/>
      <c r="F40" s="55"/>
      <c r="G40" s="55"/>
      <c r="H40" s="55"/>
      <c r="I40" s="55"/>
      <c r="J40" s="55"/>
      <c r="K40" s="33"/>
    </row>
    <row r="41" spans="1:17" ht="23.95" customHeight="1">
      <c r="A41" s="58" t="s">
        <v>161</v>
      </c>
      <c r="B41" s="26"/>
      <c r="D41" s="55"/>
      <c r="E41" s="55"/>
      <c r="F41" s="55"/>
      <c r="G41" s="55"/>
      <c r="H41" s="55"/>
      <c r="I41" s="55"/>
      <c r="J41" s="55"/>
      <c r="K41" s="33"/>
    </row>
    <row r="42" spans="1:17" ht="23.95" customHeight="1">
      <c r="A42" s="13" t="s">
        <v>162</v>
      </c>
      <c r="B42" s="26"/>
      <c r="D42" s="55">
        <v>465997</v>
      </c>
      <c r="E42" s="55"/>
      <c r="F42" s="55">
        <v>-176070</v>
      </c>
      <c r="G42" s="55"/>
      <c r="H42" s="55">
        <v>399888</v>
      </c>
      <c r="I42" s="55"/>
      <c r="J42" s="55">
        <v>-75651</v>
      </c>
      <c r="K42" s="33"/>
    </row>
    <row r="43" spans="1:17" ht="23.95" customHeight="1">
      <c r="A43" s="58" t="s">
        <v>178</v>
      </c>
      <c r="B43" s="26"/>
      <c r="D43" s="55">
        <v>-2156558</v>
      </c>
      <c r="E43" s="55"/>
      <c r="F43" s="55">
        <v>-5315260</v>
      </c>
      <c r="G43" s="55"/>
      <c r="H43" s="55">
        <v>0</v>
      </c>
      <c r="I43" s="55"/>
      <c r="J43" s="55">
        <v>0</v>
      </c>
      <c r="K43" s="33"/>
    </row>
    <row r="44" spans="1:17" ht="23.95" customHeight="1">
      <c r="A44" s="58" t="s">
        <v>163</v>
      </c>
      <c r="B44" s="26"/>
      <c r="D44" s="55"/>
      <c r="E44" s="55"/>
      <c r="F44" s="55"/>
      <c r="G44" s="55"/>
      <c r="H44" s="55"/>
      <c r="I44" s="55"/>
      <c r="J44" s="55"/>
      <c r="K44" s="33"/>
    </row>
    <row r="45" spans="1:17" ht="23.95" customHeight="1">
      <c r="A45" s="13" t="s">
        <v>164</v>
      </c>
      <c r="B45" s="26"/>
      <c r="D45" s="7">
        <v>-79978</v>
      </c>
      <c r="E45" s="55"/>
      <c r="F45" s="7">
        <v>15130</v>
      </c>
      <c r="G45" s="55"/>
      <c r="H45" s="7">
        <v>-79978</v>
      </c>
      <c r="I45" s="55"/>
      <c r="J45" s="7">
        <v>15130</v>
      </c>
      <c r="K45" s="33"/>
    </row>
    <row r="46" spans="1:17" ht="23.95" customHeight="1">
      <c r="A46" s="58" t="s">
        <v>165</v>
      </c>
      <c r="B46" s="24"/>
      <c r="H46" s="10"/>
      <c r="I46" s="10"/>
      <c r="J46" s="10"/>
      <c r="K46" s="10"/>
    </row>
    <row r="47" spans="1:17" ht="23.95" customHeight="1">
      <c r="A47" s="58" t="s">
        <v>166</v>
      </c>
      <c r="B47" s="26"/>
      <c r="D47" s="7">
        <f>SUM(D42:D45)</f>
        <v>-1770539</v>
      </c>
      <c r="E47" s="55"/>
      <c r="F47" s="7">
        <f>SUM(F42:F45)</f>
        <v>-5476200</v>
      </c>
      <c r="G47" s="55"/>
      <c r="H47" s="7">
        <f>SUM(H42:H45)</f>
        <v>319910</v>
      </c>
      <c r="I47" s="55"/>
      <c r="J47" s="7">
        <f>SUM(J42:J45)</f>
        <v>-60521</v>
      </c>
      <c r="K47" s="10"/>
    </row>
    <row r="48" spans="1:17" ht="23.95" customHeight="1">
      <c r="A48" s="60" t="s">
        <v>179</v>
      </c>
      <c r="B48" s="24"/>
      <c r="D48" s="55"/>
      <c r="E48" s="55"/>
      <c r="F48" s="55"/>
      <c r="G48" s="55"/>
      <c r="H48" s="55"/>
      <c r="I48" s="55"/>
      <c r="J48" s="55"/>
      <c r="K48" s="33"/>
    </row>
    <row r="49" spans="1:11" ht="23.95" customHeight="1">
      <c r="A49" s="58" t="s">
        <v>149</v>
      </c>
      <c r="B49" s="24"/>
      <c r="D49" s="55"/>
      <c r="E49" s="55"/>
      <c r="F49" s="55"/>
      <c r="G49" s="55"/>
      <c r="H49" s="55"/>
      <c r="I49" s="55"/>
      <c r="J49" s="55"/>
      <c r="K49" s="33"/>
    </row>
    <row r="50" spans="1:11" ht="23.95" customHeight="1">
      <c r="A50" s="13" t="s">
        <v>107</v>
      </c>
      <c r="B50" s="24"/>
      <c r="D50" s="55">
        <f>-30770066+985333</f>
        <v>-29784733</v>
      </c>
      <c r="E50" s="55"/>
      <c r="F50" s="55">
        <v>32742950</v>
      </c>
      <c r="G50" s="55"/>
      <c r="H50" s="55">
        <f>-30770066+4053786</f>
        <v>-26716280</v>
      </c>
      <c r="I50" s="55"/>
      <c r="J50" s="55">
        <v>32742950</v>
      </c>
      <c r="K50" s="33"/>
    </row>
    <row r="51" spans="1:11" ht="23.95" customHeight="1">
      <c r="A51" s="13" t="s">
        <v>167</v>
      </c>
      <c r="B51" s="24"/>
      <c r="D51" s="55">
        <v>-3741420</v>
      </c>
      <c r="E51" s="55"/>
      <c r="F51" s="55">
        <v>5526081</v>
      </c>
      <c r="G51" s="55"/>
      <c r="H51" s="55">
        <v>0</v>
      </c>
      <c r="I51" s="55"/>
      <c r="J51" s="55">
        <v>0</v>
      </c>
      <c r="K51" s="33"/>
    </row>
    <row r="52" spans="1:11" ht="23.95" customHeight="1">
      <c r="A52" s="13" t="s">
        <v>180</v>
      </c>
      <c r="B52" s="24"/>
      <c r="D52" s="55">
        <v>4070242</v>
      </c>
      <c r="E52" s="55"/>
      <c r="F52" s="55">
        <v>0</v>
      </c>
      <c r="G52" s="55"/>
      <c r="H52" s="55">
        <v>-633056</v>
      </c>
      <c r="I52" s="55"/>
      <c r="J52" s="55">
        <v>0</v>
      </c>
      <c r="K52" s="33"/>
    </row>
    <row r="53" spans="1:11" ht="23.95" customHeight="1">
      <c r="A53" s="13" t="s">
        <v>168</v>
      </c>
      <c r="B53" s="24"/>
      <c r="D53" s="55"/>
      <c r="E53" s="55"/>
      <c r="F53" s="55"/>
      <c r="G53" s="55"/>
      <c r="H53" s="55"/>
      <c r="I53" s="55"/>
      <c r="J53" s="55"/>
      <c r="K53" s="33"/>
    </row>
    <row r="54" spans="1:11" ht="23.95" customHeight="1">
      <c r="A54" s="13" t="s">
        <v>164</v>
      </c>
      <c r="B54" s="24"/>
      <c r="D54" s="7">
        <v>5343256</v>
      </c>
      <c r="E54" s="55"/>
      <c r="F54" s="7">
        <v>59512466</v>
      </c>
      <c r="G54" s="55"/>
      <c r="H54" s="7">
        <v>5343256</v>
      </c>
      <c r="I54" s="55"/>
      <c r="J54" s="7">
        <v>59512466</v>
      </c>
      <c r="K54" s="33"/>
    </row>
    <row r="55" spans="1:11" ht="23.95" customHeight="1">
      <c r="A55" s="13" t="s">
        <v>169</v>
      </c>
      <c r="B55" s="24"/>
      <c r="D55" s="55"/>
      <c r="E55" s="55"/>
      <c r="F55" s="55"/>
      <c r="G55" s="55"/>
      <c r="H55" s="55"/>
      <c r="I55" s="55"/>
      <c r="J55" s="55"/>
      <c r="K55" s="33"/>
    </row>
    <row r="56" spans="1:11" ht="23.95" customHeight="1">
      <c r="A56" s="13" t="s">
        <v>166</v>
      </c>
      <c r="B56" s="24"/>
      <c r="D56" s="7">
        <f>SUM(D49:D54)</f>
        <v>-24112655</v>
      </c>
      <c r="E56" s="55"/>
      <c r="F56" s="7">
        <f>SUM(F49:F54)</f>
        <v>97781497</v>
      </c>
      <c r="G56" s="55"/>
      <c r="H56" s="7">
        <f>SUM(H49:H54)</f>
        <v>-22006080</v>
      </c>
      <c r="I56" s="55"/>
      <c r="J56" s="7">
        <f>SUM(J49:J54)</f>
        <v>92255416</v>
      </c>
      <c r="K56" s="33"/>
    </row>
    <row r="57" spans="1:11" ht="23.95" customHeight="1">
      <c r="A57" s="60" t="s">
        <v>170</v>
      </c>
      <c r="B57" s="66"/>
      <c r="D57" s="7">
        <f>D56+D47</f>
        <v>-25883194</v>
      </c>
      <c r="E57" s="55"/>
      <c r="F57" s="7">
        <f>F56+F47</f>
        <v>92305297</v>
      </c>
      <c r="G57" s="55"/>
      <c r="H57" s="7">
        <f>H56+H47</f>
        <v>-21686170</v>
      </c>
      <c r="I57" s="55"/>
      <c r="J57" s="7">
        <f>J56+J47</f>
        <v>92194895</v>
      </c>
      <c r="K57" s="33"/>
    </row>
    <row r="58" spans="1:11" ht="23.95" customHeight="1" thickBot="1">
      <c r="A58" s="60" t="s">
        <v>181</v>
      </c>
      <c r="B58" s="66"/>
      <c r="D58" s="67">
        <f>SUM(D27,D57)</f>
        <v>134951916</v>
      </c>
      <c r="E58" s="55"/>
      <c r="F58" s="67">
        <f>SUM(F27,F57)</f>
        <v>198400222</v>
      </c>
      <c r="G58" s="55"/>
      <c r="H58" s="67">
        <f>SUM(H27,H57)</f>
        <v>196125360</v>
      </c>
      <c r="I58" s="55"/>
      <c r="J58" s="67">
        <f>SUM(J27,J57)</f>
        <v>189838302</v>
      </c>
      <c r="K58" s="33"/>
    </row>
    <row r="59" spans="1:11" ht="23.95" customHeight="1" thickTop="1">
      <c r="A59" s="53"/>
      <c r="B59" s="66"/>
      <c r="D59" s="55"/>
      <c r="E59" s="55"/>
      <c r="F59" s="55"/>
      <c r="G59" s="55"/>
      <c r="H59" s="55"/>
      <c r="I59" s="55"/>
      <c r="J59" s="55"/>
      <c r="K59" s="33"/>
    </row>
    <row r="60" spans="1:11" ht="23.95" customHeight="1">
      <c r="A60" s="68" t="s">
        <v>79</v>
      </c>
      <c r="B60" s="19">
        <v>29</v>
      </c>
      <c r="D60" s="55"/>
      <c r="E60" s="55"/>
      <c r="F60" s="55"/>
      <c r="G60" s="55"/>
      <c r="H60" s="55"/>
      <c r="I60" s="55"/>
      <c r="J60" s="55"/>
      <c r="K60" s="33"/>
    </row>
    <row r="61" spans="1:11" ht="23.95" customHeight="1">
      <c r="A61" s="65" t="s">
        <v>182</v>
      </c>
      <c r="D61" s="69">
        <f>SUM(D27/10354376390.4863)</f>
        <v>1.553305616239495E-2</v>
      </c>
      <c r="E61" s="70"/>
      <c r="F61" s="69">
        <f>SUM(F27/9409128318)</f>
        <v>1.1275744300036444E-2</v>
      </c>
      <c r="G61" s="70"/>
      <c r="H61" s="69">
        <f>SUM(H27/10354376390.4863)</f>
        <v>2.1035697543323548E-2</v>
      </c>
      <c r="I61" s="70"/>
      <c r="J61" s="69">
        <f>SUM(J27/9409128318)</f>
        <v>1.0377518905040828E-2</v>
      </c>
      <c r="K61" s="33"/>
    </row>
    <row r="62" spans="1:11" ht="23.95" customHeight="1">
      <c r="A62" s="65" t="s">
        <v>183</v>
      </c>
      <c r="D62" s="69">
        <f>SUM(D27/10354376390.4863)</f>
        <v>1.553305616239495E-2</v>
      </c>
      <c r="E62" s="70"/>
      <c r="F62" s="69">
        <f>SUM(F27/9659712215)</f>
        <v>1.0983238696826953E-2</v>
      </c>
      <c r="G62" s="70"/>
      <c r="H62" s="69">
        <f>SUM(H27/10354376390.4863)</f>
        <v>2.1035697543323548E-2</v>
      </c>
      <c r="I62" s="70"/>
      <c r="J62" s="69">
        <f>SUM(J27/9659712215)</f>
        <v>1.0108314287911733E-2</v>
      </c>
      <c r="K62" s="33"/>
    </row>
    <row r="63" spans="1:11" ht="23.95" customHeight="1">
      <c r="A63" s="65"/>
      <c r="D63" s="69"/>
      <c r="E63" s="70"/>
      <c r="F63" s="69"/>
      <c r="G63" s="70"/>
      <c r="H63" s="69"/>
      <c r="I63" s="70"/>
      <c r="J63" s="69"/>
      <c r="K63" s="33"/>
    </row>
    <row r="64" spans="1:11" ht="23.95" customHeight="1">
      <c r="A64" s="10" t="s">
        <v>2</v>
      </c>
      <c r="D64" s="69"/>
      <c r="E64" s="70"/>
      <c r="F64" s="69"/>
      <c r="G64" s="70"/>
      <c r="H64" s="69"/>
      <c r="I64" s="70"/>
      <c r="J64" s="69"/>
      <c r="K64" s="33"/>
    </row>
    <row r="65" spans="1:13" ht="23.95" customHeight="1">
      <c r="A65" s="65"/>
      <c r="D65" s="69"/>
      <c r="E65" s="70"/>
      <c r="F65" s="69"/>
      <c r="G65" s="70"/>
      <c r="H65" s="69"/>
      <c r="I65" s="70"/>
      <c r="J65" s="69"/>
      <c r="K65" s="33"/>
    </row>
    <row r="66" spans="1:13" ht="23.95" customHeight="1">
      <c r="A66" s="65"/>
      <c r="D66" s="69"/>
      <c r="E66" s="70"/>
      <c r="F66" s="69"/>
      <c r="G66" s="70"/>
      <c r="H66" s="69"/>
      <c r="I66" s="70"/>
      <c r="J66" s="69"/>
      <c r="K66" s="33"/>
    </row>
    <row r="67" spans="1:13" ht="23.95" customHeight="1">
      <c r="A67" s="65"/>
      <c r="D67" s="69"/>
      <c r="E67" s="70"/>
      <c r="F67" s="69"/>
      <c r="G67" s="70"/>
      <c r="H67" s="69"/>
      <c r="I67" s="70"/>
      <c r="J67" s="69"/>
      <c r="K67" s="33"/>
    </row>
    <row r="68" spans="1:13" ht="23.95" customHeight="1">
      <c r="A68" s="33"/>
      <c r="G68" s="33"/>
      <c r="H68" s="33"/>
      <c r="I68" s="33"/>
      <c r="J68" s="33"/>
      <c r="K68" s="33"/>
    </row>
    <row r="69" spans="1:13" ht="23.95" customHeight="1">
      <c r="G69" s="33"/>
      <c r="H69" s="33"/>
      <c r="I69" s="33"/>
      <c r="J69" s="33"/>
      <c r="K69" s="33"/>
    </row>
    <row r="70" spans="1:13" ht="23.95" customHeight="1">
      <c r="A70" s="33"/>
      <c r="G70" s="33"/>
      <c r="H70" s="33"/>
      <c r="I70" s="33"/>
      <c r="J70" s="33"/>
      <c r="K70" s="33"/>
    </row>
    <row r="72" spans="1:13" ht="23.95" customHeight="1">
      <c r="M72" s="20"/>
    </row>
    <row r="73" spans="1:13" ht="23.95" customHeight="1">
      <c r="J73" s="71"/>
    </row>
  </sheetData>
  <mergeCells count="8">
    <mergeCell ref="N24:O24"/>
    <mergeCell ref="P24:Q24"/>
    <mergeCell ref="D37:F37"/>
    <mergeCell ref="H37:J37"/>
    <mergeCell ref="A4:J4"/>
    <mergeCell ref="D5:F5"/>
    <mergeCell ref="H5:J5"/>
    <mergeCell ref="A36:J36"/>
  </mergeCells>
  <phoneticPr fontId="23" type="noConversion"/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0"/>
  <sheetViews>
    <sheetView showGridLines="0" view="pageBreakPreview" zoomScale="85" zoomScaleNormal="70" zoomScaleSheetLayoutView="85" zoomScalePageLayoutView="80" workbookViewId="0">
      <selection activeCell="B26" sqref="B26"/>
    </sheetView>
  </sheetViews>
  <sheetFormatPr defaultColWidth="9.109375" defaultRowHeight="23.95" customHeight="1"/>
  <cols>
    <col min="1" max="1" width="46" style="72" customWidth="1"/>
    <col min="2" max="2" width="8.88671875" style="72" bestFit="1" customWidth="1"/>
    <col min="3" max="3" width="1" style="72" customWidth="1"/>
    <col min="4" max="4" width="15.6640625" style="72" customWidth="1"/>
    <col min="5" max="5" width="1" style="72" customWidth="1"/>
    <col min="6" max="6" width="15.6640625" style="72" customWidth="1"/>
    <col min="7" max="7" width="1" style="72" customWidth="1"/>
    <col min="8" max="8" width="15.6640625" style="72" customWidth="1"/>
    <col min="9" max="9" width="1" style="72" customWidth="1"/>
    <col min="10" max="10" width="15.6640625" style="72" customWidth="1"/>
    <col min="11" max="11" width="1.44140625" style="72" customWidth="1"/>
    <col min="12" max="12" width="20.21875" style="72" bestFit="1" customWidth="1"/>
    <col min="13" max="13" width="1.44140625" style="72" customWidth="1"/>
    <col min="14" max="14" width="21.88671875" style="72" customWidth="1"/>
    <col min="15" max="15" width="1.44140625" style="72" customWidth="1"/>
    <col min="16" max="16" width="15.6640625" style="72" customWidth="1"/>
    <col min="17" max="17" width="0.88671875" style="72" customWidth="1"/>
    <col min="18" max="18" width="19" style="72" customWidth="1"/>
    <col min="19" max="19" width="1.44140625" style="72" customWidth="1"/>
    <col min="20" max="20" width="15.6640625" style="72" customWidth="1"/>
    <col min="21" max="21" width="0.88671875" style="72" customWidth="1"/>
    <col min="22" max="22" width="16.44140625" style="72" bestFit="1" customWidth="1"/>
    <col min="23" max="16384" width="9.109375" style="72"/>
  </cols>
  <sheetData>
    <row r="1" spans="1:21" ht="23.95" customHeight="1">
      <c r="A1" s="8" t="s">
        <v>102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23.95" customHeight="1">
      <c r="A2" s="11" t="s">
        <v>184</v>
      </c>
      <c r="B2" s="11"/>
      <c r="C2" s="11"/>
      <c r="D2" s="11"/>
      <c r="E2" s="11"/>
      <c r="F2" s="11"/>
      <c r="G2" s="11"/>
      <c r="H2" s="73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23.95" customHeight="1">
      <c r="A3" s="8" t="s">
        <v>157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23.95" customHeight="1">
      <c r="T4" s="74" t="s">
        <v>80</v>
      </c>
    </row>
    <row r="5" spans="1:21" ht="23.95" customHeight="1">
      <c r="A5" s="32"/>
      <c r="B5" s="32"/>
      <c r="C5" s="32"/>
      <c r="D5" s="107" t="s">
        <v>14</v>
      </c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</row>
    <row r="6" spans="1:21" ht="23.95" customHeight="1">
      <c r="A6" s="32"/>
      <c r="B6" s="3"/>
      <c r="C6" s="1"/>
      <c r="D6" s="3"/>
      <c r="E6" s="3"/>
      <c r="F6" s="3"/>
      <c r="G6" s="1"/>
      <c r="H6" s="3"/>
      <c r="I6" s="75"/>
      <c r="J6" s="108"/>
      <c r="K6" s="108"/>
      <c r="L6" s="110" t="s">
        <v>99</v>
      </c>
      <c r="M6" s="110"/>
      <c r="N6" s="110"/>
      <c r="O6" s="110"/>
      <c r="P6" s="110"/>
      <c r="Q6" s="110"/>
      <c r="R6" s="110"/>
      <c r="S6" s="3"/>
      <c r="T6" s="3"/>
      <c r="U6" s="32"/>
    </row>
    <row r="7" spans="1:21" ht="23.95" customHeight="1">
      <c r="A7" s="32"/>
      <c r="B7" s="1"/>
      <c r="C7" s="1"/>
      <c r="D7" s="1"/>
      <c r="E7" s="3"/>
      <c r="F7" s="1"/>
      <c r="G7" s="1"/>
      <c r="H7" s="3"/>
      <c r="I7" s="3"/>
      <c r="J7" s="1"/>
      <c r="K7" s="3"/>
      <c r="L7" s="3" t="s">
        <v>173</v>
      </c>
      <c r="M7" s="3"/>
      <c r="N7" s="3" t="s">
        <v>136</v>
      </c>
      <c r="O7" s="3"/>
      <c r="U7" s="32"/>
    </row>
    <row r="8" spans="1:21" ht="23.95" customHeight="1">
      <c r="A8" s="32"/>
      <c r="B8" s="1"/>
      <c r="C8" s="1"/>
      <c r="D8" s="3"/>
      <c r="E8" s="3"/>
      <c r="F8" s="1"/>
      <c r="G8" s="1"/>
      <c r="H8" s="109" t="s">
        <v>81</v>
      </c>
      <c r="I8" s="109"/>
      <c r="J8" s="109"/>
      <c r="K8" s="1"/>
      <c r="L8" s="3" t="s">
        <v>142</v>
      </c>
      <c r="M8" s="1"/>
      <c r="N8" s="3" t="s">
        <v>145</v>
      </c>
      <c r="O8" s="1"/>
      <c r="P8" s="3" t="s">
        <v>22</v>
      </c>
      <c r="Q8" s="75"/>
      <c r="R8" s="3" t="s">
        <v>44</v>
      </c>
      <c r="S8" s="1"/>
      <c r="T8" s="1"/>
      <c r="U8" s="32"/>
    </row>
    <row r="9" spans="1:21" ht="23.95" customHeight="1">
      <c r="A9" s="32"/>
      <c r="B9" s="1"/>
      <c r="C9" s="1"/>
      <c r="D9" s="3"/>
      <c r="E9" s="3"/>
      <c r="F9" s="1"/>
      <c r="G9" s="1"/>
      <c r="H9" s="3" t="s">
        <v>83</v>
      </c>
      <c r="I9" s="3"/>
      <c r="J9" s="1"/>
      <c r="K9" s="1"/>
      <c r="L9" s="3" t="s">
        <v>143</v>
      </c>
      <c r="M9" s="1"/>
      <c r="N9" s="3" t="s">
        <v>146</v>
      </c>
      <c r="O9" s="1"/>
      <c r="P9" s="3" t="s">
        <v>48</v>
      </c>
      <c r="Q9" s="75"/>
      <c r="R9" s="1" t="s">
        <v>49</v>
      </c>
      <c r="S9" s="1"/>
      <c r="T9" s="1"/>
      <c r="U9" s="32"/>
    </row>
    <row r="10" spans="1:21" ht="23.95" customHeight="1">
      <c r="A10" s="32"/>
      <c r="B10" s="1"/>
      <c r="C10" s="1"/>
      <c r="D10" s="3" t="s">
        <v>42</v>
      </c>
      <c r="E10" s="3"/>
      <c r="F10" s="3" t="s">
        <v>43</v>
      </c>
      <c r="G10" s="1"/>
      <c r="H10" s="3" t="s">
        <v>47</v>
      </c>
      <c r="I10" s="3"/>
      <c r="J10" s="3" t="s">
        <v>21</v>
      </c>
      <c r="K10" s="1"/>
      <c r="L10" s="1" t="s">
        <v>144</v>
      </c>
      <c r="M10" s="1"/>
      <c r="N10" s="3" t="s">
        <v>147</v>
      </c>
      <c r="O10" s="1"/>
      <c r="P10" s="3" t="s">
        <v>23</v>
      </c>
      <c r="Q10" s="75"/>
      <c r="R10" s="1" t="s">
        <v>19</v>
      </c>
      <c r="S10" s="1"/>
      <c r="T10" s="3" t="s">
        <v>7</v>
      </c>
      <c r="U10" s="32"/>
    </row>
    <row r="11" spans="1:21" ht="23.95" customHeight="1">
      <c r="A11" s="32"/>
      <c r="B11" s="4" t="s">
        <v>0</v>
      </c>
      <c r="C11" s="1"/>
      <c r="D11" s="4" t="s">
        <v>45</v>
      </c>
      <c r="E11" s="3"/>
      <c r="F11" s="4" t="s">
        <v>46</v>
      </c>
      <c r="G11" s="1"/>
      <c r="H11" s="4" t="s">
        <v>50</v>
      </c>
      <c r="I11" s="3"/>
      <c r="J11" s="76" t="s">
        <v>150</v>
      </c>
      <c r="K11" s="1"/>
      <c r="L11" s="2" t="s">
        <v>121</v>
      </c>
      <c r="M11" s="1"/>
      <c r="N11" s="4" t="s">
        <v>121</v>
      </c>
      <c r="O11" s="1"/>
      <c r="P11" s="4" t="s">
        <v>73</v>
      </c>
      <c r="Q11" s="75"/>
      <c r="R11" s="2" t="s">
        <v>33</v>
      </c>
      <c r="S11" s="1"/>
      <c r="T11" s="4" t="s">
        <v>75</v>
      </c>
      <c r="U11" s="32"/>
    </row>
    <row r="12" spans="1:21" ht="23.95" customHeight="1">
      <c r="A12" s="77" t="s">
        <v>138</v>
      </c>
      <c r="B12" s="32"/>
      <c r="C12" s="32"/>
      <c r="D12" s="5">
        <v>4680674292</v>
      </c>
      <c r="E12" s="5"/>
      <c r="F12" s="5">
        <v>6135378815</v>
      </c>
      <c r="G12" s="5"/>
      <c r="H12" s="5">
        <v>113858924</v>
      </c>
      <c r="I12" s="5"/>
      <c r="J12" s="78">
        <v>-171602394</v>
      </c>
      <c r="K12" s="5"/>
      <c r="L12" s="5">
        <v>0</v>
      </c>
      <c r="M12" s="5"/>
      <c r="N12" s="5">
        <v>-266356030</v>
      </c>
      <c r="O12" s="5"/>
      <c r="P12" s="5">
        <v>-47966514</v>
      </c>
      <c r="Q12" s="5"/>
      <c r="R12" s="5">
        <v>-4560072</v>
      </c>
      <c r="S12" s="5"/>
      <c r="T12" s="5">
        <f>SUM(D12:R12)</f>
        <v>10439427021</v>
      </c>
      <c r="U12" s="32"/>
    </row>
    <row r="13" spans="1:21" ht="23.95" customHeight="1">
      <c r="A13" s="79" t="s">
        <v>104</v>
      </c>
      <c r="B13" s="19">
        <v>19</v>
      </c>
      <c r="C13" s="32"/>
      <c r="D13" s="5">
        <v>77372377</v>
      </c>
      <c r="E13" s="5"/>
      <c r="F13" s="5">
        <v>48744597</v>
      </c>
      <c r="G13" s="5"/>
      <c r="H13" s="5">
        <v>0</v>
      </c>
      <c r="I13" s="5"/>
      <c r="J13" s="78">
        <v>0</v>
      </c>
      <c r="K13" s="5"/>
      <c r="L13" s="5">
        <v>0</v>
      </c>
      <c r="M13" s="5"/>
      <c r="N13" s="5">
        <v>0</v>
      </c>
      <c r="O13" s="5"/>
      <c r="P13" s="5">
        <v>0</v>
      </c>
      <c r="Q13" s="5"/>
      <c r="R13" s="5">
        <v>0</v>
      </c>
      <c r="S13" s="5"/>
      <c r="T13" s="5">
        <f>SUM(D13:R13)</f>
        <v>126116974</v>
      </c>
      <c r="U13" s="32"/>
    </row>
    <row r="14" spans="1:21" ht="23.95" customHeight="1">
      <c r="A14" s="79" t="s">
        <v>133</v>
      </c>
      <c r="B14" s="19"/>
      <c r="C14" s="32"/>
      <c r="D14" s="5">
        <v>0</v>
      </c>
      <c r="E14" s="5"/>
      <c r="F14" s="5">
        <v>0</v>
      </c>
      <c r="G14" s="5"/>
      <c r="H14" s="21">
        <v>4882170</v>
      </c>
      <c r="I14" s="5"/>
      <c r="J14" s="21">
        <v>-4882170</v>
      </c>
      <c r="K14" s="5"/>
      <c r="L14" s="21">
        <v>0</v>
      </c>
      <c r="M14" s="5"/>
      <c r="N14" s="21">
        <v>0</v>
      </c>
      <c r="O14" s="5"/>
      <c r="P14" s="21">
        <v>0</v>
      </c>
      <c r="Q14" s="5"/>
      <c r="R14" s="21">
        <v>0</v>
      </c>
      <c r="S14" s="5"/>
      <c r="T14" s="5">
        <f>SUM(D14:R14)</f>
        <v>0</v>
      </c>
      <c r="U14" s="32"/>
    </row>
    <row r="15" spans="1:21" ht="23.95" customHeight="1">
      <c r="A15" s="80" t="s">
        <v>108</v>
      </c>
      <c r="B15" s="81"/>
      <c r="C15" s="81"/>
      <c r="D15" s="6">
        <v>0</v>
      </c>
      <c r="E15" s="5"/>
      <c r="F15" s="6">
        <v>0</v>
      </c>
      <c r="G15" s="5"/>
      <c r="H15" s="6">
        <v>0</v>
      </c>
      <c r="I15" s="5"/>
      <c r="J15" s="6">
        <v>106094925</v>
      </c>
      <c r="K15" s="5"/>
      <c r="L15" s="6">
        <v>0</v>
      </c>
      <c r="M15" s="5"/>
      <c r="N15" s="6">
        <v>0</v>
      </c>
      <c r="O15" s="5"/>
      <c r="P15" s="6">
        <v>0</v>
      </c>
      <c r="Q15" s="5"/>
      <c r="R15" s="6">
        <v>0</v>
      </c>
      <c r="S15" s="28"/>
      <c r="T15" s="6">
        <f>SUM(D15:R15)</f>
        <v>106094925</v>
      </c>
    </row>
    <row r="16" spans="1:21" ht="23.95" customHeight="1">
      <c r="A16" s="80" t="s">
        <v>114</v>
      </c>
      <c r="B16" s="81"/>
      <c r="C16" s="81"/>
      <c r="D16" s="82">
        <v>0</v>
      </c>
      <c r="E16" s="5"/>
      <c r="F16" s="82">
        <v>0</v>
      </c>
      <c r="G16" s="28"/>
      <c r="H16" s="82">
        <v>0</v>
      </c>
      <c r="I16" s="5"/>
      <c r="J16" s="82">
        <v>0</v>
      </c>
      <c r="K16" s="55"/>
      <c r="L16" s="82">
        <v>-160940</v>
      </c>
      <c r="M16" s="55"/>
      <c r="N16" s="82">
        <v>92255416</v>
      </c>
      <c r="O16" s="55"/>
      <c r="P16" s="82">
        <v>210821</v>
      </c>
      <c r="Q16" s="5"/>
      <c r="R16" s="82">
        <v>0</v>
      </c>
      <c r="S16" s="28"/>
      <c r="T16" s="82">
        <f>SUM(D16:R16)</f>
        <v>92305297</v>
      </c>
    </row>
    <row r="17" spans="1:256" ht="23.95" customHeight="1">
      <c r="A17" s="80" t="s">
        <v>110</v>
      </c>
      <c r="D17" s="83">
        <f>SUM(D15:D16)</f>
        <v>0</v>
      </c>
      <c r="E17" s="5"/>
      <c r="F17" s="83">
        <f>SUM(F15:F16)</f>
        <v>0</v>
      </c>
      <c r="G17" s="28"/>
      <c r="H17" s="83">
        <f>SUM(H15:H16)</f>
        <v>0</v>
      </c>
      <c r="I17" s="5"/>
      <c r="J17" s="83">
        <f>SUM(J15:J16)</f>
        <v>106094925</v>
      </c>
      <c r="K17" s="55"/>
      <c r="L17" s="83">
        <f>SUM(L15:L16)</f>
        <v>-160940</v>
      </c>
      <c r="M17" s="55"/>
      <c r="N17" s="83">
        <f>SUM(N15:N16)</f>
        <v>92255416</v>
      </c>
      <c r="O17" s="55"/>
      <c r="P17" s="83">
        <f>SUM(P15:P16)</f>
        <v>210821</v>
      </c>
      <c r="Q17" s="5"/>
      <c r="R17" s="83">
        <f>SUM(R15:R16)</f>
        <v>0</v>
      </c>
      <c r="S17" s="28"/>
      <c r="T17" s="83">
        <f>SUM(T15:T16)</f>
        <v>198400222</v>
      </c>
    </row>
    <row r="18" spans="1:256" ht="23.95" customHeight="1" thickBot="1">
      <c r="A18" s="84" t="s">
        <v>139</v>
      </c>
      <c r="B18" s="84"/>
      <c r="C18" s="32"/>
      <c r="D18" s="85">
        <f>SUM(D12:D14,D17:D17)</f>
        <v>4758046669</v>
      </c>
      <c r="E18" s="5"/>
      <c r="F18" s="85">
        <f>SUM(F12:F14,F17:F17)</f>
        <v>6184123412</v>
      </c>
      <c r="G18" s="5"/>
      <c r="H18" s="85">
        <f>SUM(H12:H14,H17:H17)</f>
        <v>118741094</v>
      </c>
      <c r="I18" s="5"/>
      <c r="J18" s="85">
        <f>SUM(J12:J14,J17:J17)</f>
        <v>-70389639</v>
      </c>
      <c r="K18" s="55"/>
      <c r="L18" s="85">
        <f>SUM(L12:L14,L17:L17)</f>
        <v>-160940</v>
      </c>
      <c r="M18" s="55"/>
      <c r="N18" s="85">
        <f>SUM(N12:N14,N17:N17)</f>
        <v>-174100614</v>
      </c>
      <c r="O18" s="55"/>
      <c r="P18" s="85">
        <f>SUM(P12:P14,P17:P17)</f>
        <v>-47755693</v>
      </c>
      <c r="Q18" s="5"/>
      <c r="R18" s="85">
        <f>SUM(R12:R14,R17:R17)</f>
        <v>-4560072</v>
      </c>
      <c r="S18" s="5"/>
      <c r="T18" s="85">
        <f>SUM(T12:T14,T17:T17)</f>
        <v>10763944217</v>
      </c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</row>
    <row r="19" spans="1:256" ht="23.95" customHeight="1" thickTop="1">
      <c r="A19" s="84"/>
      <c r="B19" s="84"/>
      <c r="C19" s="32"/>
      <c r="D19" s="5"/>
      <c r="E19" s="5"/>
      <c r="F19" s="5"/>
      <c r="G19" s="5"/>
      <c r="H19" s="5"/>
      <c r="I19" s="5"/>
      <c r="J19" s="5"/>
      <c r="K19" s="55"/>
      <c r="L19" s="55"/>
      <c r="M19" s="55"/>
      <c r="N19" s="5"/>
      <c r="O19" s="55"/>
      <c r="P19" s="5"/>
      <c r="Q19" s="5"/>
      <c r="R19" s="5"/>
      <c r="S19" s="5"/>
      <c r="T19" s="5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</row>
    <row r="20" spans="1:256" ht="23.95" customHeight="1">
      <c r="A20" s="77" t="s">
        <v>158</v>
      </c>
      <c r="B20" s="32"/>
      <c r="C20" s="32"/>
      <c r="D20" s="5">
        <f>D18</f>
        <v>4758046669</v>
      </c>
      <c r="E20" s="5"/>
      <c r="F20" s="5">
        <f>F18</f>
        <v>6184123412</v>
      </c>
      <c r="G20" s="5"/>
      <c r="H20" s="5">
        <f>H18</f>
        <v>118741094</v>
      </c>
      <c r="I20" s="5"/>
      <c r="J20" s="5">
        <f>J18</f>
        <v>-70389639</v>
      </c>
      <c r="K20" s="5"/>
      <c r="L20" s="5">
        <f>L18</f>
        <v>-160940</v>
      </c>
      <c r="M20" s="5"/>
      <c r="N20" s="5">
        <f>N18</f>
        <v>-174100614</v>
      </c>
      <c r="O20" s="5"/>
      <c r="P20" s="5">
        <f>P18</f>
        <v>-47755693</v>
      </c>
      <c r="Q20" s="5"/>
      <c r="R20" s="5">
        <f>R18</f>
        <v>-4560072</v>
      </c>
      <c r="S20" s="5"/>
      <c r="T20" s="5">
        <f t="shared" ref="T20:T26" si="0">SUM(D20:R20)</f>
        <v>10763944217</v>
      </c>
      <c r="U20" s="32"/>
    </row>
    <row r="21" spans="1:256" ht="23.95" customHeight="1">
      <c r="A21" s="79" t="s">
        <v>104</v>
      </c>
      <c r="B21" s="19">
        <v>19</v>
      </c>
      <c r="C21" s="32"/>
      <c r="D21" s="5">
        <f>'CE-seperate'!E21</f>
        <v>592048882</v>
      </c>
      <c r="E21" s="5"/>
      <c r="F21" s="5">
        <f>'CE-seperate'!G21</f>
        <v>372990797</v>
      </c>
      <c r="G21" s="5"/>
      <c r="H21" s="5">
        <v>0</v>
      </c>
      <c r="I21" s="5"/>
      <c r="J21" s="55">
        <v>0</v>
      </c>
      <c r="K21" s="55"/>
      <c r="L21" s="55">
        <v>0</v>
      </c>
      <c r="M21" s="55"/>
      <c r="N21" s="55">
        <v>0</v>
      </c>
      <c r="O21" s="55"/>
      <c r="P21" s="55">
        <v>0</v>
      </c>
      <c r="Q21" s="5"/>
      <c r="R21" s="5">
        <v>0</v>
      </c>
      <c r="S21" s="5"/>
      <c r="T21" s="5">
        <f t="shared" si="0"/>
        <v>965039679</v>
      </c>
      <c r="U21" s="32"/>
    </row>
    <row r="22" spans="1:256" ht="23.95" customHeight="1">
      <c r="A22" s="79" t="s">
        <v>133</v>
      </c>
      <c r="B22" s="19"/>
      <c r="C22" s="32"/>
      <c r="D22" s="5">
        <v>0</v>
      </c>
      <c r="E22" s="5"/>
      <c r="F22" s="5">
        <v>0</v>
      </c>
      <c r="G22" s="5"/>
      <c r="H22" s="5">
        <v>10890577</v>
      </c>
      <c r="I22" s="5"/>
      <c r="J22" s="55">
        <v>-10890577</v>
      </c>
      <c r="K22" s="55"/>
      <c r="L22" s="55">
        <v>0</v>
      </c>
      <c r="M22" s="55"/>
      <c r="N22" s="55">
        <v>0</v>
      </c>
      <c r="O22" s="55"/>
      <c r="P22" s="55">
        <v>0</v>
      </c>
      <c r="Q22" s="55"/>
      <c r="R22" s="55">
        <v>0</v>
      </c>
      <c r="S22" s="5"/>
      <c r="T22" s="5">
        <f t="shared" si="0"/>
        <v>0</v>
      </c>
      <c r="U22" s="5"/>
      <c r="V22" s="5"/>
      <c r="W22" s="32"/>
    </row>
    <row r="23" spans="1:256" ht="23.95" customHeight="1">
      <c r="A23" s="80" t="s">
        <v>108</v>
      </c>
      <c r="B23" s="32"/>
      <c r="C23" s="32"/>
      <c r="D23" s="6">
        <v>0</v>
      </c>
      <c r="E23" s="5"/>
      <c r="F23" s="6">
        <v>0</v>
      </c>
      <c r="G23" s="5"/>
      <c r="H23" s="6">
        <v>0</v>
      </c>
      <c r="I23" s="5"/>
      <c r="J23" s="86">
        <f>PL!D27</f>
        <v>160835110</v>
      </c>
      <c r="K23" s="5"/>
      <c r="L23" s="6">
        <v>0</v>
      </c>
      <c r="M23" s="5"/>
      <c r="N23" s="6">
        <v>0</v>
      </c>
      <c r="O23" s="5"/>
      <c r="P23" s="6">
        <v>0</v>
      </c>
      <c r="Q23" s="5"/>
      <c r="R23" s="6">
        <v>0</v>
      </c>
      <c r="S23" s="5"/>
      <c r="T23" s="6">
        <f t="shared" si="0"/>
        <v>160835110</v>
      </c>
      <c r="U23" s="32"/>
    </row>
    <row r="24" spans="1:256" ht="23.95" customHeight="1">
      <c r="A24" s="80" t="s">
        <v>114</v>
      </c>
      <c r="B24" s="32"/>
      <c r="C24" s="32"/>
      <c r="D24" s="82">
        <v>0</v>
      </c>
      <c r="E24" s="5"/>
      <c r="F24" s="82">
        <v>0</v>
      </c>
      <c r="G24" s="5"/>
      <c r="H24" s="82">
        <v>0</v>
      </c>
      <c r="I24" s="5"/>
      <c r="J24" s="82">
        <f>PL!D52</f>
        <v>4070242</v>
      </c>
      <c r="K24" s="5"/>
      <c r="L24" s="82">
        <f>PL!D42+PL!D45</f>
        <v>386019</v>
      </c>
      <c r="M24" s="5"/>
      <c r="N24" s="82">
        <f>PL!D50+PL!D54</f>
        <v>-24441477</v>
      </c>
      <c r="O24" s="5"/>
      <c r="P24" s="82">
        <f>PL!D43+PL!D51</f>
        <v>-5897978</v>
      </c>
      <c r="Q24" s="5"/>
      <c r="R24" s="82">
        <v>0</v>
      </c>
      <c r="S24" s="5"/>
      <c r="T24" s="82">
        <f t="shared" si="0"/>
        <v>-25883194</v>
      </c>
      <c r="U24" s="32"/>
    </row>
    <row r="25" spans="1:256" ht="23.95" customHeight="1">
      <c r="A25" s="80" t="s">
        <v>110</v>
      </c>
      <c r="B25" s="32"/>
      <c r="C25" s="32"/>
      <c r="D25" s="5">
        <f>SUM(D23:D24)</f>
        <v>0</v>
      </c>
      <c r="E25" s="5"/>
      <c r="F25" s="5">
        <f>SUM(F23:F24)</f>
        <v>0</v>
      </c>
      <c r="G25" s="5"/>
      <c r="H25" s="5">
        <f>SUM(H23:H24)</f>
        <v>0</v>
      </c>
      <c r="I25" s="5"/>
      <c r="J25" s="5">
        <f>SUM(J23:J24)</f>
        <v>164905352</v>
      </c>
      <c r="K25" s="5"/>
      <c r="L25" s="5">
        <f>SUM(L23:L24)</f>
        <v>386019</v>
      </c>
      <c r="M25" s="5"/>
      <c r="N25" s="5">
        <f>SUM(N23:N24)</f>
        <v>-24441477</v>
      </c>
      <c r="O25" s="5"/>
      <c r="P25" s="5">
        <f>SUM(P23:P24)</f>
        <v>-5897978</v>
      </c>
      <c r="Q25" s="5"/>
      <c r="R25" s="5">
        <f>SUM(R23:R24)</f>
        <v>0</v>
      </c>
      <c r="S25" s="5"/>
      <c r="T25" s="5">
        <f>SUM(T23:T24)</f>
        <v>134951916</v>
      </c>
      <c r="U25" s="32"/>
    </row>
    <row r="26" spans="1:256" ht="23.95" customHeight="1">
      <c r="A26" s="80" t="s">
        <v>189</v>
      </c>
      <c r="B26" s="24">
        <v>8.4</v>
      </c>
      <c r="C26" s="32"/>
      <c r="D26" s="5">
        <v>0</v>
      </c>
      <c r="E26" s="5"/>
      <c r="F26" s="5">
        <v>0</v>
      </c>
      <c r="G26" s="5"/>
      <c r="H26" s="5">
        <v>0</v>
      </c>
      <c r="I26" s="5"/>
      <c r="J26" s="5">
        <v>174575</v>
      </c>
      <c r="K26" s="5"/>
      <c r="L26" s="5">
        <v>0</v>
      </c>
      <c r="M26" s="5"/>
      <c r="N26" s="5">
        <v>-174575</v>
      </c>
      <c r="O26" s="5"/>
      <c r="P26" s="5">
        <v>0</v>
      </c>
      <c r="Q26" s="5"/>
      <c r="R26" s="5">
        <v>0</v>
      </c>
      <c r="S26" s="5"/>
      <c r="T26" s="5">
        <f t="shared" si="0"/>
        <v>0</v>
      </c>
      <c r="U26" s="32"/>
    </row>
    <row r="27" spans="1:256" ht="23.95" customHeight="1" thickBot="1">
      <c r="A27" s="84" t="s">
        <v>159</v>
      </c>
      <c r="B27" s="32"/>
      <c r="C27" s="32"/>
      <c r="D27" s="31">
        <f>SUM(D20:D21,D25)</f>
        <v>5350095551</v>
      </c>
      <c r="E27" s="5"/>
      <c r="F27" s="31">
        <f>SUM(F20:F21,F25)</f>
        <v>6557114209</v>
      </c>
      <c r="G27" s="5"/>
      <c r="H27" s="31">
        <f>SUM(H20:H21,H22,H25)</f>
        <v>129631671</v>
      </c>
      <c r="I27" s="5"/>
      <c r="J27" s="31">
        <f>SUM(J20:J21,J22,J25,J26)</f>
        <v>83799711</v>
      </c>
      <c r="K27" s="5"/>
      <c r="L27" s="31">
        <f>SUM(L20:L21,L25)</f>
        <v>225079</v>
      </c>
      <c r="M27" s="5"/>
      <c r="N27" s="31">
        <f>SUM(N20:N21,N25,N26)</f>
        <v>-198716666</v>
      </c>
      <c r="O27" s="5"/>
      <c r="P27" s="31">
        <f>SUM(P20:P21,P25)</f>
        <v>-53653671</v>
      </c>
      <c r="Q27" s="5"/>
      <c r="R27" s="31">
        <f>SUM(R20:R21,R25)</f>
        <v>-4560072</v>
      </c>
      <c r="S27" s="5"/>
      <c r="T27" s="31">
        <f>SUM(D27:R27)</f>
        <v>11863935812</v>
      </c>
      <c r="U27" s="32"/>
    </row>
    <row r="28" spans="1:256" ht="23.95" customHeight="1" thickTop="1">
      <c r="A28" s="84"/>
      <c r="B28" s="32"/>
      <c r="C28" s="32"/>
      <c r="D28" s="5"/>
      <c r="E28" s="5"/>
      <c r="F28" s="5"/>
      <c r="G28" s="5"/>
      <c r="H28" s="5"/>
      <c r="I28" s="5"/>
      <c r="J28" s="28">
        <f>SUM(J27-BS!D67)</f>
        <v>0</v>
      </c>
      <c r="K28" s="28"/>
      <c r="L28" s="28"/>
      <c r="M28" s="28"/>
      <c r="N28" s="28"/>
      <c r="O28" s="28"/>
      <c r="P28" s="28">
        <f>L27+N27+P27-BS!D70</f>
        <v>0</v>
      </c>
      <c r="Q28" s="28"/>
      <c r="R28" s="28"/>
      <c r="S28" s="28"/>
      <c r="T28" s="28">
        <f>SUM(T27-BS!D71)</f>
        <v>0</v>
      </c>
      <c r="U28" s="32"/>
    </row>
    <row r="29" spans="1:256" ht="23.95" customHeight="1">
      <c r="A29" s="87" t="s">
        <v>2</v>
      </c>
    </row>
    <row r="30" spans="1:256" ht="23.95" customHeight="1">
      <c r="A30" s="87"/>
    </row>
  </sheetData>
  <mergeCells count="4">
    <mergeCell ref="D5:T5"/>
    <mergeCell ref="J6:K6"/>
    <mergeCell ref="H8:J8"/>
    <mergeCell ref="L6:R6"/>
  </mergeCells>
  <printOptions horizontalCentered="1"/>
  <pageMargins left="0.31496062992125984" right="0.31496062992125984" top="0.78740157480314965" bottom="0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9"/>
  <sheetViews>
    <sheetView showGridLines="0" view="pageBreakPreview" zoomScale="70" zoomScaleNormal="80" zoomScaleSheetLayoutView="70" workbookViewId="0">
      <selection activeCell="G25" sqref="G25"/>
    </sheetView>
  </sheetViews>
  <sheetFormatPr defaultColWidth="9.109375" defaultRowHeight="23.5" customHeight="1"/>
  <cols>
    <col min="1" max="1" width="47.5546875" style="72" customWidth="1"/>
    <col min="2" max="2" width="1.44140625" style="72" customWidth="1"/>
    <col min="3" max="3" width="8.6640625" style="72" bestFit="1" customWidth="1"/>
    <col min="4" max="4" width="1.5546875" style="72" customWidth="1"/>
    <col min="5" max="5" width="19.5546875" style="72" customWidth="1"/>
    <col min="6" max="6" width="1.44140625" style="72" customWidth="1"/>
    <col min="7" max="7" width="19.5546875" style="72" customWidth="1"/>
    <col min="8" max="8" width="1.5546875" style="72" customWidth="1"/>
    <col min="9" max="9" width="19.5546875" style="72" customWidth="1"/>
    <col min="10" max="10" width="1.5546875" style="72" customWidth="1"/>
    <col min="11" max="11" width="19.5546875" style="72" customWidth="1"/>
    <col min="12" max="12" width="1.5546875" style="72" customWidth="1"/>
    <col min="13" max="13" width="20.21875" style="72" bestFit="1" customWidth="1"/>
    <col min="14" max="14" width="1.5546875" style="72" customWidth="1"/>
    <col min="15" max="15" width="20.88671875" style="72" customWidth="1"/>
    <col min="16" max="16" width="1.5546875" style="72" customWidth="1"/>
    <col min="17" max="17" width="19" style="72" customWidth="1"/>
    <col min="18" max="18" width="1.5546875" style="72" customWidth="1"/>
    <col min="19" max="16384" width="9.109375" style="72"/>
  </cols>
  <sheetData>
    <row r="1" spans="1:24" ht="23.5" customHeight="1">
      <c r="A1" s="8" t="s">
        <v>102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24" ht="23.5" customHeight="1">
      <c r="A2" s="11" t="s">
        <v>187</v>
      </c>
      <c r="B2" s="11"/>
      <c r="C2" s="11"/>
      <c r="D2" s="11"/>
      <c r="E2" s="11"/>
      <c r="F2" s="11"/>
      <c r="G2" s="88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24" ht="23.5" customHeight="1">
      <c r="A3" s="8" t="str">
        <f>'CE-consolidated'!A3</f>
        <v>สำหรับปีสิ้นสุดวันที่ 31 ธันวาคม 2567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89"/>
      <c r="X3" s="89"/>
    </row>
    <row r="4" spans="1:24" ht="23.5" customHeight="1">
      <c r="Q4" s="74" t="s">
        <v>80</v>
      </c>
    </row>
    <row r="5" spans="1:24" ht="23.5" customHeight="1">
      <c r="A5" s="32"/>
      <c r="B5" s="32"/>
      <c r="E5" s="107" t="s">
        <v>10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24" ht="23.5" customHeight="1">
      <c r="A6" s="32"/>
      <c r="B6" s="32"/>
      <c r="C6" s="1"/>
      <c r="D6" s="1"/>
      <c r="F6" s="3"/>
      <c r="J6" s="3"/>
      <c r="L6" s="1"/>
      <c r="M6" s="110" t="s">
        <v>99</v>
      </c>
      <c r="N6" s="110"/>
      <c r="O6" s="110"/>
      <c r="P6" s="1"/>
      <c r="R6" s="32"/>
    </row>
    <row r="7" spans="1:24" ht="23.5" customHeight="1">
      <c r="A7" s="32"/>
      <c r="B7" s="32"/>
      <c r="C7" s="1"/>
      <c r="D7" s="1"/>
      <c r="F7" s="1"/>
      <c r="G7" s="1"/>
      <c r="J7" s="3"/>
      <c r="K7" s="1"/>
      <c r="L7" s="75"/>
      <c r="M7" s="3" t="s">
        <v>173</v>
      </c>
      <c r="N7" s="75"/>
      <c r="O7" s="3" t="s">
        <v>136</v>
      </c>
      <c r="P7" s="75"/>
      <c r="Q7" s="1"/>
      <c r="R7" s="32"/>
    </row>
    <row r="8" spans="1:24" ht="23.5" customHeight="1">
      <c r="A8" s="32"/>
      <c r="B8" s="32"/>
      <c r="C8" s="1"/>
      <c r="D8" s="1"/>
      <c r="E8" s="3"/>
      <c r="F8" s="1"/>
      <c r="G8" s="1"/>
      <c r="H8" s="1"/>
      <c r="I8" s="109" t="s">
        <v>81</v>
      </c>
      <c r="J8" s="109"/>
      <c r="K8" s="109"/>
      <c r="L8" s="75"/>
      <c r="M8" s="3" t="s">
        <v>142</v>
      </c>
      <c r="N8" s="75"/>
      <c r="O8" s="3" t="s">
        <v>145</v>
      </c>
      <c r="P8" s="75"/>
      <c r="Q8" s="1"/>
      <c r="R8" s="32"/>
    </row>
    <row r="9" spans="1:24" ht="23.5" customHeight="1">
      <c r="A9" s="32"/>
      <c r="B9" s="32"/>
      <c r="C9" s="1"/>
      <c r="D9" s="1"/>
      <c r="E9" s="3"/>
      <c r="F9" s="1"/>
      <c r="G9" s="1"/>
      <c r="I9" s="3" t="s">
        <v>83</v>
      </c>
      <c r="J9" s="3"/>
      <c r="K9" s="1"/>
      <c r="L9" s="75"/>
      <c r="M9" s="3" t="s">
        <v>143</v>
      </c>
      <c r="N9" s="75"/>
      <c r="O9" s="3" t="s">
        <v>146</v>
      </c>
      <c r="P9" s="75"/>
      <c r="Q9" s="1"/>
      <c r="R9" s="32"/>
    </row>
    <row r="10" spans="1:24" ht="23.5" customHeight="1">
      <c r="A10" s="32"/>
      <c r="B10" s="32"/>
      <c r="C10" s="1"/>
      <c r="D10" s="1"/>
      <c r="E10" s="3" t="s">
        <v>42</v>
      </c>
      <c r="F10" s="1"/>
      <c r="G10" s="3" t="s">
        <v>43</v>
      </c>
      <c r="H10" s="1"/>
      <c r="I10" s="3" t="s">
        <v>47</v>
      </c>
      <c r="J10" s="3"/>
      <c r="K10" s="3"/>
      <c r="L10" s="90"/>
      <c r="M10" s="1" t="s">
        <v>144</v>
      </c>
      <c r="N10" s="90"/>
      <c r="O10" s="3" t="s">
        <v>147</v>
      </c>
      <c r="P10" s="90"/>
      <c r="Q10" s="3" t="s">
        <v>7</v>
      </c>
      <c r="R10" s="32"/>
    </row>
    <row r="11" spans="1:24" ht="23.5" customHeight="1">
      <c r="A11" s="32"/>
      <c r="B11" s="32"/>
      <c r="C11" s="4" t="s">
        <v>0</v>
      </c>
      <c r="D11" s="79"/>
      <c r="E11" s="4" t="s">
        <v>45</v>
      </c>
      <c r="F11" s="91"/>
      <c r="G11" s="4" t="s">
        <v>46</v>
      </c>
      <c r="H11" s="1"/>
      <c r="I11" s="4" t="s">
        <v>50</v>
      </c>
      <c r="J11" s="75"/>
      <c r="K11" s="4" t="s">
        <v>21</v>
      </c>
      <c r="L11" s="90"/>
      <c r="M11" s="2" t="s">
        <v>121</v>
      </c>
      <c r="N11" s="90"/>
      <c r="O11" s="4" t="s">
        <v>121</v>
      </c>
      <c r="P11" s="90"/>
      <c r="Q11" s="4" t="s">
        <v>75</v>
      </c>
      <c r="R11" s="32"/>
    </row>
    <row r="12" spans="1:24" ht="23.5" customHeight="1">
      <c r="A12" s="77" t="s">
        <v>138</v>
      </c>
      <c r="B12" s="32"/>
      <c r="C12" s="81"/>
      <c r="D12" s="81"/>
      <c r="E12" s="5">
        <v>4680674292</v>
      </c>
      <c r="F12" s="5"/>
      <c r="G12" s="5">
        <v>6135378815</v>
      </c>
      <c r="H12" s="5"/>
      <c r="I12" s="5">
        <v>113858924</v>
      </c>
      <c r="J12" s="5"/>
      <c r="K12" s="5">
        <v>107235376</v>
      </c>
      <c r="L12" s="5"/>
      <c r="M12" s="5">
        <v>0</v>
      </c>
      <c r="N12" s="5"/>
      <c r="O12" s="5">
        <v>-266356030</v>
      </c>
      <c r="P12" s="5"/>
      <c r="Q12" s="55">
        <v>10770791377</v>
      </c>
      <c r="R12" s="81"/>
    </row>
    <row r="13" spans="1:24" ht="23.5" customHeight="1">
      <c r="A13" s="79" t="s">
        <v>104</v>
      </c>
      <c r="B13" s="32"/>
      <c r="C13" s="19">
        <v>19</v>
      </c>
      <c r="D13" s="81"/>
      <c r="E13" s="5">
        <v>77372377</v>
      </c>
      <c r="F13" s="5"/>
      <c r="G13" s="5">
        <v>48744597</v>
      </c>
      <c r="H13" s="5"/>
      <c r="I13" s="5">
        <v>0</v>
      </c>
      <c r="J13" s="5"/>
      <c r="K13" s="5">
        <v>0</v>
      </c>
      <c r="L13" s="5"/>
      <c r="M13" s="5">
        <v>0</v>
      </c>
      <c r="N13" s="5"/>
      <c r="O13" s="5">
        <v>0</v>
      </c>
      <c r="P13" s="5"/>
      <c r="Q13" s="55">
        <v>126116974</v>
      </c>
      <c r="R13" s="81"/>
    </row>
    <row r="14" spans="1:24" ht="23.5" customHeight="1">
      <c r="A14" s="79" t="s">
        <v>133</v>
      </c>
      <c r="B14" s="32"/>
      <c r="C14" s="19"/>
      <c r="D14" s="81"/>
      <c r="E14" s="5">
        <v>0</v>
      </c>
      <c r="F14" s="5"/>
      <c r="G14" s="5">
        <v>0</v>
      </c>
      <c r="H14" s="5"/>
      <c r="I14" s="5">
        <v>4882170</v>
      </c>
      <c r="J14" s="5"/>
      <c r="K14" s="5">
        <v>-4882170</v>
      </c>
      <c r="L14" s="5"/>
      <c r="M14" s="5">
        <v>0</v>
      </c>
      <c r="N14" s="5"/>
      <c r="O14" s="5">
        <v>0</v>
      </c>
      <c r="P14" s="5"/>
      <c r="Q14" s="55">
        <v>0</v>
      </c>
      <c r="R14" s="81"/>
    </row>
    <row r="15" spans="1:24" ht="23.5" customHeight="1">
      <c r="A15" s="80" t="s">
        <v>108</v>
      </c>
      <c r="B15" s="32"/>
      <c r="C15" s="81"/>
      <c r="D15" s="81"/>
      <c r="E15" s="6">
        <v>0</v>
      </c>
      <c r="F15" s="5"/>
      <c r="G15" s="6">
        <v>0</v>
      </c>
      <c r="H15" s="5"/>
      <c r="I15" s="6">
        <v>0</v>
      </c>
      <c r="J15" s="5"/>
      <c r="K15" s="6">
        <v>97643407</v>
      </c>
      <c r="L15" s="5"/>
      <c r="M15" s="6">
        <v>0</v>
      </c>
      <c r="N15" s="5"/>
      <c r="O15" s="6">
        <v>0</v>
      </c>
      <c r="P15" s="5"/>
      <c r="Q15" s="6">
        <v>97643407</v>
      </c>
      <c r="R15" s="81"/>
    </row>
    <row r="16" spans="1:24" ht="23.5" customHeight="1">
      <c r="A16" s="80" t="s">
        <v>114</v>
      </c>
      <c r="B16" s="32"/>
      <c r="C16" s="81"/>
      <c r="D16" s="81"/>
      <c r="E16" s="82">
        <v>0</v>
      </c>
      <c r="F16" s="5"/>
      <c r="G16" s="82">
        <v>0</v>
      </c>
      <c r="H16" s="28"/>
      <c r="I16" s="82">
        <v>0</v>
      </c>
      <c r="J16" s="5"/>
      <c r="K16" s="82">
        <v>0</v>
      </c>
      <c r="L16" s="55"/>
      <c r="M16" s="82">
        <v>-60521</v>
      </c>
      <c r="N16" s="55"/>
      <c r="O16" s="82">
        <v>92255416</v>
      </c>
      <c r="P16" s="55"/>
      <c r="Q16" s="82">
        <v>92194895</v>
      </c>
      <c r="R16" s="81"/>
    </row>
    <row r="17" spans="1:20" ht="23.5" customHeight="1">
      <c r="A17" s="80" t="s">
        <v>110</v>
      </c>
      <c r="B17" s="32"/>
      <c r="E17" s="83">
        <v>0</v>
      </c>
      <c r="F17" s="5"/>
      <c r="G17" s="83">
        <v>0</v>
      </c>
      <c r="H17" s="28"/>
      <c r="I17" s="83">
        <v>0</v>
      </c>
      <c r="J17" s="5"/>
      <c r="K17" s="83">
        <v>97643407</v>
      </c>
      <c r="L17" s="55"/>
      <c r="M17" s="83">
        <v>-60521</v>
      </c>
      <c r="N17" s="55"/>
      <c r="O17" s="83">
        <v>92255416</v>
      </c>
      <c r="P17" s="55"/>
      <c r="Q17" s="83">
        <v>189838302</v>
      </c>
      <c r="R17" s="32"/>
    </row>
    <row r="18" spans="1:20" ht="23.5" customHeight="1" thickBot="1">
      <c r="A18" s="84" t="s">
        <v>139</v>
      </c>
      <c r="B18" s="87"/>
      <c r="C18" s="21"/>
      <c r="D18" s="21"/>
      <c r="E18" s="85">
        <v>4758046669</v>
      </c>
      <c r="F18" s="21"/>
      <c r="G18" s="85">
        <v>6184123412</v>
      </c>
      <c r="H18" s="21"/>
      <c r="I18" s="85">
        <v>118741094</v>
      </c>
      <c r="J18" s="21"/>
      <c r="K18" s="85">
        <v>199996613</v>
      </c>
      <c r="L18" s="21"/>
      <c r="M18" s="85">
        <v>-60521</v>
      </c>
      <c r="N18" s="21"/>
      <c r="O18" s="85">
        <v>-174100614</v>
      </c>
      <c r="P18" s="21"/>
      <c r="Q18" s="85">
        <v>11086746653</v>
      </c>
      <c r="R18" s="21"/>
    </row>
    <row r="19" spans="1:20" ht="15.05" customHeight="1" thickTop="1">
      <c r="A19" s="84"/>
      <c r="B19" s="87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spans="1:20" ht="23.5" customHeight="1">
      <c r="A20" s="77" t="s">
        <v>158</v>
      </c>
      <c r="B20" s="32"/>
      <c r="C20" s="32"/>
      <c r="D20" s="32"/>
      <c r="E20" s="5">
        <f>E18</f>
        <v>4758046669</v>
      </c>
      <c r="F20" s="5"/>
      <c r="G20" s="5">
        <f>G18</f>
        <v>6184123412</v>
      </c>
      <c r="H20" s="5"/>
      <c r="I20" s="5">
        <f>I18</f>
        <v>118741094</v>
      </c>
      <c r="J20" s="5"/>
      <c r="K20" s="5">
        <f>K18</f>
        <v>199996613</v>
      </c>
      <c r="L20" s="5"/>
      <c r="M20" s="5">
        <f>M18</f>
        <v>-60521</v>
      </c>
      <c r="N20" s="5"/>
      <c r="O20" s="5">
        <f>O18</f>
        <v>-174100614</v>
      </c>
      <c r="P20" s="5"/>
      <c r="Q20" s="5">
        <f>Q18</f>
        <v>11086746653</v>
      </c>
      <c r="R20" s="32"/>
    </row>
    <row r="21" spans="1:20" ht="23.5" customHeight="1">
      <c r="A21" s="79" t="s">
        <v>104</v>
      </c>
      <c r="B21" s="32"/>
      <c r="C21" s="19">
        <v>19</v>
      </c>
      <c r="D21" s="32"/>
      <c r="E21" s="5">
        <v>592048882</v>
      </c>
      <c r="F21" s="5"/>
      <c r="G21" s="5">
        <v>372990797</v>
      </c>
      <c r="H21" s="5"/>
      <c r="I21" s="5">
        <v>0</v>
      </c>
      <c r="J21" s="5"/>
      <c r="K21" s="5">
        <v>0</v>
      </c>
      <c r="L21" s="5"/>
      <c r="M21" s="5">
        <v>0</v>
      </c>
      <c r="N21" s="5"/>
      <c r="O21" s="5">
        <v>0</v>
      </c>
      <c r="P21" s="5"/>
      <c r="Q21" s="5">
        <f>SUM(E21:O21)</f>
        <v>965039679</v>
      </c>
      <c r="R21" s="32"/>
    </row>
    <row r="22" spans="1:20" ht="23.5" customHeight="1">
      <c r="A22" s="79" t="s">
        <v>133</v>
      </c>
      <c r="B22" s="32"/>
      <c r="C22" s="19"/>
      <c r="D22" s="32"/>
      <c r="E22" s="5">
        <v>0</v>
      </c>
      <c r="F22" s="5"/>
      <c r="G22" s="5">
        <v>0</v>
      </c>
      <c r="H22" s="5"/>
      <c r="I22" s="5">
        <v>10890577</v>
      </c>
      <c r="J22" s="5"/>
      <c r="K22" s="5">
        <v>-10890577</v>
      </c>
      <c r="L22" s="5"/>
      <c r="M22" s="5">
        <v>0</v>
      </c>
      <c r="N22" s="5"/>
      <c r="O22" s="5">
        <v>0</v>
      </c>
      <c r="P22" s="5"/>
      <c r="Q22" s="5">
        <f>SUM(E22:O22)</f>
        <v>0</v>
      </c>
      <c r="R22" s="5"/>
      <c r="S22" s="5"/>
      <c r="T22" s="32"/>
    </row>
    <row r="23" spans="1:20" ht="23.5" customHeight="1">
      <c r="A23" s="80" t="s">
        <v>108</v>
      </c>
      <c r="B23" s="32"/>
      <c r="C23" s="32"/>
      <c r="D23" s="32"/>
      <c r="E23" s="6">
        <v>0</v>
      </c>
      <c r="F23" s="5"/>
      <c r="G23" s="6">
        <v>0</v>
      </c>
      <c r="H23" s="5"/>
      <c r="I23" s="6">
        <f>PL!F95</f>
        <v>0</v>
      </c>
      <c r="J23" s="5"/>
      <c r="K23" s="6">
        <f>PL!H27</f>
        <v>217811530</v>
      </c>
      <c r="L23" s="5"/>
      <c r="M23" s="6">
        <v>0</v>
      </c>
      <c r="N23" s="5"/>
      <c r="O23" s="6">
        <v>0</v>
      </c>
      <c r="P23" s="5"/>
      <c r="Q23" s="6">
        <f>SUM(E23:O23)</f>
        <v>217811530</v>
      </c>
      <c r="R23" s="32"/>
    </row>
    <row r="24" spans="1:20" ht="23.5" customHeight="1">
      <c r="A24" s="80" t="s">
        <v>114</v>
      </c>
      <c r="B24" s="32"/>
      <c r="C24" s="32"/>
      <c r="D24" s="32"/>
      <c r="E24" s="82">
        <v>0</v>
      </c>
      <c r="F24" s="5"/>
      <c r="G24" s="82">
        <v>0</v>
      </c>
      <c r="H24" s="5"/>
      <c r="I24" s="82">
        <v>0</v>
      </c>
      <c r="J24" s="5"/>
      <c r="K24" s="82">
        <f>PL!H52</f>
        <v>-633056</v>
      </c>
      <c r="L24" s="5"/>
      <c r="M24" s="82">
        <f>PL!H47</f>
        <v>319910</v>
      </c>
      <c r="N24" s="5"/>
      <c r="O24" s="82">
        <f>PL!H50+PL!H54</f>
        <v>-21373024</v>
      </c>
      <c r="P24" s="5"/>
      <c r="Q24" s="82">
        <f>SUM(E24:O24)</f>
        <v>-21686170</v>
      </c>
      <c r="R24" s="32"/>
    </row>
    <row r="25" spans="1:20" ht="23.5" customHeight="1">
      <c r="A25" s="80" t="s">
        <v>110</v>
      </c>
      <c r="B25" s="32"/>
      <c r="C25" s="32"/>
      <c r="D25" s="32"/>
      <c r="E25" s="5">
        <f>SUM(E23:E24)</f>
        <v>0</v>
      </c>
      <c r="F25" s="5"/>
      <c r="G25" s="5">
        <f>SUM(G23:G24)</f>
        <v>0</v>
      </c>
      <c r="H25" s="5"/>
      <c r="I25" s="5">
        <f>SUM(I23:I24)</f>
        <v>0</v>
      </c>
      <c r="J25" s="5"/>
      <c r="K25" s="5">
        <f>SUM(K23:K24)</f>
        <v>217178474</v>
      </c>
      <c r="L25" s="5"/>
      <c r="M25" s="5">
        <f>SUM(M23:M24)</f>
        <v>319910</v>
      </c>
      <c r="N25" s="5"/>
      <c r="O25" s="5">
        <f>SUM(O23:O24)</f>
        <v>-21373024</v>
      </c>
      <c r="P25" s="5"/>
      <c r="Q25" s="5">
        <f>SUM(Q23:Q24)</f>
        <v>196125360</v>
      </c>
      <c r="R25" s="32"/>
    </row>
    <row r="26" spans="1:20" ht="23.5" customHeight="1">
      <c r="A26" s="80" t="s">
        <v>189</v>
      </c>
      <c r="B26" s="32"/>
      <c r="C26" s="24">
        <v>8.4</v>
      </c>
      <c r="D26" s="32"/>
      <c r="E26" s="5">
        <v>0</v>
      </c>
      <c r="F26" s="5"/>
      <c r="G26" s="5">
        <v>0</v>
      </c>
      <c r="H26" s="5"/>
      <c r="I26" s="5">
        <v>0</v>
      </c>
      <c r="J26" s="5"/>
      <c r="K26" s="5">
        <v>3243029</v>
      </c>
      <c r="L26" s="5"/>
      <c r="M26" s="5">
        <v>0</v>
      </c>
      <c r="N26" s="5"/>
      <c r="O26" s="5">
        <v>-3243029</v>
      </c>
      <c r="P26" s="5"/>
      <c r="Q26" s="5">
        <f>SUM(E26:O26)</f>
        <v>0</v>
      </c>
      <c r="R26" s="32"/>
    </row>
    <row r="27" spans="1:20" ht="23.5" customHeight="1" thickBot="1">
      <c r="A27" s="84" t="s">
        <v>159</v>
      </c>
      <c r="B27" s="32"/>
      <c r="C27" s="81"/>
      <c r="D27" s="81"/>
      <c r="E27" s="31">
        <f>SUM(E20:E21,E25)</f>
        <v>5350095551</v>
      </c>
      <c r="F27" s="5"/>
      <c r="G27" s="31">
        <f>SUM(G20:G21,G25)</f>
        <v>6557114209</v>
      </c>
      <c r="H27" s="5"/>
      <c r="I27" s="31">
        <f>SUM(I20:I21,I25,I22)</f>
        <v>129631671</v>
      </c>
      <c r="J27" s="5"/>
      <c r="K27" s="31">
        <f>SUM(K20:K21,K22,K25,K26)</f>
        <v>409527539</v>
      </c>
      <c r="L27" s="55"/>
      <c r="M27" s="31">
        <f>SUM(M20:M21,M25)</f>
        <v>259389</v>
      </c>
      <c r="N27" s="55"/>
      <c r="O27" s="31">
        <f>SUM(O20:O21,O25,O26)</f>
        <v>-198716667</v>
      </c>
      <c r="P27" s="55"/>
      <c r="Q27" s="31">
        <f>SUM(Q20:Q21,Q25)</f>
        <v>12247911692</v>
      </c>
      <c r="R27" s="81"/>
    </row>
    <row r="28" spans="1:20" ht="15.05" customHeight="1" thickTop="1">
      <c r="A28" s="92"/>
      <c r="B28" s="87"/>
      <c r="C28" s="21"/>
      <c r="D28" s="21"/>
      <c r="E28" s="21"/>
      <c r="F28" s="21"/>
      <c r="G28" s="21"/>
      <c r="H28" s="21"/>
      <c r="I28" s="21"/>
      <c r="J28" s="21"/>
      <c r="K28" s="21">
        <f>BS!H67-K27</f>
        <v>0</v>
      </c>
      <c r="L28" s="21"/>
      <c r="M28" s="21"/>
      <c r="N28" s="21"/>
      <c r="O28" s="21">
        <f>O27+M27-BS!H70</f>
        <v>0</v>
      </c>
      <c r="P28" s="21"/>
      <c r="Q28" s="72">
        <f>SUM(Q27-BS!H71)</f>
        <v>0</v>
      </c>
      <c r="R28" s="21"/>
    </row>
    <row r="29" spans="1:20" ht="23.5" customHeight="1">
      <c r="A29" s="87" t="s">
        <v>2</v>
      </c>
    </row>
  </sheetData>
  <mergeCells count="3">
    <mergeCell ref="E5:Q5"/>
    <mergeCell ref="I8:K8"/>
    <mergeCell ref="M6:O6"/>
  </mergeCells>
  <phoneticPr fontId="0" type="noConversion"/>
  <printOptions horizontalCentered="1"/>
  <pageMargins left="0.39370078740157483" right="0.39370078740157483" top="0.78740157480314965" bottom="0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E7F4-1D1D-424C-AF68-5AE4E424FF3A}">
  <dimension ref="A1:M118"/>
  <sheetViews>
    <sheetView showGridLines="0" tabSelected="1" view="pageBreakPreview" zoomScale="130" zoomScaleNormal="70" zoomScaleSheetLayoutView="130" workbookViewId="0">
      <selection activeCell="F10" sqref="F10"/>
    </sheetView>
  </sheetViews>
  <sheetFormatPr defaultColWidth="9.109375" defaultRowHeight="23.95" customHeight="1"/>
  <cols>
    <col min="1" max="1" width="48.109375" style="10" customWidth="1"/>
    <col min="2" max="2" width="8" style="10" customWidth="1"/>
    <col min="3" max="3" width="0.88671875" style="10" customWidth="1"/>
    <col min="4" max="4" width="15.33203125" style="10" customWidth="1"/>
    <col min="5" max="5" width="0.88671875" style="10" customWidth="1"/>
    <col min="6" max="6" width="16.44140625" style="10" customWidth="1"/>
    <col min="7" max="7" width="0.88671875" style="10" customWidth="1"/>
    <col min="8" max="8" width="14.44140625" style="20" customWidth="1"/>
    <col min="9" max="9" width="0.88671875" style="20" customWidth="1"/>
    <col min="10" max="10" width="16" style="20" customWidth="1"/>
    <col min="11" max="11" width="0.5546875" style="20" customWidth="1"/>
    <col min="12" max="12" width="1.44140625" style="10" customWidth="1"/>
    <col min="13" max="13" width="16.6640625" style="41" bestFit="1" customWidth="1"/>
    <col min="14" max="14" width="9.109375" style="10"/>
    <col min="15" max="15" width="11.109375" style="10" bestFit="1" customWidth="1"/>
    <col min="16" max="20" width="9.109375" style="10"/>
    <col min="21" max="21" width="12.5546875" style="10" bestFit="1" customWidth="1"/>
    <col min="22" max="22" width="9.109375" style="10" bestFit="1" customWidth="1"/>
    <col min="23" max="23" width="13.88671875" style="10" bestFit="1" customWidth="1"/>
    <col min="24" max="26" width="9.109375" style="10" bestFit="1" customWidth="1"/>
    <col min="27" max="27" width="11.109375" style="10" bestFit="1" customWidth="1"/>
    <col min="28" max="28" width="9.109375" style="10"/>
    <col min="29" max="29" width="11.109375" style="10" bestFit="1" customWidth="1"/>
    <col min="30" max="35" width="9.109375" style="10" bestFit="1" customWidth="1"/>
    <col min="36" max="16384" width="9.109375" style="10"/>
  </cols>
  <sheetData>
    <row r="1" spans="1:11" ht="23.95" customHeight="1">
      <c r="A1" s="8" t="s">
        <v>102</v>
      </c>
      <c r="B1" s="33"/>
      <c r="C1" s="33"/>
      <c r="D1" s="33"/>
      <c r="E1" s="33"/>
      <c r="F1" s="33"/>
      <c r="G1" s="33"/>
      <c r="H1" s="49"/>
      <c r="I1" s="49"/>
      <c r="J1" s="49"/>
      <c r="K1" s="49"/>
    </row>
    <row r="2" spans="1:11" ht="23.95" customHeight="1">
      <c r="A2" s="8" t="s">
        <v>4</v>
      </c>
      <c r="B2" s="33"/>
      <c r="C2" s="33"/>
      <c r="D2" s="93"/>
      <c r="E2" s="33"/>
      <c r="F2" s="33"/>
      <c r="G2" s="33"/>
      <c r="H2" s="49"/>
      <c r="I2" s="49"/>
      <c r="J2" s="49"/>
      <c r="K2" s="49"/>
    </row>
    <row r="3" spans="1:11" ht="23.95" customHeight="1">
      <c r="A3" s="8" t="s">
        <v>157</v>
      </c>
      <c r="B3" s="33"/>
      <c r="C3" s="33"/>
      <c r="E3" s="33"/>
      <c r="F3" s="33"/>
      <c r="G3" s="33"/>
      <c r="H3" s="49"/>
      <c r="I3" s="49"/>
      <c r="J3" s="49"/>
      <c r="K3" s="10"/>
    </row>
    <row r="4" spans="1:11" ht="23.95" customHeight="1">
      <c r="A4" s="104" t="s">
        <v>80</v>
      </c>
      <c r="B4" s="104"/>
      <c r="C4" s="104"/>
      <c r="D4" s="104"/>
      <c r="E4" s="104"/>
      <c r="F4" s="104"/>
      <c r="G4" s="104"/>
      <c r="H4" s="104"/>
      <c r="I4" s="104"/>
      <c r="J4" s="104"/>
      <c r="K4" s="12"/>
    </row>
    <row r="5" spans="1:11" ht="23.95" customHeight="1">
      <c r="A5" s="12"/>
      <c r="B5" s="33"/>
      <c r="C5" s="12"/>
      <c r="D5" s="103" t="s">
        <v>14</v>
      </c>
      <c r="E5" s="103"/>
      <c r="F5" s="103"/>
      <c r="G5" s="12"/>
      <c r="H5" s="103" t="s">
        <v>10</v>
      </c>
      <c r="I5" s="103"/>
      <c r="J5" s="103"/>
      <c r="K5" s="17"/>
    </row>
    <row r="6" spans="1:11" ht="23.95" customHeight="1">
      <c r="B6" s="33"/>
      <c r="C6" s="15"/>
      <c r="D6" s="51">
        <v>2567</v>
      </c>
      <c r="E6" s="17"/>
      <c r="F6" s="51">
        <v>2566</v>
      </c>
      <c r="G6" s="17"/>
      <c r="H6" s="51">
        <v>2567</v>
      </c>
      <c r="I6" s="17"/>
      <c r="J6" s="51">
        <v>2566</v>
      </c>
      <c r="K6" s="17"/>
    </row>
    <row r="7" spans="1:11" ht="23.95" customHeight="1">
      <c r="A7" s="60" t="s">
        <v>24</v>
      </c>
      <c r="B7" s="33"/>
      <c r="C7" s="15"/>
      <c r="D7" s="17"/>
      <c r="E7" s="17"/>
      <c r="F7" s="17"/>
      <c r="G7" s="17"/>
      <c r="H7" s="17"/>
      <c r="I7" s="17"/>
      <c r="J7" s="17"/>
      <c r="K7" s="17"/>
    </row>
    <row r="8" spans="1:11" ht="23.95" customHeight="1">
      <c r="A8" s="13" t="s">
        <v>188</v>
      </c>
      <c r="B8" s="33"/>
      <c r="D8" s="21">
        <f>PL!D25</f>
        <v>224570383</v>
      </c>
      <c r="E8" s="21"/>
      <c r="F8" s="21">
        <f>PL!F25</f>
        <v>127441280</v>
      </c>
      <c r="G8" s="21"/>
      <c r="H8" s="21">
        <f>PL!H25</f>
        <v>270415024</v>
      </c>
      <c r="I8" s="21"/>
      <c r="J8" s="21">
        <f>PL!J25</f>
        <v>113993076</v>
      </c>
      <c r="K8" s="94"/>
    </row>
    <row r="9" spans="1:11" ht="23.95" customHeight="1">
      <c r="A9" s="95" t="s">
        <v>199</v>
      </c>
      <c r="B9" s="33"/>
      <c r="D9" s="21"/>
      <c r="E9" s="21"/>
      <c r="F9" s="21"/>
      <c r="G9" s="21"/>
      <c r="H9" s="21"/>
      <c r="I9" s="21"/>
      <c r="J9" s="21"/>
      <c r="K9" s="94"/>
    </row>
    <row r="10" spans="1:11" ht="23.95" customHeight="1">
      <c r="A10" s="95" t="s">
        <v>200</v>
      </c>
      <c r="B10" s="33"/>
      <c r="D10" s="28"/>
      <c r="E10" s="21"/>
      <c r="F10" s="28"/>
      <c r="G10" s="21"/>
      <c r="H10" s="21"/>
      <c r="I10" s="21"/>
      <c r="J10" s="21"/>
      <c r="K10" s="94"/>
    </row>
    <row r="11" spans="1:11" ht="23.95" customHeight="1">
      <c r="A11" s="95" t="s">
        <v>93</v>
      </c>
      <c r="B11" s="33"/>
      <c r="D11" s="21">
        <v>82817383</v>
      </c>
      <c r="E11" s="21"/>
      <c r="F11" s="21">
        <v>51063998</v>
      </c>
      <c r="G11" s="21"/>
      <c r="H11" s="21">
        <v>11854503</v>
      </c>
      <c r="I11" s="21"/>
      <c r="J11" s="21">
        <v>11771527</v>
      </c>
      <c r="K11" s="94"/>
    </row>
    <row r="12" spans="1:11" ht="23.95" customHeight="1">
      <c r="A12" s="95" t="s">
        <v>190</v>
      </c>
      <c r="B12" s="33"/>
      <c r="D12" s="21">
        <v>104456939</v>
      </c>
      <c r="E12" s="21"/>
      <c r="F12" s="21">
        <v>91630693</v>
      </c>
      <c r="G12" s="21"/>
      <c r="H12" s="21">
        <v>0</v>
      </c>
      <c r="I12" s="21"/>
      <c r="J12" s="21">
        <v>29782441</v>
      </c>
      <c r="K12" s="94"/>
    </row>
    <row r="13" spans="1:11" ht="23.95" customHeight="1">
      <c r="A13" s="95" t="s">
        <v>201</v>
      </c>
      <c r="B13" s="33"/>
      <c r="D13" s="21"/>
      <c r="E13" s="21"/>
      <c r="F13" s="21"/>
      <c r="G13" s="21"/>
      <c r="H13" s="21"/>
      <c r="I13" s="21"/>
      <c r="J13" s="21"/>
      <c r="K13" s="94"/>
    </row>
    <row r="14" spans="1:11" ht="23.95" customHeight="1">
      <c r="A14" s="95" t="s">
        <v>202</v>
      </c>
      <c r="B14" s="33"/>
      <c r="D14" s="21">
        <v>22150047</v>
      </c>
      <c r="E14" s="21"/>
      <c r="F14" s="21">
        <v>33095329</v>
      </c>
      <c r="G14" s="21"/>
      <c r="H14" s="21">
        <v>22150047</v>
      </c>
      <c r="I14" s="21"/>
      <c r="J14" s="21">
        <v>33095329</v>
      </c>
      <c r="K14" s="94"/>
    </row>
    <row r="15" spans="1:11" ht="23.95" customHeight="1">
      <c r="A15" s="95" t="s">
        <v>155</v>
      </c>
      <c r="B15" s="33"/>
      <c r="D15" s="21"/>
      <c r="E15" s="21"/>
      <c r="F15" s="21"/>
      <c r="G15" s="21"/>
      <c r="H15" s="21"/>
      <c r="I15" s="21"/>
      <c r="J15" s="21"/>
      <c r="K15" s="94"/>
    </row>
    <row r="16" spans="1:11" ht="23.95" customHeight="1">
      <c r="A16" s="95" t="s">
        <v>129</v>
      </c>
      <c r="B16" s="33"/>
      <c r="D16" s="21">
        <v>3992988</v>
      </c>
      <c r="E16" s="21"/>
      <c r="F16" s="21">
        <v>-6554774</v>
      </c>
      <c r="G16" s="21"/>
      <c r="H16" s="21">
        <v>0</v>
      </c>
      <c r="I16" s="21"/>
      <c r="J16" s="21">
        <v>0</v>
      </c>
      <c r="K16" s="94"/>
    </row>
    <row r="17" spans="1:11" ht="23.95" customHeight="1">
      <c r="A17" s="95" t="s">
        <v>191</v>
      </c>
      <c r="B17" s="33"/>
      <c r="D17" s="21">
        <v>0</v>
      </c>
      <c r="E17" s="21"/>
      <c r="F17" s="21">
        <v>-609671</v>
      </c>
      <c r="G17" s="21"/>
      <c r="H17" s="21">
        <v>0</v>
      </c>
      <c r="I17" s="21"/>
      <c r="J17" s="21">
        <v>-609671</v>
      </c>
      <c r="K17" s="94"/>
    </row>
    <row r="18" spans="1:11" ht="23.95" customHeight="1">
      <c r="A18" s="95" t="s">
        <v>192</v>
      </c>
      <c r="B18" s="33"/>
      <c r="D18" s="21">
        <v>0</v>
      </c>
      <c r="E18" s="21"/>
      <c r="F18" s="21">
        <v>0</v>
      </c>
      <c r="G18" s="21"/>
      <c r="H18" s="21">
        <v>0</v>
      </c>
      <c r="I18" s="21"/>
      <c r="J18" s="21">
        <v>-28199</v>
      </c>
      <c r="K18" s="94"/>
    </row>
    <row r="19" spans="1:11" ht="23.95" customHeight="1">
      <c r="A19" s="95" t="s">
        <v>203</v>
      </c>
      <c r="B19" s="33"/>
      <c r="D19" s="96">
        <v>-29588253</v>
      </c>
      <c r="E19" s="28"/>
      <c r="F19" s="96">
        <v>-59469850</v>
      </c>
      <c r="G19" s="21"/>
      <c r="H19" s="21">
        <v>0</v>
      </c>
      <c r="I19" s="21"/>
      <c r="J19" s="21">
        <v>0</v>
      </c>
      <c r="K19" s="94"/>
    </row>
    <row r="20" spans="1:11" ht="23.95" customHeight="1">
      <c r="A20" s="95" t="s">
        <v>152</v>
      </c>
      <c r="B20" s="33"/>
      <c r="D20" s="21">
        <v>0</v>
      </c>
      <c r="E20" s="21"/>
      <c r="F20" s="21">
        <v>0</v>
      </c>
      <c r="G20" s="21"/>
      <c r="H20" s="21">
        <v>53717859</v>
      </c>
      <c r="I20" s="21"/>
      <c r="J20" s="21">
        <v>141711032</v>
      </c>
      <c r="K20" s="94"/>
    </row>
    <row r="21" spans="1:11" ht="23.95" customHeight="1">
      <c r="A21" s="95" t="s">
        <v>94</v>
      </c>
      <c r="B21" s="33"/>
      <c r="D21" s="21">
        <v>3295293</v>
      </c>
      <c r="E21" s="21"/>
      <c r="F21" s="21">
        <v>3545970</v>
      </c>
      <c r="G21" s="21"/>
      <c r="H21" s="21">
        <v>2145654</v>
      </c>
      <c r="I21" s="21"/>
      <c r="J21" s="21">
        <v>2365595</v>
      </c>
      <c r="K21" s="94"/>
    </row>
    <row r="22" spans="1:11" ht="23.95" customHeight="1">
      <c r="A22" s="95" t="s">
        <v>95</v>
      </c>
      <c r="B22" s="33"/>
      <c r="D22" s="21">
        <v>-567770461</v>
      </c>
      <c r="E22" s="21"/>
      <c r="F22" s="21">
        <v>-466883060</v>
      </c>
      <c r="G22" s="21"/>
      <c r="H22" s="21">
        <v>-467872376</v>
      </c>
      <c r="I22" s="21"/>
      <c r="J22" s="21">
        <v>-393532523</v>
      </c>
      <c r="K22" s="94"/>
    </row>
    <row r="23" spans="1:11" ht="23.95" customHeight="1">
      <c r="A23" s="95" t="s">
        <v>96</v>
      </c>
      <c r="B23" s="33"/>
      <c r="D23" s="21">
        <v>-48895748</v>
      </c>
      <c r="E23" s="21"/>
      <c r="F23" s="21">
        <v>-38775136</v>
      </c>
      <c r="G23" s="21"/>
      <c r="H23" s="21">
        <v>-93976309</v>
      </c>
      <c r="I23" s="21"/>
      <c r="J23" s="21">
        <v>-38775136</v>
      </c>
      <c r="K23" s="94"/>
    </row>
    <row r="24" spans="1:11" ht="23.95" customHeight="1">
      <c r="A24" s="95" t="s">
        <v>97</v>
      </c>
      <c r="B24" s="33"/>
      <c r="D24" s="35">
        <v>5620452</v>
      </c>
      <c r="E24" s="21"/>
      <c r="F24" s="35">
        <v>4837193</v>
      </c>
      <c r="G24" s="21"/>
      <c r="H24" s="35">
        <v>1478851</v>
      </c>
      <c r="I24" s="21"/>
      <c r="J24" s="35">
        <v>1410375</v>
      </c>
      <c r="K24" s="94"/>
    </row>
    <row r="25" spans="1:11" ht="23.95" customHeight="1">
      <c r="A25" s="58" t="s">
        <v>116</v>
      </c>
      <c r="B25" s="33"/>
      <c r="D25" s="21"/>
      <c r="E25" s="21"/>
      <c r="F25" s="21"/>
      <c r="G25" s="21"/>
      <c r="H25" s="21"/>
      <c r="I25" s="21"/>
      <c r="J25" s="21"/>
      <c r="K25" s="94"/>
    </row>
    <row r="26" spans="1:11" ht="23.95" customHeight="1">
      <c r="A26" s="95" t="s">
        <v>74</v>
      </c>
      <c r="B26" s="33"/>
      <c r="D26" s="21">
        <f>SUM(D8:D24)</f>
        <v>-199350977</v>
      </c>
      <c r="E26" s="21"/>
      <c r="F26" s="21">
        <f>SUM(F8:F24)</f>
        <v>-260678028</v>
      </c>
      <c r="G26" s="21"/>
      <c r="H26" s="21">
        <f>SUM(H8:H24)</f>
        <v>-200086747</v>
      </c>
      <c r="I26" s="21"/>
      <c r="J26" s="21">
        <f>SUM(J8:J24)</f>
        <v>-98816154</v>
      </c>
      <c r="K26" s="94"/>
    </row>
    <row r="27" spans="1:11" ht="23.95" customHeight="1">
      <c r="A27" s="95"/>
      <c r="B27" s="33"/>
      <c r="D27" s="21"/>
      <c r="E27" s="21"/>
      <c r="F27" s="21"/>
      <c r="G27" s="21"/>
      <c r="H27" s="21"/>
      <c r="I27" s="21"/>
      <c r="J27" s="21"/>
      <c r="K27" s="94"/>
    </row>
    <row r="28" spans="1:11" ht="23.95" customHeight="1">
      <c r="A28" s="10" t="s">
        <v>2</v>
      </c>
      <c r="B28" s="33"/>
      <c r="D28" s="21"/>
      <c r="E28" s="21"/>
      <c r="F28" s="21"/>
      <c r="G28" s="21"/>
      <c r="H28" s="21"/>
      <c r="I28" s="21"/>
      <c r="J28" s="21"/>
      <c r="K28" s="94"/>
    </row>
    <row r="29" spans="1:11" ht="23.95" customHeight="1">
      <c r="A29" s="95"/>
      <c r="B29" s="33"/>
      <c r="D29" s="21"/>
      <c r="E29" s="21"/>
      <c r="F29" s="21"/>
      <c r="G29" s="21"/>
      <c r="H29" s="21"/>
      <c r="I29" s="21"/>
      <c r="J29" s="21"/>
      <c r="K29" s="94"/>
    </row>
    <row r="30" spans="1:11" ht="23.95" customHeight="1">
      <c r="A30" s="95"/>
      <c r="B30" s="33"/>
      <c r="D30" s="21"/>
      <c r="E30" s="21"/>
      <c r="F30" s="21"/>
      <c r="G30" s="21"/>
      <c r="H30" s="21"/>
      <c r="I30" s="21"/>
      <c r="J30" s="21"/>
      <c r="K30" s="94"/>
    </row>
    <row r="31" spans="1:11" ht="23.95" customHeight="1">
      <c r="A31" s="95"/>
      <c r="B31" s="33"/>
      <c r="D31" s="21"/>
      <c r="E31" s="21"/>
      <c r="F31" s="21"/>
      <c r="G31" s="21"/>
      <c r="H31" s="21"/>
      <c r="I31" s="21"/>
      <c r="J31" s="21"/>
      <c r="K31" s="94"/>
    </row>
    <row r="32" spans="1:11" ht="23.95" customHeight="1">
      <c r="A32" s="95"/>
      <c r="B32" s="33"/>
      <c r="D32" s="21"/>
      <c r="E32" s="21"/>
      <c r="F32" s="21"/>
      <c r="G32" s="21"/>
      <c r="H32" s="21"/>
      <c r="I32" s="21"/>
      <c r="J32" s="21"/>
      <c r="K32" s="94"/>
    </row>
    <row r="33" spans="1:11" ht="23.95" customHeight="1">
      <c r="B33" s="33"/>
      <c r="D33" s="21"/>
      <c r="E33" s="21"/>
      <c r="F33" s="21"/>
      <c r="G33" s="21"/>
      <c r="H33" s="21"/>
      <c r="I33" s="21"/>
      <c r="J33" s="21"/>
      <c r="K33" s="94"/>
    </row>
    <row r="34" spans="1:11" ht="23.95" customHeight="1">
      <c r="A34" s="8" t="s">
        <v>102</v>
      </c>
      <c r="B34" s="33"/>
      <c r="C34" s="33"/>
      <c r="D34" s="33"/>
      <c r="E34" s="33"/>
      <c r="F34" s="33"/>
      <c r="G34" s="33"/>
      <c r="H34" s="49"/>
      <c r="I34" s="49"/>
      <c r="J34" s="49"/>
      <c r="K34" s="49"/>
    </row>
    <row r="35" spans="1:11" ht="23.95" customHeight="1">
      <c r="A35" s="8" t="s">
        <v>8</v>
      </c>
      <c r="B35" s="33"/>
      <c r="C35" s="33"/>
      <c r="D35" s="93"/>
      <c r="E35" s="33"/>
      <c r="F35" s="33"/>
      <c r="G35" s="33"/>
      <c r="H35" s="49"/>
      <c r="I35" s="49"/>
      <c r="J35" s="49"/>
      <c r="K35" s="49"/>
    </row>
    <row r="36" spans="1:11" ht="23.95" customHeight="1">
      <c r="A36" s="8" t="s">
        <v>157</v>
      </c>
      <c r="B36" s="33"/>
      <c r="C36" s="33"/>
      <c r="E36" s="33"/>
      <c r="F36" s="33"/>
      <c r="G36" s="33"/>
      <c r="H36" s="49"/>
      <c r="I36" s="49"/>
      <c r="J36" s="49"/>
      <c r="K36" s="10"/>
    </row>
    <row r="37" spans="1:11" ht="23.95" customHeight="1">
      <c r="A37" s="104" t="s">
        <v>80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2"/>
    </row>
    <row r="38" spans="1:11" ht="23.95" customHeight="1">
      <c r="A38" s="12"/>
      <c r="B38" s="33"/>
      <c r="C38" s="12"/>
      <c r="D38" s="103" t="s">
        <v>14</v>
      </c>
      <c r="E38" s="103"/>
      <c r="F38" s="103"/>
      <c r="G38" s="12"/>
      <c r="H38" s="103" t="s">
        <v>10</v>
      </c>
      <c r="I38" s="103"/>
      <c r="J38" s="103"/>
      <c r="K38" s="17"/>
    </row>
    <row r="39" spans="1:11" ht="23.95" customHeight="1">
      <c r="B39" s="33"/>
      <c r="C39" s="15"/>
      <c r="D39" s="51">
        <v>2567</v>
      </c>
      <c r="E39" s="17"/>
      <c r="F39" s="51">
        <v>2566</v>
      </c>
      <c r="G39" s="17"/>
      <c r="H39" s="51">
        <v>2567</v>
      </c>
      <c r="I39" s="17"/>
      <c r="J39" s="51">
        <v>2566</v>
      </c>
      <c r="K39" s="17"/>
    </row>
    <row r="40" spans="1:11" ht="23.95" customHeight="1">
      <c r="A40" s="58" t="s">
        <v>15</v>
      </c>
      <c r="B40" s="33"/>
      <c r="D40" s="21"/>
      <c r="E40" s="21"/>
      <c r="F40" s="21"/>
      <c r="G40" s="21"/>
      <c r="H40" s="21"/>
      <c r="I40" s="21"/>
      <c r="J40" s="21"/>
      <c r="K40" s="94"/>
    </row>
    <row r="41" spans="1:11" ht="23.95" customHeight="1">
      <c r="A41" s="95" t="s">
        <v>90</v>
      </c>
      <c r="B41" s="33"/>
      <c r="D41" s="21">
        <v>4747429</v>
      </c>
      <c r="E41" s="21"/>
      <c r="F41" s="21">
        <v>-17412270</v>
      </c>
      <c r="G41" s="21"/>
      <c r="H41" s="21">
        <v>130332</v>
      </c>
      <c r="I41" s="21"/>
      <c r="J41" s="21">
        <v>-130332</v>
      </c>
      <c r="K41" s="94"/>
    </row>
    <row r="42" spans="1:11" ht="23.95" customHeight="1">
      <c r="A42" s="95" t="s">
        <v>91</v>
      </c>
      <c r="B42" s="33"/>
      <c r="D42" s="21">
        <v>910000986</v>
      </c>
      <c r="E42" s="21"/>
      <c r="F42" s="21">
        <v>2053358228</v>
      </c>
      <c r="G42" s="21"/>
      <c r="H42" s="21">
        <v>829567890</v>
      </c>
      <c r="I42" s="21"/>
      <c r="J42" s="21">
        <v>2053358228</v>
      </c>
      <c r="K42" s="94"/>
    </row>
    <row r="43" spans="1:11" ht="23.95" customHeight="1">
      <c r="A43" s="95" t="s">
        <v>205</v>
      </c>
      <c r="B43" s="33"/>
      <c r="D43" s="21">
        <v>-2226549633</v>
      </c>
      <c r="E43" s="21"/>
      <c r="F43" s="21">
        <v>-1942099440</v>
      </c>
      <c r="G43" s="21"/>
      <c r="H43" s="21">
        <v>-2226549633</v>
      </c>
      <c r="I43" s="21"/>
      <c r="J43" s="21">
        <v>-2019939440</v>
      </c>
      <c r="K43" s="94"/>
    </row>
    <row r="44" spans="1:11" ht="23.95" customHeight="1">
      <c r="A44" s="95" t="s">
        <v>92</v>
      </c>
      <c r="B44" s="33"/>
      <c r="D44" s="21">
        <v>8500000</v>
      </c>
      <c r="E44" s="21"/>
      <c r="F44" s="21">
        <v>11050000</v>
      </c>
      <c r="G44" s="21"/>
      <c r="H44" s="21">
        <v>-10892804</v>
      </c>
      <c r="I44" s="21"/>
      <c r="J44" s="21">
        <v>-1351950000</v>
      </c>
      <c r="K44" s="94"/>
    </row>
    <row r="45" spans="1:11" ht="23.95" customHeight="1">
      <c r="A45" s="95" t="s">
        <v>134</v>
      </c>
      <c r="B45" s="33"/>
      <c r="D45" s="21">
        <v>0</v>
      </c>
      <c r="E45" s="21"/>
      <c r="F45" s="21">
        <v>0</v>
      </c>
      <c r="G45" s="21"/>
      <c r="H45" s="21">
        <v>-288000000</v>
      </c>
      <c r="I45" s="21"/>
      <c r="J45" s="21">
        <v>235000000</v>
      </c>
      <c r="K45" s="94"/>
    </row>
    <row r="46" spans="1:11" ht="23.95" customHeight="1">
      <c r="A46" s="13" t="s">
        <v>193</v>
      </c>
      <c r="B46" s="33"/>
      <c r="D46" s="21">
        <v>0</v>
      </c>
      <c r="E46" s="21"/>
      <c r="F46" s="21">
        <v>-3500000</v>
      </c>
      <c r="G46" s="21"/>
      <c r="H46" s="21">
        <v>0</v>
      </c>
      <c r="I46" s="21"/>
      <c r="J46" s="21">
        <v>0</v>
      </c>
      <c r="K46" s="94"/>
    </row>
    <row r="47" spans="1:11" ht="23.95" customHeight="1">
      <c r="A47" s="95" t="s">
        <v>130</v>
      </c>
      <c r="B47" s="33"/>
      <c r="D47" s="21">
        <v>-35986437</v>
      </c>
      <c r="E47" s="21"/>
      <c r="F47" s="21">
        <v>-14502720</v>
      </c>
      <c r="G47" s="21"/>
      <c r="H47" s="21">
        <v>0</v>
      </c>
      <c r="I47" s="21"/>
      <c r="J47" s="21">
        <v>0</v>
      </c>
      <c r="K47" s="94"/>
    </row>
    <row r="48" spans="1:11" ht="23.95" customHeight="1">
      <c r="A48" s="95" t="s">
        <v>89</v>
      </c>
      <c r="B48" s="33"/>
      <c r="D48" s="21">
        <v>-138224674</v>
      </c>
      <c r="E48" s="21"/>
      <c r="F48" s="21">
        <v>5889140</v>
      </c>
      <c r="G48" s="28"/>
      <c r="H48" s="21">
        <v>49346974</v>
      </c>
      <c r="I48" s="28"/>
      <c r="J48" s="21">
        <v>47322819</v>
      </c>
      <c r="K48" s="94"/>
    </row>
    <row r="49" spans="1:11" ht="23.95" customHeight="1">
      <c r="A49" s="95" t="s">
        <v>119</v>
      </c>
      <c r="B49" s="33"/>
      <c r="D49" s="21">
        <v>56362799</v>
      </c>
      <c r="E49" s="21"/>
      <c r="F49" s="21">
        <v>-1015409629</v>
      </c>
      <c r="G49" s="21"/>
      <c r="H49" s="21">
        <v>0</v>
      </c>
      <c r="I49" s="21"/>
      <c r="J49" s="21">
        <v>0</v>
      </c>
      <c r="K49" s="94"/>
    </row>
    <row r="50" spans="1:11" ht="23.95" customHeight="1">
      <c r="A50" s="95" t="s">
        <v>194</v>
      </c>
      <c r="B50" s="33"/>
      <c r="D50" s="21">
        <v>5224949</v>
      </c>
      <c r="E50" s="28"/>
      <c r="F50" s="21">
        <v>-8671287</v>
      </c>
      <c r="G50" s="28"/>
      <c r="H50" s="21">
        <v>6242996</v>
      </c>
      <c r="I50" s="28"/>
      <c r="J50" s="21">
        <v>-1101017</v>
      </c>
      <c r="K50" s="94"/>
    </row>
    <row r="51" spans="1:11" ht="23.95" customHeight="1">
      <c r="A51" s="58" t="s">
        <v>13</v>
      </c>
      <c r="B51" s="33"/>
      <c r="D51" s="21"/>
      <c r="E51" s="28"/>
      <c r="F51" s="21"/>
      <c r="G51" s="28"/>
      <c r="H51" s="21"/>
      <c r="I51" s="28"/>
      <c r="J51" s="21"/>
      <c r="K51" s="94"/>
    </row>
    <row r="52" spans="1:11" ht="23.95" customHeight="1">
      <c r="A52" s="95" t="s">
        <v>88</v>
      </c>
      <c r="B52" s="33"/>
      <c r="D52" s="21">
        <v>29473622</v>
      </c>
      <c r="E52" s="28"/>
      <c r="F52" s="21">
        <v>18170912</v>
      </c>
      <c r="G52" s="28"/>
      <c r="H52" s="21">
        <v>19402432</v>
      </c>
      <c r="I52" s="28"/>
      <c r="J52" s="21">
        <v>10433327</v>
      </c>
      <c r="K52" s="94"/>
    </row>
    <row r="53" spans="1:11" ht="23.95" customHeight="1">
      <c r="A53" s="95" t="s">
        <v>87</v>
      </c>
      <c r="B53" s="33"/>
      <c r="D53" s="35">
        <v>6098052</v>
      </c>
      <c r="E53" s="21"/>
      <c r="F53" s="35">
        <v>-4928456</v>
      </c>
      <c r="G53" s="21"/>
      <c r="H53" s="97">
        <v>9489380</v>
      </c>
      <c r="I53" s="21"/>
      <c r="J53" s="97">
        <v>536570</v>
      </c>
      <c r="K53" s="94"/>
    </row>
    <row r="54" spans="1:11" ht="23.95" customHeight="1">
      <c r="A54" s="95" t="s">
        <v>204</v>
      </c>
      <c r="B54" s="33"/>
      <c r="D54" s="28">
        <f>SUM(D26,D41:D53)</f>
        <v>-1579703884</v>
      </c>
      <c r="E54" s="21"/>
      <c r="F54" s="28">
        <f>SUM(F26,F41:F53)</f>
        <v>-1178733550</v>
      </c>
      <c r="G54" s="21"/>
      <c r="H54" s="28">
        <f>SUM(H26,H41:H53)</f>
        <v>-1811349180</v>
      </c>
      <c r="I54" s="21"/>
      <c r="J54" s="28">
        <f>SUM(J26,J41:J53)</f>
        <v>-1125285999</v>
      </c>
      <c r="K54" s="94"/>
    </row>
    <row r="55" spans="1:11" ht="23.95" customHeight="1">
      <c r="A55" s="58" t="s">
        <v>85</v>
      </c>
      <c r="B55" s="33"/>
      <c r="D55" s="21">
        <v>73142865</v>
      </c>
      <c r="E55" s="21"/>
      <c r="F55" s="21">
        <v>24554076</v>
      </c>
      <c r="G55" s="21"/>
      <c r="H55" s="28">
        <v>52772699</v>
      </c>
      <c r="I55" s="21"/>
      <c r="J55" s="28">
        <v>10139998</v>
      </c>
      <c r="K55" s="94"/>
    </row>
    <row r="56" spans="1:11" ht="23.95" customHeight="1">
      <c r="A56" s="58" t="s">
        <v>86</v>
      </c>
      <c r="B56" s="33"/>
      <c r="D56" s="21">
        <v>-64297791</v>
      </c>
      <c r="E56" s="21"/>
      <c r="F56" s="21">
        <v>-5964727</v>
      </c>
      <c r="G56" s="21"/>
      <c r="H56" s="21">
        <v>-61088372</v>
      </c>
      <c r="I56" s="21"/>
      <c r="J56" s="21">
        <v>-3633955</v>
      </c>
    </row>
    <row r="57" spans="1:11" ht="23.95" customHeight="1">
      <c r="A57" s="58" t="s">
        <v>131</v>
      </c>
      <c r="B57" s="33"/>
      <c r="D57" s="35">
        <v>0</v>
      </c>
      <c r="E57" s="21"/>
      <c r="F57" s="35">
        <v>3441134</v>
      </c>
      <c r="G57" s="21"/>
      <c r="H57" s="35">
        <v>0</v>
      </c>
      <c r="I57" s="21"/>
      <c r="J57" s="35">
        <v>2599595</v>
      </c>
    </row>
    <row r="58" spans="1:11" ht="23.95" customHeight="1">
      <c r="A58" s="60" t="s">
        <v>195</v>
      </c>
      <c r="B58" s="33"/>
      <c r="D58" s="35">
        <f>SUM(D54:D57)</f>
        <v>-1570858810</v>
      </c>
      <c r="E58" s="21"/>
      <c r="F58" s="35">
        <f>SUM(F54:F57)</f>
        <v>-1156703067</v>
      </c>
      <c r="G58" s="21"/>
      <c r="H58" s="35">
        <f>SUM(H54:H57)</f>
        <v>-1819664853</v>
      </c>
      <c r="I58" s="21"/>
      <c r="J58" s="35">
        <f>SUM(J54:J57)</f>
        <v>-1116180361</v>
      </c>
    </row>
    <row r="59" spans="1:11" ht="23.95" customHeight="1">
      <c r="A59" s="60"/>
      <c r="B59" s="33"/>
      <c r="D59" s="21"/>
      <c r="E59" s="21"/>
      <c r="F59" s="21"/>
      <c r="G59" s="21"/>
      <c r="H59" s="21"/>
      <c r="I59" s="21"/>
      <c r="J59" s="21"/>
    </row>
    <row r="60" spans="1:11" ht="23.95" customHeight="1">
      <c r="A60" s="10" t="s">
        <v>2</v>
      </c>
      <c r="B60" s="33"/>
      <c r="D60" s="21"/>
      <c r="E60" s="21"/>
      <c r="F60" s="21"/>
      <c r="G60" s="21"/>
      <c r="H60" s="21"/>
      <c r="I60" s="21"/>
      <c r="J60" s="21"/>
    </row>
    <row r="61" spans="1:11" ht="23.95" customHeight="1">
      <c r="A61" s="60"/>
      <c r="B61" s="33"/>
      <c r="D61" s="21"/>
      <c r="E61" s="21"/>
      <c r="F61" s="21"/>
      <c r="G61" s="21"/>
      <c r="H61" s="21"/>
      <c r="I61" s="21"/>
      <c r="J61" s="21"/>
    </row>
    <row r="62" spans="1:11" ht="23.95" customHeight="1">
      <c r="A62" s="60"/>
      <c r="B62" s="33"/>
      <c r="D62" s="21"/>
      <c r="E62" s="21"/>
      <c r="F62" s="21"/>
      <c r="G62" s="21"/>
      <c r="H62" s="21"/>
      <c r="I62" s="21"/>
      <c r="J62" s="21"/>
    </row>
    <row r="63" spans="1:11" ht="23.95" customHeight="1">
      <c r="A63" s="60"/>
      <c r="B63" s="33"/>
      <c r="D63" s="21"/>
      <c r="E63" s="21"/>
      <c r="F63" s="21"/>
      <c r="G63" s="21"/>
      <c r="H63" s="21"/>
      <c r="I63" s="21"/>
      <c r="J63" s="21"/>
    </row>
    <row r="64" spans="1:11" ht="23.95" customHeight="1">
      <c r="A64" s="60"/>
      <c r="B64" s="33"/>
      <c r="D64" s="21"/>
      <c r="E64" s="21"/>
      <c r="F64" s="21"/>
      <c r="G64" s="21"/>
      <c r="H64" s="21"/>
      <c r="I64" s="21"/>
      <c r="J64" s="21"/>
    </row>
    <row r="65" spans="1:11" ht="23.95" customHeight="1">
      <c r="A65" s="8" t="s">
        <v>102</v>
      </c>
      <c r="B65" s="33"/>
      <c r="C65" s="33"/>
      <c r="D65" s="33"/>
      <c r="E65" s="33"/>
      <c r="F65" s="33"/>
      <c r="G65" s="33"/>
      <c r="H65" s="49"/>
      <c r="I65" s="49"/>
      <c r="J65" s="49"/>
      <c r="K65" s="49"/>
    </row>
    <row r="66" spans="1:11" ht="23.95" customHeight="1">
      <c r="A66" s="8" t="s">
        <v>8</v>
      </c>
      <c r="B66" s="33"/>
      <c r="C66" s="33"/>
      <c r="D66" s="93"/>
      <c r="E66" s="33"/>
      <c r="F66" s="33"/>
      <c r="G66" s="33"/>
      <c r="H66" s="49"/>
      <c r="I66" s="49"/>
      <c r="J66" s="49"/>
      <c r="K66" s="49"/>
    </row>
    <row r="67" spans="1:11" ht="23.95" customHeight="1">
      <c r="A67" s="8" t="s">
        <v>157</v>
      </c>
      <c r="B67" s="33"/>
      <c r="C67" s="33"/>
      <c r="E67" s="33"/>
      <c r="F67" s="33"/>
      <c r="G67" s="33"/>
      <c r="H67" s="49"/>
      <c r="I67" s="49"/>
      <c r="J67" s="49"/>
      <c r="K67" s="10"/>
    </row>
    <row r="68" spans="1:11" ht="23.95" customHeight="1">
      <c r="A68" s="104" t="s">
        <v>80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2"/>
    </row>
    <row r="69" spans="1:11" ht="23.95" customHeight="1">
      <c r="A69" s="12"/>
      <c r="B69" s="33"/>
      <c r="C69" s="12"/>
      <c r="D69" s="103" t="s">
        <v>14</v>
      </c>
      <c r="E69" s="103"/>
      <c r="F69" s="103"/>
      <c r="G69" s="12"/>
      <c r="H69" s="103" t="s">
        <v>10</v>
      </c>
      <c r="I69" s="103"/>
      <c r="J69" s="103"/>
      <c r="K69" s="17"/>
    </row>
    <row r="70" spans="1:11" ht="23.95" customHeight="1">
      <c r="B70" s="33"/>
      <c r="C70" s="15"/>
      <c r="D70" s="51">
        <v>2567</v>
      </c>
      <c r="E70" s="17"/>
      <c r="F70" s="51">
        <v>2566</v>
      </c>
      <c r="G70" s="17"/>
      <c r="H70" s="51">
        <v>2567</v>
      </c>
      <c r="I70" s="17"/>
      <c r="J70" s="51">
        <v>2566</v>
      </c>
      <c r="K70" s="17"/>
    </row>
    <row r="71" spans="1:11" ht="23.95" customHeight="1">
      <c r="A71" s="60" t="s">
        <v>5</v>
      </c>
      <c r="B71" s="33"/>
      <c r="D71" s="28"/>
      <c r="E71" s="28"/>
      <c r="F71" s="28"/>
      <c r="G71" s="5"/>
      <c r="H71" s="28"/>
      <c r="I71" s="5"/>
      <c r="J71" s="28"/>
      <c r="K71" s="94"/>
    </row>
    <row r="72" spans="1:11" ht="23.95" customHeight="1">
      <c r="A72" s="95" t="s">
        <v>210</v>
      </c>
      <c r="B72" s="33"/>
      <c r="D72" s="28"/>
      <c r="E72" s="28"/>
      <c r="F72" s="28"/>
      <c r="G72" s="5"/>
      <c r="H72" s="28"/>
      <c r="I72" s="5"/>
      <c r="J72" s="28"/>
      <c r="K72" s="94"/>
    </row>
    <row r="73" spans="1:11" ht="23.95" customHeight="1">
      <c r="A73" s="95" t="s">
        <v>211</v>
      </c>
      <c r="B73" s="33"/>
      <c r="D73" s="28">
        <v>2344086201</v>
      </c>
      <c r="E73" s="28"/>
      <c r="F73" s="28">
        <v>1506651745</v>
      </c>
      <c r="G73" s="5"/>
      <c r="H73" s="28">
        <v>2602130524</v>
      </c>
      <c r="I73" s="5"/>
      <c r="J73" s="28">
        <v>1576651745</v>
      </c>
      <c r="K73" s="94"/>
    </row>
    <row r="74" spans="1:11" ht="23.95" customHeight="1">
      <c r="A74" s="95" t="s">
        <v>219</v>
      </c>
      <c r="B74" s="33"/>
      <c r="D74" s="28"/>
      <c r="E74" s="28"/>
      <c r="F74" s="28"/>
      <c r="G74" s="5"/>
      <c r="H74" s="28"/>
      <c r="I74" s="5"/>
      <c r="J74" s="28"/>
      <c r="K74" s="94"/>
    </row>
    <row r="75" spans="1:11" ht="23.95" customHeight="1">
      <c r="A75" s="95" t="s">
        <v>211</v>
      </c>
      <c r="B75" s="33"/>
      <c r="D75" s="98">
        <v>-1741800481</v>
      </c>
      <c r="E75" s="28"/>
      <c r="F75" s="98">
        <v>-1040229857</v>
      </c>
      <c r="G75" s="5"/>
      <c r="H75" s="21">
        <v>-1387080665</v>
      </c>
      <c r="I75" s="5"/>
      <c r="J75" s="98">
        <v>-1004226465</v>
      </c>
      <c r="K75" s="94"/>
    </row>
    <row r="76" spans="1:11" ht="23.95" customHeight="1">
      <c r="A76" s="95" t="s">
        <v>220</v>
      </c>
      <c r="B76" s="33"/>
      <c r="D76" s="98">
        <v>-89228787</v>
      </c>
      <c r="E76" s="28"/>
      <c r="F76" s="98">
        <v>0</v>
      </c>
      <c r="G76" s="5"/>
      <c r="H76" s="21">
        <v>-89228787</v>
      </c>
      <c r="I76" s="5"/>
      <c r="J76" s="98">
        <v>0</v>
      </c>
      <c r="K76" s="94"/>
    </row>
    <row r="77" spans="1:11" ht="23.95" customHeight="1">
      <c r="A77" s="95" t="s">
        <v>212</v>
      </c>
      <c r="B77" s="99"/>
      <c r="D77" s="21">
        <v>-85504710</v>
      </c>
      <c r="E77" s="21"/>
      <c r="F77" s="21">
        <v>-12370975</v>
      </c>
      <c r="G77" s="21"/>
      <c r="H77" s="21">
        <v>-11504710</v>
      </c>
      <c r="I77" s="21"/>
      <c r="J77" s="21">
        <v>-12370975</v>
      </c>
      <c r="K77" s="94"/>
    </row>
    <row r="78" spans="1:11" ht="23.95" customHeight="1">
      <c r="A78" s="95" t="s">
        <v>218</v>
      </c>
      <c r="B78" s="99"/>
      <c r="D78" s="21">
        <v>0</v>
      </c>
      <c r="E78" s="21"/>
      <c r="F78" s="21">
        <v>0</v>
      </c>
      <c r="G78" s="21"/>
      <c r="H78" s="21">
        <v>-300000000</v>
      </c>
      <c r="I78" s="21"/>
      <c r="J78" s="21">
        <v>-100000000</v>
      </c>
      <c r="K78" s="94"/>
    </row>
    <row r="79" spans="1:11" ht="23.95" customHeight="1">
      <c r="A79" s="95" t="s">
        <v>213</v>
      </c>
      <c r="B79" s="33"/>
      <c r="D79" s="21">
        <v>0</v>
      </c>
      <c r="E79" s="21"/>
      <c r="F79" s="21">
        <v>0</v>
      </c>
      <c r="G79" s="21"/>
      <c r="H79" s="21">
        <v>1040981</v>
      </c>
      <c r="I79" s="21"/>
      <c r="J79" s="21">
        <v>7597154</v>
      </c>
      <c r="K79" s="94"/>
    </row>
    <row r="80" spans="1:11" ht="23.95" customHeight="1">
      <c r="A80" s="95" t="s">
        <v>214</v>
      </c>
      <c r="B80" s="99"/>
      <c r="D80" s="21">
        <v>-7650357</v>
      </c>
      <c r="E80" s="21"/>
      <c r="F80" s="21">
        <v>-2800135</v>
      </c>
      <c r="G80" s="21"/>
      <c r="H80" s="21">
        <v>-5605525</v>
      </c>
      <c r="I80" s="21"/>
      <c r="J80" s="21">
        <v>-434163</v>
      </c>
      <c r="K80" s="94"/>
    </row>
    <row r="81" spans="1:11" ht="23.95" customHeight="1">
      <c r="A81" s="95" t="s">
        <v>215</v>
      </c>
      <c r="B81" s="99"/>
      <c r="D81" s="21">
        <v>-19605324</v>
      </c>
      <c r="E81" s="21"/>
      <c r="F81" s="21">
        <v>-34618136</v>
      </c>
      <c r="G81" s="21"/>
      <c r="H81" s="21">
        <v>-2669496</v>
      </c>
      <c r="I81" s="21"/>
      <c r="J81" s="21">
        <v>-9524385</v>
      </c>
      <c r="K81" s="94"/>
    </row>
    <row r="82" spans="1:11" ht="23.95" customHeight="1">
      <c r="A82" s="95" t="s">
        <v>216</v>
      </c>
      <c r="B82" s="99"/>
      <c r="D82" s="21">
        <v>331454000</v>
      </c>
      <c r="E82" s="21"/>
      <c r="F82" s="21">
        <v>304585376</v>
      </c>
      <c r="G82" s="21"/>
      <c r="H82" s="21">
        <v>242750773</v>
      </c>
      <c r="I82" s="21"/>
      <c r="J82" s="21">
        <v>304585376</v>
      </c>
      <c r="K82" s="94"/>
    </row>
    <row r="83" spans="1:11" ht="23.95" customHeight="1">
      <c r="A83" s="95" t="s">
        <v>217</v>
      </c>
      <c r="B83" s="99"/>
      <c r="D83" s="35">
        <v>45080560</v>
      </c>
      <c r="E83" s="21"/>
      <c r="F83" s="35">
        <v>0</v>
      </c>
      <c r="G83" s="21"/>
      <c r="H83" s="35">
        <v>45080560</v>
      </c>
      <c r="I83" s="21"/>
      <c r="J83" s="35">
        <v>0</v>
      </c>
      <c r="K83" s="94"/>
    </row>
    <row r="84" spans="1:11" ht="23.95" customHeight="1">
      <c r="A84" s="60" t="s">
        <v>196</v>
      </c>
      <c r="B84" s="99"/>
      <c r="D84" s="35">
        <f>SUM(D73:D83)</f>
        <v>776831102</v>
      </c>
      <c r="E84" s="21"/>
      <c r="F84" s="35">
        <f>SUM(F73:F83)</f>
        <v>721218018</v>
      </c>
      <c r="G84" s="21"/>
      <c r="H84" s="35">
        <f>SUM(H73:H83)</f>
        <v>1094913655</v>
      </c>
      <c r="I84" s="21"/>
      <c r="J84" s="35">
        <f>SUM(J73:J83)</f>
        <v>762278287</v>
      </c>
      <c r="K84" s="94"/>
    </row>
    <row r="85" spans="1:11" ht="23.95" customHeight="1">
      <c r="A85" s="60"/>
      <c r="B85" s="99"/>
      <c r="D85" s="21"/>
      <c r="E85" s="21"/>
      <c r="F85" s="21"/>
      <c r="G85" s="21"/>
      <c r="H85" s="21"/>
      <c r="I85" s="21"/>
      <c r="J85" s="21"/>
      <c r="K85" s="94"/>
    </row>
    <row r="86" spans="1:11" ht="23.95" customHeight="1">
      <c r="A86" s="10" t="s">
        <v>2</v>
      </c>
      <c r="B86" s="99"/>
      <c r="D86" s="21"/>
      <c r="E86" s="21"/>
      <c r="F86" s="21"/>
      <c r="G86" s="21"/>
      <c r="H86" s="21"/>
      <c r="I86" s="21"/>
      <c r="J86" s="21"/>
      <c r="K86" s="94"/>
    </row>
    <row r="87" spans="1:11" ht="23.95" customHeight="1">
      <c r="A87" s="60"/>
      <c r="B87" s="99"/>
      <c r="D87" s="21"/>
      <c r="E87" s="21"/>
      <c r="F87" s="21"/>
      <c r="G87" s="21"/>
      <c r="H87" s="21"/>
      <c r="I87" s="21"/>
      <c r="J87" s="21"/>
      <c r="K87" s="94"/>
    </row>
    <row r="88" spans="1:11" ht="23.95" customHeight="1">
      <c r="A88" s="60"/>
      <c r="B88" s="99"/>
      <c r="D88" s="21"/>
      <c r="E88" s="21"/>
      <c r="F88" s="21"/>
      <c r="G88" s="21"/>
      <c r="H88" s="21"/>
      <c r="I88" s="21"/>
      <c r="J88" s="21"/>
      <c r="K88" s="94"/>
    </row>
    <row r="89" spans="1:11" ht="23.95" customHeight="1">
      <c r="A89" s="60"/>
      <c r="B89" s="99"/>
      <c r="D89" s="21"/>
      <c r="E89" s="21"/>
      <c r="F89" s="21"/>
      <c r="G89" s="21"/>
      <c r="H89" s="21"/>
      <c r="I89" s="21"/>
      <c r="J89" s="21"/>
      <c r="K89" s="94"/>
    </row>
    <row r="90" spans="1:11" ht="23.95" customHeight="1">
      <c r="A90" s="60"/>
      <c r="B90" s="99"/>
      <c r="D90" s="21"/>
      <c r="E90" s="21"/>
      <c r="F90" s="21"/>
      <c r="G90" s="21"/>
      <c r="H90" s="21"/>
      <c r="I90" s="21"/>
      <c r="J90" s="21"/>
      <c r="K90" s="94"/>
    </row>
    <row r="91" spans="1:11" ht="23.95" customHeight="1">
      <c r="B91" s="99"/>
      <c r="D91" s="21"/>
      <c r="E91" s="21"/>
      <c r="F91" s="21"/>
      <c r="G91" s="21"/>
      <c r="H91" s="21"/>
      <c r="I91" s="21"/>
      <c r="J91" s="21"/>
      <c r="K91" s="94"/>
    </row>
    <row r="92" spans="1:11" ht="23.95" customHeight="1">
      <c r="A92" s="8" t="s">
        <v>102</v>
      </c>
      <c r="B92" s="33"/>
      <c r="C92" s="33"/>
      <c r="D92" s="33"/>
      <c r="E92" s="33"/>
      <c r="F92" s="33"/>
      <c r="G92" s="33"/>
      <c r="H92" s="49"/>
      <c r="I92" s="49"/>
      <c r="J92" s="49"/>
      <c r="K92" s="49"/>
    </row>
    <row r="93" spans="1:11" ht="23.95" customHeight="1">
      <c r="A93" s="8" t="s">
        <v>8</v>
      </c>
      <c r="B93" s="33"/>
      <c r="C93" s="33"/>
      <c r="D93" s="93"/>
      <c r="E93" s="33"/>
      <c r="F93" s="33"/>
      <c r="G93" s="33"/>
      <c r="H93" s="49"/>
      <c r="I93" s="49"/>
      <c r="J93" s="49"/>
      <c r="K93" s="49"/>
    </row>
    <row r="94" spans="1:11" ht="23.95" customHeight="1">
      <c r="A94" s="8" t="s">
        <v>157</v>
      </c>
      <c r="B94" s="33"/>
      <c r="C94" s="33"/>
      <c r="E94" s="33"/>
      <c r="F94" s="33"/>
      <c r="G94" s="33"/>
      <c r="H94" s="49"/>
      <c r="I94" s="49"/>
      <c r="J94" s="49"/>
      <c r="K94" s="10"/>
    </row>
    <row r="95" spans="1:11" ht="23.95" customHeight="1">
      <c r="A95" s="104" t="s">
        <v>80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2"/>
    </row>
    <row r="96" spans="1:11" ht="23.95" customHeight="1">
      <c r="A96" s="12"/>
      <c r="B96" s="33"/>
      <c r="C96" s="12"/>
      <c r="D96" s="103" t="s">
        <v>14</v>
      </c>
      <c r="E96" s="103"/>
      <c r="F96" s="103"/>
      <c r="G96" s="12"/>
      <c r="H96" s="103" t="s">
        <v>10</v>
      </c>
      <c r="I96" s="103"/>
      <c r="J96" s="103"/>
      <c r="K96" s="17"/>
    </row>
    <row r="97" spans="1:13" ht="23.95" customHeight="1">
      <c r="B97" s="33"/>
      <c r="C97" s="15"/>
      <c r="D97" s="51">
        <v>2567</v>
      </c>
      <c r="E97" s="17"/>
      <c r="F97" s="51">
        <v>2566</v>
      </c>
      <c r="G97" s="17"/>
      <c r="H97" s="51">
        <v>2567</v>
      </c>
      <c r="I97" s="17"/>
      <c r="J97" s="51">
        <v>2566</v>
      </c>
      <c r="K97" s="17"/>
    </row>
    <row r="98" spans="1:13" ht="23.95" customHeight="1">
      <c r="A98" s="60" t="s">
        <v>6</v>
      </c>
      <c r="B98" s="33"/>
      <c r="D98" s="21"/>
      <c r="E98" s="21"/>
      <c r="F98" s="21"/>
      <c r="G98" s="21"/>
      <c r="H98" s="21"/>
      <c r="I98" s="21"/>
      <c r="J98" s="21"/>
      <c r="K98" s="94"/>
    </row>
    <row r="99" spans="1:13" ht="23.95" customHeight="1">
      <c r="A99" s="58" t="s">
        <v>206</v>
      </c>
      <c r="B99" s="33"/>
      <c r="D99" s="21">
        <v>965039679</v>
      </c>
      <c r="E99" s="21"/>
      <c r="F99" s="21">
        <v>126116974</v>
      </c>
      <c r="G99" s="21"/>
      <c r="H99" s="21">
        <v>965039679</v>
      </c>
      <c r="I99" s="21"/>
      <c r="J99" s="21">
        <v>126116974</v>
      </c>
      <c r="K99" s="94"/>
    </row>
    <row r="100" spans="1:13" ht="23.95" customHeight="1">
      <c r="A100" s="58" t="s">
        <v>207</v>
      </c>
      <c r="B100" s="33"/>
      <c r="D100" s="35">
        <v>-17002996</v>
      </c>
      <c r="E100" s="21"/>
      <c r="F100" s="35">
        <v>-16275396</v>
      </c>
      <c r="G100" s="21"/>
      <c r="H100" s="35">
        <v>-16673260</v>
      </c>
      <c r="I100" s="21"/>
      <c r="J100" s="35">
        <v>-15945660</v>
      </c>
      <c r="K100" s="94"/>
    </row>
    <row r="101" spans="1:13" ht="23.95" customHeight="1">
      <c r="A101" s="60" t="s">
        <v>137</v>
      </c>
      <c r="B101" s="33"/>
      <c r="D101" s="35">
        <f>SUM(D99:D100)</f>
        <v>948036683</v>
      </c>
      <c r="E101" s="21"/>
      <c r="F101" s="35">
        <f>SUM(F99:F100)</f>
        <v>109841578</v>
      </c>
      <c r="G101" s="21"/>
      <c r="H101" s="35">
        <f>SUM(H99:H100)</f>
        <v>948366419</v>
      </c>
      <c r="I101" s="21"/>
      <c r="J101" s="35">
        <f>SUM(J99:J100)</f>
        <v>110171314</v>
      </c>
      <c r="K101" s="94"/>
    </row>
    <row r="102" spans="1:13" ht="23.95" customHeight="1">
      <c r="A102" s="58" t="s">
        <v>197</v>
      </c>
      <c r="B102" s="33"/>
      <c r="D102" s="21">
        <f>SUM(D58+D84+D101)</f>
        <v>154008975</v>
      </c>
      <c r="E102" s="21"/>
      <c r="F102" s="21">
        <f>SUM(F58+F84+F101)</f>
        <v>-325643471</v>
      </c>
      <c r="G102" s="21"/>
      <c r="H102" s="21">
        <f>SUM(H58+H84+H101)</f>
        <v>223615221</v>
      </c>
      <c r="I102" s="21"/>
      <c r="J102" s="21">
        <f>SUM(J58+J84+J101)</f>
        <v>-243730760</v>
      </c>
      <c r="K102" s="94"/>
    </row>
    <row r="103" spans="1:13" ht="23.95" customHeight="1">
      <c r="A103" s="58" t="s">
        <v>109</v>
      </c>
      <c r="B103" s="33"/>
      <c r="D103" s="35">
        <f>BS!F9</f>
        <v>437515609</v>
      </c>
      <c r="E103" s="21"/>
      <c r="F103" s="35">
        <v>763159080</v>
      </c>
      <c r="G103" s="21"/>
      <c r="H103" s="35">
        <f>BS!J9</f>
        <v>192322712</v>
      </c>
      <c r="I103" s="21"/>
      <c r="J103" s="35">
        <v>436053472</v>
      </c>
      <c r="K103" s="94"/>
    </row>
    <row r="104" spans="1:13" ht="23.95" customHeight="1" thickBot="1">
      <c r="A104" s="60" t="s">
        <v>208</v>
      </c>
      <c r="B104" s="19"/>
      <c r="D104" s="42">
        <f>SUM(D102:D103)</f>
        <v>591524584</v>
      </c>
      <c r="E104" s="21"/>
      <c r="F104" s="42">
        <f>SUM(F102:F103)</f>
        <v>437515609</v>
      </c>
      <c r="G104" s="21"/>
      <c r="H104" s="42">
        <f>SUM(H102:H103)</f>
        <v>415937933</v>
      </c>
      <c r="I104" s="21"/>
      <c r="J104" s="42">
        <f>SUM(J102:J103)</f>
        <v>192322712</v>
      </c>
      <c r="K104" s="94"/>
    </row>
    <row r="105" spans="1:13" ht="23.95" customHeight="1" thickTop="1">
      <c r="A105" s="100"/>
      <c r="B105" s="33"/>
      <c r="D105" s="21">
        <f>+D104-BS!D9</f>
        <v>0</v>
      </c>
      <c r="E105" s="21"/>
      <c r="F105" s="21">
        <f>+F104-BS!F9</f>
        <v>0</v>
      </c>
      <c r="G105" s="21"/>
      <c r="H105" s="21">
        <f>+H104-BS!H9</f>
        <v>0</v>
      </c>
      <c r="I105" s="21"/>
      <c r="J105" s="21">
        <f>+J104-BS!J9</f>
        <v>0</v>
      </c>
      <c r="K105" s="94"/>
    </row>
    <row r="106" spans="1:13" ht="23.95" customHeight="1">
      <c r="A106" s="101" t="s">
        <v>98</v>
      </c>
      <c r="B106" s="33"/>
      <c r="D106" s="21"/>
      <c r="E106" s="21"/>
      <c r="F106" s="21"/>
      <c r="G106" s="21"/>
      <c r="H106" s="21"/>
      <c r="I106" s="21"/>
      <c r="J106" s="21"/>
      <c r="K106" s="94"/>
    </row>
    <row r="107" spans="1:13" ht="23.95" customHeight="1">
      <c r="A107" s="60" t="s">
        <v>52</v>
      </c>
      <c r="B107" s="33"/>
      <c r="D107" s="28"/>
      <c r="E107" s="28"/>
      <c r="F107" s="28"/>
      <c r="G107" s="28"/>
      <c r="H107" s="28"/>
      <c r="I107" s="28"/>
      <c r="J107" s="28"/>
    </row>
    <row r="108" spans="1:13" ht="23.95" customHeight="1">
      <c r="A108" s="95" t="s">
        <v>132</v>
      </c>
      <c r="D108" s="21">
        <v>159000</v>
      </c>
      <c r="E108" s="28"/>
      <c r="F108" s="21">
        <v>0</v>
      </c>
      <c r="G108" s="28"/>
      <c r="H108" s="43">
        <v>0</v>
      </c>
      <c r="I108" s="21"/>
      <c r="J108" s="43">
        <v>0</v>
      </c>
      <c r="M108" s="10"/>
    </row>
    <row r="109" spans="1:13" ht="23.95" customHeight="1">
      <c r="A109" s="95" t="s">
        <v>209</v>
      </c>
      <c r="D109" s="96">
        <v>1717000</v>
      </c>
      <c r="E109" s="28"/>
      <c r="F109" s="96">
        <v>0</v>
      </c>
      <c r="G109" s="28"/>
      <c r="H109" s="21">
        <v>0</v>
      </c>
      <c r="I109" s="21"/>
      <c r="J109" s="21">
        <v>19293026</v>
      </c>
      <c r="M109" s="10"/>
    </row>
    <row r="110" spans="1:13" ht="23.95" customHeight="1">
      <c r="A110" s="95" t="s">
        <v>135</v>
      </c>
      <c r="D110" s="21">
        <v>0</v>
      </c>
      <c r="E110" s="28"/>
      <c r="F110" s="21">
        <v>-60979023</v>
      </c>
      <c r="G110" s="28"/>
      <c r="H110" s="21">
        <v>0</v>
      </c>
      <c r="I110" s="21"/>
      <c r="J110" s="21">
        <v>-60979023</v>
      </c>
      <c r="M110" s="10"/>
    </row>
    <row r="111" spans="1:13" ht="23.95" customHeight="1">
      <c r="A111" s="10" t="s">
        <v>153</v>
      </c>
      <c r="D111" s="21">
        <v>0</v>
      </c>
      <c r="E111" s="21"/>
      <c r="F111" s="21">
        <v>19578</v>
      </c>
      <c r="G111" s="21"/>
      <c r="H111" s="21">
        <v>0</v>
      </c>
      <c r="I111" s="21"/>
      <c r="J111" s="21">
        <v>19578</v>
      </c>
    </row>
    <row r="112" spans="1:13" ht="23.95" customHeight="1">
      <c r="A112" s="95" t="s">
        <v>154</v>
      </c>
      <c r="D112" s="21">
        <v>4435440</v>
      </c>
      <c r="E112" s="28"/>
      <c r="F112" s="21">
        <v>95400000</v>
      </c>
      <c r="G112" s="28"/>
      <c r="H112" s="43">
        <v>0</v>
      </c>
      <c r="I112" s="21"/>
      <c r="J112" s="43">
        <v>0</v>
      </c>
    </row>
    <row r="113" spans="1:10" ht="23.95" customHeight="1">
      <c r="D113" s="21"/>
      <c r="E113" s="21"/>
      <c r="F113" s="21"/>
      <c r="G113" s="21"/>
      <c r="H113" s="21"/>
      <c r="I113" s="21"/>
      <c r="J113" s="21"/>
    </row>
    <row r="114" spans="1:10" ht="23.95" customHeight="1">
      <c r="A114" s="10" t="s">
        <v>2</v>
      </c>
      <c r="D114" s="21"/>
      <c r="E114" s="21"/>
      <c r="F114" s="21"/>
      <c r="G114" s="21"/>
      <c r="H114" s="21"/>
      <c r="I114" s="21"/>
      <c r="J114" s="21"/>
    </row>
    <row r="115" spans="1:10" ht="23.95" customHeight="1">
      <c r="D115" s="21"/>
      <c r="E115" s="21"/>
      <c r="F115" s="21"/>
      <c r="G115" s="21"/>
      <c r="H115" s="21"/>
      <c r="I115" s="21"/>
      <c r="J115" s="21"/>
    </row>
    <row r="116" spans="1:10" ht="23.95" customHeight="1">
      <c r="D116" s="21"/>
      <c r="E116" s="21"/>
      <c r="F116" s="21"/>
      <c r="G116" s="21"/>
      <c r="H116" s="21"/>
      <c r="I116" s="21"/>
      <c r="J116" s="21"/>
    </row>
    <row r="117" spans="1:10" ht="23.95" customHeight="1">
      <c r="D117" s="21"/>
      <c r="E117" s="21"/>
      <c r="F117" s="21"/>
      <c r="G117" s="21"/>
      <c r="H117" s="21"/>
      <c r="I117" s="21"/>
      <c r="J117" s="21"/>
    </row>
    <row r="118" spans="1:10" ht="23.95" customHeight="1">
      <c r="D118" s="21"/>
      <c r="E118" s="21"/>
      <c r="F118" s="21"/>
      <c r="G118" s="21"/>
      <c r="H118" s="21"/>
      <c r="I118" s="21"/>
      <c r="J118" s="21"/>
    </row>
  </sheetData>
  <mergeCells count="12">
    <mergeCell ref="A68:J68"/>
    <mergeCell ref="D69:F69"/>
    <mergeCell ref="H69:J69"/>
    <mergeCell ref="A95:J95"/>
    <mergeCell ref="D96:F96"/>
    <mergeCell ref="H96:J96"/>
    <mergeCell ref="A4:J4"/>
    <mergeCell ref="D5:F5"/>
    <mergeCell ref="H5:J5"/>
    <mergeCell ref="A37:J37"/>
    <mergeCell ref="D38:F38"/>
    <mergeCell ref="H38:J38"/>
  </mergeCells>
  <printOptions gridLinesSet="0"/>
  <pageMargins left="0.86614173228346458" right="0.47244094488188981" top="0.86614173228346458" bottom="0" header="0.19685039370078741" footer="0.19685039370078741"/>
  <pageSetup paperSize="9" scale="73" orientation="portrait" r:id="rId1"/>
  <headerFooter alignWithMargins="0"/>
  <rowBreaks count="3" manualBreakCount="3">
    <brk id="33" max="16383" man="1"/>
    <brk id="64" max="16383" man="1"/>
    <brk id="9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7B0F84997DCF4C923DB57A4DA5B9BF" ma:contentTypeVersion="15" ma:contentTypeDescription="สร้างเอกสารใหม่" ma:contentTypeScope="" ma:versionID="9c00722db70e5b53e6ee4b5db6a60d12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84d52d20d9d0903b924a96c02b2c6378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B25F09-C29B-48A4-AB81-011B7222DACD}">
  <ds:schemaRefs>
    <ds:schemaRef ds:uri="787381c6-a71a-47e1-995e-85b855b62e99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  <ds:schemaRef ds:uri="44b69b72-6ab1-414f-9bf9-b857d97eb7b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52CE804-452E-4936-99DF-59F4623B3E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3E0F9B-58B1-4921-BB7B-640AFE527D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Monthira Nitsuwan</cp:lastModifiedBy>
  <cp:lastPrinted>2025-02-21T09:19:32Z</cp:lastPrinted>
  <dcterms:created xsi:type="dcterms:W3CDTF">1999-07-15T07:59:22Z</dcterms:created>
  <dcterms:modified xsi:type="dcterms:W3CDTF">2025-02-21T09:19:41Z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