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XSpring Capital\2024\YE'2024\Convert\"/>
    </mc:Choice>
  </mc:AlternateContent>
  <xr:revisionPtr revIDLastSave="0" documentId="13_ncr:1_{27981AC3-A448-484B-95E7-DAE55FDE984B}" xr6:coauthVersionLast="47" xr6:coauthVersionMax="47" xr10:uidLastSave="{00000000-0000-0000-0000-000000000000}"/>
  <bookViews>
    <workbookView xWindow="-113" yWindow="-113" windowWidth="24267" windowHeight="13148" tabRatio="591" activeTab="4" xr2:uid="{00000000-000D-0000-FFFF-FFFF00000000}"/>
  </bookViews>
  <sheets>
    <sheet name="BS" sheetId="1" r:id="rId1"/>
    <sheet name="PL" sheetId="11" r:id="rId2"/>
    <sheet name="CE-consolidated" sheetId="9" r:id="rId3"/>
    <sheet name="CE-seperate" sheetId="10" r:id="rId4"/>
    <sheet name="CF" sheetId="12" r:id="rId5"/>
    <sheet name="000" sheetId="2" state="veryHidden" r:id="rId6"/>
  </sheets>
  <definedNames>
    <definedName name="_xlnm.Print_Area" localSheetId="0">BS!$A$1:$J$81</definedName>
    <definedName name="_xlnm.Print_Area" localSheetId="2">'CE-consolidated'!$A$1:$T$33</definedName>
    <definedName name="_xlnm.Print_Area" localSheetId="3">'CE-seperate'!$A$1:$Q$32</definedName>
    <definedName name="_xlnm.Print_Area" localSheetId="4">CF!$A$1:$J$114</definedName>
    <definedName name="_xlnm.Print_Area" localSheetId="1">PL!$A$1:$J$75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9" i="9" l="1"/>
  <c r="J68" i="11"/>
  <c r="J67" i="11"/>
  <c r="H68" i="11"/>
  <c r="H67" i="11"/>
  <c r="F68" i="11"/>
  <c r="F67" i="11"/>
  <c r="D68" i="11"/>
  <c r="D67" i="11"/>
  <c r="J93" i="12" l="1"/>
  <c r="H93" i="12"/>
  <c r="F93" i="12"/>
  <c r="D93" i="12"/>
  <c r="J73" i="12"/>
  <c r="H73" i="12"/>
  <c r="D73" i="12"/>
  <c r="F73" i="12"/>
  <c r="L28" i="9" l="1"/>
  <c r="J28" i="9"/>
  <c r="H28" i="9"/>
  <c r="F28" i="9"/>
  <c r="D28" i="9"/>
  <c r="R26" i="9"/>
  <c r="R28" i="9" s="1"/>
  <c r="P26" i="9"/>
  <c r="P28" i="9" s="1"/>
  <c r="N26" i="9"/>
  <c r="N28" i="9" s="1"/>
  <c r="L26" i="9"/>
  <c r="J26" i="9"/>
  <c r="H26" i="9"/>
  <c r="F26" i="9"/>
  <c r="D26" i="9"/>
  <c r="T27" i="9"/>
  <c r="J50" i="11" l="1"/>
  <c r="H50" i="11"/>
  <c r="J61" i="11"/>
  <c r="H61" i="11"/>
  <c r="F61" i="11"/>
  <c r="D61" i="11"/>
  <c r="D63" i="11" s="1"/>
  <c r="D50" i="11"/>
  <c r="F50" i="11"/>
  <c r="D54" i="1"/>
  <c r="D47" i="1"/>
  <c r="J20" i="11"/>
  <c r="J14" i="11"/>
  <c r="F20" i="11"/>
  <c r="F14" i="11"/>
  <c r="J73" i="1"/>
  <c r="J55" i="1"/>
  <c r="J47" i="1"/>
  <c r="J56" i="1" s="1"/>
  <c r="J74" i="1" s="1"/>
  <c r="F73" i="1"/>
  <c r="F55" i="1"/>
  <c r="F47" i="1"/>
  <c r="F56" i="1" s="1"/>
  <c r="J31" i="1"/>
  <c r="J17" i="1"/>
  <c r="J32" i="1" s="1"/>
  <c r="F31" i="1"/>
  <c r="F17" i="1"/>
  <c r="F32" i="1" s="1"/>
  <c r="I97" i="12"/>
  <c r="G97" i="12"/>
  <c r="E97" i="12"/>
  <c r="H63" i="11" l="1"/>
  <c r="F63" i="11"/>
  <c r="J63" i="11"/>
  <c r="F21" i="11"/>
  <c r="F25" i="11" s="1"/>
  <c r="F8" i="12" s="1"/>
  <c r="J21" i="11"/>
  <c r="J25" i="11" s="1"/>
  <c r="J27" i="11" s="1"/>
  <c r="J64" i="11"/>
  <c r="F74" i="1"/>
  <c r="F75" i="1" s="1"/>
  <c r="Q22" i="10"/>
  <c r="Q21" i="10"/>
  <c r="T23" i="9"/>
  <c r="T22" i="9"/>
  <c r="F24" i="12" l="1"/>
  <c r="J8" i="12"/>
  <c r="F27" i="11"/>
  <c r="F64" i="11" s="1"/>
  <c r="J24" i="12" l="1"/>
  <c r="F54" i="12"/>
  <c r="M25" i="10"/>
  <c r="M27" i="10" s="1"/>
  <c r="Q24" i="10"/>
  <c r="O25" i="10"/>
  <c r="O27" i="10" s="1"/>
  <c r="Q23" i="10"/>
  <c r="H20" i="11"/>
  <c r="D20" i="11"/>
  <c r="H14" i="11"/>
  <c r="D14" i="11"/>
  <c r="H55" i="1"/>
  <c r="H73" i="1"/>
  <c r="D73" i="1"/>
  <c r="D55" i="1"/>
  <c r="H47" i="1"/>
  <c r="H31" i="1"/>
  <c r="D31" i="1"/>
  <c r="H17" i="1"/>
  <c r="D17" i="1"/>
  <c r="I25" i="10"/>
  <c r="I27" i="10" s="1"/>
  <c r="G25" i="10"/>
  <c r="G27" i="10" s="1"/>
  <c r="E25" i="10"/>
  <c r="E27" i="10" s="1"/>
  <c r="K25" i="10"/>
  <c r="K27" i="10" s="1"/>
  <c r="K28" i="10" s="1"/>
  <c r="T25" i="9"/>
  <c r="T24" i="9"/>
  <c r="T26" i="9" s="1"/>
  <c r="T28" i="9" s="1"/>
  <c r="F58" i="12" l="1"/>
  <c r="J54" i="12"/>
  <c r="Q29" i="10"/>
  <c r="D56" i="1"/>
  <c r="D74" i="1" s="1"/>
  <c r="Q25" i="10"/>
  <c r="Q27" i="10" s="1"/>
  <c r="Q28" i="10" s="1"/>
  <c r="D21" i="11"/>
  <c r="H21" i="11"/>
  <c r="T30" i="9"/>
  <c r="H56" i="1"/>
  <c r="D32" i="1"/>
  <c r="H32" i="1"/>
  <c r="J58" i="12" l="1"/>
  <c r="F94" i="12"/>
  <c r="H25" i="11"/>
  <c r="H8" i="12" s="1"/>
  <c r="D25" i="11"/>
  <c r="D8" i="12" s="1"/>
  <c r="H74" i="1"/>
  <c r="D75" i="1"/>
  <c r="H24" i="12" l="1"/>
  <c r="F96" i="12"/>
  <c r="J94" i="12"/>
  <c r="D24" i="12"/>
  <c r="D27" i="11"/>
  <c r="H27" i="11"/>
  <c r="J75" i="1"/>
  <c r="H75" i="1"/>
  <c r="D54" i="12" l="1"/>
  <c r="H54" i="12"/>
  <c r="J96" i="12"/>
  <c r="F97" i="12"/>
  <c r="H64" i="11"/>
  <c r="D64" i="11"/>
  <c r="J97" i="12" l="1"/>
  <c r="D58" i="12"/>
  <c r="H58" i="12"/>
  <c r="H94" i="12" l="1"/>
  <c r="D94" i="12"/>
  <c r="H96" i="12" l="1"/>
  <c r="D96" i="12"/>
  <c r="H97" i="12" l="1"/>
  <c r="D97" i="12"/>
</calcChain>
</file>

<file path=xl/sharedStrings.xml><?xml version="1.0" encoding="utf-8"?>
<sst xmlns="http://schemas.openxmlformats.org/spreadsheetml/2006/main" count="347" uniqueCount="236">
  <si>
    <t>Cash and cash equivalents</t>
  </si>
  <si>
    <t>Trade and other current receivables</t>
  </si>
  <si>
    <t>Assets classified as held for sale</t>
  </si>
  <si>
    <t>Other current assets</t>
  </si>
  <si>
    <t>Assets</t>
  </si>
  <si>
    <t xml:space="preserve">Current assets </t>
  </si>
  <si>
    <t>Total current assets</t>
  </si>
  <si>
    <t>Non-current assets</t>
  </si>
  <si>
    <t>Deferred tax assets</t>
  </si>
  <si>
    <t>Total non-current assets</t>
  </si>
  <si>
    <t>Total assets</t>
  </si>
  <si>
    <t>Consolidated financial statements</t>
  </si>
  <si>
    <t>Separate financial statements</t>
  </si>
  <si>
    <t>The accompanying notes are an integral part of the financial statements.</t>
  </si>
  <si>
    <t>Liabilities and shareholders' equity</t>
  </si>
  <si>
    <t>Current liabilities</t>
  </si>
  <si>
    <t>Trade and other-current payables</t>
  </si>
  <si>
    <t>Other current liabilities</t>
  </si>
  <si>
    <t>Total current liabilities</t>
  </si>
  <si>
    <t>Non-current liabilities</t>
  </si>
  <si>
    <t xml:space="preserve">   an associated company</t>
  </si>
  <si>
    <t>Total non-current liabilities</t>
  </si>
  <si>
    <t>Total liabilities</t>
  </si>
  <si>
    <t>Shareholders' equity</t>
  </si>
  <si>
    <t>Share capital</t>
  </si>
  <si>
    <t>(Unit: Baht)</t>
  </si>
  <si>
    <t xml:space="preserve">   Issued and paid-up share capital</t>
  </si>
  <si>
    <t xml:space="preserve">      Statutory reserve </t>
  </si>
  <si>
    <t>Other components of shareholders' equity</t>
  </si>
  <si>
    <t xml:space="preserve">Total shareholders' equity </t>
  </si>
  <si>
    <t xml:space="preserve">Total liabilities and shareholders' equity </t>
  </si>
  <si>
    <t>Other income</t>
  </si>
  <si>
    <t>Revenues</t>
  </si>
  <si>
    <t>Total revenues</t>
  </si>
  <si>
    <t xml:space="preserve">Expenses </t>
  </si>
  <si>
    <t>Employee benefits expenses</t>
  </si>
  <si>
    <t>Other expenses</t>
  </si>
  <si>
    <t xml:space="preserve">Total expenses </t>
  </si>
  <si>
    <t>Finance cost</t>
  </si>
  <si>
    <t xml:space="preserve">   at fair value through other comprehensive income  </t>
  </si>
  <si>
    <t>Earnings per share</t>
  </si>
  <si>
    <t>Statements of cash flows</t>
  </si>
  <si>
    <t>Cash flows from operating activities</t>
  </si>
  <si>
    <t xml:space="preserve">   Depreciation and amortisation</t>
  </si>
  <si>
    <t>Premium on share capital</t>
  </si>
  <si>
    <t>Retained earnings (deficit)</t>
  </si>
  <si>
    <t xml:space="preserve">   Finance cost</t>
  </si>
  <si>
    <t xml:space="preserve">   Employee benefit expenses</t>
  </si>
  <si>
    <t>(Increase) decrease in operating assets</t>
  </si>
  <si>
    <t xml:space="preserve">   and liabilities</t>
  </si>
  <si>
    <t xml:space="preserve">   Investments designated at fair value through profit or loss</t>
  </si>
  <si>
    <t xml:space="preserve">   Trade and other current receivables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</si>
  <si>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</si>
  <si>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</si>
  <si>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</si>
  <si>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</si>
  <si>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Other non-current liabilities</t>
  </si>
  <si>
    <t>Statements of cash flows (continued)</t>
  </si>
  <si>
    <t>Cash flows from investing activities</t>
  </si>
  <si>
    <t>Cash flows from financing activities</t>
  </si>
  <si>
    <t>Non-cash items</t>
  </si>
  <si>
    <t>Issued and</t>
  </si>
  <si>
    <t>Premium</t>
  </si>
  <si>
    <t>paid-up</t>
  </si>
  <si>
    <t>on share</t>
  </si>
  <si>
    <t>share capital</t>
  </si>
  <si>
    <t>capital</t>
  </si>
  <si>
    <t>Unappropriated</t>
  </si>
  <si>
    <t>other comprehensive</t>
  </si>
  <si>
    <t xml:space="preserve"> income</t>
  </si>
  <si>
    <t xml:space="preserve">investments in equity </t>
  </si>
  <si>
    <t xml:space="preserve">instruments designated </t>
  </si>
  <si>
    <t>at fair value through</t>
  </si>
  <si>
    <t xml:space="preserve">Share of other </t>
  </si>
  <si>
    <t>comprehensive</t>
  </si>
  <si>
    <t xml:space="preserve">Difference arising </t>
  </si>
  <si>
    <t xml:space="preserve">on change of </t>
  </si>
  <si>
    <t xml:space="preserve">partial interest </t>
  </si>
  <si>
    <t>in a subsidiary</t>
  </si>
  <si>
    <t>Total</t>
  </si>
  <si>
    <t>equity</t>
  </si>
  <si>
    <t xml:space="preserve">shareholders’ </t>
  </si>
  <si>
    <t xml:space="preserve"> investments in equity</t>
  </si>
  <si>
    <t>comprehensive income</t>
  </si>
  <si>
    <t>Notes</t>
  </si>
  <si>
    <t>Unrealised gain on transfer of business to</t>
  </si>
  <si>
    <t>Other non-current liabilities</t>
  </si>
  <si>
    <t xml:space="preserve">   Registered share capital</t>
  </si>
  <si>
    <t>Retained earnings</t>
  </si>
  <si>
    <t>statutory reserve</t>
  </si>
  <si>
    <t>Appropriated -</t>
  </si>
  <si>
    <t xml:space="preserve">   Appropriated -  </t>
  </si>
  <si>
    <t xml:space="preserve">   Cash received from interest</t>
  </si>
  <si>
    <t xml:space="preserve">   Cash paid for income tax</t>
  </si>
  <si>
    <t xml:space="preserve"> </t>
  </si>
  <si>
    <t>XSpring Capital Public Company Limited and its subsidiaries</t>
  </si>
  <si>
    <t>Short-term loans to related parties</t>
  </si>
  <si>
    <t xml:space="preserve">Loss from operating before changes in operating assets </t>
  </si>
  <si>
    <t>Securities business receivables - net</t>
  </si>
  <si>
    <t>Current portion of lease liabilities</t>
  </si>
  <si>
    <t xml:space="preserve">Difference arising on change of partial interest </t>
  </si>
  <si>
    <t xml:space="preserve">   in a subsidiary</t>
  </si>
  <si>
    <t>Other non-current assets</t>
  </si>
  <si>
    <t>Long-term borrowings</t>
  </si>
  <si>
    <t xml:space="preserve">   Short-term loans to related parties</t>
  </si>
  <si>
    <t>Dividend income</t>
  </si>
  <si>
    <t>Share of profit from investments in associates</t>
  </si>
  <si>
    <t>Total comprehensive income (loss) for the year</t>
  </si>
  <si>
    <t>Profit for the year</t>
  </si>
  <si>
    <t>Other comprehensive income (loss) for the year</t>
  </si>
  <si>
    <t>Leasehold improvements and equipment</t>
  </si>
  <si>
    <t xml:space="preserve">Intangible assets </t>
  </si>
  <si>
    <t>Profit or loss</t>
  </si>
  <si>
    <t>Other comprehensive income</t>
  </si>
  <si>
    <t>Director</t>
  </si>
  <si>
    <t xml:space="preserve">   Interest income</t>
  </si>
  <si>
    <t xml:space="preserve">   Dividend income</t>
  </si>
  <si>
    <t>(Mr. Pinit Puapan)</t>
  </si>
  <si>
    <t>(Ms. Varangkana Artkarasatapon)</t>
  </si>
  <si>
    <t>Digital assets</t>
  </si>
  <si>
    <t>Restricted bank deposits</t>
  </si>
  <si>
    <t>Long-term loans to related parties</t>
  </si>
  <si>
    <t xml:space="preserve">         of Baht 0.50 each)</t>
  </si>
  <si>
    <t>Impairment loss on investments in subsidiaries</t>
  </si>
  <si>
    <t xml:space="preserve">   Digital assets</t>
  </si>
  <si>
    <t xml:space="preserve">   Cash received from income tax</t>
  </si>
  <si>
    <t>Legal reserve</t>
  </si>
  <si>
    <t xml:space="preserve">   Assets classified as held for sale</t>
  </si>
  <si>
    <t xml:space="preserve">   Long-term loans to related parties</t>
  </si>
  <si>
    <t xml:space="preserve">   Share of profit from investments in associates</t>
  </si>
  <si>
    <t>Other current financial assets</t>
  </si>
  <si>
    <t>Gain (loss) on investments</t>
  </si>
  <si>
    <t>Increase in share capital</t>
  </si>
  <si>
    <t>Balance as at 1 January 2023</t>
  </si>
  <si>
    <t>Balance as at 31 December 2023</t>
  </si>
  <si>
    <t>2023</t>
  </si>
  <si>
    <t xml:space="preserve">      10,747,074,720 ordinary shares of Baht 0.50 each</t>
  </si>
  <si>
    <t>Fees and services income</t>
  </si>
  <si>
    <t>Fees and services expenses</t>
  </si>
  <si>
    <t xml:space="preserve">   investments in associates</t>
  </si>
  <si>
    <t>(deficit)</t>
  </si>
  <si>
    <t>Gains (losses) on</t>
  </si>
  <si>
    <t xml:space="preserve">investments in debt </t>
  </si>
  <si>
    <t xml:space="preserve"> investments in debt</t>
  </si>
  <si>
    <t>instruments designated</t>
  </si>
  <si>
    <t xml:space="preserve">  at fair value through other</t>
  </si>
  <si>
    <t xml:space="preserve">Other components of shareholders' equity </t>
  </si>
  <si>
    <t>Non-current provisions for employee benefits</t>
  </si>
  <si>
    <t xml:space="preserve">Income tax relating to items that will be reclassified </t>
  </si>
  <si>
    <t>Corporate income tax payable</t>
  </si>
  <si>
    <t xml:space="preserve">Gain (loss) on investments in equity instruments designated </t>
  </si>
  <si>
    <t xml:space="preserve">   Unrealised loss on revaluation of financial assets</t>
  </si>
  <si>
    <t xml:space="preserve">   Unrealised loss (gain) on revaluation of digital assets</t>
  </si>
  <si>
    <t xml:space="preserve">   Impairment loss on investments in subsidiaries </t>
  </si>
  <si>
    <t xml:space="preserve">Loans to the purchase of debtors and </t>
  </si>
  <si>
    <t xml:space="preserve">   accrued interest receivables - net</t>
  </si>
  <si>
    <t>Other non-current financial assets</t>
  </si>
  <si>
    <t xml:space="preserve">   Unappropriated (deficit)</t>
  </si>
  <si>
    <t>Interest income</t>
  </si>
  <si>
    <t>Share of other comprehensive income from</t>
  </si>
  <si>
    <t xml:space="preserve">   to profit or loss in subsequent periods</t>
  </si>
  <si>
    <t xml:space="preserve"> income (loss) from</t>
  </si>
  <si>
    <t>associates</t>
  </si>
  <si>
    <t>Premium on</t>
  </si>
  <si>
    <t>Dividend receivables</t>
  </si>
  <si>
    <t>Receipt of asset held for sale for loan repayment</t>
  </si>
  <si>
    <t>For the year ended 31 December 2024</t>
  </si>
  <si>
    <t>Balance as at 1 January 2024</t>
  </si>
  <si>
    <t>Balance as at 31 December 2024</t>
  </si>
  <si>
    <t>As at 31 December 2024</t>
  </si>
  <si>
    <t>2024</t>
  </si>
  <si>
    <t xml:space="preserve">      (31 December 2023: 9,516,093,337 ordinary shares </t>
  </si>
  <si>
    <t>Actuarial gain (loss) on defined benefit plan</t>
  </si>
  <si>
    <t>Profit from operating before income tax</t>
  </si>
  <si>
    <t xml:space="preserve">   Expected credit loss </t>
  </si>
  <si>
    <t>Net increase (decrease) in cash and cash equivalents</t>
  </si>
  <si>
    <t xml:space="preserve">      10,700,191,101 ordinary shares of Baht 0.50 each</t>
  </si>
  <si>
    <t>Basic earnings per share</t>
  </si>
  <si>
    <t>Diluted earnings per share</t>
  </si>
  <si>
    <t xml:space="preserve">   Gain on exchange rate</t>
  </si>
  <si>
    <t xml:space="preserve">   Gain on disposal and written-off equipment</t>
  </si>
  <si>
    <t>Adjustments to reconcile profit before tax</t>
  </si>
  <si>
    <t xml:space="preserve">   to net cash provided by (paid from) operating activities</t>
  </si>
  <si>
    <t xml:space="preserve">   Loans</t>
  </si>
  <si>
    <t xml:space="preserve">   Loans to the purchase of debtors and accrued</t>
  </si>
  <si>
    <t>Cash paid for operating activities</t>
  </si>
  <si>
    <t xml:space="preserve">Cash received from investments designated </t>
  </si>
  <si>
    <t xml:space="preserve">   at fair value through other comprehensive income</t>
  </si>
  <si>
    <t xml:space="preserve">Cash paid for investments designated </t>
  </si>
  <si>
    <t>Cash paid for investments in a subsidiary</t>
  </si>
  <si>
    <t>Cash received from disposal of equipment</t>
  </si>
  <si>
    <t>Cash paid for purchase of equipment</t>
  </si>
  <si>
    <t>Cash paid for purchase of intangible assets</t>
  </si>
  <si>
    <t>Cash received from interest and dividend from investments</t>
  </si>
  <si>
    <t xml:space="preserve">   in securities</t>
  </si>
  <si>
    <t>Cash received from dividend from investments in associates</t>
  </si>
  <si>
    <t>Net cash flow from investing activities</t>
  </si>
  <si>
    <t>Cash paid for liabilities under lease agreements</t>
  </si>
  <si>
    <t>Net cash flow from financing activities</t>
  </si>
  <si>
    <t>Supplementary disclosures of cash flows information</t>
  </si>
  <si>
    <t>Payables from purchase of intangible assets</t>
  </si>
  <si>
    <t>Payables from investments</t>
  </si>
  <si>
    <t>Net cash flow used in operating activities</t>
  </si>
  <si>
    <t>Loans - net of current portion</t>
  </si>
  <si>
    <t xml:space="preserve">Expected credit loss </t>
  </si>
  <si>
    <t xml:space="preserve">Gain (loss) on investments in debt instruments designated </t>
  </si>
  <si>
    <t>Share of other comprehensive loss from</t>
  </si>
  <si>
    <t>Other comprehensive income to be reclassified</t>
  </si>
  <si>
    <t xml:space="preserve">   to profit or loss in subsequent periods:</t>
  </si>
  <si>
    <t xml:space="preserve">   to profit or loss in subsequent periods - net of income tax</t>
  </si>
  <si>
    <t>Total comprehensive income for the year</t>
  </si>
  <si>
    <t xml:space="preserve">   - net of income tax</t>
  </si>
  <si>
    <t xml:space="preserve">Cash and cash equivalents at end of year </t>
  </si>
  <si>
    <t>Other comprehensive income not to be reclassified</t>
  </si>
  <si>
    <t>Statements of financial position</t>
  </si>
  <si>
    <t>Current portion of loans</t>
  </si>
  <si>
    <t>Investments in subsidiaries and associates</t>
  </si>
  <si>
    <t>Statements of financial position (continued)</t>
  </si>
  <si>
    <t>Lease liabilities - net of current portion</t>
  </si>
  <si>
    <t xml:space="preserve">   Appropriated</t>
  </si>
  <si>
    <t>Statements of comprehensive income</t>
  </si>
  <si>
    <t xml:space="preserve">Operating profit </t>
  </si>
  <si>
    <t>Profit before income tax expenses</t>
  </si>
  <si>
    <t>Income tax expenses</t>
  </si>
  <si>
    <t>Statements of comprehensive income (continued)</t>
  </si>
  <si>
    <t>Income tax relating to items that will not be reclassified</t>
  </si>
  <si>
    <t xml:space="preserve">Statements of changes in shareholders' equity </t>
  </si>
  <si>
    <t>Statements of changes in shareholders' equity (continued)</t>
  </si>
  <si>
    <t>Transfer gains on investments to retained earnings</t>
  </si>
  <si>
    <t>Transfer gains from investments to retained earnings</t>
  </si>
  <si>
    <t>Cash paid for purchase other current financial assets</t>
  </si>
  <si>
    <t>Cash paid for purchase other non-current financial assets</t>
  </si>
  <si>
    <t>Cash received from increase share capital</t>
  </si>
  <si>
    <t>Transfer intangible assets</t>
  </si>
  <si>
    <t xml:space="preserve">      interest receivables - net</t>
  </si>
  <si>
    <t>Cash and cash equivalents at beginning of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</si>
</sst>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[Red]\(#,##0.0\)"/>
    <numFmt numFmtId="166" formatCode="0.0%"/>
    <numFmt numFmtId="167" formatCode="_(* #,##0_);_(* \(#,##0\);_(* &quot;-&quot;??_);_(@_)"/>
    <numFmt numFmtId="168" formatCode="_(* #,##0.00_);_(* \(#,##0.00\);_(* &quot;-&quot;_);_(@_)"/>
    <numFmt numFmtId="169" formatCode="_-* #,##0.00\ _D_M_-;\-* #,##0.00\ _D_M_-;_-* &quot;-&quot;??\ _D_M_-;_-@_-"/>
    <numFmt numFmtId="170" formatCode="_(* #,##0_);_(* \(#,##0\);_(* &quot;-&quot;????_);_(@_)"/>
    <numFmt numFmtId="171" formatCode="#,##0;\(#,##0\)"/>
    <numFmt numFmtId="172" formatCode="_(* #,##0.000_);_(* \(#,##0.000\);_(* &quot;-&quot;_);_(@_)"/>
    <numFmt numFmtId="173" formatCode="#,##0.0;[Red]\-#,##0.0"/>
    <numFmt numFmtId="174" formatCode="_(* #,##0.0000_);_(* \(#,##0.0000\);_(* &quot;-&quot;_);_(@_)"/>
    <numFmt numFmtId="175" formatCode="0.0000%"/>
  </numFmts>
  <fonts count="46">
    <font>
      <sz val="10"/>
      <name val="ApFont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pFont"/>
    </font>
    <font>
      <sz val="12"/>
      <name val="Times New Roman"/>
      <family val="1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name val="ApFont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pFont"/>
      <family val="2"/>
    </font>
    <font>
      <sz val="14"/>
      <name val="Angsana New"/>
      <family val="1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color theme="1"/>
      <name val="Arial"/>
      <family val="2"/>
    </font>
    <font>
      <sz val="11"/>
      <color theme="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6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4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16" borderId="0" applyNumberFormat="0" applyBorder="0" applyAlignment="0" applyProtection="0"/>
    <xf numFmtId="0" fontId="10" fillId="10" borderId="0" applyNumberFormat="0" applyBorder="0" applyAlignment="0" applyProtection="0"/>
    <xf numFmtId="0" fontId="10" fillId="17" borderId="0" applyNumberFormat="0" applyBorder="0" applyAlignment="0" applyProtection="0"/>
    <xf numFmtId="0" fontId="10" fillId="4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10" fillId="21" borderId="0" applyNumberFormat="0" applyBorder="0" applyAlignment="0" applyProtection="0"/>
    <xf numFmtId="0" fontId="10" fillId="13" borderId="0" applyNumberFormat="0" applyBorder="0" applyAlignment="0" applyProtection="0"/>
    <xf numFmtId="0" fontId="10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23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2" fillId="24" borderId="1" applyNumberFormat="0" applyAlignment="0" applyProtection="0"/>
    <xf numFmtId="0" fontId="22" fillId="25" borderId="1" applyNumberFormat="0" applyAlignment="0" applyProtection="0"/>
    <xf numFmtId="0" fontId="13" fillId="26" borderId="2" applyNumberFormat="0" applyAlignment="0" applyProtection="0"/>
    <xf numFmtId="164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164" fontId="2" fillId="0" borderId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10" borderId="0" applyNumberFormat="0" applyBorder="0" applyAlignment="0" applyProtection="0"/>
    <xf numFmtId="0" fontId="15" fillId="7" borderId="0" applyNumberFormat="0" applyBorder="0" applyAlignment="0" applyProtection="0"/>
    <xf numFmtId="38" fontId="4" fillId="27" borderId="0" applyNumberFormat="0" applyBorder="0" applyAlignment="0" applyProtection="0"/>
    <xf numFmtId="0" fontId="24" fillId="0" borderId="4" applyNumberFormat="0" applyFill="0" applyAlignment="0" applyProtection="0"/>
    <xf numFmtId="0" fontId="31" fillId="0" borderId="3" applyNumberFormat="0" applyFill="0" applyAlignment="0" applyProtection="0"/>
    <xf numFmtId="0" fontId="25" fillId="0" borderId="6" applyNumberFormat="0" applyFill="0" applyAlignment="0" applyProtection="0"/>
    <xf numFmtId="0" fontId="32" fillId="0" borderId="5" applyNumberFormat="0" applyFill="0" applyAlignment="0" applyProtection="0"/>
    <xf numFmtId="0" fontId="26" fillId="0" borderId="8" applyNumberFormat="0" applyFill="0" applyAlignment="0" applyProtection="0"/>
    <xf numFmtId="0" fontId="33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0" fontId="4" fillId="28" borderId="9" applyNumberFormat="0" applyBorder="0" applyAlignment="0" applyProtection="0"/>
    <xf numFmtId="0" fontId="20" fillId="8" borderId="1" applyNumberFormat="0" applyAlignment="0" applyProtection="0"/>
    <xf numFmtId="0" fontId="20" fillId="11" borderId="1" applyNumberFormat="0" applyAlignment="0" applyProtection="0"/>
    <xf numFmtId="0" fontId="16" fillId="0" borderId="10" applyNumberFormat="0" applyFill="0" applyAlignment="0" applyProtection="0"/>
    <xf numFmtId="0" fontId="27" fillId="0" borderId="11" applyNumberFormat="0" applyFill="0" applyAlignment="0" applyProtection="0"/>
    <xf numFmtId="0" fontId="28" fillId="11" borderId="0" applyNumberFormat="0" applyBorder="0" applyAlignment="0" applyProtection="0"/>
    <xf numFmtId="0" fontId="17" fillId="11" borderId="0" applyNumberFormat="0" applyBorder="0" applyAlignment="0" applyProtection="0"/>
    <xf numFmtId="37" fontId="5" fillId="0" borderId="0"/>
    <xf numFmtId="0" fontId="6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44" fillId="0" borderId="0"/>
    <xf numFmtId="0" fontId="1" fillId="0" borderId="0"/>
    <xf numFmtId="0" fontId="39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7" fillId="0" borderId="0"/>
    <xf numFmtId="0" fontId="2" fillId="6" borderId="12" applyNumberFormat="0" applyFont="0" applyAlignment="0" applyProtection="0"/>
    <xf numFmtId="0" fontId="7" fillId="6" borderId="12" applyNumberFormat="0" applyFont="0" applyAlignment="0" applyProtection="0"/>
    <xf numFmtId="0" fontId="21" fillId="25" borderId="13" applyNumberFormat="0" applyAlignment="0" applyProtection="0"/>
    <xf numFmtId="0" fontId="21" fillId="24" borderId="13" applyNumberFormat="0" applyAlignment="0" applyProtection="0"/>
    <xf numFmtId="10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" fillId="0" borderId="0" applyFill="0" applyBorder="0" applyAlignment="0" applyProtection="0"/>
    <xf numFmtId="37" fontId="8" fillId="0" borderId="0"/>
    <xf numFmtId="1" fontId="2" fillId="0" borderId="14" applyNumberFormat="0" applyFill="0" applyAlignment="0" applyProtection="0">
      <alignment horizontal="center" vertical="center"/>
    </xf>
    <xf numFmtId="0" fontId="3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8" fillId="0" borderId="16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44" fillId="0" borderId="0"/>
    <xf numFmtId="0" fontId="44" fillId="0" borderId="0"/>
    <xf numFmtId="9" fontId="7" fillId="0" borderId="0" applyFont="0" applyFill="0" applyBorder="0" applyAlignment="0" applyProtection="0"/>
  </cellStyleXfs>
  <cellXfs count="109">
    <xf numFmtId="0" fontId="0" fillId="0" borderId="0" xfId="0"/>
    <xf numFmtId="41" fontId="41" fillId="0" borderId="0" xfId="55" applyNumberFormat="1" applyFont="1" applyFill="1" applyAlignment="1">
      <alignment horizontal="right" vertical="center"/>
    </xf>
    <xf numFmtId="164" fontId="41" fillId="0" borderId="0" xfId="53" applyFont="1" applyFill="1" applyBorder="1" applyAlignment="1">
      <alignment vertical="center"/>
    </xf>
    <xf numFmtId="164" fontId="43" fillId="0" borderId="0" xfId="53" applyFont="1" applyFill="1" applyBorder="1" applyAlignment="1">
      <alignment vertical="center"/>
    </xf>
    <xf numFmtId="41" fontId="41" fillId="0" borderId="0" xfId="53" applyNumberFormat="1" applyFont="1" applyFill="1" applyAlignment="1">
      <alignment vertical="center"/>
    </xf>
    <xf numFmtId="164" fontId="41" fillId="0" borderId="0" xfId="53" applyFont="1" applyFill="1" applyAlignment="1">
      <alignment vertical="center"/>
    </xf>
    <xf numFmtId="41" fontId="41" fillId="0" borderId="0" xfId="56" applyNumberFormat="1" applyFont="1" applyFill="1" applyAlignment="1">
      <alignment horizontal="right" vertical="center"/>
    </xf>
    <xf numFmtId="41" fontId="41" fillId="0" borderId="0" xfId="53" applyNumberFormat="1" applyFont="1" applyFill="1" applyBorder="1" applyAlignment="1">
      <alignment vertical="center"/>
    </xf>
    <xf numFmtId="0" fontId="40" fillId="0" borderId="0" xfId="0" applyFont="1" applyAlignment="1">
      <alignment vertical="center"/>
    </xf>
    <xf numFmtId="38" fontId="40" fillId="0" borderId="0" xfId="0" applyNumberFormat="1" applyFont="1" applyAlignment="1">
      <alignment horizontal="left" vertical="center"/>
    </xf>
    <xf numFmtId="38" fontId="41" fillId="0" borderId="0" xfId="0" applyNumberFormat="1" applyFont="1" applyAlignment="1">
      <alignment vertical="center"/>
    </xf>
    <xf numFmtId="0" fontId="41" fillId="0" borderId="0" xfId="0" applyFont="1" applyAlignment="1">
      <alignment horizontal="right" vertical="center"/>
    </xf>
    <xf numFmtId="38" fontId="41" fillId="0" borderId="0" xfId="0" applyNumberFormat="1" applyFont="1" applyAlignment="1">
      <alignment horizontal="right" vertical="center"/>
    </xf>
    <xf numFmtId="0" fontId="41" fillId="0" borderId="0" xfId="0" applyFont="1" applyAlignment="1">
      <alignment vertical="center"/>
    </xf>
    <xf numFmtId="0" fontId="41" fillId="0" borderId="19" xfId="0" applyFont="1" applyBorder="1" applyAlignment="1">
      <alignment horizontal="center" vertical="center"/>
    </xf>
    <xf numFmtId="38" fontId="42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38" fontId="43" fillId="0" borderId="0" xfId="0" applyNumberFormat="1" applyFont="1" applyAlignment="1">
      <alignment horizontal="center" vertical="center"/>
    </xf>
    <xf numFmtId="37" fontId="41" fillId="0" borderId="0" xfId="0" applyNumberFormat="1" applyFont="1" applyAlignment="1">
      <alignment vertical="center"/>
    </xf>
    <xf numFmtId="41" fontId="41" fillId="0" borderId="0" xfId="0" applyNumberFormat="1" applyFont="1" applyAlignment="1">
      <alignment horizontal="right" vertical="center"/>
    </xf>
    <xf numFmtId="165" fontId="43" fillId="0" borderId="0" xfId="0" applyNumberFormat="1" applyFont="1" applyAlignment="1">
      <alignment horizontal="center" vertical="center"/>
    </xf>
    <xf numFmtId="40" fontId="43" fillId="0" borderId="0" xfId="0" applyNumberFormat="1" applyFont="1" applyAlignment="1">
      <alignment horizontal="center" vertical="center"/>
    </xf>
    <xf numFmtId="41" fontId="41" fillId="0" borderId="0" xfId="0" applyNumberFormat="1" applyFont="1" applyAlignment="1">
      <alignment horizontal="center" vertical="center"/>
    </xf>
    <xf numFmtId="41" fontId="41" fillId="0" borderId="0" xfId="0" applyNumberFormat="1" applyFont="1" applyAlignment="1">
      <alignment vertical="center"/>
    </xf>
    <xf numFmtId="41" fontId="41" fillId="0" borderId="18" xfId="0" applyNumberFormat="1" applyFont="1" applyBorder="1" applyAlignment="1">
      <alignment horizontal="center" vertical="center"/>
    </xf>
    <xf numFmtId="167" fontId="41" fillId="0" borderId="0" xfId="0" applyNumberFormat="1" applyFont="1" applyAlignment="1">
      <alignment horizontal="center" vertical="center"/>
    </xf>
    <xf numFmtId="38" fontId="41" fillId="0" borderId="0" xfId="0" applyNumberFormat="1" applyFont="1" applyAlignment="1">
      <alignment horizontal="center" vertical="center"/>
    </xf>
    <xf numFmtId="41" fontId="41" fillId="0" borderId="19" xfId="0" applyNumberFormat="1" applyFont="1" applyBorder="1" applyAlignment="1">
      <alignment horizontal="right" vertical="center"/>
    </xf>
    <xf numFmtId="41" fontId="41" fillId="0" borderId="18" xfId="0" applyNumberFormat="1" applyFont="1" applyBorder="1" applyAlignment="1">
      <alignment horizontal="right" vertical="center"/>
    </xf>
    <xf numFmtId="37" fontId="41" fillId="0" borderId="0" xfId="0" applyNumberFormat="1" applyFont="1" applyAlignment="1">
      <alignment horizontal="center" vertical="center"/>
    </xf>
    <xf numFmtId="0" fontId="41" fillId="0" borderId="17" xfId="0" applyFont="1" applyBorder="1" applyAlignment="1">
      <alignment horizontal="center" vertical="center"/>
    </xf>
    <xf numFmtId="0" fontId="40" fillId="0" borderId="0" xfId="104" applyFont="1" applyAlignment="1">
      <alignment vertical="center"/>
    </xf>
    <xf numFmtId="41" fontId="41" fillId="0" borderId="0" xfId="137" applyNumberFormat="1" applyFont="1" applyAlignment="1">
      <alignment vertical="center"/>
    </xf>
    <xf numFmtId="41" fontId="41" fillId="0" borderId="0" xfId="137" applyNumberFormat="1" applyFont="1" applyAlignment="1">
      <alignment horizontal="center" vertical="center"/>
    </xf>
    <xf numFmtId="41" fontId="41" fillId="0" borderId="19" xfId="137" applyNumberFormat="1" applyFont="1" applyBorder="1" applyAlignment="1">
      <alignment vertical="center"/>
    </xf>
    <xf numFmtId="41" fontId="41" fillId="0" borderId="19" xfId="137" applyNumberFormat="1" applyFont="1" applyBorder="1" applyAlignment="1">
      <alignment horizontal="center" vertical="center"/>
    </xf>
    <xf numFmtId="0" fontId="40" fillId="0" borderId="0" xfId="105" applyFont="1" applyAlignment="1">
      <alignment vertical="center"/>
    </xf>
    <xf numFmtId="0" fontId="41" fillId="0" borderId="0" xfId="105" applyFont="1" applyAlignment="1">
      <alignment vertical="center"/>
    </xf>
    <xf numFmtId="0" fontId="41" fillId="0" borderId="0" xfId="104" applyFont="1" applyAlignment="1">
      <alignment vertical="center"/>
    </xf>
    <xf numFmtId="41" fontId="41" fillId="0" borderId="20" xfId="137" applyNumberFormat="1" applyFont="1" applyBorder="1" applyAlignment="1">
      <alignment horizontal="center" vertical="center"/>
    </xf>
    <xf numFmtId="0" fontId="40" fillId="0" borderId="0" xfId="104" applyFont="1" applyAlignment="1">
      <alignment horizontal="left" vertical="center" wrapText="1"/>
    </xf>
    <xf numFmtId="168" fontId="41" fillId="0" borderId="0" xfId="137" applyNumberFormat="1" applyFont="1" applyAlignment="1">
      <alignment horizontal="center" vertical="center"/>
    </xf>
    <xf numFmtId="174" fontId="41" fillId="0" borderId="0" xfId="137" applyNumberFormat="1" applyFont="1" applyAlignment="1">
      <alignment horizontal="center" vertical="center"/>
    </xf>
    <xf numFmtId="172" fontId="41" fillId="0" borderId="0" xfId="137" applyNumberFormat="1" applyFont="1" applyAlignment="1">
      <alignment horizontal="center" vertical="center"/>
    </xf>
    <xf numFmtId="167" fontId="41" fillId="0" borderId="0" xfId="0" applyNumberFormat="1" applyFont="1" applyAlignment="1">
      <alignment vertical="center"/>
    </xf>
    <xf numFmtId="171" fontId="41" fillId="0" borderId="0" xfId="136" applyNumberFormat="1" applyFont="1" applyAlignment="1">
      <alignment horizontal="center" vertical="center"/>
    </xf>
    <xf numFmtId="0" fontId="41" fillId="0" borderId="0" xfId="136" applyFont="1" applyAlignment="1">
      <alignment horizontal="center" vertical="center"/>
    </xf>
    <xf numFmtId="171" fontId="41" fillId="0" borderId="0" xfId="136" applyNumberFormat="1" applyFont="1" applyAlignment="1">
      <alignment vertical="center"/>
    </xf>
    <xf numFmtId="171" fontId="41" fillId="0" borderId="21" xfId="136" applyNumberFormat="1" applyFont="1" applyBorder="1" applyAlignment="1">
      <alignment horizontal="center" vertical="center"/>
    </xf>
    <xf numFmtId="171" fontId="41" fillId="0" borderId="19" xfId="136" applyNumberFormat="1" applyFont="1" applyBorder="1" applyAlignment="1">
      <alignment horizontal="center" vertical="center"/>
    </xf>
    <xf numFmtId="171" fontId="41" fillId="0" borderId="21" xfId="136" applyNumberFormat="1" applyFont="1" applyBorder="1" applyAlignment="1">
      <alignment horizontal="left" vertical="center"/>
    </xf>
    <xf numFmtId="0" fontId="41" fillId="0" borderId="19" xfId="136" applyFont="1" applyBorder="1" applyAlignment="1">
      <alignment horizontal="center" vertical="center"/>
    </xf>
    <xf numFmtId="0" fontId="40" fillId="0" borderId="0" xfId="136" applyFont="1" applyAlignment="1">
      <alignment horizontal="left" vertical="center"/>
    </xf>
    <xf numFmtId="0" fontId="41" fillId="0" borderId="0" xfId="125" applyFont="1" applyAlignment="1">
      <alignment horizontal="left" vertical="center"/>
    </xf>
    <xf numFmtId="0" fontId="43" fillId="0" borderId="0" xfId="0" applyFont="1" applyAlignment="1">
      <alignment horizontal="center" vertical="center"/>
    </xf>
    <xf numFmtId="167" fontId="40" fillId="0" borderId="0" xfId="0" applyNumberFormat="1" applyFont="1" applyAlignment="1">
      <alignment horizontal="center" vertical="center"/>
    </xf>
    <xf numFmtId="41" fontId="41" fillId="0" borderId="22" xfId="0" applyNumberFormat="1" applyFont="1" applyBorder="1" applyAlignment="1">
      <alignment horizontal="center" vertical="center"/>
    </xf>
    <xf numFmtId="41" fontId="40" fillId="0" borderId="0" xfId="0" applyNumberFormat="1" applyFont="1" applyAlignment="1">
      <alignment horizontal="center" vertical="center"/>
    </xf>
    <xf numFmtId="41" fontId="41" fillId="0" borderId="22" xfId="137" applyNumberFormat="1" applyFont="1" applyBorder="1" applyAlignment="1">
      <alignment horizontal="center" vertical="center"/>
    </xf>
    <xf numFmtId="41" fontId="41" fillId="0" borderId="23" xfId="0" applyNumberFormat="1" applyFont="1" applyBorder="1" applyAlignment="1">
      <alignment horizontal="center" vertical="center"/>
    </xf>
    <xf numFmtId="41" fontId="41" fillId="0" borderId="23" xfId="137" applyNumberFormat="1" applyFont="1" applyBorder="1" applyAlignment="1">
      <alignment horizontal="center" vertical="center"/>
    </xf>
    <xf numFmtId="41" fontId="41" fillId="0" borderId="17" xfId="105" applyNumberFormat="1" applyFont="1" applyBorder="1" applyAlignment="1">
      <alignment horizontal="center" vertical="center"/>
    </xf>
    <xf numFmtId="41" fontId="41" fillId="0" borderId="0" xfId="105" applyNumberFormat="1" applyFont="1" applyAlignment="1">
      <alignment horizontal="center" vertical="center"/>
    </xf>
    <xf numFmtId="0" fontId="40" fillId="0" borderId="0" xfId="136" applyFont="1" applyAlignment="1">
      <alignment vertical="center"/>
    </xf>
    <xf numFmtId="41" fontId="41" fillId="0" borderId="20" xfId="0" applyNumberFormat="1" applyFont="1" applyBorder="1" applyAlignment="1">
      <alignment horizontal="center" vertical="center"/>
    </xf>
    <xf numFmtId="41" fontId="41" fillId="0" borderId="19" xfId="0" applyNumberFormat="1" applyFont="1" applyBorder="1" applyAlignment="1">
      <alignment horizontal="center" vertical="center"/>
    </xf>
    <xf numFmtId="0" fontId="40" fillId="0" borderId="0" xfId="0" applyFont="1"/>
    <xf numFmtId="167" fontId="45" fillId="0" borderId="0" xfId="0" applyNumberFormat="1" applyFont="1" applyAlignment="1">
      <alignment vertical="center"/>
    </xf>
    <xf numFmtId="0" fontId="41" fillId="0" borderId="0" xfId="136" applyFont="1" applyAlignment="1">
      <alignment vertical="center"/>
    </xf>
    <xf numFmtId="0" fontId="41" fillId="0" borderId="0" xfId="136" applyFont="1" applyAlignment="1">
      <alignment horizontal="left" vertical="center"/>
    </xf>
    <xf numFmtId="41" fontId="41" fillId="0" borderId="14" xfId="0" applyNumberFormat="1" applyFont="1" applyBorder="1" applyAlignment="1">
      <alignment horizontal="center" vertical="center"/>
    </xf>
    <xf numFmtId="41" fontId="41" fillId="0" borderId="14" xfId="137" applyNumberFormat="1" applyFont="1" applyBorder="1" applyAlignment="1">
      <alignment horizontal="center" vertical="center"/>
    </xf>
    <xf numFmtId="0" fontId="41" fillId="0" borderId="0" xfId="0" applyFont="1"/>
    <xf numFmtId="0" fontId="41" fillId="0" borderId="0" xfId="128" applyFont="1" applyAlignment="1">
      <alignment vertical="center"/>
    </xf>
    <xf numFmtId="37" fontId="41" fillId="0" borderId="0" xfId="0" applyNumberFormat="1" applyFont="1" applyAlignment="1">
      <alignment horizontal="right" vertical="center"/>
    </xf>
    <xf numFmtId="0" fontId="41" fillId="0" borderId="0" xfId="105" applyFont="1" applyAlignment="1">
      <alignment horizontal="left" vertical="center"/>
    </xf>
    <xf numFmtId="168" fontId="41" fillId="0" borderId="0" xfId="0" applyNumberFormat="1" applyFont="1" applyAlignment="1">
      <alignment horizontal="center" vertical="center"/>
    </xf>
    <xf numFmtId="41" fontId="41" fillId="0" borderId="19" xfId="0" applyNumberFormat="1" applyFont="1" applyBorder="1" applyAlignment="1">
      <alignment vertical="center"/>
    </xf>
    <xf numFmtId="0" fontId="41" fillId="0" borderId="0" xfId="0" applyFont="1" applyAlignment="1">
      <alignment horizontal="center" vertical="center" wrapText="1"/>
    </xf>
    <xf numFmtId="0" fontId="40" fillId="0" borderId="0" xfId="105" applyFont="1" applyAlignment="1">
      <alignment horizontal="center" vertical="center"/>
    </xf>
    <xf numFmtId="37" fontId="40" fillId="0" borderId="0" xfId="0" applyNumberFormat="1" applyFont="1" applyAlignment="1">
      <alignment horizontal="left" vertical="center"/>
    </xf>
    <xf numFmtId="49" fontId="41" fillId="0" borderId="19" xfId="0" applyNumberFormat="1" applyFont="1" applyBorder="1" applyAlignment="1">
      <alignment horizontal="center" vertical="center"/>
    </xf>
    <xf numFmtId="49" fontId="42" fillId="0" borderId="0" xfId="0" applyNumberFormat="1" applyFont="1" applyAlignment="1">
      <alignment horizontal="center" vertical="center"/>
    </xf>
    <xf numFmtId="173" fontId="43" fillId="0" borderId="0" xfId="0" applyNumberFormat="1" applyFont="1" applyAlignment="1">
      <alignment horizontal="center" vertical="center"/>
    </xf>
    <xf numFmtId="38" fontId="43" fillId="0" borderId="0" xfId="0" applyNumberFormat="1" applyFont="1" applyAlignment="1">
      <alignment vertical="center"/>
    </xf>
    <xf numFmtId="41" fontId="41" fillId="0" borderId="17" xfId="0" applyNumberFormat="1" applyFont="1" applyBorder="1" applyAlignment="1">
      <alignment horizontal="right" vertical="center"/>
    </xf>
    <xf numFmtId="41" fontId="41" fillId="0" borderId="17" xfId="0" applyNumberFormat="1" applyFont="1" applyBorder="1" applyAlignment="1">
      <alignment horizontal="center" vertical="center"/>
    </xf>
    <xf numFmtId="0" fontId="40" fillId="0" borderId="0" xfId="0" applyFont="1" applyAlignment="1">
      <alignment horizontal="left" vertical="center"/>
    </xf>
    <xf numFmtId="41" fontId="43" fillId="0" borderId="0" xfId="0" applyNumberFormat="1" applyFont="1" applyAlignment="1">
      <alignment horizontal="right" vertical="center"/>
    </xf>
    <xf numFmtId="0" fontId="41" fillId="0" borderId="0" xfId="0" applyFont="1" applyAlignment="1">
      <alignment horizontal="left" vertical="center"/>
    </xf>
    <xf numFmtId="41" fontId="41" fillId="0" borderId="20" xfId="0" applyNumberFormat="1" applyFont="1" applyBorder="1" applyAlignment="1">
      <alignment horizontal="right" vertical="center"/>
    </xf>
    <xf numFmtId="40" fontId="41" fillId="0" borderId="0" xfId="0" applyNumberFormat="1" applyFont="1" applyAlignment="1">
      <alignment horizontal="center" vertical="center"/>
    </xf>
    <xf numFmtId="40" fontId="41" fillId="0" borderId="0" xfId="0" applyNumberFormat="1" applyFont="1" applyAlignment="1">
      <alignment vertical="center"/>
    </xf>
    <xf numFmtId="38" fontId="41" fillId="0" borderId="0" xfId="0" applyNumberFormat="1" applyFont="1" applyAlignment="1">
      <alignment horizontal="left" vertical="center"/>
    </xf>
    <xf numFmtId="41" fontId="41" fillId="0" borderId="0" xfId="53" applyNumberFormat="1" applyFont="1" applyFill="1" applyBorder="1" applyAlignment="1">
      <alignment horizontal="right" vertical="center"/>
    </xf>
    <xf numFmtId="41" fontId="41" fillId="0" borderId="21" xfId="137" applyNumberFormat="1" applyFont="1" applyBorder="1" applyAlignment="1">
      <alignment horizontal="center" vertical="center"/>
    </xf>
    <xf numFmtId="164" fontId="41" fillId="0" borderId="0" xfId="53" applyFont="1" applyAlignment="1">
      <alignment vertical="center"/>
    </xf>
    <xf numFmtId="3" fontId="41" fillId="0" borderId="0" xfId="0" applyNumberFormat="1" applyFont="1" applyAlignment="1">
      <alignment vertical="center"/>
    </xf>
    <xf numFmtId="175" fontId="41" fillId="0" borderId="0" xfId="163" applyNumberFormat="1" applyFont="1" applyAlignment="1">
      <alignment vertical="center"/>
    </xf>
    <xf numFmtId="37" fontId="41" fillId="0" borderId="19" xfId="0" applyNumberFormat="1" applyFont="1" applyBorder="1" applyAlignment="1">
      <alignment horizontal="center" vertical="center"/>
    </xf>
    <xf numFmtId="0" fontId="41" fillId="0" borderId="0" xfId="0" applyFont="1" applyAlignment="1">
      <alignment horizontal="right" vertical="center"/>
    </xf>
    <xf numFmtId="38" fontId="41" fillId="0" borderId="24" xfId="0" applyNumberFormat="1" applyFont="1" applyBorder="1" applyAlignment="1">
      <alignment horizontal="center" vertical="center"/>
    </xf>
    <xf numFmtId="38" fontId="41" fillId="0" borderId="0" xfId="0" applyNumberFormat="1" applyFont="1" applyAlignment="1">
      <alignment horizontal="center" vertical="center"/>
    </xf>
    <xf numFmtId="38" fontId="41" fillId="0" borderId="25" xfId="0" applyNumberFormat="1" applyFont="1" applyBorder="1" applyAlignment="1">
      <alignment horizontal="center" vertical="center"/>
    </xf>
    <xf numFmtId="171" fontId="41" fillId="0" borderId="0" xfId="136" applyNumberFormat="1" applyFont="1" applyAlignment="1">
      <alignment horizontal="center" vertical="center"/>
    </xf>
    <xf numFmtId="167" fontId="41" fillId="0" borderId="19" xfId="0" applyNumberFormat="1" applyFont="1" applyBorder="1" applyAlignment="1">
      <alignment horizontal="center" vertical="center"/>
    </xf>
    <xf numFmtId="171" fontId="41" fillId="0" borderId="19" xfId="136" applyNumberFormat="1" applyFont="1" applyBorder="1" applyAlignment="1">
      <alignment horizontal="center" vertical="center"/>
    </xf>
    <xf numFmtId="171" fontId="41" fillId="0" borderId="17" xfId="136" applyNumberFormat="1" applyFont="1" applyBorder="1" applyAlignment="1">
      <alignment horizontal="center" vertical="center"/>
    </xf>
    <xf numFmtId="0" fontId="41" fillId="0" borderId="17" xfId="136" applyFont="1" applyBorder="1" applyAlignment="1">
      <alignment horizontal="center" vertical="center"/>
    </xf>
  </cellXfs>
  <cellStyles count="164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 2" xfId="43" xr:uid="{00000000-0005-0000-0000-00002A000000}"/>
    <cellStyle name="Accent4 3" xfId="44" xr:uid="{00000000-0005-0000-0000-00002B000000}"/>
    <cellStyle name="Accent5 2" xfId="45" xr:uid="{00000000-0005-0000-0000-00002C000000}"/>
    <cellStyle name="Accent6" xfId="46" builtinId="49" customBuiltin="1"/>
    <cellStyle name="Accent6 2" xfId="47" xr:uid="{00000000-0005-0000-0000-00002E000000}"/>
    <cellStyle name="Bad" xfId="48" builtinId="27" customBuiltin="1"/>
    <cellStyle name="Bad 2" xfId="49" xr:uid="{00000000-0005-0000-0000-000030000000}"/>
    <cellStyle name="Calculation" xfId="50" builtinId="22" customBuiltin="1"/>
    <cellStyle name="Calculation 2" xfId="51" xr:uid="{00000000-0005-0000-0000-000032000000}"/>
    <cellStyle name="Check Cell 2" xfId="52" xr:uid="{00000000-0005-0000-0000-000033000000}"/>
    <cellStyle name="Comma" xfId="53" builtinId="3"/>
    <cellStyle name="Comma 10" xfId="54" xr:uid="{00000000-0005-0000-0000-000035000000}"/>
    <cellStyle name="Comma 2" xfId="55" xr:uid="{00000000-0005-0000-0000-000036000000}"/>
    <cellStyle name="Comma 2 2" xfId="56" xr:uid="{00000000-0005-0000-0000-000037000000}"/>
    <cellStyle name="Comma 2 2 2" xfId="57" xr:uid="{00000000-0005-0000-0000-000038000000}"/>
    <cellStyle name="Comma 2 3" xfId="58" xr:uid="{00000000-0005-0000-0000-000039000000}"/>
    <cellStyle name="Comma 2 3 2" xfId="59" xr:uid="{00000000-0005-0000-0000-00003A000000}"/>
    <cellStyle name="Comma 2 4" xfId="60" xr:uid="{00000000-0005-0000-0000-00003B000000}"/>
    <cellStyle name="Comma 2 5" xfId="61" xr:uid="{00000000-0005-0000-0000-00003C000000}"/>
    <cellStyle name="Comma 2 6" xfId="160" xr:uid="{F35A83BF-2E51-4D02-8BD5-5B60057EBD18}"/>
    <cellStyle name="Comma 3" xfId="62" xr:uid="{00000000-0005-0000-0000-00003D000000}"/>
    <cellStyle name="Comma 4" xfId="63" xr:uid="{00000000-0005-0000-0000-00003E000000}"/>
    <cellStyle name="Comma 5" xfId="64" xr:uid="{00000000-0005-0000-0000-00003F000000}"/>
    <cellStyle name="Comma 6" xfId="65" xr:uid="{00000000-0005-0000-0000-000040000000}"/>
    <cellStyle name="Comma 7" xfId="159" xr:uid="{5D7E931A-4E5B-463B-B709-401C4F7FFC7D}"/>
    <cellStyle name="comma zerodec" xfId="66" xr:uid="{00000000-0005-0000-0000-000041000000}"/>
    <cellStyle name="comma zerodec 2" xfId="67" xr:uid="{00000000-0005-0000-0000-000042000000}"/>
    <cellStyle name="Currency1" xfId="68" xr:uid="{00000000-0005-0000-0000-000043000000}"/>
    <cellStyle name="Currency1 2" xfId="69" xr:uid="{00000000-0005-0000-0000-000044000000}"/>
    <cellStyle name="Dollar (zero dec)" xfId="70" xr:uid="{00000000-0005-0000-0000-000045000000}"/>
    <cellStyle name="Explanatory Text" xfId="71" builtinId="53" customBuiltin="1"/>
    <cellStyle name="Explanatory Text 2" xfId="72" xr:uid="{00000000-0005-0000-0000-000047000000}"/>
    <cellStyle name="Good" xfId="73" builtinId="26" customBuiltin="1"/>
    <cellStyle name="Good 2" xfId="74" xr:uid="{00000000-0005-0000-0000-000049000000}"/>
    <cellStyle name="Grey" xfId="75" xr:uid="{00000000-0005-0000-0000-00004A000000}"/>
    <cellStyle name="Heading 1 2" xfId="76" xr:uid="{00000000-0005-0000-0000-00004B000000}"/>
    <cellStyle name="Heading 1 3" xfId="77" xr:uid="{00000000-0005-0000-0000-00004C000000}"/>
    <cellStyle name="Heading 2 2" xfId="78" xr:uid="{00000000-0005-0000-0000-00004D000000}"/>
    <cellStyle name="Heading 2 3" xfId="79" xr:uid="{00000000-0005-0000-0000-00004E000000}"/>
    <cellStyle name="Heading 3 2" xfId="80" xr:uid="{00000000-0005-0000-0000-00004F000000}"/>
    <cellStyle name="Heading 3 3" xfId="81" xr:uid="{00000000-0005-0000-0000-000050000000}"/>
    <cellStyle name="Heading 4 2" xfId="82" xr:uid="{00000000-0005-0000-0000-000051000000}"/>
    <cellStyle name="Heading 4 3" xfId="83" xr:uid="{00000000-0005-0000-0000-000052000000}"/>
    <cellStyle name="Input [yellow]" xfId="84" xr:uid="{00000000-0005-0000-0000-000053000000}"/>
    <cellStyle name="Input 2" xfId="85" xr:uid="{00000000-0005-0000-0000-000054000000}"/>
    <cellStyle name="Input 3" xfId="86" xr:uid="{00000000-0005-0000-0000-000055000000}"/>
    <cellStyle name="Linked Cell" xfId="87" builtinId="24" customBuiltin="1"/>
    <cellStyle name="Linked Cell 2" xfId="88" xr:uid="{00000000-0005-0000-0000-000057000000}"/>
    <cellStyle name="Neutral 2" xfId="89" xr:uid="{00000000-0005-0000-0000-000058000000}"/>
    <cellStyle name="Neutral 3" xfId="90" xr:uid="{00000000-0005-0000-0000-000059000000}"/>
    <cellStyle name="no dec" xfId="91" xr:uid="{00000000-0005-0000-0000-00005A000000}"/>
    <cellStyle name="Normal" xfId="0" builtinId="0"/>
    <cellStyle name="Normal - Style1" xfId="92" xr:uid="{00000000-0005-0000-0000-00005C000000}"/>
    <cellStyle name="Normal - Style1 2" xfId="93" xr:uid="{00000000-0005-0000-0000-00005D000000}"/>
    <cellStyle name="Normal 10" xfId="94" xr:uid="{00000000-0005-0000-0000-00005E000000}"/>
    <cellStyle name="Normal 11" xfId="95" xr:uid="{00000000-0005-0000-0000-00005F000000}"/>
    <cellStyle name="Normal 12" xfId="96" xr:uid="{00000000-0005-0000-0000-000060000000}"/>
    <cellStyle name="Normal 13" xfId="97" xr:uid="{00000000-0005-0000-0000-000061000000}"/>
    <cellStyle name="Normal 14" xfId="98" xr:uid="{00000000-0005-0000-0000-000062000000}"/>
    <cellStyle name="Normal 15" xfId="99" xr:uid="{00000000-0005-0000-0000-000063000000}"/>
    <cellStyle name="Normal 16" xfId="100" xr:uid="{00000000-0005-0000-0000-000064000000}"/>
    <cellStyle name="Normal 17" xfId="101" xr:uid="{00000000-0005-0000-0000-000065000000}"/>
    <cellStyle name="Normal 18" xfId="102" xr:uid="{00000000-0005-0000-0000-000066000000}"/>
    <cellStyle name="Normal 19" xfId="103" xr:uid="{00000000-0005-0000-0000-000067000000}"/>
    <cellStyle name="Normal 2" xfId="104" xr:uid="{00000000-0005-0000-0000-000068000000}"/>
    <cellStyle name="Normal 2 3" xfId="105" xr:uid="{00000000-0005-0000-0000-000069000000}"/>
    <cellStyle name="Normal 20" xfId="106" xr:uid="{00000000-0005-0000-0000-00006A000000}"/>
    <cellStyle name="Normal 21" xfId="107" xr:uid="{00000000-0005-0000-0000-00006B000000}"/>
    <cellStyle name="Normal 22" xfId="108" xr:uid="{00000000-0005-0000-0000-00006C000000}"/>
    <cellStyle name="Normal 23" xfId="109" xr:uid="{00000000-0005-0000-0000-00006D000000}"/>
    <cellStyle name="Normal 24" xfId="110" xr:uid="{00000000-0005-0000-0000-00006E000000}"/>
    <cellStyle name="Normal 25" xfId="111" xr:uid="{00000000-0005-0000-0000-00006F000000}"/>
    <cellStyle name="Normal 26" xfId="112" xr:uid="{00000000-0005-0000-0000-000070000000}"/>
    <cellStyle name="Normal 27" xfId="113" xr:uid="{00000000-0005-0000-0000-000071000000}"/>
    <cellStyle name="Normal 28" xfId="114" xr:uid="{00000000-0005-0000-0000-000072000000}"/>
    <cellStyle name="Normal 29" xfId="115" xr:uid="{00000000-0005-0000-0000-000073000000}"/>
    <cellStyle name="Normal 3" xfId="116" xr:uid="{00000000-0005-0000-0000-000074000000}"/>
    <cellStyle name="Normal 30" xfId="117" xr:uid="{00000000-0005-0000-0000-000075000000}"/>
    <cellStyle name="Normal 31" xfId="118" xr:uid="{00000000-0005-0000-0000-000076000000}"/>
    <cellStyle name="Normal 32" xfId="119" xr:uid="{00000000-0005-0000-0000-000077000000}"/>
    <cellStyle name="Normal 33" xfId="120" xr:uid="{00000000-0005-0000-0000-000078000000}"/>
    <cellStyle name="Normal 34" xfId="121" xr:uid="{00000000-0005-0000-0000-000079000000}"/>
    <cellStyle name="Normal 35" xfId="122" xr:uid="{00000000-0005-0000-0000-00007A000000}"/>
    <cellStyle name="Normal 36" xfId="123" xr:uid="{00000000-0005-0000-0000-00007B000000}"/>
    <cellStyle name="Normal 36 2" xfId="161" xr:uid="{04E407A3-2C11-49C7-B9DB-5BA3DD8F9318}"/>
    <cellStyle name="Normal 37" xfId="158" xr:uid="{CD59BC3E-D9BC-461C-91E0-705E621A1AA7}"/>
    <cellStyle name="Normal 37 2" xfId="124" xr:uid="{00000000-0005-0000-0000-00007C000000}"/>
    <cellStyle name="Normal 4" xfId="125" xr:uid="{00000000-0005-0000-0000-00007D000000}"/>
    <cellStyle name="Normal 4 3" xfId="126" xr:uid="{00000000-0005-0000-0000-00007E000000}"/>
    <cellStyle name="Normal 46" xfId="127" xr:uid="{00000000-0005-0000-0000-00007F000000}"/>
    <cellStyle name="Normal 47" xfId="128" xr:uid="{00000000-0005-0000-0000-000080000000}"/>
    <cellStyle name="Normal 48" xfId="129" xr:uid="{00000000-0005-0000-0000-000081000000}"/>
    <cellStyle name="Normal 49" xfId="130" xr:uid="{00000000-0005-0000-0000-000082000000}"/>
    <cellStyle name="Normal 5" xfId="131" xr:uid="{00000000-0005-0000-0000-000083000000}"/>
    <cellStyle name="Normal 5 2" xfId="162" xr:uid="{4EC1C703-590C-418B-9009-95B65BF3912E}"/>
    <cellStyle name="Normal 6" xfId="132" xr:uid="{00000000-0005-0000-0000-000084000000}"/>
    <cellStyle name="Normal 7" xfId="133" xr:uid="{00000000-0005-0000-0000-000085000000}"/>
    <cellStyle name="Normal 8" xfId="134" xr:uid="{00000000-0005-0000-0000-000086000000}"/>
    <cellStyle name="Normal 9" xfId="135" xr:uid="{00000000-0005-0000-0000-000087000000}"/>
    <cellStyle name="Normal_Ace Insurance thai" xfId="136" xr:uid="{00000000-0005-0000-0000-000088000000}"/>
    <cellStyle name="Normal_S593-Bs&amp;plT-Q3'08" xfId="137" xr:uid="{00000000-0005-0000-0000-000089000000}"/>
    <cellStyle name="Note 2" xfId="138" xr:uid="{00000000-0005-0000-0000-00008A000000}"/>
    <cellStyle name="Note 3" xfId="139" xr:uid="{00000000-0005-0000-0000-00008B000000}"/>
    <cellStyle name="Output 2" xfId="140" xr:uid="{00000000-0005-0000-0000-00008C000000}"/>
    <cellStyle name="Output 3" xfId="141" xr:uid="{00000000-0005-0000-0000-00008D000000}"/>
    <cellStyle name="Percent" xfId="163" builtinId="5"/>
    <cellStyle name="Percent [2]" xfId="142" xr:uid="{00000000-0005-0000-0000-00008E000000}"/>
    <cellStyle name="Percent 2" xfId="143" xr:uid="{00000000-0005-0000-0000-00008F000000}"/>
    <cellStyle name="Percent 2 2" xfId="144" xr:uid="{00000000-0005-0000-0000-000090000000}"/>
    <cellStyle name="Percent 2 2 2" xfId="145" xr:uid="{00000000-0005-0000-0000-000091000000}"/>
    <cellStyle name="Percent 2 3" xfId="146" xr:uid="{00000000-0005-0000-0000-000092000000}"/>
    <cellStyle name="Percent 2 4" xfId="147" xr:uid="{00000000-0005-0000-0000-000093000000}"/>
    <cellStyle name="Percent 3" xfId="148" xr:uid="{00000000-0005-0000-0000-000094000000}"/>
    <cellStyle name="pwstyle" xfId="149" xr:uid="{00000000-0005-0000-0000-000095000000}"/>
    <cellStyle name="Quantity" xfId="150" xr:uid="{00000000-0005-0000-0000-000096000000}"/>
    <cellStyle name="Title 2" xfId="151" xr:uid="{00000000-0005-0000-0000-000097000000}"/>
    <cellStyle name="Title 3" xfId="152" xr:uid="{00000000-0005-0000-0000-000098000000}"/>
    <cellStyle name="Total" xfId="153" builtinId="25" customBuiltin="1"/>
    <cellStyle name="Total 2" xfId="154" xr:uid="{00000000-0005-0000-0000-00009A000000}"/>
    <cellStyle name="Warning Text" xfId="155" builtinId="11" customBuiltin="1"/>
    <cellStyle name="Warning Text 2" xfId="156" xr:uid="{00000000-0005-0000-0000-00009C000000}"/>
    <cellStyle name="ปกติ_NOTEQ300" xfId="157" xr:uid="{00000000-0005-0000-0000-00009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AE9D7"/>
      <rgbColor rgb="00AEE5FB"/>
      <rgbColor rgb="00EEF0FD"/>
      <rgbColor rgb="00FEFEB8"/>
      <rgbColor rgb="00CDE8FB"/>
      <rgbColor rgb="00CEF8AE"/>
      <rgbColor rgb="00FDBCBC"/>
      <rgbColor rgb="00FCDEC0"/>
      <rgbColor rgb="00EAE9D7"/>
      <rgbColor rgb="005DCBFD"/>
      <rgbColor rgb="00D7ECF4"/>
      <rgbColor rgb="00F9ED5B"/>
      <rgbColor rgb="009ACCEE"/>
      <rgbColor rgb="0079C666"/>
      <rgbColor rgb="00FA6A6A"/>
      <rgbColor rgb="00FBC36E"/>
      <rgbColor rgb="00BFBFB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83"/>
  <sheetViews>
    <sheetView showGridLines="0" view="pageBreakPreview" topLeftCell="A34" zoomScale="60" zoomScaleNormal="70" workbookViewId="0">
      <selection activeCell="F36" sqref="F36"/>
    </sheetView>
  </sheetViews>
  <sheetFormatPr defaultColWidth="9.109375" defaultRowHeight="23.5" customHeight="1"/>
  <cols>
    <col min="1" max="1" width="53" style="10" customWidth="1"/>
    <col min="2" max="2" width="6.44140625" style="10" customWidth="1"/>
    <col min="3" max="3" width="0.77734375" style="10" customWidth="1"/>
    <col min="4" max="4" width="17.33203125" style="10" customWidth="1"/>
    <col min="5" max="5" width="0.77734375" style="10" customWidth="1"/>
    <col min="6" max="6" width="17.33203125" style="10" customWidth="1"/>
    <col min="7" max="7" width="0.77734375" style="10" customWidth="1"/>
    <col min="8" max="8" width="17.33203125" style="18" customWidth="1"/>
    <col min="9" max="9" width="0.77734375" style="18" customWidth="1"/>
    <col min="10" max="10" width="17.33203125" style="18" customWidth="1"/>
    <col min="11" max="11" width="14.77734375" style="10" customWidth="1"/>
    <col min="12" max="12" width="8.77734375" style="10" bestFit="1" customWidth="1"/>
    <col min="13" max="13" width="0.77734375" style="18" customWidth="1"/>
    <col min="14" max="14" width="15.21875" style="10" bestFit="1" customWidth="1"/>
    <col min="15" max="15" width="1.44140625" style="10" customWidth="1"/>
    <col min="16" max="16" width="16.109375" style="10" bestFit="1" customWidth="1"/>
    <col min="17" max="17" width="0.77734375" style="18" customWidth="1"/>
    <col min="18" max="18" width="19.6640625" style="10" bestFit="1" customWidth="1"/>
    <col min="19" max="19" width="0.77734375" style="18" customWidth="1"/>
    <col min="20" max="20" width="15.21875" style="10" bestFit="1" customWidth="1"/>
    <col min="21" max="16384" width="9.109375" style="10"/>
  </cols>
  <sheetData>
    <row r="1" spans="1:25" ht="23.5" customHeight="1">
      <c r="A1" s="8" t="s">
        <v>95</v>
      </c>
      <c r="B1" s="9"/>
      <c r="C1" s="9"/>
      <c r="D1" s="9"/>
      <c r="E1" s="9"/>
      <c r="F1" s="9"/>
      <c r="G1" s="9"/>
      <c r="H1" s="80"/>
      <c r="I1" s="80"/>
      <c r="J1" s="80"/>
      <c r="M1" s="80"/>
      <c r="Q1" s="80"/>
      <c r="S1" s="80"/>
    </row>
    <row r="2" spans="1:25" ht="23.5" customHeight="1">
      <c r="A2" s="8" t="s">
        <v>214</v>
      </c>
      <c r="B2" s="9"/>
      <c r="C2" s="9"/>
      <c r="D2" s="9"/>
      <c r="E2" s="9"/>
      <c r="F2" s="9"/>
      <c r="G2" s="9"/>
      <c r="H2" s="80"/>
      <c r="I2" s="80"/>
      <c r="J2" s="80"/>
      <c r="M2" s="80"/>
      <c r="Q2" s="80"/>
      <c r="S2" s="80"/>
    </row>
    <row r="3" spans="1:25" ht="23.5" customHeight="1">
      <c r="A3" s="8" t="s">
        <v>169</v>
      </c>
      <c r="B3" s="9"/>
      <c r="C3" s="9"/>
      <c r="D3" s="9"/>
      <c r="E3" s="9"/>
      <c r="F3" s="9"/>
      <c r="G3" s="9"/>
      <c r="H3" s="80"/>
      <c r="I3" s="80"/>
      <c r="J3" s="80"/>
      <c r="M3" s="80"/>
      <c r="Q3" s="80"/>
      <c r="S3" s="80"/>
    </row>
    <row r="4" spans="1:25" ht="23.5" customHeight="1">
      <c r="A4" s="100" t="s">
        <v>25</v>
      </c>
      <c r="B4" s="100"/>
      <c r="C4" s="100"/>
      <c r="D4" s="100"/>
      <c r="E4" s="100"/>
      <c r="F4" s="100"/>
      <c r="G4" s="100"/>
      <c r="H4" s="100"/>
      <c r="I4" s="100"/>
      <c r="J4" s="100"/>
      <c r="M4" s="10"/>
      <c r="Q4" s="10"/>
      <c r="S4" s="10"/>
    </row>
    <row r="5" spans="1:25" ht="23.5" customHeight="1">
      <c r="A5" s="12"/>
      <c r="B5" s="13"/>
      <c r="C5" s="12"/>
      <c r="D5" s="99" t="s">
        <v>11</v>
      </c>
      <c r="E5" s="99"/>
      <c r="F5" s="99"/>
      <c r="H5" s="99" t="s">
        <v>12</v>
      </c>
      <c r="I5" s="99"/>
      <c r="J5" s="99"/>
      <c r="M5" s="10"/>
      <c r="Q5" s="10"/>
      <c r="S5" s="10"/>
    </row>
    <row r="6" spans="1:25" ht="23.5" customHeight="1">
      <c r="B6" s="14" t="s">
        <v>84</v>
      </c>
      <c r="C6" s="15"/>
      <c r="D6" s="81" t="s">
        <v>170</v>
      </c>
      <c r="E6" s="82"/>
      <c r="F6" s="81" t="s">
        <v>135</v>
      </c>
      <c r="G6" s="16"/>
      <c r="H6" s="81" t="s">
        <v>170</v>
      </c>
      <c r="I6" s="82"/>
      <c r="J6" s="81" t="s">
        <v>135</v>
      </c>
      <c r="M6" s="82"/>
      <c r="Q6" s="82"/>
      <c r="S6" s="82"/>
    </row>
    <row r="7" spans="1:25" ht="23.5" customHeight="1">
      <c r="A7" s="8" t="s">
        <v>4</v>
      </c>
      <c r="B7" s="17"/>
    </row>
    <row r="8" spans="1:25" ht="23.5" customHeight="1">
      <c r="A8" s="8" t="s">
        <v>5</v>
      </c>
      <c r="B8" s="17"/>
      <c r="U8" s="96"/>
      <c r="V8" s="96"/>
      <c r="W8" s="96"/>
      <c r="X8" s="96"/>
      <c r="Y8" s="96"/>
    </row>
    <row r="9" spans="1:25" ht="23.5" customHeight="1">
      <c r="A9" s="13" t="s">
        <v>0</v>
      </c>
      <c r="B9" s="17">
        <v>6</v>
      </c>
      <c r="C9" s="17"/>
      <c r="D9" s="19">
        <v>591524584</v>
      </c>
      <c r="E9" s="19"/>
      <c r="F9" s="19">
        <v>437515609</v>
      </c>
      <c r="G9" s="19"/>
      <c r="H9" s="19">
        <v>415937933</v>
      </c>
      <c r="I9" s="19"/>
      <c r="J9" s="19">
        <v>192322712</v>
      </c>
      <c r="M9" s="19"/>
      <c r="Q9" s="19"/>
      <c r="S9" s="19"/>
      <c r="U9" s="96"/>
      <c r="V9" s="96"/>
      <c r="W9" s="96"/>
      <c r="X9" s="96"/>
      <c r="Y9" s="96"/>
    </row>
    <row r="10" spans="1:25" ht="23.5" customHeight="1">
      <c r="A10" s="13" t="s">
        <v>1</v>
      </c>
      <c r="B10" s="17"/>
      <c r="C10" s="17"/>
      <c r="D10" s="19">
        <v>15230580</v>
      </c>
      <c r="E10" s="19"/>
      <c r="F10" s="19">
        <v>19978009</v>
      </c>
      <c r="G10" s="19"/>
      <c r="H10" s="19">
        <v>0</v>
      </c>
      <c r="I10" s="19"/>
      <c r="J10" s="19">
        <v>130332</v>
      </c>
      <c r="M10" s="19"/>
      <c r="Q10" s="19"/>
      <c r="S10" s="19"/>
      <c r="U10" s="96"/>
      <c r="V10" s="96"/>
      <c r="W10" s="96"/>
      <c r="X10" s="96"/>
      <c r="Y10" s="96"/>
    </row>
    <row r="11" spans="1:25" ht="23.5" customHeight="1">
      <c r="A11" s="13" t="s">
        <v>215</v>
      </c>
      <c r="B11" s="17">
        <v>7</v>
      </c>
      <c r="C11" s="17"/>
      <c r="D11" s="19">
        <v>4197394941</v>
      </c>
      <c r="E11" s="19"/>
      <c r="F11" s="19">
        <v>2030000000</v>
      </c>
      <c r="G11" s="19"/>
      <c r="H11" s="19">
        <v>4197394941</v>
      </c>
      <c r="I11" s="19"/>
      <c r="J11" s="19">
        <v>2030000000</v>
      </c>
      <c r="M11" s="19"/>
      <c r="Q11" s="19"/>
      <c r="S11" s="19"/>
      <c r="U11" s="96"/>
      <c r="V11" s="96"/>
      <c r="W11" s="96"/>
      <c r="X11" s="96"/>
      <c r="Y11" s="96"/>
    </row>
    <row r="12" spans="1:25" ht="23.5" customHeight="1">
      <c r="A12" s="13" t="s">
        <v>96</v>
      </c>
      <c r="B12" s="83">
        <v>31.1</v>
      </c>
      <c r="C12" s="17"/>
      <c r="D12" s="19">
        <v>49300000</v>
      </c>
      <c r="E12" s="19"/>
      <c r="F12" s="19">
        <v>57800000</v>
      </c>
      <c r="G12" s="19"/>
      <c r="H12" s="19">
        <v>1731692804</v>
      </c>
      <c r="I12" s="19"/>
      <c r="J12" s="19">
        <v>1720800000</v>
      </c>
      <c r="M12" s="19"/>
      <c r="Q12" s="19"/>
      <c r="S12" s="19"/>
      <c r="U12" s="96"/>
      <c r="V12" s="96"/>
      <c r="W12" s="96"/>
      <c r="X12" s="96"/>
      <c r="Y12" s="96"/>
    </row>
    <row r="13" spans="1:25" ht="23.5" customHeight="1">
      <c r="A13" s="13" t="s">
        <v>130</v>
      </c>
      <c r="B13" s="20">
        <v>8.1</v>
      </c>
      <c r="C13" s="17"/>
      <c r="D13" s="19">
        <v>1348100639</v>
      </c>
      <c r="E13" s="19"/>
      <c r="F13" s="19">
        <v>2687761632</v>
      </c>
      <c r="G13" s="19"/>
      <c r="H13" s="19">
        <v>1348100639</v>
      </c>
      <c r="I13" s="19"/>
      <c r="J13" s="19">
        <v>2580943699</v>
      </c>
      <c r="M13" s="19"/>
      <c r="Q13" s="19"/>
      <c r="S13" s="19"/>
      <c r="U13" s="96"/>
      <c r="V13" s="96"/>
      <c r="W13" s="96"/>
      <c r="X13" s="96"/>
      <c r="Y13" s="96"/>
    </row>
    <row r="14" spans="1:25" ht="23.5" customHeight="1">
      <c r="A14" s="13" t="s">
        <v>2</v>
      </c>
      <c r="B14" s="17"/>
      <c r="C14" s="84"/>
      <c r="D14" s="19">
        <v>119422539</v>
      </c>
      <c r="E14" s="19"/>
      <c r="F14" s="19">
        <v>100488014</v>
      </c>
      <c r="G14" s="19"/>
      <c r="H14" s="19">
        <v>688014</v>
      </c>
      <c r="I14" s="19"/>
      <c r="J14" s="19">
        <v>688014</v>
      </c>
      <c r="M14" s="19"/>
      <c r="Q14" s="19"/>
      <c r="S14" s="19"/>
      <c r="U14" s="96"/>
      <c r="V14" s="96"/>
      <c r="W14" s="96"/>
      <c r="X14" s="96"/>
      <c r="Y14" s="96"/>
    </row>
    <row r="15" spans="1:25" ht="23.5" customHeight="1">
      <c r="A15" s="13" t="s">
        <v>119</v>
      </c>
      <c r="B15" s="17"/>
      <c r="C15" s="84"/>
      <c r="D15" s="19">
        <v>62419204</v>
      </c>
      <c r="E15" s="19"/>
      <c r="F15" s="19">
        <v>30425755</v>
      </c>
      <c r="G15" s="19"/>
      <c r="H15" s="19">
        <v>0</v>
      </c>
      <c r="I15" s="19"/>
      <c r="J15" s="19">
        <v>0</v>
      </c>
      <c r="M15" s="19"/>
      <c r="Q15" s="19"/>
      <c r="S15" s="19"/>
      <c r="U15" s="96"/>
      <c r="V15" s="96"/>
      <c r="W15" s="96"/>
      <c r="X15" s="96"/>
      <c r="Y15" s="96"/>
    </row>
    <row r="16" spans="1:25" ht="23.5" customHeight="1">
      <c r="A16" s="13" t="s">
        <v>3</v>
      </c>
      <c r="B16" s="17"/>
      <c r="C16" s="84"/>
      <c r="D16" s="19">
        <v>443280291</v>
      </c>
      <c r="E16" s="19"/>
      <c r="F16" s="19">
        <v>184701004</v>
      </c>
      <c r="G16" s="19"/>
      <c r="H16" s="19">
        <v>263214062</v>
      </c>
      <c r="I16" s="19"/>
      <c r="J16" s="19">
        <v>91316383</v>
      </c>
      <c r="M16" s="19"/>
      <c r="Q16" s="19"/>
      <c r="S16" s="19"/>
      <c r="U16" s="96"/>
      <c r="V16" s="96"/>
      <c r="W16" s="96"/>
      <c r="X16" s="96"/>
      <c r="Y16" s="96"/>
    </row>
    <row r="17" spans="1:25" ht="23.5" customHeight="1">
      <c r="A17" s="8" t="s">
        <v>6</v>
      </c>
      <c r="B17" s="21"/>
      <c r="D17" s="85">
        <f>SUM(D9:D16)</f>
        <v>6826672778</v>
      </c>
      <c r="E17" s="19"/>
      <c r="F17" s="85">
        <f>SUM(F9:F16)</f>
        <v>5548670023</v>
      </c>
      <c r="G17" s="19"/>
      <c r="H17" s="85">
        <f>SUM(H9:H16)</f>
        <v>7957028393</v>
      </c>
      <c r="I17" s="19"/>
      <c r="J17" s="85">
        <f>SUM(J9:J16)</f>
        <v>6616201140</v>
      </c>
      <c r="M17" s="19"/>
      <c r="Q17" s="19"/>
      <c r="S17" s="19"/>
      <c r="U17" s="96"/>
      <c r="V17" s="96"/>
      <c r="W17" s="96"/>
      <c r="X17" s="96"/>
      <c r="Y17" s="96"/>
    </row>
    <row r="18" spans="1:25" ht="23.5" customHeight="1">
      <c r="A18" s="8" t="s">
        <v>7</v>
      </c>
      <c r="B18" s="17"/>
      <c r="D18" s="22"/>
      <c r="E18" s="23"/>
      <c r="F18" s="22"/>
      <c r="G18" s="22"/>
      <c r="H18" s="22"/>
      <c r="I18" s="23"/>
      <c r="J18" s="22"/>
      <c r="M18" s="23"/>
      <c r="Q18" s="23"/>
      <c r="S18" s="23"/>
      <c r="U18" s="96"/>
      <c r="V18" s="96"/>
      <c r="W18" s="96"/>
      <c r="X18" s="96"/>
      <c r="Y18" s="96"/>
    </row>
    <row r="19" spans="1:25" ht="23.5" customHeight="1">
      <c r="A19" s="13" t="s">
        <v>120</v>
      </c>
      <c r="B19" s="20">
        <v>32.200000000000003</v>
      </c>
      <c r="D19" s="22">
        <v>30783369</v>
      </c>
      <c r="E19" s="23"/>
      <c r="F19" s="22">
        <v>30452490</v>
      </c>
      <c r="G19" s="22"/>
      <c r="H19" s="22">
        <v>200000</v>
      </c>
      <c r="I19" s="23"/>
      <c r="J19" s="22">
        <v>200000</v>
      </c>
      <c r="M19" s="23"/>
      <c r="Q19" s="23"/>
      <c r="S19" s="23"/>
      <c r="U19" s="96"/>
      <c r="V19" s="96"/>
      <c r="W19" s="96"/>
      <c r="X19" s="96"/>
      <c r="Y19" s="96"/>
    </row>
    <row r="20" spans="1:25" ht="23.5" customHeight="1">
      <c r="A20" s="13" t="s">
        <v>203</v>
      </c>
      <c r="B20" s="17">
        <v>7</v>
      </c>
      <c r="D20" s="22">
        <v>59154692</v>
      </c>
      <c r="E20" s="23"/>
      <c r="F20" s="22">
        <v>0</v>
      </c>
      <c r="G20" s="22"/>
      <c r="H20" s="22">
        <v>59154692</v>
      </c>
      <c r="I20" s="23"/>
      <c r="J20" s="22">
        <v>0</v>
      </c>
      <c r="M20" s="23"/>
      <c r="Q20" s="23"/>
      <c r="S20" s="23"/>
      <c r="U20" s="96"/>
      <c r="V20" s="96"/>
      <c r="W20" s="96"/>
      <c r="X20" s="96"/>
      <c r="Y20" s="96"/>
    </row>
    <row r="21" spans="1:25" ht="23.5" customHeight="1">
      <c r="A21" s="13" t="s">
        <v>121</v>
      </c>
      <c r="B21" s="20">
        <v>31.1</v>
      </c>
      <c r="D21" s="22">
        <v>0</v>
      </c>
      <c r="E21" s="23"/>
      <c r="F21" s="22">
        <v>0</v>
      </c>
      <c r="G21" s="22"/>
      <c r="H21" s="22">
        <v>288000000</v>
      </c>
      <c r="I21" s="23"/>
      <c r="J21" s="22">
        <v>0</v>
      </c>
      <c r="M21" s="23"/>
      <c r="Q21" s="23"/>
      <c r="S21" s="23"/>
      <c r="U21" s="96"/>
      <c r="V21" s="96"/>
      <c r="W21" s="96"/>
      <c r="X21" s="96"/>
      <c r="Y21" s="96"/>
    </row>
    <row r="22" spans="1:25" ht="23.5" customHeight="1">
      <c r="A22" s="13" t="s">
        <v>98</v>
      </c>
      <c r="B22" s="17">
        <v>9</v>
      </c>
      <c r="D22" s="22">
        <v>0</v>
      </c>
      <c r="E22" s="23"/>
      <c r="F22" s="22">
        <v>0</v>
      </c>
      <c r="G22" s="22"/>
      <c r="H22" s="22">
        <v>0</v>
      </c>
      <c r="I22" s="23"/>
      <c r="J22" s="22">
        <v>0</v>
      </c>
      <c r="M22" s="23"/>
      <c r="Q22" s="23"/>
      <c r="S22" s="23"/>
      <c r="U22" s="96"/>
      <c r="V22" s="96"/>
      <c r="W22" s="96"/>
      <c r="X22" s="96"/>
      <c r="Y22" s="96"/>
    </row>
    <row r="23" spans="1:25" ht="23.5" customHeight="1">
      <c r="A23" s="13" t="s">
        <v>154</v>
      </c>
      <c r="B23" s="20"/>
      <c r="D23" s="22"/>
      <c r="E23" s="23"/>
      <c r="F23" s="22"/>
      <c r="G23" s="22"/>
      <c r="H23" s="22"/>
      <c r="I23" s="23"/>
      <c r="J23" s="22"/>
      <c r="M23" s="23"/>
      <c r="Q23" s="23"/>
      <c r="S23" s="23"/>
      <c r="U23" s="96"/>
      <c r="V23" s="96"/>
      <c r="W23" s="96"/>
      <c r="X23" s="96"/>
      <c r="Y23" s="96"/>
    </row>
    <row r="24" spans="1:25" ht="23.5" customHeight="1">
      <c r="A24" s="13" t="s">
        <v>155</v>
      </c>
      <c r="B24" s="17">
        <v>10</v>
      </c>
      <c r="D24" s="22">
        <v>1120676825</v>
      </c>
      <c r="E24" s="23"/>
      <c r="F24" s="22">
        <v>1198309216</v>
      </c>
      <c r="G24" s="22"/>
      <c r="H24" s="22">
        <v>0</v>
      </c>
      <c r="I24" s="23"/>
      <c r="J24" s="22">
        <v>0</v>
      </c>
      <c r="M24" s="23"/>
      <c r="Q24" s="23"/>
      <c r="S24" s="23"/>
      <c r="U24" s="96"/>
      <c r="V24" s="96"/>
      <c r="W24" s="96"/>
      <c r="X24" s="96"/>
      <c r="Y24" s="96"/>
    </row>
    <row r="25" spans="1:25" ht="23.5" customHeight="1">
      <c r="A25" s="13" t="s">
        <v>156</v>
      </c>
      <c r="B25" s="20">
        <v>8.1999999999999993</v>
      </c>
      <c r="D25" s="22">
        <v>2175469179</v>
      </c>
      <c r="E25" s="23"/>
      <c r="F25" s="22">
        <v>2234939616</v>
      </c>
      <c r="G25" s="22"/>
      <c r="H25" s="22">
        <v>1475431894</v>
      </c>
      <c r="I25" s="23"/>
      <c r="J25" s="22">
        <v>2234939524</v>
      </c>
      <c r="M25" s="23"/>
      <c r="Q25" s="23"/>
      <c r="S25" s="23"/>
      <c r="U25" s="96"/>
      <c r="V25" s="96"/>
      <c r="W25" s="96"/>
      <c r="X25" s="96"/>
      <c r="Y25" s="96"/>
    </row>
    <row r="26" spans="1:25" ht="23.5" customHeight="1">
      <c r="A26" s="13" t="s">
        <v>216</v>
      </c>
      <c r="B26" s="20">
        <v>12.1</v>
      </c>
      <c r="D26" s="22">
        <v>1642274058</v>
      </c>
      <c r="E26" s="23"/>
      <c r="F26" s="22">
        <v>1663316345</v>
      </c>
      <c r="G26" s="22"/>
      <c r="H26" s="22">
        <v>2438237273</v>
      </c>
      <c r="I26" s="23"/>
      <c r="J26" s="22">
        <v>2191955132</v>
      </c>
      <c r="M26" s="23"/>
      <c r="Q26" s="23"/>
      <c r="S26" s="23"/>
      <c r="U26" s="96"/>
      <c r="V26" s="96"/>
      <c r="W26" s="96"/>
      <c r="X26" s="96"/>
      <c r="Y26" s="96"/>
    </row>
    <row r="27" spans="1:25" ht="23.5" customHeight="1">
      <c r="A27" s="13" t="s">
        <v>110</v>
      </c>
      <c r="B27" s="17">
        <v>13</v>
      </c>
      <c r="D27" s="22">
        <v>59847362</v>
      </c>
      <c r="E27" s="23"/>
      <c r="F27" s="22">
        <v>73904389</v>
      </c>
      <c r="G27" s="22"/>
      <c r="H27" s="22">
        <v>31662141</v>
      </c>
      <c r="I27" s="23"/>
      <c r="J27" s="22">
        <v>38009686</v>
      </c>
      <c r="M27" s="23"/>
      <c r="Q27" s="23"/>
      <c r="S27" s="23"/>
      <c r="U27" s="96"/>
      <c r="V27" s="96"/>
      <c r="W27" s="96"/>
      <c r="X27" s="96"/>
      <c r="Y27" s="96"/>
    </row>
    <row r="28" spans="1:25" ht="23.5" customHeight="1">
      <c r="A28" s="13" t="s">
        <v>111</v>
      </c>
      <c r="B28" s="17">
        <v>14</v>
      </c>
      <c r="D28" s="22">
        <v>232792931</v>
      </c>
      <c r="E28" s="23"/>
      <c r="F28" s="22">
        <v>273212530</v>
      </c>
      <c r="G28" s="22"/>
      <c r="H28" s="22">
        <v>5394819</v>
      </c>
      <c r="I28" s="23"/>
      <c r="J28" s="22">
        <v>3667737</v>
      </c>
      <c r="M28" s="23"/>
      <c r="Q28" s="23"/>
      <c r="S28" s="23"/>
      <c r="U28" s="96"/>
      <c r="V28" s="96"/>
      <c r="W28" s="96"/>
      <c r="X28" s="96"/>
      <c r="Y28" s="96"/>
    </row>
    <row r="29" spans="1:25" ht="23.5" customHeight="1">
      <c r="A29" s="13" t="s">
        <v>8</v>
      </c>
      <c r="B29" s="20">
        <v>15.1</v>
      </c>
      <c r="D29" s="22">
        <v>126453707</v>
      </c>
      <c r="E29" s="23"/>
      <c r="F29" s="22">
        <v>126965109</v>
      </c>
      <c r="G29" s="22"/>
      <c r="H29" s="22">
        <v>119652289</v>
      </c>
      <c r="I29" s="23"/>
      <c r="J29" s="22">
        <v>109031912</v>
      </c>
      <c r="M29" s="23"/>
      <c r="Q29" s="23"/>
      <c r="S29" s="23"/>
      <c r="U29" s="96"/>
      <c r="V29" s="96"/>
      <c r="W29" s="96"/>
      <c r="X29" s="96"/>
      <c r="Y29" s="96"/>
    </row>
    <row r="30" spans="1:25" ht="23.5" customHeight="1">
      <c r="A30" s="13" t="s">
        <v>102</v>
      </c>
      <c r="B30" s="17"/>
      <c r="D30" s="22">
        <v>13443884</v>
      </c>
      <c r="E30" s="23"/>
      <c r="F30" s="22">
        <v>15907702</v>
      </c>
      <c r="G30" s="22"/>
      <c r="H30" s="22">
        <v>21657828</v>
      </c>
      <c r="I30" s="23"/>
      <c r="J30" s="22">
        <v>27900824</v>
      </c>
      <c r="M30" s="23"/>
      <c r="Q30" s="23"/>
      <c r="S30" s="23"/>
      <c r="U30" s="96"/>
      <c r="V30" s="96"/>
      <c r="W30" s="96"/>
      <c r="X30" s="96"/>
      <c r="Y30" s="96"/>
    </row>
    <row r="31" spans="1:25" ht="23.5" customHeight="1">
      <c r="A31" s="8" t="s">
        <v>9</v>
      </c>
      <c r="B31" s="17"/>
      <c r="D31" s="86">
        <f>SUM(D19:D30)</f>
        <v>5460896007</v>
      </c>
      <c r="E31" s="23"/>
      <c r="F31" s="86">
        <f>SUM(F19:F30)</f>
        <v>5617007397</v>
      </c>
      <c r="G31" s="22"/>
      <c r="H31" s="86">
        <f>SUM(H19:H30)</f>
        <v>4439390936</v>
      </c>
      <c r="I31" s="23"/>
      <c r="J31" s="86">
        <f>SUM(J19:J30)</f>
        <v>4605704815</v>
      </c>
      <c r="M31" s="23"/>
      <c r="Q31" s="23"/>
      <c r="S31" s="23"/>
      <c r="U31" s="96"/>
      <c r="V31" s="96"/>
      <c r="W31" s="96"/>
      <c r="X31" s="96"/>
      <c r="Y31" s="96"/>
    </row>
    <row r="32" spans="1:25" ht="23.5" customHeight="1" thickBot="1">
      <c r="A32" s="8" t="s">
        <v>10</v>
      </c>
      <c r="B32" s="17"/>
      <c r="D32" s="24">
        <f>SUM(D17,D31)</f>
        <v>12287568785</v>
      </c>
      <c r="E32" s="23"/>
      <c r="F32" s="24">
        <f>SUM(F17,F31)</f>
        <v>11165677420</v>
      </c>
      <c r="G32" s="22"/>
      <c r="H32" s="24">
        <f>SUM(H17,H31)</f>
        <v>12396419329</v>
      </c>
      <c r="I32" s="23"/>
      <c r="J32" s="24">
        <f>SUM(J17,J31)</f>
        <v>11221905955</v>
      </c>
      <c r="M32" s="23"/>
      <c r="Q32" s="23"/>
      <c r="S32" s="23"/>
      <c r="U32" s="96"/>
      <c r="V32" s="96"/>
      <c r="W32" s="96"/>
      <c r="X32" s="96"/>
      <c r="Y32" s="96"/>
    </row>
    <row r="33" spans="1:25" ht="23.5" customHeight="1" thickTop="1">
      <c r="B33" s="17"/>
      <c r="D33" s="25"/>
      <c r="F33" s="25"/>
      <c r="G33" s="25"/>
      <c r="H33" s="25"/>
      <c r="J33" s="25"/>
      <c r="M33" s="23"/>
      <c r="Q33" s="23"/>
      <c r="S33" s="23"/>
      <c r="U33" s="96"/>
      <c r="V33" s="96"/>
      <c r="W33" s="96"/>
      <c r="X33" s="96"/>
      <c r="Y33" s="96"/>
    </row>
    <row r="34" spans="1:25" ht="23.5" customHeight="1">
      <c r="A34" s="10" t="s">
        <v>13</v>
      </c>
      <c r="B34" s="17"/>
      <c r="M34" s="23"/>
      <c r="U34" s="96"/>
      <c r="V34" s="96"/>
      <c r="W34" s="96"/>
      <c r="X34" s="96"/>
      <c r="Y34" s="96"/>
    </row>
    <row r="35" spans="1:25" ht="23.5" customHeight="1">
      <c r="A35" s="8" t="s">
        <v>95</v>
      </c>
      <c r="B35" s="9"/>
      <c r="C35" s="9"/>
      <c r="D35" s="9"/>
      <c r="E35" s="9"/>
      <c r="F35" s="9"/>
      <c r="G35" s="9"/>
      <c r="H35" s="80"/>
      <c r="I35" s="80"/>
      <c r="J35" s="80"/>
      <c r="Q35" s="80"/>
      <c r="S35" s="80"/>
      <c r="U35" s="96"/>
      <c r="V35" s="96"/>
      <c r="W35" s="96"/>
      <c r="X35" s="96"/>
      <c r="Y35" s="96"/>
    </row>
    <row r="36" spans="1:25" ht="23.5" customHeight="1">
      <c r="A36" s="9" t="s">
        <v>217</v>
      </c>
      <c r="B36" s="9"/>
      <c r="C36" s="9"/>
      <c r="D36" s="9"/>
      <c r="E36" s="9"/>
      <c r="F36" s="9"/>
      <c r="G36" s="9"/>
      <c r="H36" s="80"/>
      <c r="I36" s="80"/>
      <c r="J36" s="80"/>
      <c r="M36" s="80"/>
      <c r="Q36" s="80"/>
      <c r="S36" s="80"/>
      <c r="U36" s="96"/>
      <c r="V36" s="96"/>
      <c r="W36" s="96"/>
      <c r="X36" s="96"/>
      <c r="Y36" s="96"/>
    </row>
    <row r="37" spans="1:25" ht="23.5" customHeight="1">
      <c r="A37" s="8" t="s">
        <v>169</v>
      </c>
      <c r="B37" s="9"/>
      <c r="C37" s="9"/>
      <c r="D37" s="9"/>
      <c r="E37" s="9"/>
      <c r="F37" s="9"/>
      <c r="G37" s="9"/>
      <c r="H37" s="80"/>
      <c r="I37" s="80"/>
      <c r="J37" s="80"/>
      <c r="M37" s="80"/>
      <c r="Q37" s="80"/>
      <c r="S37" s="80"/>
      <c r="U37" s="96"/>
      <c r="V37" s="96"/>
      <c r="W37" s="96"/>
      <c r="X37" s="96"/>
      <c r="Y37" s="96"/>
    </row>
    <row r="38" spans="1:25" ht="23.5" customHeight="1">
      <c r="A38" s="100" t="s">
        <v>25</v>
      </c>
      <c r="B38" s="100"/>
      <c r="C38" s="100"/>
      <c r="D38" s="100"/>
      <c r="E38" s="100"/>
      <c r="F38" s="100"/>
      <c r="G38" s="100"/>
      <c r="H38" s="100"/>
      <c r="I38" s="100"/>
      <c r="J38" s="100"/>
      <c r="M38" s="10"/>
      <c r="Q38" s="10"/>
      <c r="S38" s="10"/>
      <c r="U38" s="96"/>
      <c r="V38" s="96"/>
      <c r="W38" s="96"/>
      <c r="X38" s="96"/>
      <c r="Y38" s="96"/>
    </row>
    <row r="39" spans="1:25" ht="23.5" customHeight="1">
      <c r="A39" s="12"/>
      <c r="B39" s="13"/>
      <c r="C39" s="12"/>
      <c r="D39" s="99" t="s">
        <v>11</v>
      </c>
      <c r="E39" s="99"/>
      <c r="F39" s="99"/>
      <c r="H39" s="99" t="s">
        <v>12</v>
      </c>
      <c r="I39" s="99"/>
      <c r="J39" s="99"/>
      <c r="M39" s="10"/>
      <c r="Q39" s="10"/>
      <c r="S39" s="10"/>
      <c r="U39" s="96"/>
      <c r="V39" s="96"/>
      <c r="W39" s="96"/>
      <c r="X39" s="96"/>
      <c r="Y39" s="96"/>
    </row>
    <row r="40" spans="1:25" ht="23.5" customHeight="1">
      <c r="B40" s="14" t="s">
        <v>84</v>
      </c>
      <c r="C40" s="15"/>
      <c r="D40" s="81" t="s">
        <v>170</v>
      </c>
      <c r="E40" s="82"/>
      <c r="F40" s="81" t="s">
        <v>135</v>
      </c>
      <c r="G40" s="16"/>
      <c r="H40" s="81" t="s">
        <v>170</v>
      </c>
      <c r="I40" s="82"/>
      <c r="J40" s="81" t="s">
        <v>135</v>
      </c>
      <c r="M40" s="82"/>
      <c r="Q40" s="82"/>
      <c r="S40" s="82"/>
      <c r="U40" s="96"/>
      <c r="V40" s="96"/>
      <c r="W40" s="96"/>
      <c r="X40" s="96"/>
      <c r="Y40" s="96"/>
    </row>
    <row r="41" spans="1:25" ht="23.5" customHeight="1">
      <c r="A41" s="8" t="s">
        <v>14</v>
      </c>
      <c r="B41" s="26"/>
      <c r="C41" s="26"/>
      <c r="D41" s="25"/>
      <c r="E41" s="25"/>
      <c r="F41" s="25"/>
      <c r="G41" s="25"/>
      <c r="H41" s="25"/>
      <c r="I41" s="25"/>
      <c r="J41" s="25"/>
      <c r="M41" s="82"/>
      <c r="Q41" s="82"/>
      <c r="S41" s="82"/>
      <c r="U41" s="96"/>
      <c r="V41" s="96"/>
      <c r="W41" s="96"/>
      <c r="X41" s="96"/>
      <c r="Y41" s="96"/>
    </row>
    <row r="42" spans="1:25" ht="23.5" customHeight="1">
      <c r="A42" s="8" t="s">
        <v>15</v>
      </c>
      <c r="B42" s="17"/>
      <c r="C42" s="26"/>
      <c r="D42" s="22"/>
      <c r="E42" s="22"/>
      <c r="F42" s="22"/>
      <c r="G42" s="22"/>
      <c r="H42" s="22"/>
      <c r="I42" s="25"/>
      <c r="J42" s="22"/>
      <c r="M42" s="25"/>
      <c r="Q42" s="25"/>
      <c r="S42" s="25"/>
      <c r="U42" s="96"/>
      <c r="V42" s="96"/>
      <c r="W42" s="96"/>
      <c r="X42" s="96"/>
      <c r="Y42" s="96"/>
    </row>
    <row r="43" spans="1:25" ht="23.5" customHeight="1">
      <c r="A43" s="13" t="s">
        <v>16</v>
      </c>
      <c r="B43" s="17"/>
      <c r="C43" s="17"/>
      <c r="D43" s="19">
        <v>915945</v>
      </c>
      <c r="E43" s="19"/>
      <c r="F43" s="19">
        <v>914959</v>
      </c>
      <c r="G43" s="19"/>
      <c r="H43" s="19">
        <v>902943</v>
      </c>
      <c r="I43" s="19"/>
      <c r="J43" s="19">
        <v>902943</v>
      </c>
      <c r="M43" s="25"/>
      <c r="Q43" s="25"/>
      <c r="S43" s="25"/>
      <c r="U43" s="96"/>
      <c r="V43" s="96"/>
      <c r="W43" s="96"/>
      <c r="X43" s="96"/>
      <c r="Y43" s="96"/>
    </row>
    <row r="44" spans="1:25" ht="23.5" customHeight="1">
      <c r="A44" s="13" t="s">
        <v>99</v>
      </c>
      <c r="B44" s="17">
        <v>17</v>
      </c>
      <c r="C44" s="17"/>
      <c r="D44" s="19">
        <v>14202609</v>
      </c>
      <c r="E44" s="19"/>
      <c r="F44" s="19">
        <v>15059319</v>
      </c>
      <c r="G44" s="19"/>
      <c r="H44" s="19">
        <v>14175751</v>
      </c>
      <c r="I44" s="19"/>
      <c r="J44" s="19">
        <v>14751167</v>
      </c>
      <c r="M44" s="19"/>
      <c r="Q44" s="19"/>
      <c r="S44" s="19"/>
      <c r="U44" s="96"/>
      <c r="V44" s="96"/>
      <c r="W44" s="96"/>
      <c r="X44" s="96"/>
      <c r="Y44" s="96"/>
    </row>
    <row r="45" spans="1:25" ht="23.5" customHeight="1">
      <c r="A45" s="13" t="s">
        <v>149</v>
      </c>
      <c r="B45" s="20"/>
      <c r="C45" s="17"/>
      <c r="D45" s="19">
        <v>28952334</v>
      </c>
      <c r="E45" s="19"/>
      <c r="F45" s="19">
        <v>32183746</v>
      </c>
      <c r="G45" s="19"/>
      <c r="H45" s="19">
        <v>28952334</v>
      </c>
      <c r="I45" s="19"/>
      <c r="J45" s="19">
        <v>32080114</v>
      </c>
      <c r="M45" s="19"/>
      <c r="Q45" s="19"/>
      <c r="S45" s="19"/>
      <c r="U45" s="96"/>
      <c r="V45" s="96"/>
      <c r="W45" s="96"/>
      <c r="X45" s="96"/>
      <c r="Y45" s="96"/>
    </row>
    <row r="46" spans="1:25" ht="23.5" customHeight="1">
      <c r="A46" s="13" t="s">
        <v>17</v>
      </c>
      <c r="B46" s="17">
        <v>16</v>
      </c>
      <c r="C46" s="17"/>
      <c r="D46" s="19">
        <v>92024535</v>
      </c>
      <c r="E46" s="19"/>
      <c r="F46" s="19">
        <v>59705859</v>
      </c>
      <c r="G46" s="19"/>
      <c r="H46" s="19">
        <v>49346520</v>
      </c>
      <c r="I46" s="19"/>
      <c r="J46" s="19">
        <v>29944088</v>
      </c>
      <c r="M46" s="19"/>
      <c r="Q46" s="19"/>
      <c r="S46" s="19"/>
      <c r="U46" s="96"/>
      <c r="V46" s="96"/>
      <c r="W46" s="96"/>
      <c r="X46" s="96"/>
      <c r="Y46" s="96"/>
    </row>
    <row r="47" spans="1:25" ht="23.5" customHeight="1">
      <c r="A47" s="8" t="s">
        <v>18</v>
      </c>
      <c r="B47" s="17"/>
      <c r="C47" s="17"/>
      <c r="D47" s="85">
        <f>SUM(D43:D46)</f>
        <v>136095423</v>
      </c>
      <c r="E47" s="19"/>
      <c r="F47" s="85">
        <f>SUM(F43:F46)</f>
        <v>107863883</v>
      </c>
      <c r="G47" s="19"/>
      <c r="H47" s="85">
        <f>SUM(H43:H46)</f>
        <v>93377548</v>
      </c>
      <c r="I47" s="19"/>
      <c r="J47" s="85">
        <f>SUM(J43:J46)</f>
        <v>77678312</v>
      </c>
      <c r="M47" s="19"/>
      <c r="Q47" s="19"/>
      <c r="S47" s="19"/>
      <c r="U47" s="96"/>
      <c r="V47" s="96"/>
      <c r="W47" s="96"/>
      <c r="X47" s="96"/>
      <c r="Y47" s="96"/>
    </row>
    <row r="48" spans="1:25" ht="23.5" customHeight="1">
      <c r="A48" s="8" t="s">
        <v>19</v>
      </c>
      <c r="B48" s="17"/>
      <c r="C48" s="17"/>
      <c r="D48" s="19"/>
      <c r="E48" s="19"/>
      <c r="F48" s="19"/>
      <c r="G48" s="19"/>
      <c r="H48" s="19"/>
      <c r="I48" s="19"/>
      <c r="J48" s="19"/>
      <c r="M48" s="19"/>
      <c r="Q48" s="19"/>
      <c r="S48" s="19"/>
      <c r="U48" s="96"/>
      <c r="V48" s="96"/>
      <c r="W48" s="96"/>
      <c r="X48" s="96"/>
      <c r="Y48" s="96"/>
    </row>
    <row r="49" spans="1:25" ht="23.5" customHeight="1">
      <c r="A49" s="13" t="s">
        <v>103</v>
      </c>
      <c r="B49" s="20">
        <v>31.2</v>
      </c>
      <c r="C49" s="17"/>
      <c r="D49" s="19">
        <v>75000000</v>
      </c>
      <c r="E49" s="19"/>
      <c r="F49" s="19">
        <v>75000000</v>
      </c>
      <c r="G49" s="19"/>
      <c r="H49" s="19">
        <v>0</v>
      </c>
      <c r="I49" s="19"/>
      <c r="J49" s="19">
        <v>0</v>
      </c>
      <c r="M49" s="19"/>
      <c r="Q49" s="19"/>
      <c r="S49" s="19"/>
      <c r="U49" s="96"/>
      <c r="V49" s="96"/>
      <c r="W49" s="96"/>
      <c r="X49" s="96"/>
      <c r="Y49" s="96"/>
    </row>
    <row r="50" spans="1:25" ht="23.5" customHeight="1">
      <c r="A50" s="13" t="s">
        <v>218</v>
      </c>
      <c r="B50" s="17">
        <v>17</v>
      </c>
      <c r="C50" s="17"/>
      <c r="D50" s="19">
        <v>30726184</v>
      </c>
      <c r="E50" s="19"/>
      <c r="F50" s="19">
        <v>44705231</v>
      </c>
      <c r="G50" s="19"/>
      <c r="H50" s="19">
        <v>29995183</v>
      </c>
      <c r="I50" s="19"/>
      <c r="J50" s="19">
        <v>43947373</v>
      </c>
      <c r="M50" s="19"/>
      <c r="Q50" s="19"/>
      <c r="S50" s="19"/>
      <c r="U50" s="96"/>
      <c r="V50" s="96"/>
      <c r="W50" s="96"/>
      <c r="X50" s="96"/>
      <c r="Y50" s="96"/>
    </row>
    <row r="51" spans="1:25" ht="23.5" customHeight="1">
      <c r="A51" s="13" t="s">
        <v>147</v>
      </c>
      <c r="B51" s="17">
        <v>18</v>
      </c>
      <c r="C51" s="17"/>
      <c r="D51" s="19">
        <v>13935154</v>
      </c>
      <c r="E51" s="19"/>
      <c r="F51" s="19">
        <v>12384943</v>
      </c>
      <c r="G51" s="19"/>
      <c r="H51" s="19">
        <v>8423134</v>
      </c>
      <c r="I51" s="19"/>
      <c r="J51" s="19">
        <v>6311227</v>
      </c>
      <c r="M51" s="19"/>
      <c r="Q51" s="19"/>
      <c r="S51" s="19"/>
      <c r="U51" s="96"/>
      <c r="V51" s="96"/>
      <c r="W51" s="96"/>
      <c r="X51" s="96"/>
      <c r="Y51" s="96"/>
    </row>
    <row r="52" spans="1:25" ht="23.5" customHeight="1">
      <c r="A52" s="13" t="s">
        <v>85</v>
      </c>
      <c r="B52" s="17"/>
      <c r="C52" s="17"/>
      <c r="D52" s="23"/>
      <c r="E52" s="19"/>
      <c r="F52" s="23"/>
      <c r="G52" s="19"/>
      <c r="H52" s="19"/>
      <c r="I52" s="19"/>
      <c r="J52" s="23"/>
      <c r="M52" s="19"/>
      <c r="Q52" s="19"/>
      <c r="S52" s="19"/>
      <c r="U52" s="96"/>
      <c r="V52" s="96"/>
      <c r="W52" s="96"/>
      <c r="X52" s="96"/>
      <c r="Y52" s="96"/>
    </row>
    <row r="53" spans="1:25" ht="23.5" customHeight="1">
      <c r="A53" s="13" t="s">
        <v>20</v>
      </c>
      <c r="B53" s="17">
        <v>35</v>
      </c>
      <c r="C53" s="17"/>
      <c r="D53" s="19">
        <v>148205819</v>
      </c>
      <c r="E53" s="19"/>
      <c r="F53" s="19">
        <v>148205819</v>
      </c>
      <c r="G53" s="19"/>
      <c r="H53" s="19">
        <v>0</v>
      </c>
      <c r="I53" s="19"/>
      <c r="J53" s="19">
        <v>0</v>
      </c>
      <c r="M53" s="19"/>
      <c r="Q53" s="19"/>
      <c r="S53" s="19"/>
      <c r="U53" s="96"/>
      <c r="V53" s="96"/>
      <c r="W53" s="96"/>
      <c r="X53" s="96"/>
      <c r="Y53" s="96"/>
    </row>
    <row r="54" spans="1:25" ht="23.5" customHeight="1">
      <c r="A54" s="13" t="s">
        <v>86</v>
      </c>
      <c r="B54" s="17"/>
      <c r="C54" s="17"/>
      <c r="D54" s="27">
        <f>19624311+46082</f>
        <v>19670393</v>
      </c>
      <c r="E54" s="19"/>
      <c r="F54" s="27">
        <v>13573327</v>
      </c>
      <c r="G54" s="19"/>
      <c r="H54" s="27">
        <v>16711772</v>
      </c>
      <c r="I54" s="19"/>
      <c r="J54" s="27">
        <v>7222390</v>
      </c>
      <c r="M54" s="19"/>
      <c r="Q54" s="19"/>
      <c r="S54" s="19"/>
      <c r="U54" s="96"/>
      <c r="V54" s="96"/>
      <c r="W54" s="96"/>
      <c r="X54" s="96"/>
      <c r="Y54" s="96"/>
    </row>
    <row r="55" spans="1:25" ht="23.5" customHeight="1">
      <c r="A55" s="8" t="s">
        <v>21</v>
      </c>
      <c r="B55" s="17"/>
      <c r="C55" s="17"/>
      <c r="D55" s="27">
        <f>SUM(D49:D54)</f>
        <v>287537550</v>
      </c>
      <c r="E55" s="19"/>
      <c r="F55" s="27">
        <f>SUM(F49:F54)</f>
        <v>293869320</v>
      </c>
      <c r="G55" s="19"/>
      <c r="H55" s="27">
        <f>SUM(H49:H54)</f>
        <v>55130089</v>
      </c>
      <c r="I55" s="19"/>
      <c r="J55" s="27">
        <f>SUM(J49:J54)</f>
        <v>57480990</v>
      </c>
      <c r="M55" s="19"/>
      <c r="Q55" s="19"/>
      <c r="S55" s="19"/>
      <c r="U55" s="96"/>
      <c r="V55" s="96"/>
      <c r="W55" s="96"/>
      <c r="X55" s="96"/>
      <c r="Y55" s="96"/>
    </row>
    <row r="56" spans="1:25" ht="23.5" customHeight="1">
      <c r="A56" s="8" t="s">
        <v>22</v>
      </c>
      <c r="C56" s="17"/>
      <c r="D56" s="85">
        <f>SUM(D47,D55)</f>
        <v>423632973</v>
      </c>
      <c r="E56" s="19"/>
      <c r="F56" s="85">
        <f>SUM(F47,F55)</f>
        <v>401733203</v>
      </c>
      <c r="G56" s="19"/>
      <c r="H56" s="85">
        <f>SUM(H47,H55)</f>
        <v>148507637</v>
      </c>
      <c r="I56" s="19"/>
      <c r="J56" s="85">
        <f>SUM(J47,J55)</f>
        <v>135159302</v>
      </c>
      <c r="M56" s="19"/>
      <c r="Q56" s="19"/>
      <c r="S56" s="19"/>
      <c r="U56" s="96"/>
      <c r="V56" s="96"/>
      <c r="W56" s="96"/>
      <c r="X56" s="96"/>
      <c r="Y56" s="96"/>
    </row>
    <row r="57" spans="1:25" ht="23.5" customHeight="1">
      <c r="A57" s="87" t="s">
        <v>23</v>
      </c>
      <c r="B57" s="20"/>
      <c r="C57" s="17"/>
      <c r="D57" s="19"/>
      <c r="E57" s="88"/>
      <c r="F57" s="19"/>
      <c r="G57" s="88"/>
      <c r="H57" s="19"/>
      <c r="I57" s="19"/>
      <c r="J57" s="19"/>
      <c r="M57" s="19"/>
      <c r="Q57" s="19"/>
      <c r="S57" s="19"/>
      <c r="U57" s="96"/>
      <c r="V57" s="96"/>
      <c r="W57" s="96"/>
      <c r="X57" s="96"/>
      <c r="Y57" s="96"/>
    </row>
    <row r="58" spans="1:25" ht="23.5" customHeight="1">
      <c r="A58" s="13" t="s">
        <v>24</v>
      </c>
      <c r="B58" s="17">
        <v>19</v>
      </c>
      <c r="C58" s="17"/>
      <c r="D58" s="19"/>
      <c r="E58" s="19"/>
      <c r="F58" s="19"/>
      <c r="G58" s="19"/>
      <c r="H58" s="19"/>
      <c r="I58" s="19"/>
      <c r="J58" s="19"/>
      <c r="M58" s="19"/>
      <c r="Q58" s="19"/>
      <c r="S58" s="19"/>
      <c r="U58" s="96"/>
      <c r="V58" s="96"/>
      <c r="W58" s="96"/>
      <c r="X58" s="96"/>
      <c r="Y58" s="96"/>
    </row>
    <row r="59" spans="1:25" ht="23.5" customHeight="1">
      <c r="A59" s="89" t="s">
        <v>87</v>
      </c>
      <c r="B59" s="17"/>
      <c r="C59" s="26"/>
      <c r="D59" s="19"/>
      <c r="E59" s="19"/>
      <c r="F59" s="19"/>
      <c r="G59" s="19"/>
      <c r="H59" s="19"/>
      <c r="I59" s="19"/>
      <c r="J59" s="19"/>
      <c r="M59" s="19"/>
      <c r="Q59" s="19"/>
      <c r="S59" s="19"/>
      <c r="U59" s="96"/>
      <c r="V59" s="96"/>
      <c r="W59" s="96"/>
      <c r="X59" s="96"/>
      <c r="Y59" s="96"/>
    </row>
    <row r="60" spans="1:25" ht="23.5" customHeight="1" thickBot="1">
      <c r="A60" s="89" t="s">
        <v>136</v>
      </c>
      <c r="B60" s="17"/>
      <c r="C60" s="26"/>
      <c r="D60" s="90">
        <v>5373537360</v>
      </c>
      <c r="E60" s="19"/>
      <c r="F60" s="90">
        <v>5373537360</v>
      </c>
      <c r="G60" s="19"/>
      <c r="H60" s="90">
        <v>5373537360</v>
      </c>
      <c r="I60" s="19"/>
      <c r="J60" s="90">
        <v>5373537360</v>
      </c>
      <c r="M60" s="19"/>
      <c r="Q60" s="19"/>
      <c r="S60" s="19"/>
      <c r="U60" s="96"/>
      <c r="V60" s="96"/>
      <c r="W60" s="96"/>
      <c r="X60" s="96"/>
      <c r="Y60" s="96"/>
    </row>
    <row r="61" spans="1:25" ht="23.5" customHeight="1" thickTop="1">
      <c r="A61" s="89" t="s">
        <v>26</v>
      </c>
      <c r="B61" s="91"/>
      <c r="C61" s="26"/>
      <c r="D61" s="19"/>
      <c r="E61" s="19"/>
      <c r="F61" s="19"/>
      <c r="G61" s="19"/>
      <c r="H61" s="19"/>
      <c r="I61" s="19"/>
      <c r="J61" s="19"/>
      <c r="M61" s="19"/>
      <c r="Q61" s="19"/>
      <c r="S61" s="19"/>
      <c r="U61" s="96"/>
      <c r="V61" s="96"/>
      <c r="W61" s="96"/>
      <c r="X61" s="96"/>
      <c r="Y61" s="96"/>
    </row>
    <row r="62" spans="1:25" ht="23.5" customHeight="1">
      <c r="A62" s="89" t="s">
        <v>176</v>
      </c>
      <c r="B62" s="91"/>
      <c r="C62" s="26"/>
      <c r="D62" s="23"/>
      <c r="E62" s="23"/>
      <c r="F62" s="23"/>
      <c r="G62" s="23"/>
      <c r="H62" s="23"/>
      <c r="I62" s="23"/>
      <c r="J62" s="23"/>
      <c r="M62" s="19"/>
      <c r="Q62" s="19"/>
      <c r="S62" s="19"/>
      <c r="U62" s="96"/>
      <c r="V62" s="96"/>
      <c r="W62" s="96"/>
      <c r="X62" s="96"/>
      <c r="Y62" s="96"/>
    </row>
    <row r="63" spans="1:25" ht="23.5" customHeight="1">
      <c r="A63" s="89" t="s">
        <v>171</v>
      </c>
      <c r="B63" s="91"/>
      <c r="C63" s="26"/>
      <c r="D63" s="19"/>
      <c r="E63" s="19"/>
      <c r="F63" s="19"/>
      <c r="G63" s="19"/>
      <c r="H63" s="19"/>
      <c r="I63" s="19"/>
      <c r="J63" s="19"/>
      <c r="M63" s="19"/>
      <c r="Q63" s="19"/>
      <c r="S63" s="19"/>
      <c r="U63" s="96"/>
      <c r="V63" s="96"/>
      <c r="W63" s="96"/>
      <c r="X63" s="96"/>
      <c r="Y63" s="96"/>
    </row>
    <row r="64" spans="1:25" ht="23.5" customHeight="1">
      <c r="A64" s="89" t="s">
        <v>122</v>
      </c>
      <c r="B64" s="91"/>
      <c r="C64" s="26"/>
      <c r="D64" s="19">
        <v>5350095551</v>
      </c>
      <c r="E64" s="19"/>
      <c r="F64" s="19">
        <v>4758046669</v>
      </c>
      <c r="G64" s="19"/>
      <c r="H64" s="19">
        <v>5350095551</v>
      </c>
      <c r="I64" s="19"/>
      <c r="J64" s="19">
        <v>4758046669</v>
      </c>
      <c r="M64" s="23"/>
      <c r="Q64" s="23"/>
      <c r="S64" s="23"/>
      <c r="U64" s="96"/>
      <c r="V64" s="96"/>
      <c r="W64" s="96"/>
      <c r="X64" s="96"/>
      <c r="Y64" s="96"/>
    </row>
    <row r="65" spans="1:25" ht="23.5" customHeight="1">
      <c r="A65" s="13" t="s">
        <v>44</v>
      </c>
      <c r="B65" s="17">
        <v>21</v>
      </c>
      <c r="C65" s="26"/>
      <c r="D65" s="19">
        <v>6557114209</v>
      </c>
      <c r="E65" s="19"/>
      <c r="F65" s="19">
        <v>6184123412</v>
      </c>
      <c r="G65" s="19"/>
      <c r="H65" s="19">
        <v>6557114209</v>
      </c>
      <c r="I65" s="19"/>
      <c r="J65" s="19">
        <v>6184123412</v>
      </c>
      <c r="M65" s="19"/>
      <c r="Q65" s="19"/>
      <c r="S65" s="19"/>
      <c r="U65" s="96"/>
      <c r="V65" s="96"/>
      <c r="W65" s="96"/>
      <c r="X65" s="96"/>
      <c r="Y65" s="96"/>
    </row>
    <row r="66" spans="1:25" ht="23.5" customHeight="1">
      <c r="A66" s="13" t="s">
        <v>45</v>
      </c>
      <c r="B66" s="21"/>
      <c r="C66" s="26"/>
      <c r="D66" s="19"/>
      <c r="E66" s="19"/>
      <c r="F66" s="19"/>
      <c r="G66" s="19"/>
      <c r="H66" s="19"/>
      <c r="I66" s="19"/>
      <c r="J66" s="19"/>
      <c r="M66" s="19"/>
      <c r="Q66" s="19"/>
      <c r="S66" s="19"/>
      <c r="U66" s="96"/>
      <c r="V66" s="96"/>
      <c r="W66" s="96"/>
      <c r="X66" s="96"/>
      <c r="Y66" s="96"/>
    </row>
    <row r="67" spans="1:25" ht="23.5" customHeight="1">
      <c r="A67" s="89" t="s">
        <v>219</v>
      </c>
      <c r="B67" s="21"/>
      <c r="C67" s="26"/>
      <c r="D67" s="19"/>
      <c r="E67" s="19"/>
      <c r="F67" s="19"/>
      <c r="G67" s="19"/>
      <c r="H67" s="19"/>
      <c r="I67" s="19"/>
      <c r="J67" s="19"/>
      <c r="M67" s="19"/>
      <c r="Q67" s="19"/>
      <c r="S67" s="19"/>
      <c r="U67" s="96"/>
      <c r="V67" s="96"/>
      <c r="W67" s="96"/>
      <c r="X67" s="96"/>
      <c r="Y67" s="96"/>
    </row>
    <row r="68" spans="1:25" ht="23.5" customHeight="1">
      <c r="A68" s="89" t="s">
        <v>27</v>
      </c>
      <c r="B68" s="17">
        <v>22</v>
      </c>
      <c r="C68" s="26"/>
      <c r="D68" s="19">
        <v>129631671</v>
      </c>
      <c r="E68" s="19"/>
      <c r="F68" s="19">
        <v>118741094</v>
      </c>
      <c r="G68" s="19"/>
      <c r="H68" s="19">
        <v>129631671</v>
      </c>
      <c r="I68" s="19"/>
      <c r="J68" s="19">
        <v>118741094</v>
      </c>
      <c r="M68" s="19"/>
      <c r="Q68" s="19"/>
      <c r="S68" s="19"/>
      <c r="U68" s="96"/>
      <c r="V68" s="96"/>
      <c r="W68" s="96"/>
      <c r="X68" s="96"/>
      <c r="Y68" s="96"/>
    </row>
    <row r="69" spans="1:25" ht="23.5" customHeight="1">
      <c r="A69" s="89" t="s">
        <v>157</v>
      </c>
      <c r="B69" s="20"/>
      <c r="C69" s="17"/>
      <c r="D69" s="19">
        <v>83799711</v>
      </c>
      <c r="E69" s="88"/>
      <c r="F69" s="19">
        <v>-70389639</v>
      </c>
      <c r="G69" s="88"/>
      <c r="H69" s="19">
        <v>409527539</v>
      </c>
      <c r="I69" s="19"/>
      <c r="J69" s="19">
        <v>199996613</v>
      </c>
      <c r="M69" s="19"/>
      <c r="Q69" s="19"/>
      <c r="S69" s="19"/>
      <c r="U69" s="96"/>
      <c r="V69" s="96"/>
      <c r="W69" s="96"/>
      <c r="X69" s="96"/>
      <c r="Y69" s="96"/>
    </row>
    <row r="70" spans="1:25" ht="23.5" customHeight="1">
      <c r="A70" s="89" t="s">
        <v>100</v>
      </c>
      <c r="B70" s="91"/>
      <c r="C70" s="26"/>
      <c r="D70" s="23"/>
      <c r="E70" s="23"/>
      <c r="F70" s="23"/>
      <c r="G70" s="23"/>
      <c r="H70" s="23"/>
      <c r="I70" s="23"/>
      <c r="J70" s="23"/>
      <c r="M70" s="19"/>
      <c r="Q70" s="19"/>
      <c r="S70" s="19"/>
      <c r="U70" s="96"/>
      <c r="V70" s="96"/>
      <c r="W70" s="96"/>
      <c r="X70" s="96"/>
      <c r="Y70" s="96"/>
    </row>
    <row r="71" spans="1:25" ht="23.5" customHeight="1">
      <c r="A71" s="89" t="s">
        <v>101</v>
      </c>
      <c r="B71" s="91"/>
      <c r="C71" s="26"/>
      <c r="D71" s="19">
        <v>-4560072</v>
      </c>
      <c r="E71" s="19"/>
      <c r="F71" s="19">
        <v>-4560072</v>
      </c>
      <c r="G71" s="88"/>
      <c r="H71" s="19">
        <v>0</v>
      </c>
      <c r="I71" s="19"/>
      <c r="J71" s="19">
        <v>0</v>
      </c>
      <c r="M71" s="19"/>
      <c r="Q71" s="19"/>
      <c r="S71" s="19"/>
      <c r="U71" s="96"/>
      <c r="V71" s="96"/>
      <c r="W71" s="96"/>
      <c r="X71" s="96"/>
      <c r="Y71" s="96"/>
    </row>
    <row r="72" spans="1:25" ht="23.5" customHeight="1">
      <c r="A72" s="89" t="s">
        <v>28</v>
      </c>
      <c r="B72" s="92"/>
      <c r="C72" s="17"/>
      <c r="D72" s="27">
        <v>-252145258</v>
      </c>
      <c r="E72" s="88"/>
      <c r="F72" s="27">
        <v>-222017247</v>
      </c>
      <c r="G72" s="88"/>
      <c r="H72" s="27">
        <v>-198457278</v>
      </c>
      <c r="I72" s="19"/>
      <c r="J72" s="27">
        <v>-174161135</v>
      </c>
      <c r="M72" s="23"/>
      <c r="Q72" s="23"/>
      <c r="S72" s="23"/>
      <c r="U72" s="96"/>
      <c r="V72" s="96"/>
      <c r="W72" s="96"/>
      <c r="X72" s="96"/>
      <c r="Y72" s="96"/>
    </row>
    <row r="73" spans="1:25" ht="23.5" customHeight="1">
      <c r="A73" s="8" t="s">
        <v>29</v>
      </c>
      <c r="B73" s="92"/>
      <c r="D73" s="85">
        <f>SUM(D64:D72)</f>
        <v>11863935812</v>
      </c>
      <c r="E73" s="19"/>
      <c r="F73" s="85">
        <f>SUM(F64:F72)</f>
        <v>10763944217</v>
      </c>
      <c r="G73" s="19"/>
      <c r="H73" s="85">
        <f>SUM(H64:H72)</f>
        <v>12247911692</v>
      </c>
      <c r="I73" s="19"/>
      <c r="J73" s="85">
        <f>SUM(J64:J72)</f>
        <v>11086746653</v>
      </c>
      <c r="M73" s="19"/>
      <c r="Q73" s="19"/>
      <c r="S73" s="19"/>
      <c r="U73" s="96"/>
      <c r="V73" s="96"/>
      <c r="W73" s="96"/>
      <c r="X73" s="96"/>
      <c r="Y73" s="96"/>
    </row>
    <row r="74" spans="1:25" ht="23.5" customHeight="1" thickBot="1">
      <c r="A74" s="8" t="s">
        <v>30</v>
      </c>
      <c r="B74" s="91"/>
      <c r="C74" s="26"/>
      <c r="D74" s="28">
        <f>SUM(D56,D73)</f>
        <v>12287568785</v>
      </c>
      <c r="E74" s="19"/>
      <c r="F74" s="28">
        <f>SUM(F56,F73)</f>
        <v>11165677420</v>
      </c>
      <c r="G74" s="19"/>
      <c r="H74" s="28">
        <f>SUM(H56,H73)</f>
        <v>12396419329</v>
      </c>
      <c r="I74" s="19"/>
      <c r="J74" s="28">
        <f>SUM(J56,J73)</f>
        <v>11221905955</v>
      </c>
      <c r="M74" s="19"/>
      <c r="Q74" s="19"/>
      <c r="S74" s="19"/>
      <c r="U74" s="96"/>
      <c r="V74" s="96"/>
      <c r="W74" s="96"/>
      <c r="X74" s="96"/>
      <c r="Y74" s="96"/>
    </row>
    <row r="75" spans="1:25" ht="17.100000000000001" customHeight="1" thickTop="1">
      <c r="D75" s="4">
        <f>+D32-D74</f>
        <v>0</v>
      </c>
      <c r="E75" s="23"/>
      <c r="F75" s="4">
        <f>+F32-F74</f>
        <v>0</v>
      </c>
      <c r="G75" s="23"/>
      <c r="H75" s="4">
        <f>+H32-H74</f>
        <v>0</v>
      </c>
      <c r="I75" s="23"/>
      <c r="J75" s="4">
        <f>+J32-J74</f>
        <v>0</v>
      </c>
      <c r="M75" s="19"/>
      <c r="Q75" s="19"/>
      <c r="S75" s="19"/>
    </row>
    <row r="76" spans="1:25" ht="23.5" customHeight="1">
      <c r="A76" s="10" t="s">
        <v>13</v>
      </c>
      <c r="E76" s="5"/>
      <c r="M76" s="19"/>
      <c r="Q76" s="19"/>
      <c r="S76" s="19"/>
    </row>
    <row r="77" spans="1:25" ht="9.5500000000000007" customHeight="1">
      <c r="D77" s="5"/>
      <c r="F77" s="5"/>
      <c r="G77" s="2"/>
      <c r="H77" s="5"/>
      <c r="I77" s="2"/>
      <c r="J77" s="5"/>
      <c r="M77" s="23"/>
      <c r="Q77" s="23"/>
      <c r="S77" s="23"/>
    </row>
    <row r="78" spans="1:25" ht="9.5500000000000007" customHeight="1">
      <c r="M78" s="2"/>
      <c r="Q78" s="2"/>
      <c r="S78" s="2"/>
    </row>
    <row r="79" spans="1:25" ht="9.5500000000000007" customHeight="1">
      <c r="A79" s="103" t="s">
        <v>94</v>
      </c>
      <c r="B79" s="103"/>
      <c r="F79" s="103" t="s">
        <v>94</v>
      </c>
      <c r="G79" s="103"/>
      <c r="H79" s="103"/>
      <c r="I79" s="103"/>
      <c r="J79" s="103"/>
    </row>
    <row r="80" spans="1:25" ht="23.5" customHeight="1">
      <c r="A80" s="101" t="s">
        <v>118</v>
      </c>
      <c r="B80" s="101"/>
      <c r="F80" s="101" t="s">
        <v>117</v>
      </c>
      <c r="G80" s="101"/>
      <c r="H80" s="101"/>
      <c r="I80" s="101"/>
      <c r="J80" s="101"/>
      <c r="M80" s="10"/>
      <c r="Q80" s="10"/>
      <c r="S80" s="10"/>
    </row>
    <row r="81" spans="1:19" ht="23.5" customHeight="1">
      <c r="A81" s="102" t="s">
        <v>114</v>
      </c>
      <c r="B81" s="102"/>
      <c r="F81" s="102" t="s">
        <v>114</v>
      </c>
      <c r="G81" s="102"/>
      <c r="H81" s="102"/>
      <c r="I81" s="102"/>
      <c r="J81" s="102"/>
      <c r="M81" s="10"/>
      <c r="Q81" s="10"/>
      <c r="S81" s="10"/>
    </row>
    <row r="82" spans="1:19" ht="23.5" customHeight="1">
      <c r="B82" s="93"/>
    </row>
    <row r="83" spans="1:19" ht="23.5" customHeight="1">
      <c r="A83" s="10" t="s">
        <v>94</v>
      </c>
      <c r="B83" s="10" t="s">
        <v>94</v>
      </c>
    </row>
  </sheetData>
  <mergeCells count="12">
    <mergeCell ref="A80:B80"/>
    <mergeCell ref="F80:J80"/>
    <mergeCell ref="A81:B81"/>
    <mergeCell ref="F79:J79"/>
    <mergeCell ref="F81:J81"/>
    <mergeCell ref="A79:B79"/>
    <mergeCell ref="D39:F39"/>
    <mergeCell ref="A4:J4"/>
    <mergeCell ref="H5:J5"/>
    <mergeCell ref="H39:J39"/>
    <mergeCell ref="A38:J38"/>
    <mergeCell ref="D5:F5"/>
  </mergeCells>
  <phoneticPr fontId="0" type="noConversion"/>
  <printOptions gridLinesSet="0"/>
  <pageMargins left="0.86614173228346458" right="0.47244094488188981" top="0.9055118110236221" bottom="0" header="0.19685039370078741" footer="0.19685039370078741"/>
  <pageSetup paperSize="9" scale="67" orientation="portrait" r:id="rId1"/>
  <headerFooter alignWithMargins="0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75"/>
  <sheetViews>
    <sheetView showGridLines="0" view="pageBreakPreview" topLeftCell="A21" zoomScale="60" zoomScaleNormal="85" workbookViewId="0">
      <selection activeCell="F36" sqref="F36"/>
    </sheetView>
  </sheetViews>
  <sheetFormatPr defaultColWidth="9.109375" defaultRowHeight="23.95" customHeight="1"/>
  <cols>
    <col min="1" max="1" width="55.5546875" style="10" customWidth="1"/>
    <col min="2" max="2" width="7.5546875" style="10" customWidth="1"/>
    <col min="3" max="3" width="0.88671875" style="10" customWidth="1"/>
    <col min="4" max="4" width="15.33203125" style="10" customWidth="1"/>
    <col min="5" max="5" width="0.88671875" style="10" customWidth="1"/>
    <col min="6" max="6" width="15.33203125" style="10" customWidth="1"/>
    <col min="7" max="7" width="0.88671875" style="10" customWidth="1"/>
    <col min="8" max="8" width="15.33203125" style="18" customWidth="1"/>
    <col min="9" max="9" width="0.88671875" style="18" customWidth="1"/>
    <col min="10" max="10" width="15.33203125" style="18" customWidth="1"/>
    <col min="11" max="11" width="0.5546875" style="18" customWidth="1"/>
    <col min="12" max="12" width="1.44140625" style="10" customWidth="1"/>
    <col min="13" max="19" width="9.109375" style="10"/>
    <col min="20" max="20" width="12.21875" style="10" customWidth="1"/>
    <col min="21" max="21" width="9.109375" style="10"/>
    <col min="22" max="22" width="1.44140625" style="10" customWidth="1"/>
    <col min="23" max="23" width="13.109375" style="10" customWidth="1"/>
    <col min="24" max="24" width="1.44140625" style="10" customWidth="1"/>
    <col min="25" max="25" width="12.5546875" style="10" customWidth="1"/>
    <col min="26" max="26" width="1.44140625" style="10" customWidth="1"/>
    <col min="27" max="27" width="14.77734375" style="10" customWidth="1"/>
    <col min="28" max="28" width="1.44140625" style="10" customWidth="1"/>
    <col min="29" max="29" width="16.5546875" style="10" customWidth="1"/>
    <col min="30" max="16384" width="9.109375" style="10"/>
  </cols>
  <sheetData>
    <row r="1" spans="1:35" ht="23.95" customHeight="1">
      <c r="A1" s="8" t="s">
        <v>95</v>
      </c>
      <c r="B1" s="26"/>
      <c r="C1" s="26"/>
      <c r="D1" s="26"/>
      <c r="E1" s="26"/>
      <c r="F1" s="26"/>
      <c r="G1" s="26"/>
      <c r="H1" s="29"/>
      <c r="I1" s="29"/>
      <c r="J1" s="29"/>
      <c r="K1" s="26"/>
    </row>
    <row r="2" spans="1:35" ht="23.95" customHeight="1">
      <c r="A2" s="9" t="s">
        <v>220</v>
      </c>
      <c r="B2" s="26"/>
      <c r="C2" s="26"/>
      <c r="D2" s="13"/>
      <c r="E2" s="26"/>
      <c r="F2" s="26"/>
      <c r="G2" s="26"/>
      <c r="H2" s="29"/>
      <c r="I2" s="29"/>
      <c r="J2" s="29"/>
      <c r="K2" s="26"/>
    </row>
    <row r="3" spans="1:35" ht="23.95" customHeight="1">
      <c r="A3" s="9" t="s">
        <v>166</v>
      </c>
      <c r="B3" s="26"/>
      <c r="C3" s="26"/>
      <c r="D3" s="26"/>
      <c r="E3" s="26"/>
      <c r="F3" s="26"/>
      <c r="G3" s="26"/>
      <c r="H3" s="29"/>
      <c r="I3" s="29"/>
      <c r="J3" s="29"/>
      <c r="K3" s="26"/>
    </row>
    <row r="4" spans="1:35" ht="23.95" customHeight="1">
      <c r="A4" s="100" t="s">
        <v>25</v>
      </c>
      <c r="B4" s="100"/>
      <c r="C4" s="100"/>
      <c r="D4" s="100"/>
      <c r="E4" s="100"/>
      <c r="F4" s="100"/>
      <c r="G4" s="100"/>
      <c r="H4" s="100"/>
      <c r="I4" s="100"/>
      <c r="J4" s="100"/>
      <c r="K4" s="26"/>
    </row>
    <row r="5" spans="1:35" ht="23.95" customHeight="1">
      <c r="A5" s="12"/>
      <c r="B5" s="13"/>
      <c r="C5" s="12"/>
      <c r="D5" s="99" t="s">
        <v>11</v>
      </c>
      <c r="E5" s="99"/>
      <c r="F5" s="99"/>
      <c r="H5" s="99" t="s">
        <v>12</v>
      </c>
      <c r="I5" s="99"/>
      <c r="J5" s="99"/>
      <c r="K5" s="26"/>
    </row>
    <row r="6" spans="1:35" ht="23.95" customHeight="1">
      <c r="B6" s="14" t="s">
        <v>84</v>
      </c>
      <c r="C6" s="15"/>
      <c r="D6" s="30">
        <v>2024</v>
      </c>
      <c r="E6" s="16"/>
      <c r="F6" s="30">
        <v>2023</v>
      </c>
      <c r="G6" s="16"/>
      <c r="H6" s="30">
        <v>2024</v>
      </c>
      <c r="I6" s="16"/>
      <c r="J6" s="30">
        <v>2023</v>
      </c>
      <c r="K6" s="26"/>
    </row>
    <row r="7" spans="1:35" ht="23.95" customHeight="1">
      <c r="A7" s="31" t="s">
        <v>112</v>
      </c>
      <c r="B7" s="16"/>
      <c r="C7" s="15"/>
      <c r="D7" s="16"/>
      <c r="E7" s="16"/>
      <c r="F7" s="16"/>
      <c r="G7" s="16"/>
      <c r="H7" s="16"/>
      <c r="I7" s="16"/>
      <c r="J7" s="16"/>
      <c r="K7" s="26"/>
    </row>
    <row r="8" spans="1:35" ht="23.95" customHeight="1">
      <c r="A8" s="31" t="s">
        <v>32</v>
      </c>
      <c r="B8" s="26"/>
      <c r="C8" s="15"/>
      <c r="D8" s="16"/>
      <c r="E8" s="16"/>
      <c r="F8" s="16"/>
      <c r="G8" s="16"/>
      <c r="H8" s="16"/>
      <c r="I8" s="16"/>
      <c r="J8" s="16"/>
      <c r="K8" s="26"/>
    </row>
    <row r="9" spans="1:35" ht="23.95" customHeight="1">
      <c r="A9" s="13" t="s">
        <v>137</v>
      </c>
      <c r="B9" s="17">
        <v>23</v>
      </c>
      <c r="D9" s="32">
        <v>189762635</v>
      </c>
      <c r="E9" s="33"/>
      <c r="F9" s="32">
        <v>87166530</v>
      </c>
      <c r="G9" s="32"/>
      <c r="H9" s="33">
        <v>19681643</v>
      </c>
      <c r="I9" s="33"/>
      <c r="J9" s="33">
        <v>1657500</v>
      </c>
      <c r="K9" s="26"/>
      <c r="AD9" s="96"/>
      <c r="AE9" s="96"/>
      <c r="AF9" s="96"/>
      <c r="AG9" s="96"/>
      <c r="AH9" s="96"/>
      <c r="AI9" s="96"/>
    </row>
    <row r="10" spans="1:35" ht="23.95" customHeight="1">
      <c r="A10" s="13" t="s">
        <v>158</v>
      </c>
      <c r="B10" s="17">
        <v>24</v>
      </c>
      <c r="D10" s="32">
        <v>567770461</v>
      </c>
      <c r="E10" s="32"/>
      <c r="F10" s="32">
        <v>466883060</v>
      </c>
      <c r="G10" s="32"/>
      <c r="H10" s="33">
        <v>467872376</v>
      </c>
      <c r="I10" s="32"/>
      <c r="J10" s="33">
        <v>393532523</v>
      </c>
      <c r="K10" s="26"/>
      <c r="AD10" s="96"/>
      <c r="AE10" s="96"/>
      <c r="AF10" s="96"/>
      <c r="AG10" s="96"/>
      <c r="AH10" s="96"/>
      <c r="AI10" s="96"/>
    </row>
    <row r="11" spans="1:35" ht="23.95" customHeight="1">
      <c r="A11" s="13" t="s">
        <v>131</v>
      </c>
      <c r="B11" s="17">
        <v>25</v>
      </c>
      <c r="D11" s="32">
        <v>35810530</v>
      </c>
      <c r="E11" s="33"/>
      <c r="F11" s="32">
        <v>16360457</v>
      </c>
      <c r="G11" s="33"/>
      <c r="H11" s="33">
        <v>-2749060</v>
      </c>
      <c r="I11" s="33"/>
      <c r="J11" s="33">
        <v>-5056061</v>
      </c>
      <c r="K11" s="26"/>
      <c r="AD11" s="96"/>
      <c r="AE11" s="96"/>
      <c r="AF11" s="96"/>
      <c r="AG11" s="96"/>
      <c r="AH11" s="96"/>
      <c r="AI11" s="96"/>
    </row>
    <row r="12" spans="1:35" ht="23.95" customHeight="1">
      <c r="A12" s="13" t="s">
        <v>105</v>
      </c>
      <c r="B12" s="21"/>
      <c r="D12" s="32">
        <v>48895748</v>
      </c>
      <c r="E12" s="32"/>
      <c r="F12" s="32">
        <v>38775136</v>
      </c>
      <c r="G12" s="32"/>
      <c r="H12" s="33">
        <v>93976309</v>
      </c>
      <c r="I12" s="32"/>
      <c r="J12" s="33">
        <v>38775136</v>
      </c>
      <c r="K12" s="26"/>
      <c r="AD12" s="96"/>
      <c r="AE12" s="96"/>
      <c r="AF12" s="96"/>
      <c r="AG12" s="96"/>
      <c r="AH12" s="96"/>
      <c r="AI12" s="96"/>
    </row>
    <row r="13" spans="1:35" ht="23.95" customHeight="1">
      <c r="A13" s="13" t="s">
        <v>31</v>
      </c>
      <c r="B13" s="21"/>
      <c r="D13" s="34">
        <v>39519890</v>
      </c>
      <c r="E13" s="33"/>
      <c r="F13" s="34">
        <v>12523688</v>
      </c>
      <c r="G13" s="33"/>
      <c r="H13" s="35">
        <v>27352842</v>
      </c>
      <c r="I13" s="33"/>
      <c r="J13" s="35">
        <v>29308079</v>
      </c>
      <c r="K13" s="26"/>
      <c r="AD13" s="96"/>
      <c r="AE13" s="96"/>
      <c r="AF13" s="96"/>
      <c r="AG13" s="96"/>
      <c r="AH13" s="96"/>
      <c r="AI13" s="96"/>
    </row>
    <row r="14" spans="1:35" ht="23.95" customHeight="1">
      <c r="A14" s="31" t="s">
        <v>33</v>
      </c>
      <c r="B14" s="21"/>
      <c r="D14" s="35">
        <f>SUM(D9:D13)</f>
        <v>881759264</v>
      </c>
      <c r="E14" s="33"/>
      <c r="F14" s="35">
        <f>SUM(F9:F13)</f>
        <v>621708871</v>
      </c>
      <c r="G14" s="33"/>
      <c r="H14" s="35">
        <f>SUM(H9:H13)</f>
        <v>606134110</v>
      </c>
      <c r="I14" s="33"/>
      <c r="J14" s="35">
        <f>SUM(J9:J13)</f>
        <v>458217177</v>
      </c>
      <c r="K14" s="26"/>
      <c r="AD14" s="96"/>
      <c r="AE14" s="96"/>
      <c r="AF14" s="96"/>
      <c r="AG14" s="96"/>
      <c r="AH14" s="96"/>
      <c r="AI14" s="96"/>
    </row>
    <row r="15" spans="1:35" ht="23.95" customHeight="1">
      <c r="A15" s="31" t="s">
        <v>34</v>
      </c>
      <c r="B15" s="21"/>
      <c r="D15" s="33"/>
      <c r="E15" s="33"/>
      <c r="F15" s="33"/>
      <c r="G15" s="33"/>
      <c r="H15" s="33"/>
      <c r="I15" s="33"/>
      <c r="J15" s="33"/>
      <c r="K15" s="26"/>
      <c r="AD15" s="96"/>
      <c r="AE15" s="96"/>
      <c r="AF15" s="96"/>
      <c r="AG15" s="96"/>
      <c r="AH15" s="96"/>
      <c r="AI15" s="96"/>
    </row>
    <row r="16" spans="1:35" ht="23.95" customHeight="1">
      <c r="A16" s="13" t="s">
        <v>35</v>
      </c>
      <c r="B16" s="20"/>
      <c r="D16" s="33">
        <v>338151040</v>
      </c>
      <c r="E16" s="33"/>
      <c r="F16" s="33">
        <v>273319784</v>
      </c>
      <c r="G16" s="33"/>
      <c r="H16" s="33">
        <v>192654901</v>
      </c>
      <c r="I16" s="33"/>
      <c r="J16" s="33">
        <v>105929210</v>
      </c>
      <c r="K16" s="26"/>
      <c r="AD16" s="96"/>
      <c r="AE16" s="96"/>
      <c r="AF16" s="96"/>
      <c r="AG16" s="96"/>
      <c r="AH16" s="96"/>
      <c r="AI16" s="96"/>
    </row>
    <row r="17" spans="1:35" ht="23.95" customHeight="1">
      <c r="A17" s="13" t="s">
        <v>138</v>
      </c>
      <c r="B17" s="17">
        <v>26</v>
      </c>
      <c r="D17" s="33">
        <v>49793720</v>
      </c>
      <c r="E17" s="33"/>
      <c r="F17" s="33">
        <v>21345387</v>
      </c>
      <c r="G17" s="33"/>
      <c r="H17" s="33">
        <v>18169450</v>
      </c>
      <c r="I17" s="33"/>
      <c r="J17" s="33">
        <v>13181833</v>
      </c>
      <c r="K17" s="26"/>
      <c r="AD17" s="96"/>
      <c r="AE17" s="96"/>
      <c r="AF17" s="96"/>
      <c r="AG17" s="96"/>
      <c r="AH17" s="96"/>
      <c r="AI17" s="96"/>
    </row>
    <row r="18" spans="1:35" ht="23.95" customHeight="1">
      <c r="A18" s="13" t="s">
        <v>204</v>
      </c>
      <c r="B18" s="17">
        <v>27</v>
      </c>
      <c r="D18" s="33">
        <v>104456939</v>
      </c>
      <c r="E18" s="33"/>
      <c r="F18" s="33">
        <v>91630693</v>
      </c>
      <c r="G18" s="33"/>
      <c r="H18" s="33">
        <v>0</v>
      </c>
      <c r="I18" s="33"/>
      <c r="J18" s="33">
        <v>29782441</v>
      </c>
      <c r="K18" s="26"/>
      <c r="AD18" s="96"/>
      <c r="AE18" s="96"/>
      <c r="AF18" s="96"/>
      <c r="AG18" s="96"/>
      <c r="AH18" s="96"/>
      <c r="AI18" s="96"/>
    </row>
    <row r="19" spans="1:35" ht="23.95" customHeight="1">
      <c r="A19" s="13" t="s">
        <v>36</v>
      </c>
      <c r="B19" s="17">
        <v>28</v>
      </c>
      <c r="D19" s="35">
        <v>191080142</v>
      </c>
      <c r="E19" s="33"/>
      <c r="F19" s="35">
        <v>163895607</v>
      </c>
      <c r="G19" s="33"/>
      <c r="H19" s="35">
        <v>69031222</v>
      </c>
      <c r="I19" s="33"/>
      <c r="J19" s="35">
        <v>51253990</v>
      </c>
      <c r="K19" s="26"/>
      <c r="AD19" s="96"/>
      <c r="AE19" s="96"/>
      <c r="AF19" s="96"/>
      <c r="AG19" s="96"/>
      <c r="AH19" s="96"/>
      <c r="AI19" s="96"/>
    </row>
    <row r="20" spans="1:35" ht="23.95" customHeight="1">
      <c r="A20" s="31" t="s">
        <v>37</v>
      </c>
      <c r="B20" s="17"/>
      <c r="D20" s="35">
        <f>SUM(D16:D19)</f>
        <v>683481841</v>
      </c>
      <c r="E20" s="33"/>
      <c r="F20" s="35">
        <f>SUM(F16:F19)</f>
        <v>550191471</v>
      </c>
      <c r="G20" s="33"/>
      <c r="H20" s="35">
        <f>SUM(H16:H19)</f>
        <v>279855573</v>
      </c>
      <c r="I20" s="33"/>
      <c r="J20" s="35">
        <f>SUM(J16:J19)</f>
        <v>200147474</v>
      </c>
      <c r="K20" s="26"/>
      <c r="AD20" s="96"/>
      <c r="AE20" s="96"/>
      <c r="AF20" s="96"/>
      <c r="AG20" s="96"/>
      <c r="AH20" s="96"/>
      <c r="AI20" s="96"/>
    </row>
    <row r="21" spans="1:35" ht="23.95" customHeight="1">
      <c r="A21" s="36" t="s">
        <v>221</v>
      </c>
      <c r="B21" s="17"/>
      <c r="D21" s="33">
        <f>SUM(D14-D20)</f>
        <v>198277423</v>
      </c>
      <c r="E21" s="33"/>
      <c r="F21" s="33">
        <f>SUM(F14-F20)</f>
        <v>71517400</v>
      </c>
      <c r="G21" s="33"/>
      <c r="H21" s="33">
        <f>SUM(H14-H20)</f>
        <v>326278537</v>
      </c>
      <c r="I21" s="33"/>
      <c r="J21" s="33">
        <f>SUM(J14-J20)</f>
        <v>258069703</v>
      </c>
      <c r="K21" s="26"/>
      <c r="AD21" s="96"/>
      <c r="AE21" s="96"/>
      <c r="AF21" s="96"/>
      <c r="AG21" s="96"/>
      <c r="AH21" s="96"/>
      <c r="AI21" s="96"/>
    </row>
    <row r="22" spans="1:35" ht="23.95" customHeight="1">
      <c r="A22" s="37" t="s">
        <v>38</v>
      </c>
      <c r="B22" s="17"/>
      <c r="D22" s="33">
        <v>-3295293</v>
      </c>
      <c r="E22" s="33"/>
      <c r="F22" s="33">
        <v>-3545970</v>
      </c>
      <c r="G22" s="33"/>
      <c r="H22" s="33">
        <v>-2145654</v>
      </c>
      <c r="I22" s="33"/>
      <c r="J22" s="33">
        <v>-2365595</v>
      </c>
      <c r="K22" s="26"/>
      <c r="AD22" s="96"/>
      <c r="AE22" s="96"/>
      <c r="AF22" s="96"/>
      <c r="AG22" s="96"/>
      <c r="AH22" s="96"/>
      <c r="AI22" s="96"/>
    </row>
    <row r="23" spans="1:35" ht="23.95" customHeight="1">
      <c r="A23" s="37" t="s">
        <v>123</v>
      </c>
      <c r="B23" s="17"/>
      <c r="D23" s="33">
        <v>0</v>
      </c>
      <c r="E23" s="33"/>
      <c r="F23" s="33">
        <v>0</v>
      </c>
      <c r="G23" s="33"/>
      <c r="H23" s="33">
        <v>-53717859</v>
      </c>
      <c r="I23" s="33"/>
      <c r="J23" s="33">
        <v>-141711032</v>
      </c>
      <c r="K23" s="26"/>
      <c r="AD23" s="96"/>
      <c r="AE23" s="96"/>
      <c r="AF23" s="96"/>
      <c r="AG23" s="96"/>
      <c r="AH23" s="96"/>
      <c r="AI23" s="96"/>
    </row>
    <row r="24" spans="1:35" ht="23.95" customHeight="1">
      <c r="A24" s="37" t="s">
        <v>106</v>
      </c>
      <c r="B24" s="20">
        <v>12.2</v>
      </c>
      <c r="D24" s="35">
        <v>29588253</v>
      </c>
      <c r="E24" s="33"/>
      <c r="F24" s="35">
        <v>59469850</v>
      </c>
      <c r="G24" s="33"/>
      <c r="H24" s="35">
        <v>0</v>
      </c>
      <c r="I24" s="33"/>
      <c r="J24" s="35">
        <v>0</v>
      </c>
      <c r="K24" s="26"/>
      <c r="AD24" s="96"/>
      <c r="AE24" s="96"/>
      <c r="AF24" s="96"/>
      <c r="AG24" s="96"/>
      <c r="AH24" s="96"/>
      <c r="AI24" s="96"/>
    </row>
    <row r="25" spans="1:35" ht="23.95" customHeight="1">
      <c r="A25" s="36" t="s">
        <v>222</v>
      </c>
      <c r="D25" s="33">
        <f>SUM(D21:D24)</f>
        <v>224570383</v>
      </c>
      <c r="E25" s="33"/>
      <c r="F25" s="33">
        <f>SUM(F21:F24)</f>
        <v>127441280</v>
      </c>
      <c r="G25" s="33"/>
      <c r="H25" s="33">
        <f>SUM(H21:H24)</f>
        <v>270415024</v>
      </c>
      <c r="I25" s="33"/>
      <c r="J25" s="33">
        <f>SUM(J21:J24)</f>
        <v>113993076</v>
      </c>
      <c r="K25" s="26"/>
      <c r="AD25" s="96"/>
      <c r="AE25" s="96"/>
      <c r="AF25" s="96"/>
      <c r="AG25" s="96"/>
      <c r="AH25" s="96"/>
      <c r="AI25" s="96"/>
    </row>
    <row r="26" spans="1:35" ht="23.95" customHeight="1">
      <c r="A26" s="37" t="s">
        <v>223</v>
      </c>
      <c r="B26" s="20">
        <v>15.2</v>
      </c>
      <c r="D26" s="35">
        <v>-63735273</v>
      </c>
      <c r="E26" s="33"/>
      <c r="F26" s="35">
        <v>-21346355</v>
      </c>
      <c r="G26" s="33"/>
      <c r="H26" s="35">
        <v>-52603494</v>
      </c>
      <c r="I26" s="33"/>
      <c r="J26" s="35">
        <v>-16349669</v>
      </c>
      <c r="K26" s="26"/>
      <c r="AD26" s="96"/>
      <c r="AE26" s="96"/>
      <c r="AF26" s="96"/>
      <c r="AG26" s="96"/>
      <c r="AH26" s="96"/>
      <c r="AI26" s="96"/>
    </row>
    <row r="27" spans="1:35" ht="23.95" customHeight="1">
      <c r="A27" s="36" t="s">
        <v>108</v>
      </c>
      <c r="B27" s="20"/>
      <c r="D27" s="35">
        <f>SUM(D25:D26)</f>
        <v>160835110</v>
      </c>
      <c r="E27" s="33"/>
      <c r="F27" s="35">
        <f>SUM(F25:F26)</f>
        <v>106094925</v>
      </c>
      <c r="G27" s="33"/>
      <c r="H27" s="35">
        <f>SUM(H25:H26)</f>
        <v>217811530</v>
      </c>
      <c r="I27" s="33"/>
      <c r="J27" s="35">
        <f>SUM(J25:J26)</f>
        <v>97643407</v>
      </c>
      <c r="K27" s="26"/>
      <c r="AD27" s="96"/>
      <c r="AE27" s="96"/>
      <c r="AF27" s="96"/>
      <c r="AG27" s="96"/>
      <c r="AH27" s="96"/>
      <c r="AI27" s="96"/>
    </row>
    <row r="28" spans="1:35" ht="23.95" customHeight="1">
      <c r="A28" s="36"/>
      <c r="B28" s="20"/>
      <c r="D28" s="33"/>
      <c r="E28" s="33"/>
      <c r="F28" s="33"/>
      <c r="G28" s="33"/>
      <c r="H28" s="33"/>
      <c r="I28" s="33"/>
      <c r="J28" s="33"/>
      <c r="K28" s="26"/>
      <c r="AD28" s="96"/>
      <c r="AE28" s="96"/>
      <c r="AF28" s="96"/>
      <c r="AG28" s="96"/>
      <c r="AH28" s="96"/>
      <c r="AI28" s="96"/>
    </row>
    <row r="29" spans="1:35" ht="23.95" customHeight="1">
      <c r="A29" s="38" t="s">
        <v>13</v>
      </c>
      <c r="B29" s="20"/>
      <c r="D29" s="33"/>
      <c r="E29" s="33"/>
      <c r="F29" s="33"/>
      <c r="G29" s="33"/>
      <c r="H29" s="33"/>
      <c r="I29" s="33"/>
      <c r="J29" s="33"/>
      <c r="K29" s="26"/>
      <c r="AD29" s="96"/>
      <c r="AE29" s="96"/>
      <c r="AF29" s="96"/>
      <c r="AG29" s="96"/>
      <c r="AH29" s="96"/>
      <c r="AI29" s="96"/>
    </row>
    <row r="30" spans="1:35" ht="23.95" customHeight="1">
      <c r="A30" s="38"/>
      <c r="B30" s="20"/>
      <c r="D30" s="33"/>
      <c r="E30" s="33"/>
      <c r="F30" s="33"/>
      <c r="G30" s="33"/>
      <c r="H30" s="33"/>
      <c r="I30" s="33"/>
      <c r="J30" s="33"/>
      <c r="K30" s="26"/>
      <c r="AD30" s="96"/>
      <c r="AE30" s="96"/>
      <c r="AF30" s="96"/>
      <c r="AG30" s="96"/>
      <c r="AH30" s="96"/>
      <c r="AI30" s="96"/>
    </row>
    <row r="31" spans="1:35" ht="23.95" customHeight="1">
      <c r="A31" s="38"/>
      <c r="B31" s="20"/>
      <c r="D31" s="33"/>
      <c r="E31" s="33"/>
      <c r="F31" s="33"/>
      <c r="G31" s="33"/>
      <c r="H31" s="33"/>
      <c r="I31" s="33"/>
      <c r="J31" s="33"/>
      <c r="K31" s="26"/>
      <c r="AD31" s="96"/>
      <c r="AE31" s="96"/>
      <c r="AF31" s="96"/>
      <c r="AG31" s="96"/>
      <c r="AH31" s="96"/>
      <c r="AI31" s="96"/>
    </row>
    <row r="32" spans="1:35" ht="23.95" customHeight="1">
      <c r="B32" s="20"/>
      <c r="D32" s="33"/>
      <c r="E32" s="33"/>
      <c r="F32" s="33"/>
      <c r="G32" s="33"/>
      <c r="H32" s="33"/>
      <c r="I32" s="33"/>
      <c r="J32" s="33"/>
      <c r="K32" s="26"/>
      <c r="AD32" s="96"/>
      <c r="AE32" s="96"/>
      <c r="AF32" s="96"/>
      <c r="AG32" s="96"/>
      <c r="AH32" s="96"/>
      <c r="AI32" s="96"/>
    </row>
    <row r="33" spans="1:35" ht="23.95" customHeight="1">
      <c r="A33" s="38"/>
      <c r="B33" s="20"/>
      <c r="D33" s="33"/>
      <c r="E33" s="33"/>
      <c r="F33" s="33"/>
      <c r="G33" s="33"/>
      <c r="H33" s="33"/>
      <c r="I33" s="33"/>
      <c r="J33" s="33"/>
      <c r="K33" s="26"/>
      <c r="AD33" s="96"/>
      <c r="AE33" s="96"/>
      <c r="AF33" s="96"/>
      <c r="AG33" s="96"/>
      <c r="AH33" s="96"/>
      <c r="AI33" s="96"/>
    </row>
    <row r="34" spans="1:35" ht="23.95" customHeight="1">
      <c r="A34" s="8" t="s">
        <v>95</v>
      </c>
      <c r="B34" s="26"/>
      <c r="C34" s="26"/>
      <c r="D34" s="26"/>
      <c r="E34" s="26"/>
      <c r="F34" s="26"/>
      <c r="G34" s="26"/>
      <c r="H34" s="29"/>
      <c r="I34" s="29"/>
      <c r="J34" s="29"/>
      <c r="K34" s="26"/>
      <c r="AD34" s="96"/>
      <c r="AE34" s="96"/>
      <c r="AF34" s="96"/>
      <c r="AG34" s="96"/>
      <c r="AH34" s="96"/>
      <c r="AI34" s="96"/>
    </row>
    <row r="35" spans="1:35" ht="23.95" customHeight="1">
      <c r="A35" s="9" t="s">
        <v>224</v>
      </c>
      <c r="B35" s="26"/>
      <c r="C35" s="26"/>
      <c r="D35" s="13"/>
      <c r="E35" s="26"/>
      <c r="F35" s="26"/>
      <c r="G35" s="26"/>
      <c r="H35" s="29"/>
      <c r="I35" s="29"/>
      <c r="J35" s="29"/>
      <c r="K35" s="26"/>
      <c r="AD35" s="96"/>
      <c r="AE35" s="96"/>
      <c r="AF35" s="96"/>
      <c r="AG35" s="96"/>
      <c r="AH35" s="96"/>
      <c r="AI35" s="96"/>
    </row>
    <row r="36" spans="1:35" ht="23.95" customHeight="1">
      <c r="A36" s="9" t="s">
        <v>166</v>
      </c>
      <c r="B36" s="26"/>
      <c r="C36" s="26"/>
      <c r="D36" s="26"/>
      <c r="E36" s="26"/>
      <c r="F36" s="26"/>
      <c r="G36" s="26"/>
      <c r="H36" s="29"/>
      <c r="I36" s="29"/>
      <c r="J36" s="29"/>
      <c r="K36" s="26"/>
      <c r="AD36" s="96"/>
      <c r="AE36" s="96"/>
      <c r="AF36" s="96"/>
      <c r="AG36" s="96"/>
      <c r="AH36" s="96"/>
      <c r="AI36" s="96"/>
    </row>
    <row r="37" spans="1:35" ht="23.95" customHeight="1">
      <c r="A37" s="100" t="s">
        <v>25</v>
      </c>
      <c r="B37" s="100"/>
      <c r="C37" s="100"/>
      <c r="D37" s="100"/>
      <c r="E37" s="100"/>
      <c r="F37" s="100"/>
      <c r="G37" s="100"/>
      <c r="H37" s="100"/>
      <c r="I37" s="100"/>
      <c r="J37" s="100"/>
      <c r="K37" s="26"/>
      <c r="AD37" s="96"/>
      <c r="AE37" s="96"/>
      <c r="AF37" s="96"/>
      <c r="AG37" s="96"/>
      <c r="AH37" s="96"/>
      <c r="AI37" s="96"/>
    </row>
    <row r="38" spans="1:35" ht="23.95" customHeight="1">
      <c r="A38" s="12"/>
      <c r="B38" s="13"/>
      <c r="C38" s="12"/>
      <c r="D38" s="99" t="s">
        <v>11</v>
      </c>
      <c r="E38" s="99"/>
      <c r="F38" s="99"/>
      <c r="H38" s="99" t="s">
        <v>12</v>
      </c>
      <c r="I38" s="99"/>
      <c r="J38" s="99"/>
      <c r="K38" s="26"/>
      <c r="AD38" s="96"/>
      <c r="AE38" s="96"/>
      <c r="AF38" s="96"/>
      <c r="AG38" s="96"/>
      <c r="AH38" s="96"/>
      <c r="AI38" s="96"/>
    </row>
    <row r="39" spans="1:35" ht="23.95" customHeight="1">
      <c r="B39" s="14" t="s">
        <v>84</v>
      </c>
      <c r="C39" s="15"/>
      <c r="D39" s="30">
        <v>2024</v>
      </c>
      <c r="E39" s="16"/>
      <c r="F39" s="30">
        <v>2023</v>
      </c>
      <c r="G39" s="16"/>
      <c r="H39" s="30">
        <v>2024</v>
      </c>
      <c r="I39" s="16"/>
      <c r="J39" s="30">
        <v>2023</v>
      </c>
      <c r="K39" s="26"/>
      <c r="AD39" s="96"/>
      <c r="AE39" s="96"/>
      <c r="AF39" s="96"/>
      <c r="AG39" s="96"/>
      <c r="AH39" s="96"/>
      <c r="AI39" s="96"/>
    </row>
    <row r="40" spans="1:35" ht="23.95" customHeight="1">
      <c r="A40" s="31" t="s">
        <v>113</v>
      </c>
      <c r="B40" s="20"/>
      <c r="D40" s="33"/>
      <c r="E40" s="33"/>
      <c r="F40" s="33"/>
      <c r="G40" s="33"/>
      <c r="H40" s="33"/>
      <c r="I40" s="33"/>
      <c r="J40" s="33"/>
      <c r="K40" s="26"/>
      <c r="AD40" s="96"/>
      <c r="AE40" s="96"/>
      <c r="AF40" s="96"/>
      <c r="AG40" s="96"/>
      <c r="AH40" s="96"/>
      <c r="AI40" s="96"/>
    </row>
    <row r="41" spans="1:35" ht="23.95" customHeight="1">
      <c r="A41" s="31" t="s">
        <v>207</v>
      </c>
      <c r="B41" s="20"/>
      <c r="D41" s="33"/>
      <c r="E41" s="33"/>
      <c r="F41" s="33"/>
      <c r="G41" s="33"/>
      <c r="H41" s="33"/>
      <c r="I41" s="33"/>
      <c r="J41" s="33"/>
      <c r="K41" s="26"/>
      <c r="AD41" s="96"/>
      <c r="AE41" s="96"/>
      <c r="AF41" s="96"/>
      <c r="AG41" s="96"/>
      <c r="AH41" s="96"/>
      <c r="AI41" s="96"/>
    </row>
    <row r="42" spans="1:35" ht="23.95" customHeight="1">
      <c r="A42" s="31" t="s">
        <v>208</v>
      </c>
      <c r="B42" s="21"/>
      <c r="D42" s="33"/>
      <c r="E42" s="33"/>
      <c r="F42" s="33"/>
      <c r="G42" s="33"/>
      <c r="H42" s="33"/>
      <c r="I42" s="33"/>
      <c r="J42" s="33"/>
      <c r="K42" s="26"/>
      <c r="AD42" s="96"/>
      <c r="AE42" s="96"/>
      <c r="AF42" s="96"/>
      <c r="AG42" s="96"/>
      <c r="AH42" s="96"/>
      <c r="AI42" s="96"/>
    </row>
    <row r="43" spans="1:35" ht="23.95" customHeight="1">
      <c r="A43" s="38" t="s">
        <v>205</v>
      </c>
      <c r="B43" s="21"/>
      <c r="D43" s="33"/>
      <c r="E43" s="33"/>
      <c r="F43" s="33"/>
      <c r="G43" s="33"/>
      <c r="H43" s="33"/>
      <c r="I43" s="33"/>
      <c r="J43" s="33"/>
      <c r="K43" s="26"/>
      <c r="AD43" s="96"/>
      <c r="AE43" s="96"/>
      <c r="AF43" s="96"/>
      <c r="AG43" s="96"/>
      <c r="AH43" s="96"/>
      <c r="AI43" s="96"/>
    </row>
    <row r="44" spans="1:35" ht="23.95" customHeight="1">
      <c r="A44" s="38" t="s">
        <v>39</v>
      </c>
      <c r="B44" s="21"/>
      <c r="D44" s="33">
        <v>465997</v>
      </c>
      <c r="E44" s="33"/>
      <c r="F44" s="33">
        <v>-176070</v>
      </c>
      <c r="G44" s="33"/>
      <c r="H44" s="33">
        <v>399888</v>
      </c>
      <c r="I44" s="33"/>
      <c r="J44" s="33">
        <v>-75651</v>
      </c>
      <c r="K44" s="26"/>
      <c r="AD44" s="96"/>
      <c r="AE44" s="96"/>
      <c r="AF44" s="96"/>
      <c r="AG44" s="96"/>
      <c r="AH44" s="96"/>
      <c r="AI44" s="96"/>
    </row>
    <row r="45" spans="1:35" ht="23.95" customHeight="1">
      <c r="A45" s="13" t="s">
        <v>206</v>
      </c>
      <c r="B45" s="21"/>
      <c r="D45" s="33"/>
      <c r="E45" s="33"/>
      <c r="F45" s="33"/>
      <c r="G45" s="33"/>
      <c r="H45" s="33"/>
      <c r="I45" s="33"/>
      <c r="J45" s="33"/>
      <c r="K45" s="26"/>
      <c r="AD45" s="96"/>
      <c r="AE45" s="96"/>
      <c r="AF45" s="96"/>
      <c r="AG45" s="96"/>
      <c r="AH45" s="96"/>
      <c r="AI45" s="96"/>
    </row>
    <row r="46" spans="1:35" ht="23.95" customHeight="1">
      <c r="A46" s="13" t="s">
        <v>139</v>
      </c>
      <c r="B46" s="21"/>
      <c r="D46" s="33">
        <v>-2156558</v>
      </c>
      <c r="E46" s="33"/>
      <c r="F46" s="33">
        <v>-5315260</v>
      </c>
      <c r="G46" s="33"/>
      <c r="H46" s="33">
        <v>0</v>
      </c>
      <c r="I46" s="33"/>
      <c r="J46" s="33">
        <v>0</v>
      </c>
      <c r="K46" s="26"/>
      <c r="AD46" s="96"/>
      <c r="AE46" s="96"/>
      <c r="AF46" s="96"/>
      <c r="AG46" s="96"/>
      <c r="AH46" s="96"/>
      <c r="AI46" s="96"/>
    </row>
    <row r="47" spans="1:35" ht="23.95" customHeight="1">
      <c r="A47" s="13" t="s">
        <v>148</v>
      </c>
      <c r="B47" s="21"/>
      <c r="D47" s="33"/>
      <c r="E47" s="33"/>
      <c r="F47" s="33"/>
      <c r="G47" s="33"/>
      <c r="H47" s="33"/>
      <c r="I47" s="33"/>
      <c r="J47" s="33"/>
      <c r="K47" s="26"/>
      <c r="AD47" s="96"/>
      <c r="AE47" s="96"/>
      <c r="AF47" s="96"/>
      <c r="AG47" s="96"/>
      <c r="AH47" s="96"/>
      <c r="AI47" s="96"/>
    </row>
    <row r="48" spans="1:35" ht="23.95" customHeight="1">
      <c r="A48" s="13" t="s">
        <v>160</v>
      </c>
      <c r="B48" s="21"/>
      <c r="D48" s="35">
        <v>-79978</v>
      </c>
      <c r="E48" s="33"/>
      <c r="F48" s="35">
        <v>15130</v>
      </c>
      <c r="G48" s="33"/>
      <c r="H48" s="35">
        <v>-79978</v>
      </c>
      <c r="I48" s="33"/>
      <c r="J48" s="35">
        <v>15130</v>
      </c>
      <c r="K48" s="26"/>
      <c r="AD48" s="96"/>
      <c r="AE48" s="96"/>
      <c r="AF48" s="96"/>
      <c r="AG48" s="96"/>
      <c r="AH48" s="96"/>
      <c r="AI48" s="96"/>
    </row>
    <row r="49" spans="1:35" ht="23.95" customHeight="1">
      <c r="A49" s="38" t="s">
        <v>207</v>
      </c>
      <c r="B49" s="20"/>
      <c r="H49" s="10"/>
      <c r="I49" s="10"/>
      <c r="J49" s="10"/>
      <c r="K49" s="10"/>
      <c r="AD49" s="96"/>
      <c r="AE49" s="96"/>
      <c r="AF49" s="96"/>
      <c r="AG49" s="96"/>
      <c r="AH49" s="96"/>
      <c r="AI49" s="96"/>
    </row>
    <row r="50" spans="1:35" ht="23.95" customHeight="1">
      <c r="A50" s="38" t="s">
        <v>209</v>
      </c>
      <c r="B50" s="21"/>
      <c r="D50" s="35">
        <f>SUM(D44:D48)</f>
        <v>-1770539</v>
      </c>
      <c r="E50" s="35"/>
      <c r="F50" s="35">
        <f>SUM(F44:F48)</f>
        <v>-5476200</v>
      </c>
      <c r="G50" s="35"/>
      <c r="H50" s="35">
        <f>SUM(H44:H48)</f>
        <v>319910</v>
      </c>
      <c r="I50" s="35"/>
      <c r="J50" s="35">
        <f>SUM(J44:J48)</f>
        <v>-60521</v>
      </c>
      <c r="K50" s="35"/>
      <c r="AD50" s="96"/>
      <c r="AE50" s="96"/>
      <c r="AF50" s="96"/>
      <c r="AG50" s="96"/>
      <c r="AH50" s="96"/>
      <c r="AI50" s="96"/>
    </row>
    <row r="51" spans="1:35" ht="23.95" customHeight="1">
      <c r="A51" s="31" t="s">
        <v>213</v>
      </c>
      <c r="B51" s="20"/>
      <c r="D51" s="33"/>
      <c r="E51" s="33"/>
      <c r="F51" s="33"/>
      <c r="G51" s="33"/>
      <c r="H51" s="33"/>
      <c r="I51" s="33"/>
      <c r="J51" s="33"/>
      <c r="K51" s="26"/>
      <c r="AD51" s="96"/>
      <c r="AE51" s="96"/>
      <c r="AF51" s="96"/>
      <c r="AG51" s="96"/>
      <c r="AH51" s="96"/>
      <c r="AI51" s="96"/>
    </row>
    <row r="52" spans="1:35" ht="23.95" customHeight="1">
      <c r="A52" s="31" t="s">
        <v>208</v>
      </c>
      <c r="B52" s="20"/>
      <c r="D52" s="33"/>
      <c r="E52" s="33"/>
      <c r="F52" s="33"/>
      <c r="G52" s="33"/>
      <c r="H52" s="33"/>
      <c r="I52" s="33"/>
      <c r="J52" s="33"/>
      <c r="K52" s="26"/>
      <c r="AD52" s="96"/>
      <c r="AE52" s="96"/>
      <c r="AF52" s="96"/>
      <c r="AG52" s="96"/>
      <c r="AH52" s="96"/>
      <c r="AI52" s="96"/>
    </row>
    <row r="53" spans="1:35" ht="23.95" customHeight="1">
      <c r="A53" s="37" t="s">
        <v>150</v>
      </c>
      <c r="B53" s="20"/>
      <c r="D53" s="33"/>
      <c r="E53" s="33"/>
      <c r="F53" s="33"/>
      <c r="G53" s="33"/>
      <c r="H53" s="33"/>
      <c r="I53" s="33"/>
      <c r="J53" s="33"/>
      <c r="K53" s="26"/>
      <c r="AD53" s="96"/>
      <c r="AE53" s="96"/>
      <c r="AF53" s="96"/>
      <c r="AG53" s="96"/>
      <c r="AH53" s="96"/>
      <c r="AI53" s="96"/>
    </row>
    <row r="54" spans="1:35" ht="23.95" customHeight="1">
      <c r="A54" s="13" t="s">
        <v>39</v>
      </c>
      <c r="B54" s="20"/>
      <c r="D54" s="33">
        <v>-29784733</v>
      </c>
      <c r="E54" s="33"/>
      <c r="F54" s="33">
        <v>32742950</v>
      </c>
      <c r="G54" s="33"/>
      <c r="H54" s="33">
        <v>-26716280</v>
      </c>
      <c r="I54" s="33"/>
      <c r="J54" s="33">
        <v>32742950</v>
      </c>
      <c r="K54" s="26"/>
      <c r="AD54" s="96"/>
      <c r="AE54" s="96"/>
      <c r="AF54" s="96"/>
      <c r="AG54" s="96"/>
      <c r="AH54" s="96"/>
      <c r="AI54" s="96"/>
    </row>
    <row r="55" spans="1:35" ht="23.95" customHeight="1">
      <c r="A55" s="13" t="s">
        <v>159</v>
      </c>
      <c r="B55" s="20"/>
      <c r="D55" s="33"/>
      <c r="E55" s="33"/>
      <c r="F55" s="33"/>
      <c r="G55" s="33"/>
      <c r="H55" s="33"/>
      <c r="I55" s="33"/>
      <c r="J55" s="33"/>
      <c r="K55" s="26"/>
      <c r="AD55" s="96"/>
      <c r="AE55" s="96"/>
      <c r="AF55" s="96"/>
      <c r="AG55" s="96"/>
      <c r="AH55" s="96"/>
      <c r="AI55" s="96"/>
    </row>
    <row r="56" spans="1:35" ht="23.95" customHeight="1">
      <c r="A56" s="13" t="s">
        <v>139</v>
      </c>
      <c r="B56" s="20"/>
      <c r="D56" s="33">
        <v>-3741420</v>
      </c>
      <c r="E56" s="33"/>
      <c r="F56" s="33">
        <v>5526081</v>
      </c>
      <c r="G56" s="33"/>
      <c r="H56" s="33">
        <v>0</v>
      </c>
      <c r="I56" s="33"/>
      <c r="J56" s="33">
        <v>0</v>
      </c>
      <c r="K56" s="26"/>
      <c r="N56" s="97"/>
      <c r="AD56" s="96"/>
      <c r="AE56" s="96"/>
      <c r="AF56" s="96"/>
      <c r="AG56" s="96"/>
      <c r="AH56" s="96"/>
      <c r="AI56" s="96"/>
    </row>
    <row r="57" spans="1:35" ht="23.95" customHeight="1">
      <c r="A57" s="10" t="s">
        <v>172</v>
      </c>
      <c r="B57" s="20"/>
      <c r="D57" s="33">
        <v>4070242</v>
      </c>
      <c r="E57" s="33"/>
      <c r="F57" s="33">
        <v>0</v>
      </c>
      <c r="G57" s="33"/>
      <c r="H57" s="33">
        <v>-633056</v>
      </c>
      <c r="I57" s="33"/>
      <c r="J57" s="33">
        <v>0</v>
      </c>
      <c r="K57" s="26"/>
      <c r="N57" s="97"/>
      <c r="AD57" s="96"/>
      <c r="AE57" s="96"/>
      <c r="AF57" s="96"/>
      <c r="AG57" s="96"/>
      <c r="AH57" s="96"/>
      <c r="AI57" s="96"/>
    </row>
    <row r="58" spans="1:35" ht="23.95" customHeight="1">
      <c r="A58" s="13" t="s">
        <v>225</v>
      </c>
      <c r="B58" s="20"/>
      <c r="D58" s="33"/>
      <c r="E58" s="33"/>
      <c r="F58" s="33"/>
      <c r="G58" s="33"/>
      <c r="H58" s="33"/>
      <c r="I58" s="33"/>
      <c r="J58" s="33"/>
      <c r="K58" s="26"/>
      <c r="N58" s="97"/>
      <c r="AD58" s="96"/>
      <c r="AE58" s="96"/>
      <c r="AF58" s="96"/>
      <c r="AG58" s="96"/>
      <c r="AH58" s="96"/>
      <c r="AI58" s="96"/>
    </row>
    <row r="59" spans="1:35" ht="23.95" customHeight="1">
      <c r="A59" s="13" t="s">
        <v>160</v>
      </c>
      <c r="B59" s="21"/>
      <c r="D59" s="35">
        <v>5343256</v>
      </c>
      <c r="E59" s="33"/>
      <c r="F59" s="35">
        <v>59512466</v>
      </c>
      <c r="G59" s="33"/>
      <c r="H59" s="35">
        <v>5343256</v>
      </c>
      <c r="I59" s="33"/>
      <c r="J59" s="35">
        <v>59512466</v>
      </c>
      <c r="K59" s="26"/>
      <c r="N59" s="97"/>
      <c r="AD59" s="96"/>
      <c r="AE59" s="96"/>
      <c r="AF59" s="96"/>
      <c r="AG59" s="96"/>
      <c r="AH59" s="96"/>
      <c r="AI59" s="96"/>
    </row>
    <row r="60" spans="1:35" ht="23.95" customHeight="1">
      <c r="A60" s="38" t="s">
        <v>213</v>
      </c>
      <c r="B60" s="20"/>
      <c r="D60" s="33"/>
      <c r="E60" s="33"/>
      <c r="F60" s="33"/>
      <c r="G60" s="33"/>
      <c r="H60" s="33"/>
      <c r="I60" s="33"/>
      <c r="J60" s="33"/>
      <c r="K60" s="26"/>
      <c r="AD60" s="96"/>
      <c r="AE60" s="96"/>
      <c r="AF60" s="96"/>
      <c r="AG60" s="96"/>
      <c r="AH60" s="96"/>
      <c r="AI60" s="96"/>
    </row>
    <row r="61" spans="1:35" ht="23.95" customHeight="1">
      <c r="A61" s="38" t="s">
        <v>209</v>
      </c>
      <c r="B61" s="20"/>
      <c r="D61" s="35">
        <f>SUM(D54:D59)</f>
        <v>-24112655</v>
      </c>
      <c r="E61" s="33"/>
      <c r="F61" s="35">
        <f>SUM(F54:F59)</f>
        <v>97781497</v>
      </c>
      <c r="G61" s="33"/>
      <c r="H61" s="35">
        <f>SUM(H54:H59)</f>
        <v>-22006080</v>
      </c>
      <c r="I61" s="33"/>
      <c r="J61" s="35">
        <f>SUM(J54:J59)</f>
        <v>92255416</v>
      </c>
      <c r="K61" s="26"/>
      <c r="AD61" s="96"/>
      <c r="AE61" s="96"/>
      <c r="AF61" s="96"/>
      <c r="AG61" s="96"/>
      <c r="AH61" s="96"/>
      <c r="AI61" s="96"/>
    </row>
    <row r="62" spans="1:35" ht="23.95" customHeight="1">
      <c r="A62" s="36" t="s">
        <v>109</v>
      </c>
      <c r="B62" s="20"/>
      <c r="D62" s="95"/>
      <c r="E62" s="33"/>
      <c r="F62" s="95"/>
      <c r="G62" s="33"/>
      <c r="H62" s="95"/>
      <c r="I62" s="33"/>
      <c r="J62" s="95"/>
      <c r="K62" s="26"/>
      <c r="AD62" s="96"/>
      <c r="AE62" s="96"/>
      <c r="AF62" s="96"/>
      <c r="AG62" s="96"/>
      <c r="AH62" s="96"/>
      <c r="AI62" s="96"/>
    </row>
    <row r="63" spans="1:35" ht="23.95" customHeight="1">
      <c r="A63" s="36" t="s">
        <v>211</v>
      </c>
      <c r="B63" s="3"/>
      <c r="D63" s="35">
        <f>D50+D61</f>
        <v>-25883194</v>
      </c>
      <c r="E63" s="33"/>
      <c r="F63" s="35">
        <f>F50+F61</f>
        <v>92305297</v>
      </c>
      <c r="G63" s="33"/>
      <c r="H63" s="35">
        <f>H50+H61</f>
        <v>-21686170</v>
      </c>
      <c r="I63" s="33"/>
      <c r="J63" s="35">
        <f>J50+J61</f>
        <v>92194895</v>
      </c>
      <c r="K63" s="26"/>
      <c r="AD63" s="96"/>
      <c r="AE63" s="96"/>
      <c r="AF63" s="96"/>
      <c r="AG63" s="96"/>
      <c r="AH63" s="96"/>
      <c r="AI63" s="96"/>
    </row>
    <row r="64" spans="1:35" ht="23.95" customHeight="1" thickBot="1">
      <c r="A64" s="36" t="s">
        <v>210</v>
      </c>
      <c r="B64" s="3"/>
      <c r="D64" s="39">
        <f>SUM(D27,D63)</f>
        <v>134951916</v>
      </c>
      <c r="E64" s="33"/>
      <c r="F64" s="39">
        <f>SUM(F27,F63)</f>
        <v>198400222</v>
      </c>
      <c r="G64" s="33"/>
      <c r="H64" s="39">
        <f>SUM(H27,H63)</f>
        <v>196125360</v>
      </c>
      <c r="I64" s="33"/>
      <c r="J64" s="39">
        <f>SUM(J27,J63)</f>
        <v>189838302</v>
      </c>
      <c r="K64" s="26"/>
      <c r="AD64" s="96"/>
      <c r="AE64" s="96"/>
      <c r="AF64" s="96"/>
      <c r="AG64" s="96"/>
      <c r="AH64" s="96"/>
      <c r="AI64" s="96"/>
    </row>
    <row r="65" spans="1:35" ht="23.95" customHeight="1" thickTop="1">
      <c r="A65" s="31"/>
      <c r="B65" s="3"/>
      <c r="D65" s="33"/>
      <c r="E65" s="33"/>
      <c r="F65" s="33"/>
      <c r="G65" s="33"/>
      <c r="H65" s="33"/>
      <c r="I65" s="33"/>
      <c r="J65" s="33"/>
      <c r="K65" s="26"/>
      <c r="AD65" s="96"/>
      <c r="AE65" s="96"/>
      <c r="AF65" s="96"/>
      <c r="AG65" s="96"/>
      <c r="AH65" s="96"/>
      <c r="AI65" s="96"/>
    </row>
    <row r="66" spans="1:35" ht="23.95" customHeight="1">
      <c r="A66" s="40" t="s">
        <v>40</v>
      </c>
      <c r="B66" s="17">
        <v>29</v>
      </c>
      <c r="D66" s="41"/>
      <c r="E66" s="41"/>
      <c r="F66" s="41"/>
      <c r="H66" s="10"/>
      <c r="I66" s="10"/>
      <c r="J66" s="10"/>
      <c r="K66" s="26"/>
      <c r="AD66" s="96"/>
      <c r="AE66" s="96"/>
      <c r="AF66" s="96"/>
      <c r="AG66" s="96"/>
      <c r="AH66" s="96"/>
      <c r="AI66" s="96"/>
    </row>
    <row r="67" spans="1:35" ht="23.95" customHeight="1">
      <c r="A67" s="38" t="s">
        <v>177</v>
      </c>
      <c r="D67" s="42">
        <f>SUM(D27/10354376390.4863)</f>
        <v>1.553305616239495E-2</v>
      </c>
      <c r="E67" s="43"/>
      <c r="F67" s="42">
        <f>SUM(F27/9409128318)</f>
        <v>1.1275744300036444E-2</v>
      </c>
      <c r="G67" s="41"/>
      <c r="H67" s="42">
        <f>SUM(H27/10354376390.4863)</f>
        <v>2.1035697543323548E-2</v>
      </c>
      <c r="I67" s="41"/>
      <c r="J67" s="42">
        <f>SUM(J27/9409128318)</f>
        <v>1.0377518905040828E-2</v>
      </c>
      <c r="K67" s="26"/>
      <c r="W67" s="96"/>
      <c r="X67" s="96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</row>
    <row r="68" spans="1:35" ht="23.95" customHeight="1">
      <c r="A68" s="38" t="s">
        <v>178</v>
      </c>
      <c r="D68" s="42">
        <f>SUM(D27/10354376390.4863)</f>
        <v>1.553305616239495E-2</v>
      </c>
      <c r="E68" s="43"/>
      <c r="F68" s="42">
        <f>SUM(F27/9659712215)</f>
        <v>1.0983238696826953E-2</v>
      </c>
      <c r="G68" s="41"/>
      <c r="H68" s="42">
        <f>SUM(H27/10354376390.4863)</f>
        <v>2.1035697543323548E-2</v>
      </c>
      <c r="I68" s="41"/>
      <c r="J68" s="42">
        <f>SUM(J27/9659712215)</f>
        <v>1.0108314287911733E-2</v>
      </c>
      <c r="K68" s="26"/>
      <c r="W68" s="96"/>
      <c r="X68" s="96"/>
      <c r="Y68" s="96"/>
      <c r="Z68" s="96"/>
      <c r="AA68" s="96"/>
      <c r="AB68" s="96"/>
      <c r="AC68" s="96"/>
      <c r="AD68" s="96"/>
      <c r="AE68" s="96"/>
      <c r="AF68" s="96"/>
      <c r="AG68" s="96"/>
      <c r="AH68" s="96"/>
      <c r="AI68" s="96"/>
    </row>
    <row r="69" spans="1:35" ht="23.95" customHeight="1">
      <c r="A69" s="38"/>
      <c r="D69" s="42"/>
      <c r="E69" s="43"/>
      <c r="F69" s="42"/>
      <c r="G69" s="41"/>
      <c r="H69" s="42"/>
      <c r="I69" s="41"/>
      <c r="J69" s="42"/>
      <c r="K69" s="26"/>
      <c r="W69" s="96"/>
      <c r="X69" s="96"/>
      <c r="Y69" s="96"/>
      <c r="Z69" s="96"/>
      <c r="AA69" s="96"/>
      <c r="AB69" s="96"/>
      <c r="AC69" s="96"/>
    </row>
    <row r="70" spans="1:35" ht="23.95" customHeight="1">
      <c r="A70" s="10" t="s">
        <v>13</v>
      </c>
      <c r="D70" s="42"/>
      <c r="E70" s="43"/>
      <c r="F70" s="42"/>
      <c r="G70" s="41"/>
      <c r="H70" s="42"/>
      <c r="I70" s="41"/>
      <c r="J70" s="42"/>
      <c r="K70" s="26"/>
    </row>
    <row r="71" spans="1:35" ht="23.95" customHeight="1">
      <c r="A71" s="38"/>
      <c r="D71" s="42"/>
      <c r="E71" s="43"/>
      <c r="F71" s="42"/>
      <c r="G71" s="41"/>
      <c r="H71" s="42"/>
      <c r="I71" s="41"/>
      <c r="J71" s="42"/>
      <c r="K71" s="26"/>
    </row>
    <row r="72" spans="1:35" ht="23.95" customHeight="1">
      <c r="A72" s="38"/>
      <c r="D72" s="42"/>
      <c r="E72" s="43"/>
      <c r="F72" s="42"/>
      <c r="G72" s="41"/>
      <c r="H72" s="42"/>
      <c r="I72" s="41"/>
      <c r="J72" s="42"/>
      <c r="K72" s="26"/>
    </row>
    <row r="73" spans="1:35" ht="23.95" customHeight="1">
      <c r="A73" s="26"/>
      <c r="G73" s="26"/>
      <c r="H73" s="26"/>
      <c r="I73" s="26"/>
      <c r="J73" s="26"/>
      <c r="K73" s="26"/>
    </row>
    <row r="74" spans="1:35" ht="23.95" customHeight="1">
      <c r="A74" s="26"/>
      <c r="G74" s="26"/>
      <c r="H74" s="26"/>
      <c r="I74" s="26"/>
      <c r="J74" s="26"/>
      <c r="K74" s="26"/>
    </row>
    <row r="75" spans="1:35" ht="23.95" customHeight="1">
      <c r="G75" s="26"/>
      <c r="H75" s="26"/>
      <c r="I75" s="26"/>
      <c r="J75" s="26"/>
      <c r="K75" s="26"/>
    </row>
  </sheetData>
  <mergeCells count="6">
    <mergeCell ref="A4:J4"/>
    <mergeCell ref="D5:F5"/>
    <mergeCell ref="H5:J5"/>
    <mergeCell ref="A37:J37"/>
    <mergeCell ref="D38:F38"/>
    <mergeCell ref="H38:J38"/>
  </mergeCells>
  <phoneticPr fontId="19" type="noConversion"/>
  <printOptions gridLinesSet="0"/>
  <pageMargins left="0.86614173228346458" right="0.55118110236220474" top="0.9055118110236221" bottom="0.19685039370078741" header="0.19685039370078741" footer="0.19685039370078741"/>
  <pageSetup paperSize="9" scale="69" orientation="portrait" r:id="rId1"/>
  <headerFooter alignWithMargins="0"/>
  <rowBreaks count="1" manualBreakCount="1"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A31"/>
  <sheetViews>
    <sheetView showGridLines="0" view="pageBreakPreview" zoomScale="60" zoomScaleNormal="70" zoomScalePageLayoutView="80" workbookViewId="0">
      <selection activeCell="J3" sqref="J3"/>
    </sheetView>
  </sheetViews>
  <sheetFormatPr defaultColWidth="9.109375" defaultRowHeight="23.95" customHeight="1"/>
  <cols>
    <col min="1" max="1" width="50.33203125" style="44" customWidth="1"/>
    <col min="2" max="2" width="6.88671875" style="44" customWidth="1"/>
    <col min="3" max="3" width="1" style="44" customWidth="1"/>
    <col min="4" max="4" width="16" style="44" customWidth="1"/>
    <col min="5" max="5" width="1" style="44" customWidth="1"/>
    <col min="6" max="6" width="16.88671875" style="44" customWidth="1"/>
    <col min="7" max="7" width="1" style="44" customWidth="1"/>
    <col min="8" max="8" width="16" style="44" customWidth="1"/>
    <col min="9" max="9" width="1" style="44" customWidth="1"/>
    <col min="10" max="10" width="16" style="44" customWidth="1"/>
    <col min="11" max="11" width="1.44140625" style="44" customWidth="1"/>
    <col min="12" max="12" width="25.109375" style="44" bestFit="1" customWidth="1"/>
    <col min="13" max="13" width="1.44140625" style="44" customWidth="1"/>
    <col min="14" max="14" width="21.44140625" style="44" customWidth="1"/>
    <col min="15" max="15" width="1.44140625" style="44" customWidth="1"/>
    <col min="16" max="16" width="19.44140625" style="44" customWidth="1"/>
    <col min="17" max="17" width="0.88671875" style="44" customWidth="1"/>
    <col min="18" max="18" width="17.5546875" style="44" customWidth="1"/>
    <col min="19" max="19" width="1.44140625" style="44" customWidth="1"/>
    <col min="20" max="20" width="16.5546875" style="44" customWidth="1"/>
    <col min="21" max="21" width="0.88671875" style="44" customWidth="1"/>
    <col min="22" max="22" width="16.44140625" style="44" bestFit="1" customWidth="1"/>
    <col min="23" max="16384" width="9.109375" style="44"/>
  </cols>
  <sheetData>
    <row r="1" spans="1:235" ht="23.95" customHeight="1">
      <c r="A1" s="8" t="s">
        <v>95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35" ht="23.95" customHeight="1">
      <c r="A2" s="9" t="s">
        <v>226</v>
      </c>
      <c r="B2" s="9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</row>
    <row r="3" spans="1:235" ht="23.95" customHeight="1">
      <c r="A3" s="9" t="s">
        <v>166</v>
      </c>
      <c r="B3" s="9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35" ht="23.9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T4" s="11" t="s">
        <v>25</v>
      </c>
    </row>
    <row r="5" spans="1:235" ht="23.95" customHeight="1">
      <c r="A5" s="25"/>
      <c r="B5" s="25"/>
      <c r="C5" s="25"/>
      <c r="D5" s="105" t="s">
        <v>11</v>
      </c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</row>
    <row r="6" spans="1:235" ht="23.95" customHeight="1">
      <c r="A6" s="25"/>
      <c r="B6" s="45"/>
      <c r="C6" s="46"/>
      <c r="D6" s="45"/>
      <c r="E6" s="45"/>
      <c r="F6" s="45"/>
      <c r="G6" s="46"/>
      <c r="H6" s="45"/>
      <c r="I6" s="47"/>
      <c r="J6" s="104"/>
      <c r="K6" s="104"/>
      <c r="L6" s="107" t="s">
        <v>28</v>
      </c>
      <c r="M6" s="107"/>
      <c r="N6" s="107"/>
      <c r="O6" s="107"/>
      <c r="P6" s="107"/>
      <c r="Q6" s="45"/>
      <c r="R6" s="45"/>
      <c r="S6" s="45"/>
      <c r="T6" s="45"/>
      <c r="U6" s="25"/>
    </row>
    <row r="7" spans="1:235" ht="23.95" customHeight="1">
      <c r="A7" s="25"/>
      <c r="B7" s="46"/>
      <c r="C7" s="46"/>
      <c r="D7" s="45"/>
      <c r="E7" s="45"/>
      <c r="F7" s="45"/>
      <c r="G7" s="46"/>
      <c r="H7" s="45"/>
      <c r="I7" s="46"/>
      <c r="J7" s="45"/>
      <c r="K7" s="45"/>
      <c r="L7" s="45" t="s">
        <v>141</v>
      </c>
      <c r="M7" s="45"/>
      <c r="N7" s="45" t="s">
        <v>141</v>
      </c>
      <c r="O7" s="45"/>
      <c r="P7" s="48"/>
      <c r="Q7" s="45"/>
      <c r="R7" s="46"/>
      <c r="S7" s="45"/>
      <c r="T7" s="45"/>
      <c r="U7" s="25"/>
    </row>
    <row r="8" spans="1:235" ht="23.95" customHeight="1">
      <c r="A8" s="25"/>
      <c r="B8" s="46"/>
      <c r="C8" s="46"/>
      <c r="D8" s="46"/>
      <c r="E8" s="45"/>
      <c r="F8" s="46"/>
      <c r="G8" s="46"/>
      <c r="H8" s="45"/>
      <c r="I8" s="45"/>
      <c r="J8" s="46"/>
      <c r="K8" s="46"/>
      <c r="L8" s="45" t="s">
        <v>142</v>
      </c>
      <c r="M8" s="46"/>
      <c r="N8" s="45" t="s">
        <v>70</v>
      </c>
      <c r="O8" s="45"/>
      <c r="P8" s="45"/>
      <c r="Q8" s="45"/>
      <c r="S8" s="46"/>
      <c r="T8" s="46"/>
      <c r="U8" s="25"/>
    </row>
    <row r="9" spans="1:235" ht="23.95" customHeight="1">
      <c r="A9" s="25"/>
      <c r="B9" s="46"/>
      <c r="C9" s="46"/>
      <c r="D9" s="45"/>
      <c r="E9" s="45"/>
      <c r="F9" s="46"/>
      <c r="G9" s="46"/>
      <c r="K9" s="46"/>
      <c r="L9" s="45" t="s">
        <v>71</v>
      </c>
      <c r="M9" s="46"/>
      <c r="N9" s="45" t="s">
        <v>71</v>
      </c>
      <c r="O9" s="45"/>
      <c r="P9" s="45" t="s">
        <v>73</v>
      </c>
      <c r="Q9" s="47"/>
      <c r="R9" s="45" t="s">
        <v>75</v>
      </c>
      <c r="S9" s="46"/>
      <c r="T9" s="46"/>
      <c r="U9" s="25"/>
    </row>
    <row r="10" spans="1:235" ht="23.95" customHeight="1">
      <c r="A10" s="25"/>
      <c r="B10" s="46"/>
      <c r="C10" s="46"/>
      <c r="D10" s="45" t="s">
        <v>61</v>
      </c>
      <c r="E10" s="45"/>
      <c r="F10" s="46" t="s">
        <v>62</v>
      </c>
      <c r="G10" s="46"/>
      <c r="H10" s="106" t="s">
        <v>88</v>
      </c>
      <c r="I10" s="106"/>
      <c r="J10" s="106"/>
      <c r="K10" s="46"/>
      <c r="L10" s="45" t="s">
        <v>72</v>
      </c>
      <c r="M10" s="46"/>
      <c r="N10" s="45" t="s">
        <v>72</v>
      </c>
      <c r="O10" s="45"/>
      <c r="P10" s="45" t="s">
        <v>74</v>
      </c>
      <c r="Q10" s="47"/>
      <c r="R10" s="46" t="s">
        <v>76</v>
      </c>
      <c r="S10" s="46"/>
      <c r="T10" s="46" t="s">
        <v>79</v>
      </c>
      <c r="U10" s="25"/>
    </row>
    <row r="11" spans="1:235" ht="23.95" customHeight="1">
      <c r="A11" s="25"/>
      <c r="B11" s="46"/>
      <c r="C11" s="46"/>
      <c r="D11" s="45" t="s">
        <v>63</v>
      </c>
      <c r="E11" s="45"/>
      <c r="F11" s="45" t="s">
        <v>64</v>
      </c>
      <c r="G11" s="46"/>
      <c r="H11" s="50" t="s">
        <v>91</v>
      </c>
      <c r="I11" s="45"/>
      <c r="J11" s="46" t="s">
        <v>67</v>
      </c>
      <c r="K11" s="46"/>
      <c r="L11" s="45" t="s">
        <v>68</v>
      </c>
      <c r="M11" s="46"/>
      <c r="N11" s="45" t="s">
        <v>68</v>
      </c>
      <c r="O11" s="45"/>
      <c r="P11" s="45" t="s">
        <v>161</v>
      </c>
      <c r="Q11" s="47"/>
      <c r="R11" s="46" t="s">
        <v>77</v>
      </c>
      <c r="S11" s="46"/>
      <c r="T11" s="45" t="s">
        <v>81</v>
      </c>
      <c r="U11" s="25"/>
    </row>
    <row r="12" spans="1:235" ht="23.95" customHeight="1">
      <c r="A12" s="25"/>
      <c r="B12" s="14" t="s">
        <v>84</v>
      </c>
      <c r="C12" s="46"/>
      <c r="D12" s="49" t="s">
        <v>65</v>
      </c>
      <c r="E12" s="45"/>
      <c r="F12" s="49" t="s">
        <v>66</v>
      </c>
      <c r="G12" s="46"/>
      <c r="H12" s="49" t="s">
        <v>89</v>
      </c>
      <c r="I12" s="45"/>
      <c r="J12" s="49" t="s">
        <v>140</v>
      </c>
      <c r="K12" s="46"/>
      <c r="L12" s="49" t="s">
        <v>69</v>
      </c>
      <c r="M12" s="46"/>
      <c r="N12" s="49" t="s">
        <v>69</v>
      </c>
      <c r="O12" s="45"/>
      <c r="P12" s="49" t="s">
        <v>162</v>
      </c>
      <c r="Q12" s="47"/>
      <c r="R12" s="51" t="s">
        <v>78</v>
      </c>
      <c r="S12" s="46"/>
      <c r="T12" s="49" t="s">
        <v>80</v>
      </c>
      <c r="U12" s="25"/>
    </row>
    <row r="13" spans="1:235" ht="23.95" customHeight="1">
      <c r="A13" s="52" t="s">
        <v>133</v>
      </c>
      <c r="B13" s="25"/>
      <c r="C13" s="25"/>
      <c r="D13" s="22">
        <v>4680674292</v>
      </c>
      <c r="E13" s="22"/>
      <c r="F13" s="22">
        <v>6135378815</v>
      </c>
      <c r="G13" s="22"/>
      <c r="H13" s="22">
        <v>113858924</v>
      </c>
      <c r="I13" s="22"/>
      <c r="J13" s="1">
        <v>-171602394</v>
      </c>
      <c r="K13" s="22"/>
      <c r="L13" s="1">
        <v>0</v>
      </c>
      <c r="M13" s="22"/>
      <c r="N13" s="22">
        <v>-266356030</v>
      </c>
      <c r="O13" s="22"/>
      <c r="P13" s="22">
        <v>-47966514</v>
      </c>
      <c r="Q13" s="22"/>
      <c r="R13" s="22">
        <v>-4560072</v>
      </c>
      <c r="S13" s="22"/>
      <c r="T13" s="22">
        <v>10439427021</v>
      </c>
      <c r="U13" s="25"/>
      <c r="V13" s="22"/>
    </row>
    <row r="14" spans="1:235" ht="23.95" customHeight="1">
      <c r="A14" s="53" t="s">
        <v>132</v>
      </c>
      <c r="B14" s="54">
        <v>19</v>
      </c>
      <c r="C14" s="25"/>
      <c r="D14" s="22">
        <v>77372377</v>
      </c>
      <c r="E14" s="22"/>
      <c r="F14" s="22">
        <v>48744597</v>
      </c>
      <c r="G14" s="22"/>
      <c r="H14" s="19">
        <v>0</v>
      </c>
      <c r="I14" s="22"/>
      <c r="J14" s="19">
        <v>0</v>
      </c>
      <c r="K14" s="22"/>
      <c r="L14" s="19">
        <v>0</v>
      </c>
      <c r="M14" s="22"/>
      <c r="N14" s="19">
        <v>0</v>
      </c>
      <c r="O14" s="19"/>
      <c r="P14" s="19">
        <v>0</v>
      </c>
      <c r="Q14" s="22"/>
      <c r="R14" s="19">
        <v>0</v>
      </c>
      <c r="S14" s="22"/>
      <c r="T14" s="22">
        <v>126116974</v>
      </c>
      <c r="U14" s="25"/>
      <c r="V14" s="22"/>
    </row>
    <row r="15" spans="1:235" ht="23.95" customHeight="1">
      <c r="A15" s="53" t="s">
        <v>126</v>
      </c>
      <c r="B15" s="54"/>
      <c r="C15" s="25"/>
      <c r="D15" s="22">
        <v>0</v>
      </c>
      <c r="E15" s="22"/>
      <c r="F15" s="22">
        <v>0</v>
      </c>
      <c r="G15" s="22"/>
      <c r="H15" s="19">
        <v>4882170</v>
      </c>
      <c r="I15" s="22"/>
      <c r="J15" s="19">
        <v>-4882170</v>
      </c>
      <c r="K15" s="22"/>
      <c r="L15" s="19">
        <v>0</v>
      </c>
      <c r="M15" s="22"/>
      <c r="N15" s="19">
        <v>0</v>
      </c>
      <c r="O15" s="19"/>
      <c r="P15" s="19">
        <v>0</v>
      </c>
      <c r="Q15" s="22"/>
      <c r="R15" s="19">
        <v>0</v>
      </c>
      <c r="S15" s="22"/>
      <c r="T15" s="22">
        <v>0</v>
      </c>
      <c r="U15" s="25"/>
      <c r="V15" s="22"/>
    </row>
    <row r="16" spans="1:235" s="25" customFormat="1" ht="23.95" customHeight="1">
      <c r="A16" s="53" t="s">
        <v>108</v>
      </c>
      <c r="B16" s="55"/>
      <c r="C16" s="55"/>
      <c r="D16" s="56">
        <v>0</v>
      </c>
      <c r="E16" s="22"/>
      <c r="F16" s="56">
        <v>0</v>
      </c>
      <c r="G16" s="22"/>
      <c r="H16" s="56">
        <v>0</v>
      </c>
      <c r="I16" s="57"/>
      <c r="J16" s="56">
        <v>106094925</v>
      </c>
      <c r="K16" s="33"/>
      <c r="L16" s="56">
        <v>0</v>
      </c>
      <c r="M16" s="33"/>
      <c r="N16" s="56">
        <v>0</v>
      </c>
      <c r="O16" s="22"/>
      <c r="P16" s="58">
        <v>0</v>
      </c>
      <c r="Q16" s="57"/>
      <c r="R16" s="58">
        <v>0</v>
      </c>
      <c r="S16" s="23"/>
      <c r="T16" s="58">
        <v>106094925</v>
      </c>
      <c r="U16" s="44"/>
      <c r="V16" s="22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  <c r="DK16" s="44"/>
      <c r="DL16" s="44"/>
      <c r="DM16" s="44"/>
      <c r="DN16" s="44"/>
      <c r="DO16" s="44"/>
      <c r="DP16" s="44"/>
      <c r="DQ16" s="44"/>
      <c r="DR16" s="44"/>
      <c r="DS16" s="44"/>
      <c r="DT16" s="44"/>
      <c r="DU16" s="44"/>
      <c r="DV16" s="44"/>
      <c r="DW16" s="44"/>
      <c r="DX16" s="44"/>
      <c r="DY16" s="44"/>
      <c r="DZ16" s="44"/>
      <c r="EA16" s="44"/>
      <c r="EB16" s="44"/>
      <c r="EC16" s="44"/>
      <c r="ED16" s="44"/>
      <c r="EE16" s="44"/>
      <c r="EF16" s="44"/>
      <c r="EG16" s="44"/>
      <c r="EH16" s="44"/>
      <c r="EI16" s="44"/>
      <c r="EJ16" s="44"/>
      <c r="EK16" s="44"/>
      <c r="EL16" s="44"/>
      <c r="EM16" s="44"/>
      <c r="EN16" s="44"/>
      <c r="EO16" s="44"/>
      <c r="EP16" s="44"/>
      <c r="EQ16" s="44"/>
      <c r="ER16" s="44"/>
      <c r="ES16" s="44"/>
      <c r="ET16" s="44"/>
      <c r="EU16" s="44"/>
      <c r="EV16" s="44"/>
      <c r="EW16" s="44"/>
      <c r="EX16" s="44"/>
      <c r="EY16" s="44"/>
      <c r="EZ16" s="44"/>
      <c r="FA16" s="44"/>
      <c r="FB16" s="44"/>
      <c r="FC16" s="44"/>
      <c r="FD16" s="44"/>
      <c r="FE16" s="44"/>
      <c r="FF16" s="44"/>
      <c r="FG16" s="44"/>
      <c r="FH16" s="44"/>
      <c r="FI16" s="44"/>
      <c r="FJ16" s="44"/>
      <c r="FK16" s="44"/>
      <c r="FL16" s="44"/>
      <c r="FM16" s="44"/>
      <c r="FN16" s="44"/>
      <c r="FO16" s="44"/>
      <c r="FP16" s="44"/>
      <c r="FQ16" s="44"/>
      <c r="FR16" s="44"/>
      <c r="FS16" s="44"/>
      <c r="FT16" s="44"/>
      <c r="FU16" s="44"/>
      <c r="FV16" s="44"/>
      <c r="FW16" s="44"/>
      <c r="FX16" s="44"/>
      <c r="FY16" s="44"/>
      <c r="FZ16" s="44"/>
      <c r="GA16" s="44"/>
      <c r="GB16" s="44"/>
      <c r="GC16" s="44"/>
      <c r="GD16" s="44"/>
      <c r="GE16" s="44"/>
      <c r="GF16" s="44"/>
      <c r="GG16" s="44"/>
      <c r="GH16" s="44"/>
      <c r="GI16" s="44"/>
      <c r="GJ16" s="44"/>
      <c r="GK16" s="44"/>
      <c r="GL16" s="44"/>
      <c r="GM16" s="44"/>
      <c r="GN16" s="44"/>
      <c r="GO16" s="44"/>
      <c r="GP16" s="44"/>
      <c r="GQ16" s="44"/>
      <c r="GR16" s="44"/>
      <c r="GS16" s="44"/>
      <c r="GT16" s="44"/>
      <c r="GU16" s="44"/>
      <c r="GV16" s="44"/>
      <c r="GW16" s="44"/>
      <c r="GX16" s="44"/>
      <c r="GY16" s="44"/>
      <c r="GZ16" s="44"/>
      <c r="HA16" s="44"/>
      <c r="HB16" s="44"/>
      <c r="HC16" s="44"/>
      <c r="HD16" s="44"/>
      <c r="HE16" s="44"/>
      <c r="HF16" s="44"/>
      <c r="HG16" s="44"/>
      <c r="HH16" s="44"/>
      <c r="HI16" s="44"/>
      <c r="HJ16" s="44"/>
      <c r="HK16" s="44"/>
      <c r="HL16" s="44"/>
      <c r="HM16" s="44"/>
      <c r="HN16" s="44"/>
      <c r="HO16" s="44"/>
      <c r="HP16" s="44"/>
      <c r="HQ16" s="44"/>
      <c r="HR16" s="44"/>
      <c r="HS16" s="44"/>
      <c r="HT16" s="44"/>
      <c r="HU16" s="44"/>
      <c r="HV16" s="44"/>
      <c r="HW16" s="44"/>
      <c r="HX16" s="44"/>
      <c r="HY16" s="44"/>
      <c r="HZ16" s="44"/>
      <c r="IA16" s="44"/>
    </row>
    <row r="17" spans="1:235" s="25" customFormat="1" ht="23.95" customHeight="1">
      <c r="A17" s="53" t="s">
        <v>109</v>
      </c>
      <c r="B17" s="55"/>
      <c r="C17" s="55"/>
      <c r="D17" s="59">
        <v>0</v>
      </c>
      <c r="E17" s="22"/>
      <c r="F17" s="59">
        <v>0</v>
      </c>
      <c r="G17" s="23"/>
      <c r="H17" s="59">
        <v>0</v>
      </c>
      <c r="I17" s="57"/>
      <c r="J17" s="59">
        <v>0</v>
      </c>
      <c r="K17" s="33"/>
      <c r="L17" s="59">
        <v>-160940</v>
      </c>
      <c r="M17" s="33"/>
      <c r="N17" s="59">
        <v>92255416</v>
      </c>
      <c r="O17" s="22"/>
      <c r="P17" s="60">
        <v>210821</v>
      </c>
      <c r="Q17" s="57"/>
      <c r="R17" s="60">
        <v>0</v>
      </c>
      <c r="S17" s="23"/>
      <c r="T17" s="60">
        <v>92305297</v>
      </c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/>
      <c r="EQ17" s="44"/>
      <c r="ER17" s="44"/>
      <c r="ES17" s="44"/>
      <c r="ET17" s="44"/>
      <c r="EU17" s="44"/>
      <c r="EV17" s="44"/>
      <c r="EW17" s="44"/>
      <c r="EX17" s="44"/>
      <c r="EY17" s="44"/>
      <c r="EZ17" s="44"/>
      <c r="FA17" s="44"/>
      <c r="FB17" s="44"/>
      <c r="FC17" s="44"/>
      <c r="FD17" s="44"/>
      <c r="FE17" s="44"/>
      <c r="FF17" s="44"/>
      <c r="FG17" s="44"/>
      <c r="FH17" s="44"/>
      <c r="FI17" s="44"/>
      <c r="FJ17" s="44"/>
      <c r="FK17" s="44"/>
      <c r="FL17" s="44"/>
      <c r="FM17" s="44"/>
      <c r="FN17" s="44"/>
      <c r="FO17" s="44"/>
      <c r="FP17" s="44"/>
      <c r="FQ17" s="44"/>
      <c r="FR17" s="44"/>
      <c r="FS17" s="44"/>
      <c r="FT17" s="44"/>
      <c r="FU17" s="44"/>
      <c r="FV17" s="44"/>
      <c r="FW17" s="44"/>
      <c r="FX17" s="44"/>
      <c r="FY17" s="44"/>
      <c r="FZ17" s="44"/>
      <c r="GA17" s="44"/>
      <c r="GB17" s="44"/>
      <c r="GC17" s="44"/>
      <c r="GD17" s="44"/>
      <c r="GE17" s="44"/>
      <c r="GF17" s="44"/>
      <c r="GG17" s="44"/>
      <c r="GH17" s="44"/>
      <c r="GI17" s="44"/>
      <c r="GJ17" s="44"/>
      <c r="GK17" s="44"/>
      <c r="GL17" s="44"/>
      <c r="GM17" s="44"/>
      <c r="GN17" s="44"/>
      <c r="GO17" s="44"/>
      <c r="GP17" s="44"/>
      <c r="GQ17" s="44"/>
      <c r="GR17" s="44"/>
      <c r="GS17" s="44"/>
      <c r="GT17" s="44"/>
      <c r="GU17" s="44"/>
      <c r="GV17" s="44"/>
      <c r="GW17" s="44"/>
      <c r="GX17" s="44"/>
      <c r="GY17" s="44"/>
      <c r="GZ17" s="44"/>
      <c r="HA17" s="44"/>
      <c r="HB17" s="44"/>
      <c r="HC17" s="44"/>
      <c r="HD17" s="44"/>
      <c r="HE17" s="44"/>
      <c r="HF17" s="44"/>
      <c r="HG17" s="44"/>
      <c r="HH17" s="44"/>
      <c r="HI17" s="44"/>
      <c r="HJ17" s="44"/>
      <c r="HK17" s="44"/>
      <c r="HL17" s="44"/>
      <c r="HM17" s="44"/>
      <c r="HN17" s="44"/>
      <c r="HO17" s="44"/>
      <c r="HP17" s="44"/>
      <c r="HQ17" s="44"/>
      <c r="HR17" s="44"/>
      <c r="HS17" s="44"/>
      <c r="HT17" s="44"/>
      <c r="HU17" s="44"/>
      <c r="HV17" s="44"/>
      <c r="HW17" s="44"/>
      <c r="HX17" s="44"/>
      <c r="HY17" s="44"/>
      <c r="HZ17" s="44"/>
      <c r="IA17" s="44"/>
    </row>
    <row r="18" spans="1:235" s="25" customFormat="1" ht="23.95" customHeight="1">
      <c r="A18" s="53" t="s">
        <v>107</v>
      </c>
      <c r="B18" s="44"/>
      <c r="C18" s="44"/>
      <c r="D18" s="61">
        <v>0</v>
      </c>
      <c r="E18" s="22"/>
      <c r="F18" s="61">
        <v>0</v>
      </c>
      <c r="G18" s="23"/>
      <c r="H18" s="61">
        <v>0</v>
      </c>
      <c r="I18" s="22"/>
      <c r="J18" s="61">
        <v>106094925</v>
      </c>
      <c r="K18" s="33"/>
      <c r="L18" s="61">
        <v>-160940</v>
      </c>
      <c r="M18" s="33"/>
      <c r="N18" s="61">
        <v>92255416</v>
      </c>
      <c r="O18" s="62"/>
      <c r="P18" s="61">
        <v>210821</v>
      </c>
      <c r="Q18" s="22"/>
      <c r="R18" s="61">
        <v>0</v>
      </c>
      <c r="S18" s="23"/>
      <c r="T18" s="61">
        <v>198400222</v>
      </c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  <c r="FO18" s="44"/>
      <c r="FP18" s="4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44"/>
      <c r="GF18" s="44"/>
      <c r="GG18" s="44"/>
      <c r="GH18" s="44"/>
      <c r="GI18" s="44"/>
      <c r="GJ18" s="44"/>
      <c r="GK18" s="44"/>
      <c r="GL18" s="44"/>
      <c r="GM18" s="44"/>
      <c r="GN18" s="44"/>
      <c r="GO18" s="44"/>
      <c r="GP18" s="44"/>
      <c r="GQ18" s="44"/>
      <c r="GR18" s="44"/>
      <c r="GS18" s="44"/>
      <c r="GT18" s="44"/>
      <c r="GU18" s="44"/>
      <c r="GV18" s="44"/>
      <c r="GW18" s="44"/>
      <c r="GX18" s="44"/>
      <c r="GY18" s="44"/>
      <c r="GZ18" s="44"/>
      <c r="HA18" s="44"/>
      <c r="HB18" s="44"/>
      <c r="HC18" s="44"/>
      <c r="HD18" s="44"/>
      <c r="HE18" s="44"/>
      <c r="HF18" s="44"/>
      <c r="HG18" s="44"/>
      <c r="HH18" s="44"/>
      <c r="HI18" s="44"/>
      <c r="HJ18" s="44"/>
      <c r="HK18" s="44"/>
      <c r="HL18" s="44"/>
      <c r="HM18" s="44"/>
      <c r="HN18" s="44"/>
      <c r="HO18" s="44"/>
      <c r="HP18" s="44"/>
      <c r="HQ18" s="44"/>
      <c r="HR18" s="44"/>
      <c r="HS18" s="44"/>
      <c r="HT18" s="44"/>
      <c r="HU18" s="44"/>
      <c r="HV18" s="44"/>
      <c r="HW18" s="44"/>
      <c r="HX18" s="44"/>
      <c r="HY18" s="44"/>
      <c r="HZ18" s="44"/>
      <c r="IA18" s="44"/>
    </row>
    <row r="19" spans="1:235" ht="23.95" customHeight="1" thickBot="1">
      <c r="A19" s="63" t="s">
        <v>134</v>
      </c>
      <c r="B19" s="63"/>
      <c r="C19" s="25"/>
      <c r="D19" s="64">
        <v>4758046669</v>
      </c>
      <c r="E19" s="22"/>
      <c r="F19" s="64">
        <v>6184123412</v>
      </c>
      <c r="G19" s="22"/>
      <c r="H19" s="64">
        <v>118741094</v>
      </c>
      <c r="I19" s="22"/>
      <c r="J19" s="64">
        <v>-70389639</v>
      </c>
      <c r="K19" s="33"/>
      <c r="L19" s="64">
        <v>-160940</v>
      </c>
      <c r="M19" s="33"/>
      <c r="N19" s="64">
        <v>-174100614</v>
      </c>
      <c r="O19" s="22"/>
      <c r="P19" s="64">
        <v>-47755693</v>
      </c>
      <c r="Q19" s="22"/>
      <c r="R19" s="64">
        <v>-4560072</v>
      </c>
      <c r="S19" s="22"/>
      <c r="T19" s="64">
        <v>10763944217</v>
      </c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</row>
    <row r="20" spans="1:235" ht="23.95" customHeight="1" thickTop="1">
      <c r="A20" s="63"/>
      <c r="B20" s="63"/>
      <c r="C20" s="25"/>
      <c r="D20" s="22"/>
      <c r="E20" s="22"/>
      <c r="F20" s="22"/>
      <c r="G20" s="22"/>
      <c r="H20" s="22"/>
      <c r="I20" s="22"/>
      <c r="J20" s="22"/>
      <c r="K20" s="33"/>
      <c r="L20" s="22"/>
      <c r="M20" s="33"/>
      <c r="N20" s="22"/>
      <c r="O20" s="22"/>
      <c r="P20" s="22"/>
      <c r="Q20" s="22"/>
      <c r="R20" s="22"/>
      <c r="S20" s="22"/>
      <c r="T20" s="22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</row>
    <row r="21" spans="1:235" ht="23.95" customHeight="1">
      <c r="A21" s="52" t="s">
        <v>167</v>
      </c>
      <c r="B21" s="25"/>
      <c r="C21" s="25"/>
      <c r="D21" s="22">
        <v>4758046669</v>
      </c>
      <c r="E21" s="22"/>
      <c r="F21" s="22">
        <v>6184123412</v>
      </c>
      <c r="G21" s="22"/>
      <c r="H21" s="22">
        <v>118741094</v>
      </c>
      <c r="I21" s="22"/>
      <c r="J21" s="6">
        <v>-70389639</v>
      </c>
      <c r="K21" s="22"/>
      <c r="L21" s="22">
        <v>-160940</v>
      </c>
      <c r="M21" s="22"/>
      <c r="N21" s="22">
        <v>-174100614</v>
      </c>
      <c r="O21" s="22"/>
      <c r="P21" s="22">
        <v>-47755693</v>
      </c>
      <c r="Q21" s="22"/>
      <c r="R21" s="22">
        <v>-4560072</v>
      </c>
      <c r="S21" s="22"/>
      <c r="T21" s="22">
        <v>10763944217</v>
      </c>
      <c r="U21" s="25"/>
      <c r="V21" s="22"/>
    </row>
    <row r="22" spans="1:235" ht="23.95" customHeight="1">
      <c r="A22" s="53" t="s">
        <v>132</v>
      </c>
      <c r="B22" s="54">
        <v>19</v>
      </c>
      <c r="C22" s="25"/>
      <c r="D22" s="22">
        <v>592048882</v>
      </c>
      <c r="E22" s="22"/>
      <c r="F22" s="22">
        <v>372990797</v>
      </c>
      <c r="G22" s="22"/>
      <c r="H22" s="22">
        <v>0</v>
      </c>
      <c r="I22" s="22"/>
      <c r="J22" s="6">
        <v>0</v>
      </c>
      <c r="K22" s="22"/>
      <c r="L22" s="22">
        <v>0</v>
      </c>
      <c r="M22" s="22"/>
      <c r="N22" s="22">
        <v>0</v>
      </c>
      <c r="O22" s="22"/>
      <c r="P22" s="22">
        <v>0</v>
      </c>
      <c r="Q22" s="22"/>
      <c r="R22" s="22">
        <v>0</v>
      </c>
      <c r="S22" s="22"/>
      <c r="T22" s="22">
        <f t="shared" ref="T22:T25" si="0">SUM(D22:R22)</f>
        <v>965039679</v>
      </c>
      <c r="U22" s="25"/>
      <c r="V22" s="22"/>
    </row>
    <row r="23" spans="1:235" ht="23.95" customHeight="1">
      <c r="A23" s="53" t="s">
        <v>126</v>
      </c>
      <c r="B23" s="54"/>
      <c r="C23" s="25"/>
      <c r="D23" s="22">
        <v>0</v>
      </c>
      <c r="E23" s="22"/>
      <c r="F23" s="22">
        <v>0</v>
      </c>
      <c r="G23" s="22"/>
      <c r="H23" s="19">
        <v>10890577</v>
      </c>
      <c r="I23" s="22"/>
      <c r="J23" s="19">
        <v>-10890577</v>
      </c>
      <c r="K23" s="22"/>
      <c r="L23" s="19">
        <v>0</v>
      </c>
      <c r="M23" s="22"/>
      <c r="N23" s="19">
        <v>0</v>
      </c>
      <c r="O23" s="19"/>
      <c r="P23" s="19">
        <v>0</v>
      </c>
      <c r="Q23" s="22"/>
      <c r="R23" s="19">
        <v>0</v>
      </c>
      <c r="S23" s="22"/>
      <c r="T23" s="65">
        <f t="shared" si="0"/>
        <v>0</v>
      </c>
      <c r="U23" s="25"/>
      <c r="V23" s="22"/>
    </row>
    <row r="24" spans="1:235" ht="23.95" customHeight="1">
      <c r="A24" s="53" t="s">
        <v>108</v>
      </c>
      <c r="B24" s="25"/>
      <c r="C24" s="25"/>
      <c r="D24" s="56">
        <v>0</v>
      </c>
      <c r="E24" s="22"/>
      <c r="F24" s="56">
        <v>0</v>
      </c>
      <c r="G24" s="22"/>
      <c r="H24" s="56">
        <v>0</v>
      </c>
      <c r="I24" s="22"/>
      <c r="J24" s="56">
        <v>160835110</v>
      </c>
      <c r="K24" s="22"/>
      <c r="L24" s="56">
        <v>0</v>
      </c>
      <c r="M24" s="22"/>
      <c r="N24" s="56">
        <v>0</v>
      </c>
      <c r="O24" s="22"/>
      <c r="P24" s="56">
        <v>0</v>
      </c>
      <c r="Q24" s="22"/>
      <c r="R24" s="56">
        <v>0</v>
      </c>
      <c r="S24" s="22"/>
      <c r="T24" s="56">
        <f t="shared" si="0"/>
        <v>160835110</v>
      </c>
      <c r="U24" s="25"/>
      <c r="V24" s="22"/>
    </row>
    <row r="25" spans="1:235" ht="23.95" customHeight="1">
      <c r="A25" s="53" t="s">
        <v>109</v>
      </c>
      <c r="B25" s="25"/>
      <c r="C25" s="25"/>
      <c r="D25" s="59">
        <v>0</v>
      </c>
      <c r="E25" s="22"/>
      <c r="F25" s="59">
        <v>0</v>
      </c>
      <c r="G25" s="23"/>
      <c r="H25" s="59">
        <v>0</v>
      </c>
      <c r="I25" s="22"/>
      <c r="J25" s="59">
        <v>4070242</v>
      </c>
      <c r="K25" s="33"/>
      <c r="L25" s="59">
        <v>386019</v>
      </c>
      <c r="M25" s="33"/>
      <c r="N25" s="59">
        <v>-24441477</v>
      </c>
      <c r="O25" s="22"/>
      <c r="P25" s="59">
        <v>-5897978</v>
      </c>
      <c r="Q25" s="22"/>
      <c r="R25" s="59">
        <v>0</v>
      </c>
      <c r="S25" s="23"/>
      <c r="T25" s="59">
        <f t="shared" si="0"/>
        <v>-25883194</v>
      </c>
      <c r="U25" s="25"/>
    </row>
    <row r="26" spans="1:235" ht="23.95" customHeight="1">
      <c r="A26" s="53" t="s">
        <v>107</v>
      </c>
      <c r="B26" s="25"/>
      <c r="C26" s="25"/>
      <c r="D26" s="22">
        <f>SUM(D24:D25)</f>
        <v>0</v>
      </c>
      <c r="E26" s="22"/>
      <c r="F26" s="22">
        <f>SUM(F24:F25)</f>
        <v>0</v>
      </c>
      <c r="G26" s="23"/>
      <c r="H26" s="22">
        <f>SUM(H24:H25)</f>
        <v>0</v>
      </c>
      <c r="I26" s="22"/>
      <c r="J26" s="22">
        <f>SUM(J24:J25)</f>
        <v>164905352</v>
      </c>
      <c r="K26" s="33"/>
      <c r="L26" s="22">
        <f>SUM(L24:L25)</f>
        <v>386019</v>
      </c>
      <c r="M26" s="33"/>
      <c r="N26" s="22">
        <f>SUM(N24:N25)</f>
        <v>-24441477</v>
      </c>
      <c r="O26" s="22"/>
      <c r="P26" s="22">
        <f>SUM(P24:P25)</f>
        <v>-5897978</v>
      </c>
      <c r="Q26" s="22"/>
      <c r="R26" s="22">
        <f>SUM(R24:R25)</f>
        <v>0</v>
      </c>
      <c r="S26" s="23"/>
      <c r="T26" s="22">
        <f>SUM(T24:T25)</f>
        <v>134951916</v>
      </c>
      <c r="U26" s="25"/>
    </row>
    <row r="27" spans="1:235" ht="23.95" customHeight="1">
      <c r="A27" s="53" t="s">
        <v>228</v>
      </c>
      <c r="B27" s="54">
        <v>8.4</v>
      </c>
      <c r="C27" s="25"/>
      <c r="D27" s="22">
        <v>0</v>
      </c>
      <c r="E27" s="22"/>
      <c r="F27" s="22">
        <v>0</v>
      </c>
      <c r="G27" s="22"/>
      <c r="H27" s="22">
        <v>0</v>
      </c>
      <c r="I27" s="22"/>
      <c r="J27" s="22">
        <v>174575</v>
      </c>
      <c r="K27" s="22"/>
      <c r="L27" s="22">
        <v>0</v>
      </c>
      <c r="M27" s="22"/>
      <c r="N27" s="22">
        <v>-174575</v>
      </c>
      <c r="O27" s="22"/>
      <c r="P27" s="33">
        <v>0</v>
      </c>
      <c r="Q27" s="22"/>
      <c r="R27" s="33">
        <v>0</v>
      </c>
      <c r="S27" s="33"/>
      <c r="T27" s="33">
        <f t="shared" ref="T27" si="1">SUM(D27:R27)</f>
        <v>0</v>
      </c>
      <c r="U27" s="25"/>
      <c r="V27" s="22"/>
    </row>
    <row r="28" spans="1:235" ht="23.95" customHeight="1" thickBot="1">
      <c r="A28" s="63" t="s">
        <v>168</v>
      </c>
      <c r="B28" s="25"/>
      <c r="C28" s="25"/>
      <c r="D28" s="24">
        <f>SUM(D21:D23,D26:D27)</f>
        <v>5350095551</v>
      </c>
      <c r="E28" s="22"/>
      <c r="F28" s="24">
        <f>SUM(F21:F23,F26:F27)</f>
        <v>6557114209</v>
      </c>
      <c r="G28" s="22"/>
      <c r="H28" s="24">
        <f>SUM(H21:H23,H26:H27)</f>
        <v>129631671</v>
      </c>
      <c r="I28" s="22"/>
      <c r="J28" s="24">
        <f>SUM(J21:J23,J26:J27)</f>
        <v>83799711</v>
      </c>
      <c r="K28" s="33"/>
      <c r="L28" s="24">
        <f>SUM(L21:L23,L26:L27)</f>
        <v>225079</v>
      </c>
      <c r="M28" s="22"/>
      <c r="N28" s="24">
        <f>SUM(N21:N23,N26:N27)</f>
        <v>-198716666</v>
      </c>
      <c r="O28" s="22"/>
      <c r="P28" s="24">
        <f>SUM(P21:P23,P26:P27)</f>
        <v>-53653671</v>
      </c>
      <c r="Q28" s="22"/>
      <c r="R28" s="24">
        <f>SUM(R21:R23,R26:R27)</f>
        <v>-4560072</v>
      </c>
      <c r="S28" s="22"/>
      <c r="T28" s="24">
        <f>SUM(T21:T23,T26:T27)</f>
        <v>11863935812</v>
      </c>
      <c r="U28" s="25"/>
    </row>
    <row r="29" spans="1:235" ht="23.95" customHeight="1" thickTop="1">
      <c r="A29" s="66"/>
      <c r="C29" s="19"/>
      <c r="D29" s="19"/>
      <c r="E29" s="19"/>
      <c r="F29" s="23"/>
      <c r="G29" s="19"/>
      <c r="H29" s="23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>
        <f>T28-BS!D73</f>
        <v>0</v>
      </c>
    </row>
    <row r="30" spans="1:235" ht="23.95" customHeight="1">
      <c r="A30" s="10" t="s">
        <v>13</v>
      </c>
      <c r="T30" s="67">
        <f>+T19-BS!D73</f>
        <v>-1099991595</v>
      </c>
    </row>
    <row r="31" spans="1:235" ht="23.95" customHeight="1">
      <c r="H31" s="98"/>
    </row>
  </sheetData>
  <mergeCells count="4">
    <mergeCell ref="J6:K6"/>
    <mergeCell ref="D5:T5"/>
    <mergeCell ref="H10:J10"/>
    <mergeCell ref="L6:P6"/>
  </mergeCells>
  <phoneticPr fontId="0" type="noConversion"/>
  <printOptions horizontalCentered="1"/>
  <pageMargins left="0.39370078740157483" right="0.39370078740157483" top="0.86614173228346458" bottom="0.39370078740157483" header="0.19685039370078741" footer="0.19685039370078741"/>
  <pageSetup paperSize="9" scale="6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9"/>
  <sheetViews>
    <sheetView showGridLines="0" view="pageBreakPreview" zoomScale="60" zoomScaleNormal="70" workbookViewId="0">
      <selection activeCell="I3" sqref="I3"/>
    </sheetView>
  </sheetViews>
  <sheetFormatPr defaultColWidth="9.109375" defaultRowHeight="23.95" customHeight="1"/>
  <cols>
    <col min="1" max="1" width="51.44140625" style="44" customWidth="1"/>
    <col min="2" max="2" width="3.44140625" style="44" customWidth="1"/>
    <col min="3" max="3" width="9" style="44" customWidth="1"/>
    <col min="4" max="4" width="1.5546875" style="44" customWidth="1"/>
    <col min="5" max="5" width="19" style="44" customWidth="1"/>
    <col min="6" max="6" width="1.44140625" style="44" customWidth="1"/>
    <col min="7" max="7" width="19" style="44" customWidth="1"/>
    <col min="8" max="8" width="1.5546875" style="44" customWidth="1"/>
    <col min="9" max="9" width="19" style="44" customWidth="1"/>
    <col min="10" max="10" width="1.5546875" style="44" customWidth="1"/>
    <col min="11" max="11" width="19" style="44" customWidth="1"/>
    <col min="12" max="12" width="1.5546875" style="44" customWidth="1"/>
    <col min="13" max="13" width="25.5546875" style="44" bestFit="1" customWidth="1"/>
    <col min="14" max="14" width="1.5546875" style="44" customWidth="1"/>
    <col min="15" max="15" width="21.44140625" style="44" customWidth="1"/>
    <col min="16" max="16" width="1.5546875" style="44" customWidth="1"/>
    <col min="17" max="17" width="19" style="44" customWidth="1"/>
    <col min="18" max="18" width="1.5546875" style="44" customWidth="1"/>
    <col min="19" max="16384" width="9.109375" style="44"/>
  </cols>
  <sheetData>
    <row r="1" spans="1:18" ht="23.95" customHeight="1">
      <c r="A1" s="8" t="s">
        <v>95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pans="1:18" ht="23.95" customHeight="1">
      <c r="A2" s="9" t="s">
        <v>227</v>
      </c>
      <c r="B2" s="9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18" ht="23.95" customHeight="1">
      <c r="A3" s="9" t="s">
        <v>166</v>
      </c>
      <c r="B3" s="9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18" ht="23.9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Q4" s="11" t="s">
        <v>25</v>
      </c>
    </row>
    <row r="5" spans="1:18" ht="23.95" customHeight="1">
      <c r="A5" s="25"/>
      <c r="B5" s="25"/>
      <c r="E5" s="105" t="s">
        <v>12</v>
      </c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</row>
    <row r="6" spans="1:18" ht="23.95" customHeight="1">
      <c r="A6" s="25"/>
      <c r="B6" s="25"/>
      <c r="C6" s="46"/>
      <c r="D6" s="46"/>
      <c r="F6" s="45"/>
      <c r="J6" s="45"/>
      <c r="L6" s="46"/>
      <c r="M6" s="108" t="s">
        <v>146</v>
      </c>
      <c r="N6" s="108"/>
      <c r="O6" s="108"/>
      <c r="P6" s="46"/>
      <c r="R6" s="25"/>
    </row>
    <row r="7" spans="1:18" ht="23.95" customHeight="1">
      <c r="A7" s="25"/>
      <c r="B7" s="25"/>
      <c r="C7" s="46"/>
      <c r="D7" s="46"/>
      <c r="F7" s="46"/>
      <c r="G7" s="46"/>
      <c r="J7" s="45"/>
      <c r="K7" s="46"/>
      <c r="L7" s="47"/>
      <c r="M7" s="45" t="s">
        <v>141</v>
      </c>
      <c r="N7" s="47"/>
      <c r="O7" s="45" t="s">
        <v>141</v>
      </c>
      <c r="P7" s="47"/>
      <c r="Q7" s="46"/>
      <c r="R7" s="25"/>
    </row>
    <row r="8" spans="1:18" ht="23.95" customHeight="1">
      <c r="A8" s="25"/>
      <c r="B8" s="25"/>
      <c r="C8" s="46"/>
      <c r="D8" s="46"/>
      <c r="E8" s="45"/>
      <c r="F8" s="46"/>
      <c r="G8" s="46"/>
      <c r="H8" s="46"/>
      <c r="I8" s="45"/>
      <c r="J8" s="45"/>
      <c r="K8" s="46"/>
      <c r="L8" s="47"/>
      <c r="M8" s="45" t="s">
        <v>143</v>
      </c>
      <c r="N8" s="47"/>
      <c r="O8" s="45" t="s">
        <v>82</v>
      </c>
      <c r="P8" s="47"/>
      <c r="Q8" s="46"/>
      <c r="R8" s="25"/>
    </row>
    <row r="9" spans="1:18" ht="23.95" customHeight="1">
      <c r="A9" s="25"/>
      <c r="B9" s="25"/>
      <c r="C9" s="46"/>
      <c r="D9" s="46"/>
      <c r="E9" s="45" t="s">
        <v>61</v>
      </c>
      <c r="F9" s="45"/>
      <c r="H9" s="46"/>
      <c r="I9" s="105" t="s">
        <v>88</v>
      </c>
      <c r="J9" s="105"/>
      <c r="K9" s="105"/>
      <c r="L9" s="47"/>
      <c r="M9" s="45" t="s">
        <v>144</v>
      </c>
      <c r="N9" s="47"/>
      <c r="O9" s="45" t="s">
        <v>144</v>
      </c>
      <c r="P9" s="47"/>
      <c r="Q9" s="46" t="s">
        <v>79</v>
      </c>
      <c r="R9" s="25"/>
    </row>
    <row r="10" spans="1:18" ht="23.95" customHeight="1">
      <c r="A10" s="25"/>
      <c r="B10" s="25"/>
      <c r="C10" s="46"/>
      <c r="D10" s="46"/>
      <c r="E10" s="45" t="s">
        <v>63</v>
      </c>
      <c r="F10" s="45"/>
      <c r="G10" s="46" t="s">
        <v>163</v>
      </c>
      <c r="H10" s="46"/>
      <c r="I10" s="45" t="s">
        <v>90</v>
      </c>
      <c r="J10" s="45"/>
      <c r="K10" s="46"/>
      <c r="L10" s="68"/>
      <c r="M10" s="46" t="s">
        <v>145</v>
      </c>
      <c r="N10" s="68"/>
      <c r="O10" s="46" t="s">
        <v>145</v>
      </c>
      <c r="P10" s="68"/>
      <c r="Q10" s="45" t="s">
        <v>81</v>
      </c>
      <c r="R10" s="25"/>
    </row>
    <row r="11" spans="1:18" ht="23.95" customHeight="1">
      <c r="A11" s="25"/>
      <c r="B11" s="25"/>
      <c r="C11" s="14" t="s">
        <v>84</v>
      </c>
      <c r="D11" s="69"/>
      <c r="E11" s="49" t="s">
        <v>65</v>
      </c>
      <c r="F11" s="45"/>
      <c r="G11" s="49" t="s">
        <v>65</v>
      </c>
      <c r="H11" s="46"/>
      <c r="I11" s="49" t="s">
        <v>89</v>
      </c>
      <c r="J11" s="47"/>
      <c r="K11" s="49" t="s">
        <v>67</v>
      </c>
      <c r="L11" s="68"/>
      <c r="M11" s="49" t="s">
        <v>83</v>
      </c>
      <c r="N11" s="68"/>
      <c r="O11" s="49" t="s">
        <v>83</v>
      </c>
      <c r="P11" s="68"/>
      <c r="Q11" s="49" t="s">
        <v>80</v>
      </c>
      <c r="R11" s="25"/>
    </row>
    <row r="12" spans="1:18" ht="23.95" customHeight="1">
      <c r="A12" s="52" t="s">
        <v>133</v>
      </c>
      <c r="B12" s="25"/>
      <c r="C12" s="25"/>
      <c r="D12" s="55"/>
      <c r="E12" s="22">
        <v>4680674292</v>
      </c>
      <c r="F12" s="22"/>
      <c r="G12" s="22">
        <v>6135378815</v>
      </c>
      <c r="H12" s="22"/>
      <c r="I12" s="22">
        <v>113858924</v>
      </c>
      <c r="J12" s="57"/>
      <c r="K12" s="33">
        <v>107235376</v>
      </c>
      <c r="L12" s="33"/>
      <c r="M12" s="33">
        <v>0</v>
      </c>
      <c r="N12" s="33"/>
      <c r="O12" s="33">
        <v>-266356030</v>
      </c>
      <c r="P12" s="33"/>
      <c r="Q12" s="33">
        <v>10770791377</v>
      </c>
      <c r="R12" s="55"/>
    </row>
    <row r="13" spans="1:18" ht="23.95" customHeight="1">
      <c r="A13" s="53" t="s">
        <v>132</v>
      </c>
      <c r="B13" s="25"/>
      <c r="C13" s="54">
        <v>19</v>
      </c>
      <c r="D13" s="55"/>
      <c r="E13" s="22">
        <v>77372377</v>
      </c>
      <c r="F13" s="22"/>
      <c r="G13" s="22">
        <v>48744597</v>
      </c>
      <c r="H13" s="22"/>
      <c r="I13" s="22">
        <v>0</v>
      </c>
      <c r="J13" s="57"/>
      <c r="K13" s="33">
        <v>0</v>
      </c>
      <c r="L13" s="33"/>
      <c r="M13" s="33">
        <v>0</v>
      </c>
      <c r="N13" s="33"/>
      <c r="O13" s="33">
        <v>0</v>
      </c>
      <c r="P13" s="33"/>
      <c r="Q13" s="33">
        <v>126116974</v>
      </c>
      <c r="R13" s="55"/>
    </row>
    <row r="14" spans="1:18" ht="23.95" customHeight="1">
      <c r="A14" s="53" t="s">
        <v>126</v>
      </c>
      <c r="B14" s="25"/>
      <c r="C14" s="55"/>
      <c r="D14" s="55"/>
      <c r="E14" s="65">
        <v>0</v>
      </c>
      <c r="F14" s="22"/>
      <c r="G14" s="65">
        <v>0</v>
      </c>
      <c r="H14" s="22"/>
      <c r="I14" s="65">
        <v>4882170</v>
      </c>
      <c r="J14" s="57"/>
      <c r="K14" s="65">
        <v>-4882170</v>
      </c>
      <c r="L14" s="33"/>
      <c r="M14" s="65">
        <v>0</v>
      </c>
      <c r="N14" s="33"/>
      <c r="O14" s="65">
        <v>0</v>
      </c>
      <c r="P14" s="33"/>
      <c r="Q14" s="35">
        <v>0</v>
      </c>
      <c r="R14" s="25"/>
    </row>
    <row r="15" spans="1:18" ht="23.95" customHeight="1">
      <c r="A15" s="53" t="s">
        <v>108</v>
      </c>
      <c r="B15" s="25"/>
      <c r="C15" s="55"/>
      <c r="D15" s="55"/>
      <c r="E15" s="70">
        <v>0</v>
      </c>
      <c r="F15" s="22"/>
      <c r="G15" s="70">
        <v>0</v>
      </c>
      <c r="H15" s="22"/>
      <c r="I15" s="70">
        <v>0</v>
      </c>
      <c r="J15" s="57"/>
      <c r="K15" s="70">
        <v>97643407</v>
      </c>
      <c r="L15" s="33"/>
      <c r="M15" s="70">
        <v>0</v>
      </c>
      <c r="N15" s="33"/>
      <c r="O15" s="70">
        <v>0</v>
      </c>
      <c r="P15" s="33"/>
      <c r="Q15" s="71">
        <v>97643407</v>
      </c>
      <c r="R15" s="25"/>
    </row>
    <row r="16" spans="1:18" ht="23.95" customHeight="1">
      <c r="A16" s="53" t="s">
        <v>109</v>
      </c>
      <c r="B16" s="25"/>
      <c r="C16" s="55"/>
      <c r="D16" s="55"/>
      <c r="E16" s="59">
        <v>0</v>
      </c>
      <c r="F16" s="22"/>
      <c r="G16" s="59">
        <v>0</v>
      </c>
      <c r="H16" s="23"/>
      <c r="I16" s="59">
        <v>0</v>
      </c>
      <c r="J16" s="22"/>
      <c r="K16" s="59">
        <v>0</v>
      </c>
      <c r="L16" s="33"/>
      <c r="M16" s="59">
        <v>-60521</v>
      </c>
      <c r="N16" s="33"/>
      <c r="O16" s="59">
        <v>92255416</v>
      </c>
      <c r="P16" s="33"/>
      <c r="Q16" s="59">
        <v>92194895</v>
      </c>
      <c r="R16" s="25"/>
    </row>
    <row r="17" spans="1:18" ht="23.95" customHeight="1">
      <c r="A17" s="53" t="s">
        <v>107</v>
      </c>
      <c r="B17" s="25"/>
      <c r="E17" s="61">
        <v>0</v>
      </c>
      <c r="F17" s="22"/>
      <c r="G17" s="61">
        <v>0</v>
      </c>
      <c r="H17" s="23"/>
      <c r="I17" s="61">
        <v>0</v>
      </c>
      <c r="J17" s="22"/>
      <c r="K17" s="61">
        <v>97643407</v>
      </c>
      <c r="L17" s="33"/>
      <c r="M17" s="61">
        <v>-60521</v>
      </c>
      <c r="N17" s="33"/>
      <c r="O17" s="61">
        <v>92255416</v>
      </c>
      <c r="P17" s="33"/>
      <c r="Q17" s="61">
        <v>189838302</v>
      </c>
      <c r="R17" s="19"/>
    </row>
    <row r="18" spans="1:18" ht="23.95" customHeight="1" thickBot="1">
      <c r="A18" s="63" t="s">
        <v>134</v>
      </c>
      <c r="B18" s="72"/>
      <c r="C18" s="19"/>
      <c r="D18" s="19"/>
      <c r="E18" s="64">
        <v>4758046669</v>
      </c>
      <c r="F18" s="19"/>
      <c r="G18" s="64">
        <v>6184123412</v>
      </c>
      <c r="H18" s="19"/>
      <c r="I18" s="64">
        <v>118741094</v>
      </c>
      <c r="J18" s="19"/>
      <c r="K18" s="64">
        <v>199996613</v>
      </c>
      <c r="L18" s="19"/>
      <c r="M18" s="64">
        <v>-60521</v>
      </c>
      <c r="N18" s="19"/>
      <c r="O18" s="64">
        <v>-174100614</v>
      </c>
      <c r="P18" s="19"/>
      <c r="Q18" s="64">
        <v>11086746653</v>
      </c>
      <c r="R18" s="19"/>
    </row>
    <row r="19" spans="1:18" ht="23.95" customHeight="1" thickTop="1">
      <c r="A19" s="63"/>
      <c r="B19" s="72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ht="23.95" customHeight="1">
      <c r="A20" s="52" t="s">
        <v>167</v>
      </c>
      <c r="B20" s="25"/>
      <c r="C20" s="25"/>
      <c r="D20" s="25"/>
      <c r="E20" s="22">
        <v>4758046669</v>
      </c>
      <c r="F20" s="22">
        <v>6184123412</v>
      </c>
      <c r="G20" s="22">
        <v>6184123412</v>
      </c>
      <c r="H20" s="22"/>
      <c r="I20" s="22">
        <v>118741094</v>
      </c>
      <c r="J20" s="22"/>
      <c r="K20" s="22">
        <v>199996613</v>
      </c>
      <c r="L20" s="22"/>
      <c r="M20" s="22">
        <v>-60521</v>
      </c>
      <c r="N20" s="22"/>
      <c r="O20" s="22">
        <v>-174100614</v>
      </c>
      <c r="P20" s="22"/>
      <c r="Q20" s="22">
        <v>11086746653</v>
      </c>
      <c r="R20" s="25"/>
    </row>
    <row r="21" spans="1:18" ht="23.95" customHeight="1">
      <c r="A21" s="53" t="s">
        <v>132</v>
      </c>
      <c r="B21" s="25"/>
      <c r="C21" s="54">
        <v>19</v>
      </c>
      <c r="D21" s="25"/>
      <c r="E21" s="22">
        <v>592048882</v>
      </c>
      <c r="F21" s="22"/>
      <c r="G21" s="22">
        <v>372990797</v>
      </c>
      <c r="H21" s="22"/>
      <c r="I21" s="22">
        <v>0</v>
      </c>
      <c r="J21" s="22"/>
      <c r="K21" s="22">
        <v>0</v>
      </c>
      <c r="L21" s="22"/>
      <c r="M21" s="22">
        <v>0</v>
      </c>
      <c r="N21" s="22"/>
      <c r="O21" s="22">
        <v>0</v>
      </c>
      <c r="P21" s="22"/>
      <c r="Q21" s="22">
        <f>SUM(E21:O21)</f>
        <v>965039679</v>
      </c>
      <c r="R21" s="25"/>
    </row>
    <row r="22" spans="1:18" ht="23.95" customHeight="1">
      <c r="A22" s="53" t="s">
        <v>126</v>
      </c>
      <c r="B22" s="25"/>
      <c r="C22" s="54"/>
      <c r="D22" s="25"/>
      <c r="E22" s="22">
        <v>0</v>
      </c>
      <c r="F22" s="22"/>
      <c r="G22" s="22">
        <v>0</v>
      </c>
      <c r="H22" s="22"/>
      <c r="I22" s="22">
        <v>10890577</v>
      </c>
      <c r="J22" s="22"/>
      <c r="K22" s="22">
        <v>-10890577</v>
      </c>
      <c r="L22" s="22"/>
      <c r="M22" s="22">
        <v>0</v>
      </c>
      <c r="N22" s="22"/>
      <c r="O22" s="22">
        <v>0</v>
      </c>
      <c r="P22" s="22"/>
      <c r="Q22" s="33">
        <f>SUM(E22:O22)</f>
        <v>0</v>
      </c>
      <c r="R22" s="25"/>
    </row>
    <row r="23" spans="1:18" ht="23.95" customHeight="1">
      <c r="A23" s="53" t="s">
        <v>108</v>
      </c>
      <c r="B23" s="25"/>
      <c r="C23" s="25"/>
      <c r="D23" s="25"/>
      <c r="E23" s="56">
        <v>0</v>
      </c>
      <c r="F23" s="22"/>
      <c r="G23" s="56">
        <v>0</v>
      </c>
      <c r="H23" s="22"/>
      <c r="I23" s="56">
        <v>0</v>
      </c>
      <c r="J23" s="22"/>
      <c r="K23" s="56">
        <v>217811530</v>
      </c>
      <c r="L23" s="22"/>
      <c r="M23" s="56">
        <v>0</v>
      </c>
      <c r="N23" s="22"/>
      <c r="O23" s="56">
        <v>0</v>
      </c>
      <c r="P23" s="22"/>
      <c r="Q23" s="56">
        <f>SUM(E23:O23)</f>
        <v>217811530</v>
      </c>
      <c r="R23" s="25"/>
    </row>
    <row r="24" spans="1:18" ht="23.95" customHeight="1">
      <c r="A24" s="53" t="s">
        <v>109</v>
      </c>
      <c r="B24" s="25"/>
      <c r="C24" s="25"/>
      <c r="D24" s="25"/>
      <c r="E24" s="59">
        <v>0</v>
      </c>
      <c r="F24" s="22"/>
      <c r="G24" s="59">
        <v>0</v>
      </c>
      <c r="H24" s="23"/>
      <c r="I24" s="59">
        <v>0</v>
      </c>
      <c r="J24" s="22"/>
      <c r="K24" s="59">
        <v>-633056</v>
      </c>
      <c r="L24" s="33"/>
      <c r="M24" s="59">
        <v>319910</v>
      </c>
      <c r="N24" s="33"/>
      <c r="O24" s="59">
        <v>-21373024</v>
      </c>
      <c r="P24" s="33"/>
      <c r="Q24" s="59">
        <f>SUM(E24:O24)</f>
        <v>-21686170</v>
      </c>
      <c r="R24" s="25"/>
    </row>
    <row r="25" spans="1:18" ht="23.5" customHeight="1">
      <c r="A25" s="53" t="s">
        <v>107</v>
      </c>
      <c r="B25" s="25"/>
      <c r="C25" s="25"/>
      <c r="D25" s="25"/>
      <c r="E25" s="22">
        <f>SUM(E23:E24)</f>
        <v>0</v>
      </c>
      <c r="F25" s="22"/>
      <c r="G25" s="22">
        <f>SUM(G23:G24)</f>
        <v>0</v>
      </c>
      <c r="H25" s="22"/>
      <c r="I25" s="22">
        <f>SUM(I23:I24)</f>
        <v>0</v>
      </c>
      <c r="J25" s="22"/>
      <c r="K25" s="22">
        <f>SUM(K23:K24)</f>
        <v>217178474</v>
      </c>
      <c r="L25" s="22"/>
      <c r="M25" s="22">
        <f>SUM(M23:M24)</f>
        <v>319910</v>
      </c>
      <c r="N25" s="22"/>
      <c r="O25" s="22">
        <f>SUM(O23:O24)</f>
        <v>-21373024</v>
      </c>
      <c r="P25" s="22"/>
      <c r="Q25" s="33">
        <f>SUM(E25:O25)</f>
        <v>196125360</v>
      </c>
      <c r="R25" s="25"/>
    </row>
    <row r="26" spans="1:18" ht="23.5" customHeight="1">
      <c r="A26" s="53" t="s">
        <v>229</v>
      </c>
      <c r="B26" s="25"/>
      <c r="C26" s="54">
        <v>8.4</v>
      </c>
      <c r="D26" s="25"/>
      <c r="E26" s="22">
        <v>0</v>
      </c>
      <c r="F26" s="22"/>
      <c r="G26" s="22">
        <v>0</v>
      </c>
      <c r="H26" s="22"/>
      <c r="I26" s="22">
        <v>0</v>
      </c>
      <c r="J26" s="22"/>
      <c r="K26" s="22">
        <v>3243029</v>
      </c>
      <c r="L26" s="22"/>
      <c r="M26" s="22">
        <v>0</v>
      </c>
      <c r="N26" s="22"/>
      <c r="O26" s="22">
        <v>-3243029</v>
      </c>
      <c r="P26" s="22"/>
      <c r="Q26" s="22">
        <v>0</v>
      </c>
      <c r="R26" s="25"/>
    </row>
    <row r="27" spans="1:18" ht="23.5" customHeight="1" thickBot="1">
      <c r="A27" s="63" t="s">
        <v>168</v>
      </c>
      <c r="B27" s="25"/>
      <c r="C27" s="55"/>
      <c r="D27" s="55"/>
      <c r="E27" s="24">
        <f>SUM(E20:E22,E25:E26)</f>
        <v>5350095551</v>
      </c>
      <c r="F27" s="22"/>
      <c r="G27" s="24">
        <f>SUM(G20:G22,G25:G26)</f>
        <v>6557114209</v>
      </c>
      <c r="H27" s="22"/>
      <c r="I27" s="24">
        <f>SUM(I20:I22,I25:I26)</f>
        <v>129631671</v>
      </c>
      <c r="J27" s="22"/>
      <c r="K27" s="24">
        <f>SUM(K20:K22,K25:K26)</f>
        <v>409527539</v>
      </c>
      <c r="L27" s="33"/>
      <c r="M27" s="24">
        <f>SUM(M20:M22,M25:M26)</f>
        <v>259389</v>
      </c>
      <c r="N27" s="33"/>
      <c r="O27" s="24">
        <f>SUM(O20:O22,O25:O26)</f>
        <v>-198716667</v>
      </c>
      <c r="P27" s="33"/>
      <c r="Q27" s="24">
        <f>SUM(Q20:Q22,Q25:Q26)</f>
        <v>12247911692</v>
      </c>
      <c r="R27" s="55"/>
    </row>
    <row r="28" spans="1:18" ht="23.95" customHeight="1" thickTop="1">
      <c r="A28" s="73"/>
      <c r="B28" s="72"/>
      <c r="C28" s="19"/>
      <c r="D28" s="19"/>
      <c r="E28" s="19"/>
      <c r="F28" s="19"/>
      <c r="G28" s="19"/>
      <c r="H28" s="19"/>
      <c r="I28" s="19"/>
      <c r="J28" s="19"/>
      <c r="K28" s="19">
        <f>SUM(K27-BS!H69)</f>
        <v>0</v>
      </c>
      <c r="L28" s="19"/>
      <c r="M28" s="19"/>
      <c r="N28" s="19"/>
      <c r="O28" s="19"/>
      <c r="P28" s="19"/>
      <c r="Q28" s="19">
        <f>SUM(Q27)-BS!H73</f>
        <v>0</v>
      </c>
    </row>
    <row r="29" spans="1:18" ht="23.95" customHeight="1">
      <c r="A29" s="10" t="s">
        <v>13</v>
      </c>
      <c r="Q29" s="67">
        <f>+Q18-BS!H73</f>
        <v>-1161165039</v>
      </c>
    </row>
  </sheetData>
  <mergeCells count="3">
    <mergeCell ref="E5:Q5"/>
    <mergeCell ref="M6:O6"/>
    <mergeCell ref="I9:K9"/>
  </mergeCells>
  <phoneticPr fontId="0" type="noConversion"/>
  <printOptions horizontalCentered="1"/>
  <pageMargins left="0" right="0" top="0.9055118110236221" bottom="0.19685039370078741" header="0.19685039370078741" footer="0.19685039370078741"/>
  <pageSetup paperSize="9" scale="6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128"/>
  <sheetViews>
    <sheetView showGridLines="0" tabSelected="1" view="pageBreakPreview" topLeftCell="A72" zoomScale="60" zoomScaleNormal="145" workbookViewId="0">
      <selection activeCell="A87" sqref="A87:J87"/>
    </sheetView>
  </sheetViews>
  <sheetFormatPr defaultColWidth="9.109375" defaultRowHeight="23.95" customHeight="1"/>
  <cols>
    <col min="1" max="1" width="53.109375" style="10" customWidth="1"/>
    <col min="2" max="2" width="3.109375" style="10" customWidth="1"/>
    <col min="3" max="3" width="0.88671875" style="10" hidden="1" customWidth="1"/>
    <col min="4" max="4" width="16.44140625" style="10" customWidth="1"/>
    <col min="5" max="5" width="0.88671875" style="10" customWidth="1"/>
    <col min="6" max="6" width="18.21875" style="10" customWidth="1"/>
    <col min="7" max="7" width="0.88671875" style="10" customWidth="1"/>
    <col min="8" max="8" width="16.44140625" style="18" customWidth="1"/>
    <col min="9" max="9" width="0.88671875" style="18" customWidth="1"/>
    <col min="10" max="10" width="17.33203125" style="18" customWidth="1"/>
    <col min="11" max="11" width="18" style="18" customWidth="1"/>
    <col min="12" max="12" width="18" style="10" customWidth="1"/>
    <col min="13" max="13" width="19.6640625" style="10" customWidth="1"/>
    <col min="14" max="14" width="32.6640625" style="10" customWidth="1"/>
    <col min="15" max="15" width="13.109375" style="10" bestFit="1" customWidth="1"/>
    <col min="16" max="16" width="1.33203125" style="10" customWidth="1"/>
    <col min="17" max="17" width="12.77734375" style="10" customWidth="1"/>
    <col min="18" max="18" width="1.33203125" style="10" customWidth="1"/>
    <col min="19" max="19" width="13.21875" style="10" customWidth="1"/>
    <col min="20" max="20" width="1.33203125" style="10" customWidth="1"/>
    <col min="21" max="21" width="12.77734375" style="10" customWidth="1"/>
    <col min="22" max="16384" width="9.109375" style="10"/>
  </cols>
  <sheetData>
    <row r="1" spans="1:25" ht="23.95" customHeight="1">
      <c r="A1" s="8" t="s">
        <v>95</v>
      </c>
      <c r="B1" s="26"/>
      <c r="C1" s="26"/>
      <c r="D1" s="26"/>
      <c r="E1" s="26"/>
      <c r="F1" s="26"/>
      <c r="G1" s="26"/>
      <c r="H1" s="29"/>
      <c r="I1" s="29"/>
      <c r="J1" s="29"/>
      <c r="K1" s="29"/>
    </row>
    <row r="2" spans="1:25" ht="23.95" customHeight="1">
      <c r="A2" s="9" t="s">
        <v>41</v>
      </c>
      <c r="B2" s="26"/>
      <c r="C2" s="26"/>
      <c r="D2" s="13"/>
      <c r="E2" s="26"/>
      <c r="F2" s="26"/>
      <c r="G2" s="26"/>
      <c r="H2" s="29"/>
      <c r="I2" s="29"/>
      <c r="J2" s="29"/>
      <c r="K2" s="29"/>
    </row>
    <row r="3" spans="1:25" ht="23.95" customHeight="1">
      <c r="A3" s="9" t="s">
        <v>166</v>
      </c>
      <c r="B3" s="26"/>
      <c r="C3" s="26"/>
      <c r="D3" s="26"/>
      <c r="E3" s="26"/>
      <c r="F3" s="26"/>
      <c r="G3" s="26"/>
      <c r="H3" s="29"/>
      <c r="I3" s="29"/>
      <c r="J3" s="29"/>
      <c r="K3" s="10"/>
    </row>
    <row r="4" spans="1:25" ht="23.95" customHeight="1">
      <c r="A4" s="100" t="s">
        <v>25</v>
      </c>
      <c r="B4" s="100"/>
      <c r="C4" s="100"/>
      <c r="D4" s="100"/>
      <c r="E4" s="100"/>
      <c r="F4" s="100"/>
      <c r="G4" s="100"/>
      <c r="H4" s="100"/>
      <c r="I4" s="100"/>
      <c r="J4" s="100"/>
      <c r="K4" s="12"/>
    </row>
    <row r="5" spans="1:25" ht="23.95" customHeight="1">
      <c r="A5" s="12"/>
      <c r="B5" s="13"/>
      <c r="C5" s="12"/>
      <c r="D5" s="99" t="s">
        <v>11</v>
      </c>
      <c r="E5" s="99"/>
      <c r="F5" s="99"/>
      <c r="H5" s="99" t="s">
        <v>12</v>
      </c>
      <c r="I5" s="99"/>
      <c r="J5" s="99"/>
      <c r="K5" s="16"/>
    </row>
    <row r="6" spans="1:25" ht="23.95" customHeight="1">
      <c r="B6" s="13"/>
      <c r="C6" s="15"/>
      <c r="D6" s="30">
        <v>2024</v>
      </c>
      <c r="E6" s="16"/>
      <c r="F6" s="30">
        <v>2023</v>
      </c>
      <c r="G6" s="16"/>
      <c r="H6" s="30">
        <v>2024</v>
      </c>
      <c r="I6" s="16"/>
      <c r="J6" s="30">
        <v>2023</v>
      </c>
      <c r="K6" s="16"/>
    </row>
    <row r="7" spans="1:25" ht="23.95" customHeight="1">
      <c r="A7" s="36" t="s">
        <v>42</v>
      </c>
      <c r="B7" s="13"/>
      <c r="C7" s="15"/>
      <c r="D7" s="16"/>
      <c r="E7" s="16"/>
      <c r="F7" s="16"/>
      <c r="G7" s="16"/>
      <c r="H7" s="16"/>
      <c r="I7" s="16"/>
      <c r="J7" s="16"/>
      <c r="K7" s="16"/>
    </row>
    <row r="8" spans="1:25" ht="23.95" customHeight="1">
      <c r="A8" s="37" t="s">
        <v>173</v>
      </c>
      <c r="B8" s="26"/>
      <c r="D8" s="19">
        <f>PL!D25</f>
        <v>224570383</v>
      </c>
      <c r="E8" s="19"/>
      <c r="F8" s="19">
        <f>PL!F25</f>
        <v>127441280</v>
      </c>
      <c r="G8" s="19"/>
      <c r="H8" s="19">
        <f>PL!H25</f>
        <v>270415024</v>
      </c>
      <c r="I8" s="19"/>
      <c r="J8" s="19">
        <f>PL!J25</f>
        <v>113993076</v>
      </c>
      <c r="K8" s="74"/>
      <c r="V8" s="96"/>
      <c r="W8" s="96"/>
      <c r="X8" s="96"/>
      <c r="Y8" s="96"/>
    </row>
    <row r="9" spans="1:25" ht="23.95" customHeight="1">
      <c r="A9" s="75" t="s">
        <v>181</v>
      </c>
      <c r="B9" s="26"/>
      <c r="D9" s="19"/>
      <c r="E9" s="19"/>
      <c r="F9" s="19"/>
      <c r="G9" s="19"/>
      <c r="H9" s="19"/>
      <c r="I9" s="19"/>
      <c r="J9" s="19"/>
      <c r="K9" s="74"/>
      <c r="V9" s="96"/>
      <c r="W9" s="96"/>
      <c r="X9" s="96"/>
      <c r="Y9" s="96"/>
    </row>
    <row r="10" spans="1:25" ht="23.95" customHeight="1">
      <c r="A10" s="75" t="s">
        <v>182</v>
      </c>
      <c r="B10" s="26"/>
      <c r="D10" s="23"/>
      <c r="E10" s="19"/>
      <c r="F10" s="23"/>
      <c r="G10" s="19"/>
      <c r="H10" s="19"/>
      <c r="I10" s="19"/>
      <c r="J10" s="19"/>
      <c r="K10" s="74"/>
      <c r="V10" s="96"/>
      <c r="W10" s="96"/>
      <c r="X10" s="96"/>
      <c r="Y10" s="96"/>
    </row>
    <row r="11" spans="1:25" ht="23.95" customHeight="1">
      <c r="A11" s="75" t="s">
        <v>43</v>
      </c>
      <c r="B11" s="26"/>
      <c r="D11" s="7">
        <v>82817383</v>
      </c>
      <c r="E11" s="19"/>
      <c r="F11" s="7">
        <v>51063998</v>
      </c>
      <c r="G11" s="19"/>
      <c r="H11" s="19">
        <v>11854503</v>
      </c>
      <c r="I11" s="19"/>
      <c r="J11" s="19">
        <v>11771527</v>
      </c>
      <c r="K11" s="74"/>
      <c r="V11" s="96"/>
      <c r="W11" s="96"/>
      <c r="X11" s="96"/>
      <c r="Y11" s="96"/>
    </row>
    <row r="12" spans="1:25" ht="23.95" customHeight="1">
      <c r="A12" s="75" t="s">
        <v>174</v>
      </c>
      <c r="B12" s="26"/>
      <c r="D12" s="19">
        <v>104456939</v>
      </c>
      <c r="E12" s="19"/>
      <c r="F12" s="19">
        <v>91630693</v>
      </c>
      <c r="G12" s="19"/>
      <c r="H12" s="19">
        <v>0</v>
      </c>
      <c r="I12" s="19"/>
      <c r="J12" s="19">
        <v>29782441</v>
      </c>
      <c r="K12" s="74"/>
      <c r="V12" s="96"/>
      <c r="W12" s="96"/>
      <c r="X12" s="96"/>
      <c r="Y12" s="96"/>
    </row>
    <row r="13" spans="1:25" ht="23.95" customHeight="1">
      <c r="A13" s="75" t="s">
        <v>151</v>
      </c>
      <c r="B13" s="26"/>
      <c r="D13" s="19">
        <v>22150047</v>
      </c>
      <c r="E13" s="19"/>
      <c r="F13" s="19">
        <v>33095329</v>
      </c>
      <c r="G13" s="19"/>
      <c r="H13" s="19">
        <v>22150047</v>
      </c>
      <c r="I13" s="19"/>
      <c r="J13" s="19">
        <v>33095329</v>
      </c>
      <c r="K13" s="74"/>
      <c r="V13" s="96"/>
      <c r="W13" s="96"/>
      <c r="X13" s="96"/>
      <c r="Y13" s="96"/>
    </row>
    <row r="14" spans="1:25" ht="23.95" customHeight="1">
      <c r="A14" s="75" t="s">
        <v>152</v>
      </c>
      <c r="B14" s="26"/>
      <c r="D14" s="19">
        <v>3992988</v>
      </c>
      <c r="E14" s="19"/>
      <c r="F14" s="19">
        <v>-6554774</v>
      </c>
      <c r="G14" s="19"/>
      <c r="H14" s="19">
        <v>0</v>
      </c>
      <c r="I14" s="19"/>
      <c r="J14" s="19">
        <v>0</v>
      </c>
      <c r="K14" s="74"/>
      <c r="V14" s="96"/>
      <c r="W14" s="96"/>
      <c r="X14" s="96"/>
      <c r="Y14" s="96"/>
    </row>
    <row r="15" spans="1:25" ht="23.95" customHeight="1">
      <c r="A15" s="75" t="s">
        <v>179</v>
      </c>
      <c r="B15" s="26"/>
      <c r="D15" s="19">
        <v>0</v>
      </c>
      <c r="E15" s="19"/>
      <c r="F15" s="19">
        <v>-609671</v>
      </c>
      <c r="G15" s="19"/>
      <c r="H15" s="19">
        <v>0</v>
      </c>
      <c r="I15" s="19"/>
      <c r="J15" s="19">
        <v>-609671</v>
      </c>
      <c r="K15" s="74"/>
      <c r="V15" s="96"/>
      <c r="W15" s="96"/>
      <c r="X15" s="96"/>
      <c r="Y15" s="96"/>
    </row>
    <row r="16" spans="1:25" ht="23.95" customHeight="1">
      <c r="A16" s="10" t="s">
        <v>180</v>
      </c>
      <c r="B16" s="26"/>
      <c r="D16" s="19">
        <v>0</v>
      </c>
      <c r="E16" s="19"/>
      <c r="F16" s="19">
        <v>0</v>
      </c>
      <c r="G16" s="19"/>
      <c r="H16" s="19">
        <v>0</v>
      </c>
      <c r="I16" s="19"/>
      <c r="J16" s="19">
        <v>-28199</v>
      </c>
      <c r="K16" s="74"/>
      <c r="V16" s="96"/>
      <c r="W16" s="96"/>
      <c r="X16" s="96"/>
      <c r="Y16" s="96"/>
    </row>
    <row r="17" spans="1:25" ht="23.95" customHeight="1">
      <c r="A17" s="75" t="s">
        <v>129</v>
      </c>
      <c r="B17" s="26"/>
      <c r="D17" s="19">
        <v>-29588253</v>
      </c>
      <c r="E17" s="19"/>
      <c r="F17" s="19">
        <v>-59469850</v>
      </c>
      <c r="G17" s="19"/>
      <c r="H17" s="19">
        <v>0</v>
      </c>
      <c r="I17" s="19"/>
      <c r="J17" s="19">
        <v>0</v>
      </c>
      <c r="K17" s="74"/>
      <c r="V17" s="96"/>
      <c r="W17" s="96"/>
      <c r="X17" s="96"/>
      <c r="Y17" s="96"/>
    </row>
    <row r="18" spans="1:25" ht="23.95" customHeight="1">
      <c r="A18" s="75" t="s">
        <v>153</v>
      </c>
      <c r="B18" s="26"/>
      <c r="D18" s="19">
        <v>0</v>
      </c>
      <c r="E18" s="23"/>
      <c r="F18" s="19">
        <v>0</v>
      </c>
      <c r="G18" s="19"/>
      <c r="H18" s="19">
        <v>53717859</v>
      </c>
      <c r="I18" s="19"/>
      <c r="J18" s="19">
        <v>141711032</v>
      </c>
      <c r="K18" s="74"/>
      <c r="V18" s="96"/>
      <c r="W18" s="96"/>
      <c r="X18" s="96"/>
      <c r="Y18" s="96"/>
    </row>
    <row r="19" spans="1:25" ht="23.95" customHeight="1">
      <c r="A19" s="75" t="s">
        <v>46</v>
      </c>
      <c r="B19" s="26"/>
      <c r="D19" s="19">
        <v>3295293</v>
      </c>
      <c r="E19" s="19"/>
      <c r="F19" s="19">
        <v>3545970</v>
      </c>
      <c r="G19" s="19"/>
      <c r="H19" s="19">
        <v>2145654</v>
      </c>
      <c r="I19" s="19"/>
      <c r="J19" s="19">
        <v>2365595</v>
      </c>
      <c r="K19" s="74"/>
      <c r="V19" s="96"/>
      <c r="W19" s="96"/>
      <c r="X19" s="96"/>
      <c r="Y19" s="96"/>
    </row>
    <row r="20" spans="1:25" ht="23.95" customHeight="1">
      <c r="A20" s="75" t="s">
        <v>115</v>
      </c>
      <c r="B20" s="26"/>
      <c r="D20" s="19">
        <v>-567770461</v>
      </c>
      <c r="E20" s="19"/>
      <c r="F20" s="19">
        <v>-466883060</v>
      </c>
      <c r="G20" s="19"/>
      <c r="H20" s="19">
        <v>-467872376</v>
      </c>
      <c r="I20" s="19"/>
      <c r="J20" s="19">
        <v>-393532523</v>
      </c>
      <c r="K20" s="74"/>
      <c r="V20" s="96"/>
      <c r="W20" s="96"/>
      <c r="X20" s="96"/>
      <c r="Y20" s="96"/>
    </row>
    <row r="21" spans="1:25" ht="23.95" customHeight="1">
      <c r="A21" s="75" t="s">
        <v>116</v>
      </c>
      <c r="B21" s="26"/>
      <c r="D21" s="19">
        <v>-48895748</v>
      </c>
      <c r="E21" s="19"/>
      <c r="F21" s="19">
        <v>-38775136</v>
      </c>
      <c r="G21" s="19"/>
      <c r="H21" s="19">
        <v>-93976309</v>
      </c>
      <c r="I21" s="19"/>
      <c r="J21" s="19">
        <v>-38775136</v>
      </c>
      <c r="K21" s="74"/>
      <c r="V21" s="96"/>
      <c r="W21" s="96"/>
      <c r="X21" s="96"/>
      <c r="Y21" s="96"/>
    </row>
    <row r="22" spans="1:25" ht="23.95" customHeight="1">
      <c r="A22" s="75" t="s">
        <v>47</v>
      </c>
      <c r="B22" s="26"/>
      <c r="D22" s="27">
        <v>5620452</v>
      </c>
      <c r="E22" s="19"/>
      <c r="F22" s="27">
        <v>4837193</v>
      </c>
      <c r="G22" s="19"/>
      <c r="H22" s="27">
        <v>1478851</v>
      </c>
      <c r="I22" s="19"/>
      <c r="J22" s="27">
        <v>1410375</v>
      </c>
      <c r="K22" s="74"/>
      <c r="V22" s="96"/>
      <c r="W22" s="96"/>
      <c r="X22" s="96"/>
      <c r="Y22" s="96"/>
    </row>
    <row r="23" spans="1:25" ht="23.95" customHeight="1">
      <c r="A23" s="37" t="s">
        <v>97</v>
      </c>
      <c r="B23" s="26"/>
      <c r="D23" s="19"/>
      <c r="E23" s="19"/>
      <c r="F23" s="19"/>
      <c r="G23" s="19"/>
      <c r="H23" s="19"/>
      <c r="I23" s="19"/>
      <c r="J23" s="19"/>
      <c r="K23" s="74"/>
      <c r="V23" s="96"/>
      <c r="W23" s="96"/>
      <c r="X23" s="96"/>
      <c r="Y23" s="96"/>
    </row>
    <row r="24" spans="1:25" ht="23.95" customHeight="1">
      <c r="A24" s="75" t="s">
        <v>49</v>
      </c>
      <c r="B24" s="26"/>
      <c r="D24" s="19">
        <f>SUM(D8:D22)</f>
        <v>-199350977</v>
      </c>
      <c r="E24" s="19"/>
      <c r="F24" s="19">
        <f>SUM(F8:F22)</f>
        <v>-260678028</v>
      </c>
      <c r="G24" s="19"/>
      <c r="H24" s="19">
        <f>SUM(H8:H22)</f>
        <v>-200086747</v>
      </c>
      <c r="I24" s="19"/>
      <c r="J24" s="19">
        <f>SUM(J8:J22)</f>
        <v>-98816154</v>
      </c>
      <c r="K24" s="74"/>
      <c r="V24" s="96"/>
      <c r="W24" s="96"/>
      <c r="X24" s="96"/>
      <c r="Y24" s="96"/>
    </row>
    <row r="25" spans="1:25" ht="23.95" customHeight="1">
      <c r="A25" s="37" t="s">
        <v>48</v>
      </c>
      <c r="B25" s="26"/>
      <c r="D25" s="19"/>
      <c r="E25" s="19"/>
      <c r="F25" s="19"/>
      <c r="G25" s="19"/>
      <c r="H25" s="19"/>
      <c r="I25" s="19"/>
      <c r="J25" s="19"/>
      <c r="K25" s="74"/>
      <c r="V25" s="96"/>
      <c r="W25" s="96"/>
      <c r="X25" s="96"/>
      <c r="Y25" s="96"/>
    </row>
    <row r="26" spans="1:25" ht="23.95" customHeight="1">
      <c r="A26" s="75" t="s">
        <v>51</v>
      </c>
      <c r="B26" s="26"/>
      <c r="D26" s="19">
        <v>4747429</v>
      </c>
      <c r="E26" s="19"/>
      <c r="F26" s="19">
        <v>-17412270</v>
      </c>
      <c r="G26" s="19"/>
      <c r="H26" s="19">
        <v>130332</v>
      </c>
      <c r="I26" s="19"/>
      <c r="J26" s="19">
        <v>-130332</v>
      </c>
      <c r="K26" s="74"/>
      <c r="V26" s="96"/>
      <c r="W26" s="96"/>
      <c r="X26" s="96"/>
      <c r="Y26" s="96"/>
    </row>
    <row r="27" spans="1:25" ht="23.95" customHeight="1">
      <c r="A27" s="75" t="s">
        <v>50</v>
      </c>
      <c r="B27" s="26"/>
      <c r="D27" s="19">
        <v>910000986</v>
      </c>
      <c r="E27" s="19"/>
      <c r="F27" s="19">
        <v>2053358228</v>
      </c>
      <c r="G27" s="19"/>
      <c r="H27" s="19">
        <v>829567890</v>
      </c>
      <c r="I27" s="19"/>
      <c r="J27" s="19">
        <v>2053358228</v>
      </c>
      <c r="K27" s="74"/>
      <c r="V27" s="96"/>
      <c r="W27" s="96"/>
      <c r="X27" s="96"/>
      <c r="Y27" s="96"/>
    </row>
    <row r="28" spans="1:25" ht="23.95" customHeight="1">
      <c r="A28" s="75" t="s">
        <v>183</v>
      </c>
      <c r="B28" s="76"/>
      <c r="D28" s="19">
        <v>-2226549633</v>
      </c>
      <c r="E28" s="19"/>
      <c r="F28" s="19">
        <v>-1942099440</v>
      </c>
      <c r="G28" s="19"/>
      <c r="H28" s="19">
        <v>-2226549633</v>
      </c>
      <c r="I28" s="19"/>
      <c r="J28" s="19">
        <v>-2019939440</v>
      </c>
      <c r="K28" s="74"/>
      <c r="V28" s="96"/>
      <c r="W28" s="96"/>
      <c r="X28" s="96"/>
      <c r="Y28" s="96"/>
    </row>
    <row r="29" spans="1:25" ht="23.95" customHeight="1">
      <c r="A29" s="75" t="s">
        <v>104</v>
      </c>
      <c r="B29" s="26"/>
      <c r="D29" s="19">
        <v>8500000</v>
      </c>
      <c r="E29" s="19"/>
      <c r="F29" s="19">
        <v>11050000</v>
      </c>
      <c r="G29" s="19"/>
      <c r="H29" s="19">
        <v>-10892804</v>
      </c>
      <c r="I29" s="19"/>
      <c r="J29" s="19">
        <v>-1351950000</v>
      </c>
      <c r="K29" s="74"/>
      <c r="V29" s="96"/>
      <c r="W29" s="96"/>
      <c r="X29" s="96"/>
      <c r="Y29" s="96"/>
    </row>
    <row r="30" spans="1:25" ht="23.95" customHeight="1">
      <c r="A30" s="75" t="s">
        <v>128</v>
      </c>
      <c r="B30" s="26"/>
      <c r="D30" s="19">
        <v>0</v>
      </c>
      <c r="E30" s="19"/>
      <c r="F30" s="19">
        <v>0</v>
      </c>
      <c r="G30" s="19"/>
      <c r="H30" s="19">
        <v>-288000000</v>
      </c>
      <c r="I30" s="19"/>
      <c r="J30" s="19">
        <v>235000000</v>
      </c>
      <c r="K30" s="74"/>
      <c r="V30" s="96"/>
      <c r="W30" s="96"/>
      <c r="X30" s="96"/>
      <c r="Y30" s="96"/>
    </row>
    <row r="31" spans="1:25" ht="23.95" customHeight="1">
      <c r="A31" s="75" t="s">
        <v>127</v>
      </c>
      <c r="B31" s="26"/>
      <c r="D31" s="19">
        <v>0</v>
      </c>
      <c r="E31" s="19"/>
      <c r="F31" s="19">
        <v>-3500000</v>
      </c>
      <c r="G31" s="19"/>
      <c r="H31" s="19">
        <v>0</v>
      </c>
      <c r="I31" s="19"/>
      <c r="J31" s="19">
        <v>0</v>
      </c>
      <c r="K31" s="74"/>
      <c r="V31" s="96"/>
      <c r="W31" s="96"/>
      <c r="X31" s="96"/>
      <c r="Y31" s="96"/>
    </row>
    <row r="32" spans="1:25" ht="23.95" customHeight="1">
      <c r="A32" s="75" t="s">
        <v>124</v>
      </c>
      <c r="B32" s="26"/>
      <c r="D32" s="19">
        <v>-35986437</v>
      </c>
      <c r="E32" s="19"/>
      <c r="F32" s="19">
        <v>-14502720</v>
      </c>
      <c r="G32" s="19"/>
      <c r="H32" s="19">
        <v>0</v>
      </c>
      <c r="I32" s="19"/>
      <c r="J32" s="19">
        <v>0</v>
      </c>
      <c r="K32" s="74"/>
      <c r="V32" s="96"/>
      <c r="W32" s="96"/>
      <c r="X32" s="96"/>
      <c r="Y32" s="96"/>
    </row>
    <row r="33" spans="1:25" ht="23.95" customHeight="1">
      <c r="A33" s="75" t="s">
        <v>52</v>
      </c>
      <c r="B33" s="26"/>
      <c r="D33" s="19">
        <v>-138224674</v>
      </c>
      <c r="E33" s="19"/>
      <c r="F33" s="19">
        <v>5889140</v>
      </c>
      <c r="G33" s="19"/>
      <c r="H33" s="19">
        <v>49346974</v>
      </c>
      <c r="I33" s="19"/>
      <c r="J33" s="19">
        <v>47322819</v>
      </c>
      <c r="K33" s="74"/>
      <c r="V33" s="96"/>
      <c r="W33" s="96"/>
      <c r="X33" s="96"/>
      <c r="Y33" s="96"/>
    </row>
    <row r="34" spans="1:25" ht="23.95" customHeight="1">
      <c r="A34" s="75" t="s">
        <v>184</v>
      </c>
      <c r="B34" s="26"/>
      <c r="D34" s="19">
        <v>56362799</v>
      </c>
      <c r="E34" s="19"/>
      <c r="F34" s="19">
        <v>-1015409629</v>
      </c>
      <c r="G34" s="23"/>
      <c r="H34" s="19">
        <v>0</v>
      </c>
      <c r="I34" s="23"/>
      <c r="J34" s="19">
        <v>0</v>
      </c>
      <c r="K34" s="74"/>
      <c r="V34" s="96"/>
      <c r="W34" s="96"/>
      <c r="X34" s="96"/>
      <c r="Y34" s="96"/>
    </row>
    <row r="35" spans="1:25" ht="23.95" customHeight="1">
      <c r="A35" s="75" t="s">
        <v>234</v>
      </c>
      <c r="B35" s="26"/>
      <c r="D35" s="19"/>
      <c r="E35" s="19"/>
      <c r="F35" s="19"/>
      <c r="G35" s="23"/>
      <c r="H35" s="19"/>
      <c r="I35" s="23"/>
      <c r="J35" s="19"/>
      <c r="K35" s="74"/>
      <c r="V35" s="96"/>
      <c r="W35" s="96"/>
      <c r="X35" s="96"/>
      <c r="Y35" s="96"/>
    </row>
    <row r="36" spans="1:25" ht="23.95" customHeight="1">
      <c r="A36" s="75" t="s">
        <v>53</v>
      </c>
      <c r="B36" s="26"/>
      <c r="D36" s="19">
        <v>5224949</v>
      </c>
      <c r="E36" s="19"/>
      <c r="F36" s="19">
        <v>-8671287</v>
      </c>
      <c r="G36" s="19"/>
      <c r="H36" s="19">
        <v>6242996</v>
      </c>
      <c r="I36" s="19"/>
      <c r="J36" s="19">
        <v>-1101017</v>
      </c>
      <c r="K36" s="74"/>
      <c r="V36" s="96"/>
      <c r="W36" s="96"/>
      <c r="X36" s="96"/>
      <c r="Y36" s="96"/>
    </row>
    <row r="37" spans="1:25" ht="23.95" customHeight="1">
      <c r="A37" s="75"/>
      <c r="B37" s="26"/>
      <c r="D37" s="19"/>
      <c r="E37" s="19"/>
      <c r="F37" s="19"/>
      <c r="G37" s="19"/>
      <c r="H37" s="19"/>
      <c r="I37" s="19"/>
      <c r="J37" s="19"/>
      <c r="K37" s="74"/>
      <c r="V37" s="96"/>
      <c r="W37" s="96"/>
      <c r="X37" s="96"/>
      <c r="Y37" s="96"/>
    </row>
    <row r="38" spans="1:25" ht="23.95" customHeight="1">
      <c r="A38" s="10" t="s">
        <v>13</v>
      </c>
      <c r="B38" s="26"/>
      <c r="D38" s="19"/>
      <c r="E38" s="19"/>
      <c r="F38" s="19"/>
      <c r="G38" s="19"/>
      <c r="H38" s="19"/>
      <c r="I38" s="19"/>
      <c r="J38" s="19"/>
      <c r="K38" s="74"/>
      <c r="V38" s="96"/>
      <c r="W38" s="96"/>
      <c r="X38" s="96"/>
      <c r="Y38" s="96"/>
    </row>
    <row r="39" spans="1:25" ht="23.95" customHeight="1">
      <c r="A39" s="75"/>
      <c r="B39" s="26"/>
      <c r="D39" s="19"/>
      <c r="E39" s="19"/>
      <c r="F39" s="19"/>
      <c r="G39" s="19"/>
      <c r="H39" s="19"/>
      <c r="I39" s="19"/>
      <c r="J39" s="19"/>
      <c r="K39" s="74"/>
      <c r="V39" s="96"/>
      <c r="W39" s="96"/>
      <c r="X39" s="96"/>
      <c r="Y39" s="96"/>
    </row>
    <row r="40" spans="1:25" ht="23.95" customHeight="1">
      <c r="A40" s="75"/>
      <c r="B40" s="26"/>
      <c r="D40" s="19"/>
      <c r="E40" s="19"/>
      <c r="F40" s="19"/>
      <c r="G40" s="19"/>
      <c r="H40" s="19"/>
      <c r="I40" s="19"/>
      <c r="J40" s="19"/>
      <c r="K40" s="74"/>
      <c r="V40" s="96"/>
      <c r="W40" s="96"/>
      <c r="X40" s="96"/>
      <c r="Y40" s="96"/>
    </row>
    <row r="41" spans="1:25" ht="23.95" customHeight="1">
      <c r="A41" s="75"/>
      <c r="B41" s="26"/>
      <c r="D41" s="19"/>
      <c r="E41" s="19"/>
      <c r="F41" s="19"/>
      <c r="G41" s="19"/>
      <c r="H41" s="19"/>
      <c r="I41" s="19"/>
      <c r="J41" s="19"/>
      <c r="K41" s="74"/>
      <c r="V41" s="96"/>
      <c r="W41" s="96"/>
      <c r="X41" s="96"/>
      <c r="Y41" s="96"/>
    </row>
    <row r="42" spans="1:25" ht="23.95" customHeight="1">
      <c r="A42" s="75"/>
      <c r="B42" s="26"/>
      <c r="D42" s="19"/>
      <c r="E42" s="19"/>
      <c r="F42" s="19"/>
      <c r="G42" s="19"/>
      <c r="H42" s="19"/>
      <c r="I42" s="19"/>
      <c r="J42" s="19"/>
      <c r="K42" s="74"/>
      <c r="V42" s="96"/>
      <c r="W42" s="96"/>
      <c r="X42" s="96"/>
      <c r="Y42" s="96"/>
    </row>
    <row r="43" spans="1:25" ht="23.95" customHeight="1">
      <c r="A43" s="75"/>
      <c r="B43" s="26"/>
      <c r="D43" s="19"/>
      <c r="E43" s="19"/>
      <c r="F43" s="19"/>
      <c r="G43" s="19"/>
      <c r="H43" s="19"/>
      <c r="I43" s="19"/>
      <c r="J43" s="19"/>
      <c r="K43" s="74"/>
      <c r="V43" s="96"/>
      <c r="W43" s="96"/>
      <c r="X43" s="96"/>
      <c r="Y43" s="96"/>
    </row>
    <row r="44" spans="1:25" ht="23.95" customHeight="1">
      <c r="A44" s="75"/>
      <c r="B44" s="26"/>
      <c r="D44" s="19"/>
      <c r="E44" s="19"/>
      <c r="F44" s="19"/>
      <c r="G44" s="19"/>
      <c r="H44" s="19"/>
      <c r="I44" s="19"/>
      <c r="J44" s="19"/>
      <c r="K44" s="74"/>
      <c r="V44" s="96"/>
      <c r="W44" s="96"/>
      <c r="X44" s="96"/>
      <c r="Y44" s="96"/>
    </row>
    <row r="45" spans="1:25" ht="23.95" customHeight="1">
      <c r="A45" s="8" t="s">
        <v>95</v>
      </c>
      <c r="B45" s="26"/>
      <c r="C45" s="26"/>
      <c r="D45" s="26"/>
      <c r="E45" s="26"/>
      <c r="F45" s="26"/>
      <c r="G45" s="26"/>
      <c r="H45" s="29"/>
      <c r="I45" s="29"/>
      <c r="J45" s="29"/>
      <c r="K45" s="29"/>
      <c r="V45" s="96"/>
      <c r="W45" s="96"/>
      <c r="X45" s="96"/>
      <c r="Y45" s="96"/>
    </row>
    <row r="46" spans="1:25" ht="23.95" customHeight="1">
      <c r="A46" s="9" t="s">
        <v>57</v>
      </c>
      <c r="B46" s="26"/>
      <c r="C46" s="26"/>
      <c r="D46" s="13"/>
      <c r="E46" s="26"/>
      <c r="F46" s="26"/>
      <c r="G46" s="26"/>
      <c r="H46" s="29"/>
      <c r="I46" s="29"/>
      <c r="J46" s="29"/>
      <c r="K46" s="29"/>
      <c r="V46" s="96"/>
      <c r="W46" s="96"/>
      <c r="X46" s="96"/>
      <c r="Y46" s="96"/>
    </row>
    <row r="47" spans="1:25" ht="23.95" customHeight="1">
      <c r="A47" s="9" t="s">
        <v>166</v>
      </c>
      <c r="B47" s="26"/>
      <c r="C47" s="26"/>
      <c r="D47" s="26"/>
      <c r="E47" s="26"/>
      <c r="F47" s="26"/>
      <c r="G47" s="26"/>
      <c r="H47" s="29"/>
      <c r="I47" s="29"/>
      <c r="J47" s="29"/>
      <c r="K47" s="10"/>
      <c r="V47" s="96"/>
      <c r="W47" s="96"/>
      <c r="X47" s="96"/>
      <c r="Y47" s="96"/>
    </row>
    <row r="48" spans="1:25" ht="23.95" customHeight="1">
      <c r="A48" s="100" t="s">
        <v>25</v>
      </c>
      <c r="B48" s="100"/>
      <c r="C48" s="100"/>
      <c r="D48" s="100"/>
      <c r="E48" s="100"/>
      <c r="F48" s="100"/>
      <c r="G48" s="100"/>
      <c r="H48" s="100"/>
      <c r="I48" s="100"/>
      <c r="J48" s="100"/>
      <c r="K48" s="12"/>
      <c r="V48" s="96"/>
      <c r="W48" s="96"/>
      <c r="X48" s="96"/>
      <c r="Y48" s="96"/>
    </row>
    <row r="49" spans="1:25" ht="23.95" customHeight="1">
      <c r="A49" s="12"/>
      <c r="B49" s="13"/>
      <c r="C49" s="12"/>
      <c r="D49" s="99" t="s">
        <v>11</v>
      </c>
      <c r="E49" s="99"/>
      <c r="F49" s="99"/>
      <c r="H49" s="99" t="s">
        <v>12</v>
      </c>
      <c r="I49" s="99"/>
      <c r="J49" s="99"/>
      <c r="K49" s="16"/>
      <c r="V49" s="96"/>
      <c r="W49" s="96"/>
      <c r="X49" s="96"/>
      <c r="Y49" s="96"/>
    </row>
    <row r="50" spans="1:25" ht="23.95" customHeight="1">
      <c r="B50" s="13"/>
      <c r="C50" s="15"/>
      <c r="D50" s="30">
        <v>2024</v>
      </c>
      <c r="E50" s="16"/>
      <c r="F50" s="30">
        <v>2023</v>
      </c>
      <c r="G50" s="16"/>
      <c r="H50" s="30">
        <v>2024</v>
      </c>
      <c r="I50" s="16"/>
      <c r="J50" s="30">
        <v>2023</v>
      </c>
      <c r="K50" s="16"/>
      <c r="V50" s="96"/>
      <c r="W50" s="96"/>
      <c r="X50" s="96"/>
      <c r="Y50" s="96"/>
    </row>
    <row r="51" spans="1:25" ht="23.95" customHeight="1">
      <c r="A51" s="37" t="s">
        <v>54</v>
      </c>
      <c r="B51" s="26"/>
      <c r="D51" s="19"/>
      <c r="E51" s="23"/>
      <c r="F51" s="19"/>
      <c r="G51" s="23"/>
      <c r="H51" s="19"/>
      <c r="I51" s="23"/>
      <c r="J51" s="19"/>
      <c r="K51" s="74"/>
      <c r="V51" s="96"/>
      <c r="W51" s="96"/>
      <c r="X51" s="96"/>
      <c r="Y51" s="96"/>
    </row>
    <row r="52" spans="1:25" ht="23.95" customHeight="1">
      <c r="A52" s="75" t="s">
        <v>55</v>
      </c>
      <c r="B52" s="26"/>
      <c r="D52" s="19">
        <v>29473622</v>
      </c>
      <c r="E52" s="23"/>
      <c r="F52" s="19">
        <v>18170912</v>
      </c>
      <c r="G52" s="23"/>
      <c r="H52" s="19">
        <v>19402432</v>
      </c>
      <c r="I52" s="23"/>
      <c r="J52" s="19">
        <v>10433327</v>
      </c>
      <c r="K52" s="74"/>
      <c r="V52" s="96"/>
      <c r="W52" s="96"/>
      <c r="X52" s="96"/>
      <c r="Y52" s="96"/>
    </row>
    <row r="53" spans="1:25" ht="23.95" customHeight="1">
      <c r="A53" s="75" t="s">
        <v>56</v>
      </c>
      <c r="B53" s="26"/>
      <c r="D53" s="27">
        <v>6098052</v>
      </c>
      <c r="E53" s="19"/>
      <c r="F53" s="27">
        <v>-4928456</v>
      </c>
      <c r="G53" s="19"/>
      <c r="H53" s="77">
        <v>9489380</v>
      </c>
      <c r="I53" s="19"/>
      <c r="J53" s="77">
        <v>536570</v>
      </c>
      <c r="K53" s="74"/>
      <c r="V53" s="96"/>
      <c r="W53" s="96"/>
      <c r="X53" s="96"/>
      <c r="Y53" s="96"/>
    </row>
    <row r="54" spans="1:25" ht="23.95" customHeight="1">
      <c r="A54" s="37" t="s">
        <v>185</v>
      </c>
      <c r="B54" s="26"/>
      <c r="D54" s="23">
        <f>SUM(D24:D36,D52:D53)</f>
        <v>-1579703884</v>
      </c>
      <c r="E54" s="19"/>
      <c r="F54" s="23">
        <f>SUM(F24:F36,F52:F53)</f>
        <v>-1178733550</v>
      </c>
      <c r="G54" s="19"/>
      <c r="H54" s="23">
        <f>SUM(H24:H36,H52:H53)</f>
        <v>-1811349180</v>
      </c>
      <c r="I54" s="19"/>
      <c r="J54" s="23">
        <f>SUM(J24:J36,J52:J53)</f>
        <v>-1125285999</v>
      </c>
      <c r="K54" s="74"/>
      <c r="V54" s="96"/>
      <c r="W54" s="96"/>
      <c r="X54" s="96"/>
      <c r="Y54" s="96"/>
    </row>
    <row r="55" spans="1:25" ht="23.95" customHeight="1">
      <c r="A55" s="37" t="s">
        <v>92</v>
      </c>
      <c r="B55" s="26"/>
      <c r="D55" s="19">
        <v>73142865</v>
      </c>
      <c r="E55" s="19"/>
      <c r="F55" s="19">
        <v>24554076</v>
      </c>
      <c r="G55" s="19"/>
      <c r="H55" s="23">
        <v>52772699</v>
      </c>
      <c r="I55" s="19"/>
      <c r="J55" s="23">
        <v>10139998</v>
      </c>
      <c r="K55" s="74"/>
      <c r="V55" s="96"/>
      <c r="W55" s="96"/>
      <c r="X55" s="96"/>
      <c r="Y55" s="96"/>
    </row>
    <row r="56" spans="1:25" ht="23.95" customHeight="1">
      <c r="A56" s="37" t="s">
        <v>93</v>
      </c>
      <c r="B56" s="26"/>
      <c r="D56" s="19">
        <v>-64297791</v>
      </c>
      <c r="E56" s="19"/>
      <c r="F56" s="19">
        <v>-5964727</v>
      </c>
      <c r="G56" s="19"/>
      <c r="H56" s="19">
        <v>-61088372</v>
      </c>
      <c r="I56" s="19"/>
      <c r="J56" s="19">
        <v>-3633955</v>
      </c>
      <c r="V56" s="96"/>
      <c r="W56" s="96"/>
      <c r="X56" s="96"/>
      <c r="Y56" s="96"/>
    </row>
    <row r="57" spans="1:25" ht="23.95" customHeight="1">
      <c r="A57" s="37" t="s">
        <v>125</v>
      </c>
      <c r="B57" s="26"/>
      <c r="D57" s="27">
        <v>0</v>
      </c>
      <c r="E57" s="19"/>
      <c r="F57" s="27">
        <v>3441134</v>
      </c>
      <c r="G57" s="19"/>
      <c r="H57" s="27">
        <v>0</v>
      </c>
      <c r="I57" s="19"/>
      <c r="J57" s="27">
        <v>2599595</v>
      </c>
      <c r="V57" s="96"/>
      <c r="W57" s="96"/>
      <c r="X57" s="96"/>
      <c r="Y57" s="96"/>
    </row>
    <row r="58" spans="1:25" ht="23.95" customHeight="1">
      <c r="A58" s="36" t="s">
        <v>202</v>
      </c>
      <c r="B58" s="26"/>
      <c r="D58" s="27">
        <f>SUM(D54:D57)</f>
        <v>-1570858810</v>
      </c>
      <c r="E58" s="19"/>
      <c r="F58" s="27">
        <f>SUM(F54:F57)</f>
        <v>-1156703067</v>
      </c>
      <c r="G58" s="19"/>
      <c r="H58" s="27">
        <f>SUM(H54:H57)</f>
        <v>-1819664853</v>
      </c>
      <c r="I58" s="19"/>
      <c r="J58" s="27">
        <f>SUM(J54:J57)</f>
        <v>-1116180361</v>
      </c>
      <c r="V58" s="96"/>
      <c r="W58" s="96"/>
      <c r="X58" s="96"/>
      <c r="Y58" s="96"/>
    </row>
    <row r="59" spans="1:25" ht="23.95" customHeight="1">
      <c r="A59" s="36" t="s">
        <v>58</v>
      </c>
      <c r="B59" s="26"/>
      <c r="G59" s="16"/>
      <c r="H59" s="78"/>
      <c r="I59" s="16"/>
      <c r="J59" s="78"/>
      <c r="K59" s="74"/>
      <c r="V59" s="96"/>
      <c r="W59" s="96"/>
      <c r="X59" s="96"/>
      <c r="Y59" s="96"/>
    </row>
    <row r="60" spans="1:25" ht="23.95" customHeight="1">
      <c r="A60" s="37" t="s">
        <v>186</v>
      </c>
      <c r="B60" s="26"/>
      <c r="D60" s="23"/>
      <c r="E60" s="23"/>
      <c r="F60" s="23"/>
      <c r="G60" s="19"/>
      <c r="H60" s="19"/>
      <c r="I60" s="19"/>
      <c r="J60" s="19"/>
      <c r="K60" s="74"/>
      <c r="V60" s="96"/>
      <c r="W60" s="96"/>
      <c r="X60" s="96"/>
      <c r="Y60" s="96"/>
    </row>
    <row r="61" spans="1:25" ht="23.95" customHeight="1">
      <c r="A61" s="75" t="s">
        <v>187</v>
      </c>
      <c r="B61" s="76"/>
      <c r="D61" s="19">
        <v>2344086201</v>
      </c>
      <c r="E61" s="23"/>
      <c r="F61" s="7">
        <v>1506651745</v>
      </c>
      <c r="G61" s="19"/>
      <c r="H61" s="19">
        <v>2602130524</v>
      </c>
      <c r="I61" s="19"/>
      <c r="J61" s="19">
        <v>1576651745</v>
      </c>
      <c r="K61" s="74"/>
      <c r="V61" s="96"/>
      <c r="W61" s="96"/>
      <c r="X61" s="96"/>
      <c r="Y61" s="96"/>
    </row>
    <row r="62" spans="1:25" ht="23.95" customHeight="1">
      <c r="A62" s="37" t="s">
        <v>188</v>
      </c>
      <c r="B62" s="26"/>
      <c r="G62" s="16"/>
      <c r="H62" s="78"/>
      <c r="I62" s="16"/>
      <c r="J62" s="78"/>
      <c r="K62" s="74"/>
      <c r="V62" s="96"/>
      <c r="W62" s="96"/>
      <c r="X62" s="96"/>
      <c r="Y62" s="96"/>
    </row>
    <row r="63" spans="1:25" ht="23.95" customHeight="1">
      <c r="A63" s="75" t="s">
        <v>187</v>
      </c>
      <c r="B63" s="26"/>
      <c r="D63" s="19">
        <v>-1741800481</v>
      </c>
      <c r="E63" s="19"/>
      <c r="F63" s="19">
        <v>-1040229857</v>
      </c>
      <c r="G63" s="19"/>
      <c r="H63" s="19">
        <v>-1387080665</v>
      </c>
      <c r="I63" s="19"/>
      <c r="J63" s="19">
        <v>-1004226465</v>
      </c>
      <c r="K63" s="74"/>
      <c r="V63" s="96"/>
      <c r="W63" s="96"/>
      <c r="X63" s="96"/>
      <c r="Y63" s="96"/>
    </row>
    <row r="64" spans="1:25" ht="23.95" customHeight="1">
      <c r="A64" s="75" t="s">
        <v>230</v>
      </c>
      <c r="B64" s="26"/>
      <c r="D64" s="19">
        <v>-89228787</v>
      </c>
      <c r="E64" s="19"/>
      <c r="F64" s="19">
        <v>0</v>
      </c>
      <c r="G64" s="19"/>
      <c r="H64" s="19">
        <v>-89228787</v>
      </c>
      <c r="I64" s="19"/>
      <c r="J64" s="19">
        <v>0</v>
      </c>
      <c r="K64" s="74"/>
      <c r="V64" s="96"/>
      <c r="W64" s="96"/>
      <c r="X64" s="96"/>
      <c r="Y64" s="96"/>
    </row>
    <row r="65" spans="1:25" ht="23.95" customHeight="1">
      <c r="A65" s="75" t="s">
        <v>231</v>
      </c>
      <c r="B65" s="76"/>
      <c r="D65" s="19">
        <v>-85504710</v>
      </c>
      <c r="E65" s="19"/>
      <c r="F65" s="19">
        <v>-12370975</v>
      </c>
      <c r="G65" s="19"/>
      <c r="H65" s="19">
        <v>-11504710</v>
      </c>
      <c r="I65" s="19"/>
      <c r="J65" s="19">
        <v>-12370975</v>
      </c>
      <c r="K65" s="74"/>
      <c r="V65" s="96"/>
      <c r="W65" s="96"/>
      <c r="X65" s="96"/>
      <c r="Y65" s="96"/>
    </row>
    <row r="66" spans="1:25" ht="23.95" customHeight="1">
      <c r="A66" s="75" t="s">
        <v>189</v>
      </c>
      <c r="B66" s="76"/>
      <c r="D66" s="19">
        <v>0</v>
      </c>
      <c r="E66" s="19"/>
      <c r="F66" s="19">
        <v>0</v>
      </c>
      <c r="G66" s="19"/>
      <c r="H66" s="19">
        <v>-300000000</v>
      </c>
      <c r="I66" s="19"/>
      <c r="J66" s="19">
        <v>-100000000</v>
      </c>
      <c r="K66" s="74"/>
      <c r="V66" s="96"/>
      <c r="W66" s="96"/>
      <c r="X66" s="96"/>
      <c r="Y66" s="96"/>
    </row>
    <row r="67" spans="1:25" ht="23.95" customHeight="1">
      <c r="A67" s="75" t="s">
        <v>190</v>
      </c>
      <c r="B67" s="26"/>
      <c r="D67" s="19">
        <v>0</v>
      </c>
      <c r="E67" s="19"/>
      <c r="F67" s="19">
        <v>0</v>
      </c>
      <c r="G67" s="19"/>
      <c r="H67" s="19">
        <v>1040981</v>
      </c>
      <c r="I67" s="19"/>
      <c r="J67" s="19">
        <v>7597154</v>
      </c>
      <c r="K67" s="74"/>
      <c r="V67" s="96"/>
      <c r="W67" s="96"/>
      <c r="X67" s="96"/>
      <c r="Y67" s="96"/>
    </row>
    <row r="68" spans="1:25" ht="23.95" customHeight="1">
      <c r="A68" s="75" t="s">
        <v>191</v>
      </c>
      <c r="B68" s="26"/>
      <c r="D68" s="19">
        <v>-7650357</v>
      </c>
      <c r="E68" s="19"/>
      <c r="F68" s="19">
        <v>-2800135</v>
      </c>
      <c r="G68" s="19"/>
      <c r="H68" s="19">
        <v>-5605525</v>
      </c>
      <c r="I68" s="19"/>
      <c r="J68" s="19">
        <v>-434163</v>
      </c>
      <c r="K68" s="74"/>
      <c r="V68" s="96"/>
      <c r="W68" s="96"/>
      <c r="X68" s="96"/>
      <c r="Y68" s="96"/>
    </row>
    <row r="69" spans="1:25" ht="23.95" customHeight="1">
      <c r="A69" s="75" t="s">
        <v>192</v>
      </c>
      <c r="B69" s="76"/>
      <c r="D69" s="19">
        <v>-19605324</v>
      </c>
      <c r="E69" s="19"/>
      <c r="F69" s="19">
        <v>-34618136</v>
      </c>
      <c r="G69" s="19"/>
      <c r="H69" s="19">
        <v>-2669496</v>
      </c>
      <c r="I69" s="19"/>
      <c r="J69" s="19">
        <v>-9524385</v>
      </c>
      <c r="K69" s="74"/>
      <c r="V69" s="96"/>
      <c r="W69" s="96"/>
      <c r="X69" s="96"/>
      <c r="Y69" s="96"/>
    </row>
    <row r="70" spans="1:25" ht="23.95" customHeight="1">
      <c r="A70" s="75" t="s">
        <v>193</v>
      </c>
      <c r="B70" s="76"/>
      <c r="D70" s="19"/>
      <c r="E70" s="19"/>
      <c r="F70" s="19"/>
      <c r="G70" s="23"/>
      <c r="H70" s="19"/>
      <c r="I70" s="23"/>
      <c r="J70" s="19"/>
      <c r="K70" s="74"/>
      <c r="V70" s="96"/>
      <c r="W70" s="96"/>
      <c r="X70" s="96"/>
      <c r="Y70" s="96"/>
    </row>
    <row r="71" spans="1:25" ht="23.95" customHeight="1">
      <c r="A71" s="75" t="s">
        <v>194</v>
      </c>
      <c r="B71" s="76"/>
      <c r="D71" s="19">
        <v>331454000</v>
      </c>
      <c r="E71" s="23"/>
      <c r="F71" s="19">
        <v>304585376</v>
      </c>
      <c r="G71" s="19"/>
      <c r="H71" s="19">
        <v>242750773</v>
      </c>
      <c r="I71" s="19"/>
      <c r="J71" s="23">
        <v>304585376</v>
      </c>
      <c r="K71" s="19">
        <v>0</v>
      </c>
      <c r="V71" s="96"/>
      <c r="W71" s="96"/>
      <c r="X71" s="96"/>
      <c r="Y71" s="96"/>
    </row>
    <row r="72" spans="1:25" ht="23.95" customHeight="1">
      <c r="A72" s="75" t="s">
        <v>195</v>
      </c>
      <c r="B72" s="76"/>
      <c r="D72" s="27">
        <v>45080560</v>
      </c>
      <c r="E72" s="19"/>
      <c r="F72" s="27">
        <v>0</v>
      </c>
      <c r="G72" s="19"/>
      <c r="H72" s="27">
        <v>45080560</v>
      </c>
      <c r="I72" s="19"/>
      <c r="J72" s="27">
        <v>0</v>
      </c>
      <c r="K72" s="74"/>
      <c r="V72" s="96"/>
      <c r="W72" s="96"/>
      <c r="X72" s="96"/>
      <c r="Y72" s="96"/>
    </row>
    <row r="73" spans="1:25" ht="23.95" customHeight="1">
      <c r="A73" s="36" t="s">
        <v>196</v>
      </c>
      <c r="B73" s="76"/>
      <c r="D73" s="27">
        <f>SUM(D61:D72)</f>
        <v>776831102</v>
      </c>
      <c r="E73" s="19"/>
      <c r="F73" s="27">
        <f>SUM(F61:F72)</f>
        <v>721218018</v>
      </c>
      <c r="G73" s="19"/>
      <c r="H73" s="27">
        <f>SUM(H61:H72)</f>
        <v>1094913655</v>
      </c>
      <c r="I73" s="19"/>
      <c r="J73" s="27">
        <f>SUM(J61:J72)</f>
        <v>762278287</v>
      </c>
      <c r="K73" s="74"/>
      <c r="V73" s="96"/>
      <c r="W73" s="96"/>
      <c r="X73" s="96"/>
      <c r="Y73" s="96"/>
    </row>
    <row r="74" spans="1:25" ht="23.95" customHeight="1">
      <c r="A74" s="36"/>
      <c r="B74" s="76"/>
      <c r="D74" s="19"/>
      <c r="E74" s="19"/>
      <c r="F74" s="19"/>
      <c r="G74" s="19"/>
      <c r="H74" s="19"/>
      <c r="I74" s="19"/>
      <c r="J74" s="19"/>
      <c r="K74" s="74"/>
      <c r="V74" s="96"/>
      <c r="W74" s="96"/>
      <c r="X74" s="96"/>
      <c r="Y74" s="96"/>
    </row>
    <row r="75" spans="1:25" ht="23.95" customHeight="1">
      <c r="A75" s="10" t="s">
        <v>13</v>
      </c>
      <c r="B75" s="76"/>
      <c r="D75" s="19"/>
      <c r="E75" s="19"/>
      <c r="F75" s="19"/>
      <c r="G75" s="19"/>
      <c r="H75" s="19"/>
      <c r="I75" s="19"/>
      <c r="J75" s="19"/>
      <c r="K75" s="74"/>
      <c r="N75" s="18"/>
      <c r="O75" s="18"/>
      <c r="P75" s="18"/>
      <c r="Q75" s="18"/>
      <c r="R75" s="18"/>
      <c r="S75" s="18"/>
      <c r="T75" s="18"/>
      <c r="U75" s="18"/>
      <c r="V75" s="96"/>
      <c r="W75" s="96"/>
      <c r="X75" s="96"/>
      <c r="Y75" s="96"/>
    </row>
    <row r="76" spans="1:25" ht="23.95" customHeight="1">
      <c r="A76" s="36"/>
      <c r="B76" s="76"/>
      <c r="D76" s="19"/>
      <c r="E76" s="19"/>
      <c r="F76" s="19"/>
      <c r="G76" s="19"/>
      <c r="H76" s="19"/>
      <c r="I76" s="19"/>
      <c r="J76" s="19"/>
      <c r="K76" s="74"/>
      <c r="N76" s="18"/>
      <c r="O76" s="18"/>
      <c r="P76" s="18"/>
      <c r="Q76" s="18"/>
      <c r="R76" s="18"/>
      <c r="S76" s="18"/>
      <c r="T76" s="18"/>
      <c r="U76" s="18"/>
      <c r="V76" s="96"/>
      <c r="W76" s="96"/>
      <c r="X76" s="96"/>
      <c r="Y76" s="96"/>
    </row>
    <row r="77" spans="1:25" ht="23.95" customHeight="1">
      <c r="A77" s="36"/>
      <c r="B77" s="76"/>
      <c r="D77" s="19"/>
      <c r="E77" s="19"/>
      <c r="F77" s="19"/>
      <c r="G77" s="19"/>
      <c r="H77" s="19"/>
      <c r="I77" s="19"/>
      <c r="J77" s="19"/>
      <c r="K77" s="74"/>
      <c r="N77" s="18"/>
      <c r="O77" s="18"/>
      <c r="P77" s="18"/>
      <c r="Q77" s="18"/>
      <c r="R77" s="18"/>
      <c r="S77" s="18"/>
      <c r="T77" s="18"/>
      <c r="U77" s="18"/>
      <c r="V77" s="96"/>
      <c r="W77" s="96"/>
      <c r="X77" s="96"/>
      <c r="Y77" s="96"/>
    </row>
    <row r="78" spans="1:25" ht="23.95" customHeight="1">
      <c r="A78" s="36"/>
      <c r="B78" s="76"/>
      <c r="D78" s="19"/>
      <c r="E78" s="19"/>
      <c r="F78" s="19"/>
      <c r="G78" s="19"/>
      <c r="H78" s="19"/>
      <c r="I78" s="19"/>
      <c r="J78" s="19"/>
      <c r="K78" s="74"/>
      <c r="N78" s="18"/>
      <c r="O78" s="18"/>
      <c r="P78" s="18"/>
      <c r="Q78" s="18"/>
      <c r="R78" s="18"/>
      <c r="S78" s="18"/>
      <c r="T78" s="18"/>
      <c r="U78" s="18"/>
      <c r="V78" s="96"/>
      <c r="W78" s="96"/>
      <c r="X78" s="96"/>
      <c r="Y78" s="96"/>
    </row>
    <row r="79" spans="1:25" ht="23.95" customHeight="1">
      <c r="A79" s="36"/>
      <c r="B79" s="76"/>
      <c r="D79" s="19"/>
      <c r="E79" s="19"/>
      <c r="F79" s="19"/>
      <c r="G79" s="19"/>
      <c r="H79" s="19"/>
      <c r="I79" s="19"/>
      <c r="J79" s="19"/>
      <c r="K79" s="74"/>
      <c r="V79" s="96"/>
      <c r="W79" s="96"/>
      <c r="X79" s="96"/>
      <c r="Y79" s="96"/>
    </row>
    <row r="80" spans="1:25" ht="23.95" customHeight="1">
      <c r="A80" s="36"/>
      <c r="B80" s="76"/>
      <c r="D80" s="19"/>
      <c r="E80" s="19"/>
      <c r="F80" s="19"/>
      <c r="G80" s="19"/>
      <c r="H80" s="19"/>
      <c r="I80" s="19"/>
      <c r="J80" s="19"/>
      <c r="K80" s="74"/>
      <c r="V80" s="96"/>
      <c r="W80" s="96"/>
      <c r="X80" s="96"/>
      <c r="Y80" s="96"/>
    </row>
    <row r="81" spans="1:25" ht="23.95" customHeight="1">
      <c r="A81" s="36"/>
      <c r="B81" s="76"/>
      <c r="D81" s="19"/>
      <c r="E81" s="19"/>
      <c r="F81" s="19"/>
      <c r="G81" s="19"/>
      <c r="H81" s="19"/>
      <c r="I81" s="19"/>
      <c r="J81" s="19"/>
      <c r="K81" s="74"/>
      <c r="V81" s="96"/>
      <c r="W81" s="96"/>
      <c r="X81" s="96"/>
      <c r="Y81" s="96"/>
    </row>
    <row r="82" spans="1:25" ht="23.95" customHeight="1">
      <c r="A82" s="36"/>
      <c r="B82" s="76"/>
      <c r="D82" s="19"/>
      <c r="E82" s="19"/>
      <c r="F82" s="19"/>
      <c r="G82" s="19"/>
      <c r="H82" s="19"/>
      <c r="I82" s="19"/>
      <c r="J82" s="19"/>
      <c r="K82" s="74"/>
      <c r="V82" s="96"/>
      <c r="W82" s="96"/>
      <c r="X82" s="96"/>
      <c r="Y82" s="96"/>
    </row>
    <row r="83" spans="1:25" ht="23.95" customHeight="1">
      <c r="B83" s="26"/>
      <c r="D83" s="19"/>
      <c r="E83" s="19"/>
      <c r="F83" s="19"/>
      <c r="G83" s="19"/>
      <c r="H83" s="19"/>
      <c r="I83" s="19"/>
      <c r="J83" s="19"/>
      <c r="K83" s="74"/>
      <c r="V83" s="96"/>
      <c r="W83" s="96"/>
      <c r="X83" s="96"/>
      <c r="Y83" s="96"/>
    </row>
    <row r="84" spans="1:25" ht="23.95" customHeight="1">
      <c r="A84" s="8" t="s">
        <v>95</v>
      </c>
      <c r="B84" s="26"/>
      <c r="C84" s="26"/>
      <c r="D84" s="26"/>
      <c r="E84" s="26"/>
      <c r="F84" s="26"/>
      <c r="G84" s="26"/>
      <c r="H84" s="29"/>
      <c r="I84" s="29"/>
      <c r="J84" s="29"/>
      <c r="K84" s="29"/>
      <c r="V84" s="96"/>
      <c r="W84" s="96"/>
      <c r="X84" s="96"/>
      <c r="Y84" s="96"/>
    </row>
    <row r="85" spans="1:25" ht="23.95" customHeight="1">
      <c r="A85" s="9" t="s">
        <v>57</v>
      </c>
      <c r="B85" s="26"/>
      <c r="C85" s="26"/>
      <c r="D85" s="13"/>
      <c r="E85" s="26"/>
      <c r="F85" s="26"/>
      <c r="G85" s="26"/>
      <c r="H85" s="29"/>
      <c r="I85" s="29"/>
      <c r="J85" s="29"/>
      <c r="K85" s="29"/>
      <c r="V85" s="96"/>
      <c r="W85" s="96"/>
      <c r="X85" s="96"/>
      <c r="Y85" s="96"/>
    </row>
    <row r="86" spans="1:25" s="18" customFormat="1" ht="23.95" customHeight="1">
      <c r="A86" s="9" t="s">
        <v>166</v>
      </c>
      <c r="B86" s="26"/>
      <c r="C86" s="26"/>
      <c r="D86" s="26"/>
      <c r="E86" s="26"/>
      <c r="F86" s="26"/>
      <c r="G86" s="26"/>
      <c r="H86" s="29"/>
      <c r="I86" s="29"/>
      <c r="J86" s="29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96"/>
      <c r="W86" s="96"/>
      <c r="X86" s="96"/>
      <c r="Y86" s="96"/>
    </row>
    <row r="87" spans="1:25" s="18" customFormat="1" ht="23.95" customHeight="1">
      <c r="A87" s="100" t="s">
        <v>25</v>
      </c>
      <c r="B87" s="100"/>
      <c r="C87" s="100"/>
      <c r="D87" s="100"/>
      <c r="E87" s="100"/>
      <c r="F87" s="100"/>
      <c r="G87" s="100"/>
      <c r="H87" s="100"/>
      <c r="I87" s="100"/>
      <c r="J87" s="100"/>
      <c r="K87" s="12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96"/>
      <c r="W87" s="96"/>
      <c r="X87" s="96"/>
      <c r="Y87" s="96"/>
    </row>
    <row r="88" spans="1:25" s="18" customFormat="1" ht="23.95" customHeight="1">
      <c r="A88" s="12"/>
      <c r="B88" s="13"/>
      <c r="C88" s="12"/>
      <c r="D88" s="99" t="s">
        <v>11</v>
      </c>
      <c r="E88" s="99"/>
      <c r="F88" s="99"/>
      <c r="G88" s="10"/>
      <c r="H88" s="99" t="s">
        <v>12</v>
      </c>
      <c r="I88" s="99"/>
      <c r="J88" s="99"/>
      <c r="K88" s="16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96"/>
      <c r="W88" s="96"/>
      <c r="X88" s="96"/>
      <c r="Y88" s="96"/>
    </row>
    <row r="89" spans="1:25" s="18" customFormat="1" ht="23.95" customHeight="1">
      <c r="A89" s="10"/>
      <c r="B89" s="13"/>
      <c r="C89" s="15"/>
      <c r="D89" s="30">
        <v>2024</v>
      </c>
      <c r="E89" s="16"/>
      <c r="F89" s="30">
        <v>2023</v>
      </c>
      <c r="G89" s="16"/>
      <c r="H89" s="30">
        <v>2024</v>
      </c>
      <c r="I89" s="16"/>
      <c r="J89" s="30">
        <v>2023</v>
      </c>
      <c r="K89" s="16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96"/>
      <c r="W89" s="96"/>
      <c r="X89" s="96"/>
      <c r="Y89" s="96"/>
    </row>
    <row r="90" spans="1:25" ht="23.95" customHeight="1">
      <c r="A90" s="36" t="s">
        <v>59</v>
      </c>
      <c r="B90" s="26"/>
      <c r="D90" s="19"/>
      <c r="E90" s="19"/>
      <c r="F90" s="19"/>
      <c r="G90" s="19"/>
      <c r="H90" s="19"/>
      <c r="I90" s="19"/>
      <c r="J90" s="19"/>
      <c r="K90" s="74"/>
      <c r="V90" s="96"/>
      <c r="W90" s="96"/>
      <c r="X90" s="96"/>
      <c r="Y90" s="96"/>
    </row>
    <row r="91" spans="1:25" ht="23.95" customHeight="1">
      <c r="A91" s="75" t="s">
        <v>232</v>
      </c>
      <c r="B91" s="26"/>
      <c r="D91" s="19">
        <v>965039679</v>
      </c>
      <c r="E91" s="19"/>
      <c r="F91" s="19">
        <v>126116974</v>
      </c>
      <c r="G91" s="19"/>
      <c r="H91" s="19">
        <v>965039679</v>
      </c>
      <c r="I91" s="19"/>
      <c r="J91" s="19">
        <v>126116974</v>
      </c>
      <c r="K91" s="74"/>
      <c r="V91" s="96"/>
      <c r="W91" s="96"/>
      <c r="X91" s="96"/>
      <c r="Y91" s="96"/>
    </row>
    <row r="92" spans="1:25" ht="23.95" customHeight="1">
      <c r="A92" s="75" t="s">
        <v>197</v>
      </c>
      <c r="B92" s="26"/>
      <c r="D92" s="27">
        <v>-17002996</v>
      </c>
      <c r="E92" s="19"/>
      <c r="F92" s="27">
        <v>-16275396</v>
      </c>
      <c r="G92" s="19"/>
      <c r="H92" s="27">
        <v>-16673260</v>
      </c>
      <c r="I92" s="19"/>
      <c r="J92" s="27">
        <v>-15945660</v>
      </c>
      <c r="K92" s="74"/>
      <c r="V92" s="96"/>
      <c r="W92" s="96"/>
      <c r="X92" s="96"/>
      <c r="Y92" s="96"/>
    </row>
    <row r="93" spans="1:25" ht="23.95" customHeight="1">
      <c r="A93" s="36" t="s">
        <v>198</v>
      </c>
      <c r="B93" s="26"/>
      <c r="D93" s="27">
        <f>SUM(D91:D92)</f>
        <v>948036683</v>
      </c>
      <c r="E93" s="19"/>
      <c r="F93" s="27">
        <f>SUM(F91:F92)</f>
        <v>109841578</v>
      </c>
      <c r="G93" s="19"/>
      <c r="H93" s="27">
        <f>SUM(H91:H92)</f>
        <v>948366419</v>
      </c>
      <c r="I93" s="19"/>
      <c r="J93" s="27">
        <f>SUM(J91:J92)</f>
        <v>110171314</v>
      </c>
      <c r="K93" s="74"/>
      <c r="V93" s="96"/>
      <c r="W93" s="96"/>
      <c r="X93" s="96"/>
      <c r="Y93" s="96"/>
    </row>
    <row r="94" spans="1:25" ht="23.95" customHeight="1">
      <c r="A94" s="37" t="s">
        <v>175</v>
      </c>
      <c r="B94" s="26"/>
      <c r="D94" s="19">
        <f>SUM(D58+D73+D93)</f>
        <v>154008975</v>
      </c>
      <c r="E94" s="19"/>
      <c r="F94" s="19">
        <f>SUM(F58+F73+F93)</f>
        <v>-325643471</v>
      </c>
      <c r="G94" s="19"/>
      <c r="H94" s="19">
        <f>SUM(H58+H73+H93)</f>
        <v>223615221</v>
      </c>
      <c r="I94" s="19"/>
      <c r="J94" s="19">
        <f>SUM(J58+J73+J93)</f>
        <v>-243730760</v>
      </c>
      <c r="K94" s="74"/>
      <c r="V94" s="96"/>
      <c r="W94" s="96"/>
      <c r="X94" s="96"/>
      <c r="Y94" s="96"/>
    </row>
    <row r="95" spans="1:25" ht="23.95" customHeight="1">
      <c r="A95" s="37" t="s">
        <v>235</v>
      </c>
      <c r="B95" s="26"/>
      <c r="D95" s="27">
        <v>437515609</v>
      </c>
      <c r="E95" s="19"/>
      <c r="F95" s="27">
        <v>763159080</v>
      </c>
      <c r="G95" s="19"/>
      <c r="H95" s="27">
        <v>192322712</v>
      </c>
      <c r="I95" s="19"/>
      <c r="J95" s="27">
        <v>436053472</v>
      </c>
      <c r="K95" s="74"/>
      <c r="V95" s="96"/>
      <c r="W95" s="96"/>
      <c r="X95" s="96"/>
      <c r="Y95" s="96"/>
    </row>
    <row r="96" spans="1:25" ht="23.95" customHeight="1" thickBot="1">
      <c r="A96" s="36" t="s">
        <v>212</v>
      </c>
      <c r="B96" s="17"/>
      <c r="D96" s="28">
        <f>SUM(D94:D95)</f>
        <v>591524584</v>
      </c>
      <c r="E96" s="19"/>
      <c r="F96" s="28">
        <f>SUM(F94:F95)</f>
        <v>437515609</v>
      </c>
      <c r="G96" s="19"/>
      <c r="H96" s="28">
        <f>SUM(H94:H95)</f>
        <v>415937933</v>
      </c>
      <c r="I96" s="19"/>
      <c r="J96" s="28">
        <f>SUM(J94:J95)</f>
        <v>192322712</v>
      </c>
      <c r="K96" s="74"/>
      <c r="V96" s="96"/>
      <c r="W96" s="96"/>
      <c r="X96" s="96"/>
      <c r="Y96" s="96"/>
    </row>
    <row r="97" spans="1:25" ht="23.95" customHeight="1" thickTop="1">
      <c r="A97" s="79"/>
      <c r="B97" s="26"/>
      <c r="D97" s="94">
        <f>+D96-BS!D9</f>
        <v>0</v>
      </c>
      <c r="E97" s="19">
        <f>+E96-BS!E9</f>
        <v>0</v>
      </c>
      <c r="F97" s="94">
        <f>+F96-BS!F9</f>
        <v>0</v>
      </c>
      <c r="G97" s="19">
        <f>+G96-BS!G9</f>
        <v>0</v>
      </c>
      <c r="H97" s="19">
        <f>+H96-BS!H9</f>
        <v>0</v>
      </c>
      <c r="I97" s="19">
        <f>+I96-BS!I9</f>
        <v>0</v>
      </c>
      <c r="J97" s="19">
        <f>+J96-BS!J9</f>
        <v>0</v>
      </c>
      <c r="K97" s="74"/>
      <c r="V97" s="96"/>
      <c r="W97" s="96"/>
      <c r="X97" s="96"/>
      <c r="Y97" s="96"/>
    </row>
    <row r="98" spans="1:25" ht="23.95" customHeight="1">
      <c r="A98" s="36" t="s">
        <v>199</v>
      </c>
      <c r="B98" s="26"/>
      <c r="D98" s="19"/>
      <c r="E98" s="19"/>
      <c r="F98" s="19"/>
      <c r="G98" s="19"/>
      <c r="H98" s="19"/>
      <c r="I98" s="19"/>
      <c r="J98" s="19"/>
      <c r="K98" s="74"/>
      <c r="V98" s="96"/>
      <c r="W98" s="96"/>
      <c r="X98" s="96"/>
      <c r="Y98" s="96"/>
    </row>
    <row r="99" spans="1:25" ht="23.95" customHeight="1">
      <c r="A99" s="36" t="s">
        <v>60</v>
      </c>
      <c r="B99" s="26"/>
      <c r="D99" s="23"/>
      <c r="E99" s="23"/>
      <c r="F99" s="23"/>
      <c r="G99" s="23"/>
      <c r="H99" s="23"/>
      <c r="I99" s="23"/>
      <c r="J99" s="23"/>
      <c r="V99" s="96"/>
      <c r="W99" s="96"/>
      <c r="X99" s="96"/>
      <c r="Y99" s="96"/>
    </row>
    <row r="100" spans="1:25" ht="23.95" customHeight="1">
      <c r="A100" s="75" t="s">
        <v>233</v>
      </c>
      <c r="D100" s="19">
        <v>159000</v>
      </c>
      <c r="E100" s="19"/>
      <c r="F100" s="19">
        <v>0</v>
      </c>
      <c r="G100" s="19"/>
      <c r="H100" s="19">
        <v>0</v>
      </c>
      <c r="I100" s="19"/>
      <c r="J100" s="19">
        <v>0</v>
      </c>
      <c r="V100" s="96"/>
      <c r="W100" s="96"/>
      <c r="X100" s="96"/>
      <c r="Y100" s="96"/>
    </row>
    <row r="101" spans="1:25" ht="23.95" customHeight="1">
      <c r="A101" s="75" t="s">
        <v>200</v>
      </c>
      <c r="D101" s="19">
        <v>1717000</v>
      </c>
      <c r="E101" s="19"/>
      <c r="F101" s="19">
        <v>0</v>
      </c>
      <c r="G101" s="19"/>
      <c r="H101" s="19">
        <v>0</v>
      </c>
      <c r="I101" s="19"/>
      <c r="J101" s="19">
        <v>19293026</v>
      </c>
      <c r="V101" s="96"/>
      <c r="W101" s="96"/>
      <c r="X101" s="96"/>
      <c r="Y101" s="96"/>
    </row>
    <row r="102" spans="1:25" ht="23.95" customHeight="1">
      <c r="A102" s="75" t="s">
        <v>201</v>
      </c>
      <c r="D102" s="19">
        <v>0</v>
      </c>
      <c r="E102" s="19"/>
      <c r="F102" s="19">
        <v>-60979023</v>
      </c>
      <c r="G102" s="19"/>
      <c r="H102" s="19">
        <v>0</v>
      </c>
      <c r="I102" s="19"/>
      <c r="J102" s="19">
        <v>-60979023</v>
      </c>
      <c r="L102" s="18"/>
      <c r="V102" s="96"/>
      <c r="W102" s="96"/>
      <c r="X102" s="96"/>
      <c r="Y102" s="96"/>
    </row>
    <row r="103" spans="1:25" ht="23.95" customHeight="1">
      <c r="A103" s="75" t="s">
        <v>164</v>
      </c>
      <c r="D103" s="19">
        <v>0</v>
      </c>
      <c r="E103" s="19"/>
      <c r="F103" s="19">
        <v>19578</v>
      </c>
      <c r="G103" s="19"/>
      <c r="H103" s="19">
        <v>0</v>
      </c>
      <c r="I103" s="19"/>
      <c r="J103" s="19">
        <v>19578</v>
      </c>
      <c r="L103" s="18"/>
      <c r="V103" s="96"/>
      <c r="W103" s="96"/>
      <c r="X103" s="96"/>
      <c r="Y103" s="96"/>
    </row>
    <row r="104" spans="1:25" ht="23.95" customHeight="1">
      <c r="A104" s="75" t="s">
        <v>165</v>
      </c>
      <c r="D104" s="19">
        <v>4435440</v>
      </c>
      <c r="E104" s="19"/>
      <c r="F104" s="19">
        <v>95400000</v>
      </c>
      <c r="G104" s="19"/>
      <c r="H104" s="19">
        <v>0</v>
      </c>
      <c r="I104" s="19"/>
      <c r="J104" s="19">
        <v>0</v>
      </c>
      <c r="V104" s="96"/>
      <c r="W104" s="96"/>
      <c r="X104" s="96"/>
      <c r="Y104" s="96"/>
    </row>
    <row r="105" spans="1:25" ht="23.95" customHeight="1">
      <c r="A105" s="75"/>
      <c r="D105" s="19"/>
      <c r="E105" s="19"/>
      <c r="F105" s="19"/>
      <c r="G105" s="19"/>
      <c r="H105" s="19"/>
      <c r="I105" s="19"/>
      <c r="J105" s="19"/>
      <c r="V105" s="96"/>
      <c r="W105" s="96"/>
      <c r="X105" s="96"/>
      <c r="Y105" s="96"/>
    </row>
    <row r="106" spans="1:25" ht="23.95" customHeight="1">
      <c r="A106" s="10" t="s">
        <v>13</v>
      </c>
      <c r="V106" s="96"/>
      <c r="W106" s="96"/>
      <c r="X106" s="96"/>
      <c r="Y106" s="96"/>
    </row>
    <row r="107" spans="1:25" ht="23.95" customHeight="1">
      <c r="V107" s="96"/>
      <c r="W107" s="96"/>
      <c r="X107" s="96"/>
      <c r="Y107" s="96"/>
    </row>
    <row r="108" spans="1:25" ht="23.95" customHeight="1">
      <c r="V108" s="96"/>
      <c r="W108" s="96"/>
      <c r="X108" s="96"/>
      <c r="Y108" s="96"/>
    </row>
    <row r="109" spans="1:25" ht="23.95" customHeight="1">
      <c r="V109" s="96"/>
      <c r="W109" s="96"/>
      <c r="X109" s="96"/>
      <c r="Y109" s="96"/>
    </row>
    <row r="110" spans="1:25" ht="23.95" customHeight="1">
      <c r="V110" s="96"/>
      <c r="W110" s="96"/>
      <c r="X110" s="96"/>
      <c r="Y110" s="96"/>
    </row>
    <row r="111" spans="1:25" ht="23.95" customHeight="1">
      <c r="V111" s="96"/>
      <c r="W111" s="96"/>
      <c r="X111" s="96"/>
      <c r="Y111" s="96"/>
    </row>
    <row r="112" spans="1:25" ht="23.95" customHeight="1">
      <c r="L112" s="18"/>
      <c r="V112" s="96"/>
      <c r="W112" s="96"/>
      <c r="X112" s="96"/>
      <c r="Y112" s="96"/>
    </row>
    <row r="113" spans="12:25" ht="23.95" customHeight="1">
      <c r="L113" s="18"/>
      <c r="V113" s="96"/>
      <c r="W113" s="96"/>
      <c r="X113" s="96"/>
      <c r="Y113" s="96"/>
    </row>
    <row r="114" spans="12:25" ht="23.95" customHeight="1">
      <c r="L114" s="18"/>
      <c r="N114" s="18"/>
      <c r="O114" s="18"/>
      <c r="P114" s="18"/>
      <c r="Q114" s="18"/>
      <c r="R114" s="18"/>
      <c r="S114" s="18"/>
      <c r="T114" s="18"/>
      <c r="U114" s="18"/>
      <c r="V114" s="96"/>
      <c r="W114" s="96"/>
      <c r="X114" s="96"/>
      <c r="Y114" s="96"/>
    </row>
    <row r="115" spans="12:25" ht="23.95" customHeight="1">
      <c r="L115" s="18"/>
      <c r="N115" s="18"/>
      <c r="O115" s="18"/>
      <c r="P115" s="18"/>
      <c r="Q115" s="18"/>
      <c r="R115" s="18"/>
      <c r="S115" s="18"/>
      <c r="T115" s="18"/>
      <c r="U115" s="18"/>
      <c r="V115" s="96"/>
    </row>
    <row r="116" spans="12:25" ht="23.95" customHeight="1">
      <c r="N116" s="18"/>
      <c r="O116" s="18"/>
      <c r="P116" s="18"/>
      <c r="Q116" s="18"/>
      <c r="R116" s="18"/>
      <c r="S116" s="18"/>
      <c r="T116" s="18"/>
      <c r="U116" s="18"/>
      <c r="V116" s="96"/>
    </row>
    <row r="117" spans="12:25" ht="23.95" customHeight="1">
      <c r="N117" s="18"/>
      <c r="O117" s="18"/>
      <c r="P117" s="18"/>
      <c r="Q117" s="18"/>
      <c r="R117" s="18"/>
      <c r="S117" s="18"/>
      <c r="T117" s="18"/>
      <c r="U117" s="18"/>
      <c r="V117" s="96"/>
    </row>
    <row r="118" spans="12:25" ht="23.95" customHeight="1">
      <c r="V118" s="96"/>
    </row>
    <row r="119" spans="12:25" ht="23.95" customHeight="1">
      <c r="V119" s="96"/>
    </row>
    <row r="120" spans="12:25" ht="23.95" customHeight="1">
      <c r="V120" s="96"/>
    </row>
    <row r="121" spans="12:25" ht="23.95" customHeight="1">
      <c r="V121" s="96"/>
    </row>
    <row r="122" spans="12:25" ht="23.95" customHeight="1">
      <c r="V122" s="96"/>
    </row>
    <row r="123" spans="12:25" ht="23.95" customHeight="1">
      <c r="V123" s="96"/>
    </row>
    <row r="124" spans="12:25" ht="23.95" customHeight="1">
      <c r="V124" s="96"/>
    </row>
    <row r="125" spans="12:25" ht="23.95" customHeight="1">
      <c r="V125" s="96"/>
    </row>
    <row r="126" spans="12:25" ht="23.95" customHeight="1">
      <c r="V126" s="96"/>
    </row>
    <row r="127" spans="12:25" ht="23.95" customHeight="1">
      <c r="V127" s="96"/>
    </row>
    <row r="128" spans="12:25" ht="23.95" customHeight="1">
      <c r="V128" s="96"/>
    </row>
  </sheetData>
  <mergeCells count="9">
    <mergeCell ref="A4:J4"/>
    <mergeCell ref="D5:F5"/>
    <mergeCell ref="H5:J5"/>
    <mergeCell ref="A87:J87"/>
    <mergeCell ref="D88:F88"/>
    <mergeCell ref="H88:J88"/>
    <mergeCell ref="A48:J48"/>
    <mergeCell ref="D49:F49"/>
    <mergeCell ref="H49:J49"/>
  </mergeCells>
  <printOptions gridLinesSet="0"/>
  <pageMargins left="0.86614173228346458" right="0.55118110236220474" top="0.9055118110236221" bottom="0" header="0.19685039370078741" footer="0.19685039370078741"/>
  <pageSetup paperSize="9" scale="68" orientation="portrait" r:id="rId1"/>
  <headerFooter alignWithMargins="0"/>
  <rowBreaks count="2" manualBreakCount="2">
    <brk id="44" max="16383" man="1"/>
    <brk id="8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5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97B0F84997DCF4C923DB57A4DA5B9BF" ma:contentTypeVersion="15" ma:contentTypeDescription="สร้างเอกสารใหม่" ma:contentTypeScope="" ma:versionID="9c00722db70e5b53e6ee4b5db6a60d12">
  <xsd:schema xmlns:xsd="http://www.w3.org/2001/XMLSchema" xmlns:xs="http://www.w3.org/2001/XMLSchema" xmlns:p="http://schemas.microsoft.com/office/2006/metadata/properties" xmlns:ns2="44b69b72-6ab1-414f-9bf9-b857d97eb7b8" xmlns:ns3="787381c6-a71a-47e1-995e-85b855b62e99" targetNamespace="http://schemas.microsoft.com/office/2006/metadata/properties" ma:root="true" ma:fieldsID="84d52d20d9d0903b924a96c02b2c6378" ns2:_="" ns3:_="">
    <xsd:import namespace="44b69b72-6ab1-414f-9bf9-b857d97eb7b8"/>
    <xsd:import namespace="787381c6-a71a-47e1-995e-85b855b62e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b69b72-6ab1-414f-9bf9-b857d97eb7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7381c6-a71a-47e1-995e-85b855b62e9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33b4e14-2b1b-429b-8853-ed6438033c60}" ma:internalName="TaxCatchAll" ma:showField="CatchAllData" ma:web="787381c6-a71a-47e1-995e-85b855b62e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87381c6-a71a-47e1-995e-85b855b62e99" xsi:nil="true"/>
    <lcf76f155ced4ddcb4097134ff3c332f xmlns="44b69b72-6ab1-414f-9bf9-b857d97eb7b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662234E-F4CE-4C48-84A7-BFCFC70AD7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85ED7D-3BB1-4660-B27F-A4A7A66254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b69b72-6ab1-414f-9bf9-b857d97eb7b8"/>
    <ds:schemaRef ds:uri="787381c6-a71a-47e1-995e-85b855b62e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95C55BE-9962-4439-B5F2-4C597A196876}">
  <ds:schemaRefs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787381c6-a71a-47e1-995e-85b855b62e99"/>
    <ds:schemaRef ds:uri="44b69b72-6ab1-414f-9bf9-b857d97eb7b8"/>
    <ds:schemaRef ds:uri="http://www.w3.org/XML/1998/namespace"/>
    <ds:schemaRef ds:uri="http://schemas.microsoft.com/office/2006/metadata/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CE-consolidated</vt:lpstr>
      <vt:lpstr>CE-seperate</vt:lpstr>
      <vt:lpstr>CF</vt:lpstr>
      <vt:lpstr>BS!Print_Area</vt:lpstr>
      <vt:lpstr>'CE-consolidated'!Print_Area</vt:lpstr>
      <vt:lpstr>'CE-seperate'!Print_Area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Monthira Nitsuwan</cp:lastModifiedBy>
  <cp:lastPrinted>2025-02-21T09:20:09Z</cp:lastPrinted>
  <dcterms:created xsi:type="dcterms:W3CDTF">1999-07-15T07:59:22Z</dcterms:created>
  <dcterms:modified xsi:type="dcterms:W3CDTF">2025-02-21T09:20:19Z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0x010100A97B0F84997DCF4C923DB57A4DA5B9BF</vt:lpwstr>
  </property>
  <property fmtid="{D5CDD505-2E9C-101B-9397-08002B2CF9AE}" pid="4" name="MediaServiceImageTags">
    <vt:lpwstr/>
  </property>
</Properties>
</file>