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sites.ey.com/sites/MBK281/Shared Documents/General/2024/2024_FS Lan + Scan/MBK/Q4-2024/Convert file/"/>
    </mc:Choice>
  </mc:AlternateContent>
  <xr:revisionPtr revIDLastSave="23" documentId="13_ncr:1_{19FF3232-1616-4500-83CB-278B84720F67}" xr6:coauthVersionLast="47" xr6:coauthVersionMax="47" xr10:uidLastSave="{945B4D30-D970-4CFD-8571-F8EC2FBC684F}"/>
  <bookViews>
    <workbookView xWindow="28680" yWindow="-120" windowWidth="29040" windowHeight="15720" xr2:uid="{00000000-000D-0000-FFFF-FFFF00000000}"/>
  </bookViews>
  <sheets>
    <sheet name="BS" sheetId="9" r:id="rId1"/>
    <sheet name="PL" sheetId="14" r:id="rId2"/>
    <sheet name="conso" sheetId="12" r:id="rId3"/>
    <sheet name="company" sheetId="13" r:id="rId4"/>
    <sheet name="Cashflow" sheetId="15" r:id="rId5"/>
    <sheet name="000" sheetId="2" state="veryHidden" r:id="rId6"/>
  </sheets>
  <definedNames>
    <definedName name="_xlnm._FilterDatabase" localSheetId="0" hidden="1">BS!$A$1:$M$123</definedName>
    <definedName name="_xlnm._FilterDatabase" localSheetId="4" hidden="1">Cashflow!$A$1:$M$133</definedName>
    <definedName name="_xlnm._FilterDatabase" localSheetId="1" hidden="1">PL!$A$1:$M$82</definedName>
    <definedName name="_xlnm.Print_Area" localSheetId="0">BS!$A$1:$M$123</definedName>
    <definedName name="_xlnm.Print_Area" localSheetId="4">Cashflow!$A$1:$M$133</definedName>
    <definedName name="_xlnm.Print_Area" localSheetId="3">company!$A$1:$R$31</definedName>
    <definedName name="_xlnm.Print_Area" localSheetId="2">conso!$A$1:$AE$44</definedName>
    <definedName name="Print_Area_MI" localSheetId="3">#REF!</definedName>
    <definedName name="Print_Area_MI" localSheetId="2">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1" i="12" l="1"/>
  <c r="W36" i="12"/>
  <c r="W34" i="12"/>
  <c r="W39" i="12"/>
  <c r="W31" i="12"/>
  <c r="W27" i="12"/>
  <c r="W24" i="12"/>
  <c r="W22" i="12"/>
  <c r="AA22" i="12" s="1"/>
  <c r="AE22" i="12" s="1"/>
  <c r="W21" i="12"/>
  <c r="W19" i="12"/>
  <c r="W18" i="12"/>
  <c r="W26" i="12"/>
  <c r="W15" i="12"/>
  <c r="W14" i="12"/>
  <c r="U33" i="12"/>
  <c r="U17" i="12"/>
  <c r="U28" i="12" s="1"/>
  <c r="U30" i="12" s="1"/>
  <c r="M53" i="14"/>
  <c r="K53" i="14"/>
  <c r="I53" i="14"/>
  <c r="G53" i="14"/>
  <c r="U42" i="12" l="1"/>
  <c r="W16" i="12"/>
  <c r="M108" i="15"/>
  <c r="I108" i="15"/>
  <c r="M75" i="15"/>
  <c r="I75" i="15"/>
  <c r="O12" i="13"/>
  <c r="Q12" i="13" s="1"/>
  <c r="AA14" i="12"/>
  <c r="AE14" i="12" s="1"/>
  <c r="M61" i="14"/>
  <c r="I73" i="14"/>
  <c r="I61" i="14"/>
  <c r="M28" i="14"/>
  <c r="M20" i="14"/>
  <c r="I28" i="14"/>
  <c r="I20" i="14"/>
  <c r="M107" i="9"/>
  <c r="I107" i="9"/>
  <c r="M75" i="9"/>
  <c r="M62" i="9"/>
  <c r="I75" i="9"/>
  <c r="I62" i="9"/>
  <c r="M35" i="9"/>
  <c r="M17" i="9"/>
  <c r="I35" i="9"/>
  <c r="I17" i="9"/>
  <c r="AA39" i="12"/>
  <c r="AE39" i="12" l="1"/>
  <c r="AA26" i="12"/>
  <c r="AE26" i="12" s="1"/>
  <c r="I29" i="14"/>
  <c r="M29" i="14"/>
  <c r="I62" i="14"/>
  <c r="M62" i="14"/>
  <c r="M36" i="9"/>
  <c r="M76" i="9"/>
  <c r="I36" i="9"/>
  <c r="I109" i="9"/>
  <c r="I76" i="9"/>
  <c r="M109" i="9"/>
  <c r="G35" i="9"/>
  <c r="M33" i="14" l="1"/>
  <c r="I33" i="14"/>
  <c r="M111" i="9"/>
  <c r="I111" i="9"/>
  <c r="AA27" i="12"/>
  <c r="W37" i="12"/>
  <c r="AA37" i="12" l="1"/>
  <c r="I35" i="14"/>
  <c r="M35" i="14"/>
  <c r="I112" i="9"/>
  <c r="M112" i="9"/>
  <c r="AE37" i="12" l="1"/>
  <c r="M27" i="15"/>
  <c r="I27" i="15"/>
  <c r="I29" i="15" s="1"/>
  <c r="M66" i="14"/>
  <c r="M63" i="14"/>
  <c r="I66" i="14"/>
  <c r="I63" i="14"/>
  <c r="O20" i="13"/>
  <c r="O19" i="13"/>
  <c r="Q19" i="13" s="1"/>
  <c r="Q17" i="13"/>
  <c r="O16" i="13"/>
  <c r="Q16" i="13" s="1"/>
  <c r="M15" i="13"/>
  <c r="M21" i="13" s="1"/>
  <c r="M23" i="13" s="1"/>
  <c r="K15" i="13"/>
  <c r="K21" i="13" s="1"/>
  <c r="K23" i="13" s="1"/>
  <c r="G15" i="13"/>
  <c r="G21" i="13" s="1"/>
  <c r="G23" i="13" s="1"/>
  <c r="E15" i="13"/>
  <c r="E21" i="13" s="1"/>
  <c r="E23" i="13" s="1"/>
  <c r="C15" i="13"/>
  <c r="O14" i="13"/>
  <c r="O13" i="13"/>
  <c r="I28" i="12"/>
  <c r="I30" i="12" s="1"/>
  <c r="G28" i="12"/>
  <c r="G30" i="12" s="1"/>
  <c r="AA21" i="12"/>
  <c r="AE21" i="12" s="1"/>
  <c r="AA19" i="12"/>
  <c r="AE19" i="12" s="1"/>
  <c r="AA18" i="12"/>
  <c r="AE18" i="12" s="1"/>
  <c r="Y28" i="12"/>
  <c r="Y30" i="12" s="1"/>
  <c r="Q17" i="12"/>
  <c r="Q28" i="12" s="1"/>
  <c r="Q30" i="12" s="1"/>
  <c r="O17" i="12"/>
  <c r="K17" i="12"/>
  <c r="K28" i="12" s="1"/>
  <c r="K30" i="12" s="1"/>
  <c r="C17" i="12"/>
  <c r="AA16" i="12"/>
  <c r="AC28" i="12"/>
  <c r="AC30" i="12" s="1"/>
  <c r="G20" i="14"/>
  <c r="M29" i="15" l="1"/>
  <c r="M33" i="15" s="1"/>
  <c r="AA15" i="12"/>
  <c r="Q13" i="13"/>
  <c r="I33" i="15"/>
  <c r="I68" i="14"/>
  <c r="M71" i="14"/>
  <c r="Q20" i="13"/>
  <c r="AE16" i="12"/>
  <c r="W17" i="12"/>
  <c r="C21" i="13"/>
  <c r="C23" i="13" s="1"/>
  <c r="Q14" i="13"/>
  <c r="O15" i="13"/>
  <c r="O21" i="13" s="1"/>
  <c r="O23" i="13" s="1"/>
  <c r="C28" i="12"/>
  <c r="C30" i="12" s="1"/>
  <c r="O28" i="12"/>
  <c r="O30" i="12" s="1"/>
  <c r="S17" i="12"/>
  <c r="S28" i="12" s="1"/>
  <c r="S30" i="12" s="1"/>
  <c r="I15" i="13" l="1"/>
  <c r="I21" i="13" s="1"/>
  <c r="I23" i="13" s="1"/>
  <c r="M17" i="12"/>
  <c r="M28" i="12" s="1"/>
  <c r="M30" i="12" s="1"/>
  <c r="Q15" i="13"/>
  <c r="Q21" i="13" s="1"/>
  <c r="Q23" i="13" s="1"/>
  <c r="M109" i="15"/>
  <c r="I109" i="15"/>
  <c r="AA24" i="12"/>
  <c r="AE24" i="12" s="1"/>
  <c r="W28" i="12"/>
  <c r="W30" i="12" s="1"/>
  <c r="AE15" i="12"/>
  <c r="AE17" i="12" s="1"/>
  <c r="AA17" i="12"/>
  <c r="I111" i="15" l="1"/>
  <c r="M111" i="15"/>
  <c r="O27" i="13"/>
  <c r="Q27" i="13" s="1"/>
  <c r="O28" i="13" l="1"/>
  <c r="K33" i="12" l="1"/>
  <c r="Y33" i="12" l="1"/>
  <c r="C26" i="13"/>
  <c r="E26" i="13"/>
  <c r="G26" i="13"/>
  <c r="K42" i="12"/>
  <c r="G42" i="12"/>
  <c r="O24" i="13"/>
  <c r="C33" i="12"/>
  <c r="G29" i="13" l="1"/>
  <c r="M26" i="13" l="1"/>
  <c r="M29" i="13" s="1"/>
  <c r="Q33" i="12" l="1"/>
  <c r="Q42" i="12" l="1"/>
  <c r="K61" i="14"/>
  <c r="K62" i="14" l="1"/>
  <c r="O25" i="13"/>
  <c r="K26" i="13"/>
  <c r="K29" i="13" s="1"/>
  <c r="O26" i="13" l="1"/>
  <c r="O29" i="13" s="1"/>
  <c r="Q25" i="13"/>
  <c r="K28" i="14" l="1"/>
  <c r="K20" i="14"/>
  <c r="K29" i="14" l="1"/>
  <c r="K33" i="14" l="1"/>
  <c r="K35" i="14" l="1"/>
  <c r="K63" i="14" l="1"/>
  <c r="K66" i="14"/>
  <c r="K71" i="14" l="1"/>
  <c r="Q24" i="13"/>
  <c r="I26" i="13"/>
  <c r="I29" i="13" l="1"/>
  <c r="E29" i="13"/>
  <c r="Q26" i="13"/>
  <c r="K17" i="9" l="1"/>
  <c r="K62" i="9"/>
  <c r="K107" i="9"/>
  <c r="K35" i="9"/>
  <c r="K75" i="9"/>
  <c r="K76" i="9" l="1"/>
  <c r="K109" i="9"/>
  <c r="K36" i="9"/>
  <c r="C29" i="13"/>
  <c r="Q28" i="13"/>
  <c r="Q29" i="13" s="1"/>
  <c r="K111" i="9" l="1"/>
  <c r="C42" i="12"/>
  <c r="K112" i="9" l="1"/>
  <c r="AA34" i="12" l="1"/>
  <c r="AE34" i="12" l="1"/>
  <c r="I42" i="12"/>
  <c r="AA36" i="12"/>
  <c r="AE36" i="12" l="1"/>
  <c r="G28" i="14" l="1"/>
  <c r="AC33" i="12" l="1"/>
  <c r="G62" i="9"/>
  <c r="G17" i="9"/>
  <c r="Y42" i="12"/>
  <c r="G75" i="9"/>
  <c r="G107" i="9"/>
  <c r="AC42" i="12" l="1"/>
  <c r="E28" i="12"/>
  <c r="E30" i="12" s="1"/>
  <c r="G36" i="9"/>
  <c r="G29" i="14"/>
  <c r="G76" i="9"/>
  <c r="G109" i="9"/>
  <c r="AA41" i="12"/>
  <c r="AE41" i="12" l="1"/>
  <c r="E42" i="12"/>
  <c r="AE27" i="12"/>
  <c r="AE28" i="12" s="1"/>
  <c r="AE30" i="12" s="1"/>
  <c r="AA28" i="12"/>
  <c r="AA30" i="12" s="1"/>
  <c r="G33" i="14"/>
  <c r="G111" i="9"/>
  <c r="G112" i="9" l="1"/>
  <c r="G35" i="14"/>
  <c r="G66" i="14" l="1"/>
  <c r="G68" i="14" l="1"/>
  <c r="AA31" i="12" l="1"/>
  <c r="AE31" i="12" l="1"/>
  <c r="M33" i="12"/>
  <c r="M42" i="12" l="1"/>
  <c r="W32" i="12"/>
  <c r="S33" i="12" l="1"/>
  <c r="S42" i="12" l="1"/>
  <c r="G61" i="14"/>
  <c r="O33" i="12"/>
  <c r="O42" i="12" l="1"/>
  <c r="G62" i="14"/>
  <c r="AA32" i="12"/>
  <c r="W33" i="12"/>
  <c r="W42" i="12" l="1"/>
  <c r="AE32" i="12"/>
  <c r="AA33" i="12"/>
  <c r="G63" i="14"/>
  <c r="G71" i="14" s="1"/>
  <c r="AA42" i="12" l="1"/>
  <c r="AE33" i="12"/>
  <c r="G73" i="14"/>
  <c r="AE42" i="12" l="1"/>
  <c r="K108" i="15" l="1"/>
  <c r="K75" i="15"/>
  <c r="K27" i="15"/>
  <c r="K29" i="15" l="1"/>
  <c r="K33" i="15" l="1"/>
  <c r="K109" i="15" l="1"/>
  <c r="K111" i="15" l="1"/>
  <c r="G108" i="15" l="1"/>
  <c r="G75" i="15"/>
  <c r="G27" i="15"/>
  <c r="G29" i="15" s="1"/>
  <c r="G33" i="15" l="1"/>
  <c r="G109" i="15" l="1"/>
  <c r="G111" i="15" l="1"/>
</calcChain>
</file>

<file path=xl/sharedStrings.xml><?xml version="1.0" encoding="utf-8"?>
<sst xmlns="http://schemas.openxmlformats.org/spreadsheetml/2006/main" count="459" uniqueCount="313">
  <si>
    <t>บริษัท เอ็ม บี เค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</si>
  <si>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</si>
  <si>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</si>
  <si>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</si>
  <si>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</si>
  <si>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</si>
  <si>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</si>
  <si>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</si>
  <si>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</si>
  <si>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</si>
  <si>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เงินให้กู้ยืมระยะสั้น - บริษัทที่เกี่ยวข้องกัน</t>
  </si>
  <si>
    <t>เงินให้สินเชื่อแก่ลูกหนี้</t>
  </si>
  <si>
    <t xml:space="preserve">   ส่วนที่ถึงกำหนดชำระภายในหนึ่งปี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</si>
  <si>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</si>
  <si>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</si>
  <si>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</si>
  <si>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</si>
  <si>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</si>
  <si>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 xml:space="preserve">เงินลงทุนในบริษัทร่วม </t>
  </si>
  <si>
    <t>เงินลงทุนในการร่วมค้า</t>
  </si>
  <si>
    <t>เงินลงทุนในบริษัทย่อย</t>
  </si>
  <si>
    <t>สินทรัพย์ทางการเงินไม่หมุนเวียนอื่น</t>
  </si>
  <si>
    <t>อสังหาริมทรัพย์เพื่อการลงทุน</t>
  </si>
  <si>
    <t>ที่ดินรอการพัฒนา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</si>
  <si>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</si>
  <si>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</si>
  <si>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</si>
  <si>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</si>
  <si>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ทรัพย์สินรอการขาย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</si>
  <si>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</si>
  <si>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</si>
  <si>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</si>
  <si>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</si>
  <si>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</si>
  <si>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</si>
  <si>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หนี้สินทางการเงินหมุนเวียนอื่น</t>
  </si>
  <si>
    <t>เจ้าหนี้การค้าและเจ้าหนี้อื่น</t>
  </si>
  <si>
    <t>เงินกู้ยืมระยะสั้น - บริษัทที่เกี่ยวข้องกัน</t>
  </si>
  <si>
    <t>เงินกู้ยืมระยะยาวจากสถาบันการเงินส่วนที่ถึงกำหนดชำระ</t>
  </si>
  <si>
    <t xml:space="preserve">   ภายในหนึ่งปี</t>
  </si>
  <si>
    <t xml:space="preserve">หุ้นกู้ระยะยาวส่วนที่ถึงกำหนดชำระภายในหนึ่งปี </t>
  </si>
  <si>
    <t>ค่าเช่าและค่าบริการรับล่วงหน้าส่วนที่ถึงกำหนดภายในหนึ่งปี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</si>
  <si>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</si>
  <si>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</si>
  <si>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</si>
  <si>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</si>
  <si>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</si>
  <si>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หุ้นกู้ระยะยาว - สุทธิจากส่วนที่ถึงกำหนดชำระภายในหนึ่งปี </t>
  </si>
  <si>
    <t>สำรองผลประโยชน์ระยะยาวของพนักงาน</t>
  </si>
  <si>
    <t>หนี้สินภาษีเงินได้รอการตัดบัญชี</t>
  </si>
  <si>
    <t>เงินมัดจำรับ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</si>
  <si>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</si>
  <si>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</si>
  <si>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</si>
  <si>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</si>
  <si>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</si>
  <si>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</si>
  <si>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</si>
  <si>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</si>
  <si>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ส่วนต่างระหว่างต้นทุนการซื้อกิจการที่ต่ำกว่ามูลค่ายุติธรรม</t>
  </si>
  <si>
    <t>ส่วนเกินทุนจากการเปลี่ยนแปลงสัดส่วนการถือหุ้นในบริษัทย่อย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</si>
  <si>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</si>
  <si>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</si>
  <si>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</si>
  <si>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รวมส่วนของผู้ถือหุ้นของบริษัทฯก่อนหักหุ้นทุนซื้อคืน</t>
  </si>
  <si>
    <t xml:space="preserve">   และส่วนของผู้มีส่วนได้เสียที่ไม่มีอำนาจควบคุมของบริษัทย่อย</t>
  </si>
  <si>
    <t>หัก: หุ้นทุนซื้อคืน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</si>
  <si>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</si>
  <si>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</si>
  <si>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</si>
  <si>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</si>
  <si>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</si>
  <si>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</si>
  <si>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</si>
  <si>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</si>
  <si>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รายได้ค่าเช่า</t>
  </si>
  <si>
    <t>รายได้ค่าบริการ</t>
  </si>
  <si>
    <t>รายได้จากกิจการโรงแรม</t>
  </si>
  <si>
    <t>รายได้ดอกเบี้ยจากธุรกิจการเงิน</t>
  </si>
  <si>
    <t>รายได้อื่น</t>
  </si>
  <si>
    <t xml:space="preserve">   เงินปันผลรับ</t>
  </si>
  <si>
    <t xml:space="preserve">   กำไรจากการจำหน่ายทรัพย์สิน</t>
  </si>
  <si>
    <t xml:space="preserve">   อื่น ๆ</t>
  </si>
  <si>
    <t>รวมรายได้</t>
  </si>
  <si>
    <t>ค่าใช้จ่าย</t>
  </si>
  <si>
    <t>ต้นทุนขาย</t>
  </si>
  <si>
    <t>ต้นทุนในการให้เช่า</t>
  </si>
  <si>
    <t>ต้นทุนในการให้บริการ</t>
  </si>
  <si>
    <t>ค่าใช้จ่ายในการบริหารโรงแรม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</si>
  <si>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</si>
  <si>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</si>
  <si>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</si>
  <si>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</si>
  <si>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</si>
  <si>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งบกำไรขาดทุนเบ็ดเสร็จ (ต่อ)</t>
  </si>
  <si>
    <t>กำไรขาดทุนเบ็ดเสร็จอื่น: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</si>
  <si>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</si>
  <si>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</si>
  <si>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</si>
  <si>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ที่เป็นเงินตราต่างประเทศของบริษัทร่วม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</si>
  <si>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</si>
  <si>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</si>
  <si>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</si>
  <si>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</si>
  <si>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</si>
  <si>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</si>
  <si>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</si>
  <si>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กำไรต่อหุ้นปรับลด</t>
  </si>
  <si>
    <t>กำไรสุทธิส่วนที่เป็นของผู้ถือหุ้นของบริษัทฯ</t>
  </si>
  <si>
    <t>กำไรขาดทุนเบ็ดเสร็จอื่น</t>
  </si>
  <si>
    <t>ผลต่างจาก</t>
  </si>
  <si>
    <t>ส่วนของผู้มี</t>
  </si>
  <si>
    <t>ส่วนต่างระหว่าง</t>
  </si>
  <si>
    <t>การแปลงค่า</t>
  </si>
  <si>
    <t>รวม</t>
  </si>
  <si>
    <t>ส่วนได้เสียที่</t>
  </si>
  <si>
    <t>ต้นทุนการซื้อกิจการ</t>
  </si>
  <si>
    <t>จัดสรรแล้ว</t>
  </si>
  <si>
    <t>จากเงินลงทุนใน</t>
  </si>
  <si>
    <t>งบการเงินที่เป็น</t>
  </si>
  <si>
    <t>องค์ประกอบ</t>
  </si>
  <si>
    <t>ไม่มีอำนาจ</t>
  </si>
  <si>
    <t>ทุนเรือนหุ้นที่ออก</t>
  </si>
  <si>
    <t>ส่วนเกิน</t>
  </si>
  <si>
    <t>ที่ต่ำกว่ามูลค่า</t>
  </si>
  <si>
    <t>การถือหุ้น</t>
  </si>
  <si>
    <t>สำรอง</t>
  </si>
  <si>
    <t>ลูกหนี้เงินให้กู้</t>
  </si>
  <si>
    <t>เงินตราต่างประเทศ</t>
  </si>
  <si>
    <t>อื่นของส่วน</t>
  </si>
  <si>
    <t>ควบคุมของ</t>
  </si>
  <si>
    <t>และชำระแล้ว</t>
  </si>
  <si>
    <t>มูลค่าหุ้นสามัญ</t>
  </si>
  <si>
    <t>ยุติธรรม</t>
  </si>
  <si>
    <t>ในบริษัทย่อย</t>
  </si>
  <si>
    <t>ตามกฎหมาย</t>
  </si>
  <si>
    <t>ยังไม่ได้จัดสรร</t>
  </si>
  <si>
    <t>ของบริษัทร่วม</t>
  </si>
  <si>
    <t>ของผู้ถือหุ้น</t>
  </si>
  <si>
    <t>หุ้นทุนซื้อคืน</t>
  </si>
  <si>
    <t>ของบริษัทฯ</t>
  </si>
  <si>
    <t>บริษัทย่อย</t>
  </si>
  <si>
    <t>กำไรสำหรับปี</t>
  </si>
  <si>
    <t xml:space="preserve"> </t>
  </si>
  <si>
    <t>ที่ยังไม่เกิดขึ้นจริง</t>
  </si>
  <si>
    <t>รวมองค์ประกอบ</t>
  </si>
  <si>
    <t>อื่นของส่วนของ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</si>
  <si>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</si>
  <si>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</si>
  <si>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</si>
  <si>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รายการปรับกระทบกำไรก่อนภาษีเป็นเงินสดรับ (จ่าย)</t>
  </si>
  <si>
    <t xml:space="preserve">   ค่าเผื่อผลขาดทุนด้านเครดิตที่คาดว่าจะเกิดขึ้น (โอนกลับ/ตัดบัญชี)</t>
  </si>
  <si>
    <t xml:space="preserve">   สำรองผลประโยชน์ระยะยาวของพนักงาน</t>
  </si>
  <si>
    <t>กำไรจากการดำเนินงานก่อนการเปลี่ยนแปลงในสินทรัพย์และหนี้สินดำเนินงาน</t>
  </si>
  <si>
    <t>จ่ายผลประโยชน์ระยะยาวของพนักงาน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</si>
  <si>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</si>
  <si>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</si>
  <si>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</si>
  <si>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เงินให้กู้ยืมระยะสั้นแก่บริษัทที่เกี่ยวข้องกัน</t>
  </si>
  <si>
    <t>รับชำระเงินให้กู้ยืมระยะสั้นแก่บริษัทที่เกี่ยวข้องกัน</t>
  </si>
  <si>
    <t>ดอกเบี้ยรับ</t>
  </si>
  <si>
    <t>เงินสดรับจากเงินลงทุนในลูกหนี้เงินให้กู้</t>
  </si>
  <si>
    <t>เงินปันผลรับจากเงินลงทุน</t>
  </si>
  <si>
    <t>เงินสดจ่ายเพื่อซื้อสินทรัพย์ทางการเงินไม่หมุนเวียนอื่น</t>
  </si>
  <si>
    <t>เงินสดจ่ายซื้อที่ดิน อาคารและอุปกรณ์ และอสังหาริมทรัพย์เพื่อการลงทุน</t>
  </si>
  <si>
    <t>เงินสดจ่ายซื้อสินทรัพย์ไม่มีตัวตน</t>
  </si>
  <si>
    <t>เงินสดรับจากการจำหน่ายทรัพย์สินรอการขาย</t>
  </si>
  <si>
    <t>กระแสเงินสดจากกิจกรรมจัดหาเงิน</t>
  </si>
  <si>
    <t>เงินสดรับจากเงินกู้ยืมระยะสั้นจากบริษัทที่เกี่ยวข้องกัน</t>
  </si>
  <si>
    <t>จ่ายชำระคืนเงินกู้ยืมระยะสั้นจากบริษัทที่เกี่ยวข้องกัน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</si>
  <si>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</si>
  <si>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</si>
  <si>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จ่ายชำระคืนเงินกู้ยืมระยะยาวจากสถาบันการเงิน</t>
  </si>
  <si>
    <t>จ่ายดอกเบี้ย</t>
  </si>
  <si>
    <t>จ่ายเงินปันผล</t>
  </si>
  <si>
    <t>เงินสดรับจากการออกหุ้นกู้ระยะยาว</t>
  </si>
  <si>
    <t>จ่ายชำระคืนหุ้นกู้ระยะยาว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</si>
  <si>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</si>
  <si>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</si>
  <si>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</si>
  <si>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เงินสดรับจากดอกเบี้ยจากกิจกรรมดำเนินงาน</t>
  </si>
  <si>
    <t>รายการที่มิใช่เงินสด</t>
  </si>
  <si>
    <t xml:space="preserve">   เพื่อการลงทุนโดยยังไม่ได้ชำระเงิน</t>
  </si>
  <si>
    <t>รับโอนทรัพย์สินรอการขายจากลูกหนี้เงินให้สินเชื่อ</t>
  </si>
  <si>
    <t>6, 8</t>
  </si>
  <si>
    <t>การเพิ่มขึ้น (ลดลง) ของรายการซื้อที่ดิน อาคารและอุปกรณ์ และอสังหาริมทรัพย์</t>
  </si>
  <si>
    <t>โอนค่าเช่าและค่าบริการรับล่วงหน้าเป็นส่วนหนึ่งของเงินลงทุนในลูกหนี้เงินให้กู้</t>
  </si>
  <si>
    <t>สำรองสำหรับ</t>
  </si>
  <si>
    <t>มูลค่ายุติธรรม</t>
  </si>
  <si>
    <t>จากเงินลงทุน</t>
  </si>
  <si>
    <t>ในลูกหนี้เงินให้กู้</t>
  </si>
  <si>
    <t>เงินกู้ยืมระยะสั้นจากสถาบันการเงิน</t>
  </si>
  <si>
    <t>ส่วนเกินจากการเปลี่ยนแปลง</t>
  </si>
  <si>
    <t xml:space="preserve">   สัดส่วนเงินลงทุนในบริษัทย่อยลดลง</t>
  </si>
  <si>
    <t xml:space="preserve">   จากกิจกรรมดำเนินงาน:</t>
  </si>
  <si>
    <t xml:space="preserve">   (กำไร) ขาดทุนจากการปรับมูลค่ายุติธรรมของเครื่องมือทางการเงิน</t>
  </si>
  <si>
    <t xml:space="preserve">   ดอกเบี้ยรับและกำไรจากการลงทุนในลูกหนี้เงินให้กู้</t>
  </si>
  <si>
    <t xml:space="preserve">   รายได้ทางการเงิน</t>
  </si>
  <si>
    <t xml:space="preserve">   ต้นทุนทางการเงิน</t>
  </si>
  <si>
    <t>เงินสดสุทธิได้มาจาก (ใช้ไปใน) กิจกรรมลงทุน</t>
  </si>
  <si>
    <t>การเพิ่มขึ้นของรายการสินทรัพย์สิทธิการใช้</t>
  </si>
  <si>
    <t xml:space="preserve">   ค่าเสื่อมราคาและค่าตัดจำหน่าย</t>
  </si>
  <si>
    <t>เงินสดจ่ายซื้อสินทรัพย์ทางการเงินหมุนเวียนอื่น</t>
  </si>
  <si>
    <t xml:space="preserve">เงินสดรับจากการจำหน่ายที่ดิน อาคารและอุปกรณ์ </t>
  </si>
  <si>
    <t xml:space="preserve">   อสังหาริมทรัพย์เพื่อการลงทุน และสินทรัพย์ไม่มีตัวตน</t>
  </si>
  <si>
    <t xml:space="preserve">   (กำไร) ขาดทุนจากการจำหน่าย/ตัดจำหน่ายอสังหาริมทรัพย์</t>
  </si>
  <si>
    <t xml:space="preserve">      เพื่อการลงทุน อุปกรณ์ และสินทรัพย์ไม่มีตัวตน</t>
  </si>
  <si>
    <t xml:space="preserve">   ขาดทุนจากการด้อยค่าของสินทรัพย์ที่ไม่ใช่สินทรัพย์ทางการเงิน (โอนกลับ)</t>
  </si>
  <si>
    <t>เงินสดรับจากการจำหน่ายสินทรัพย์ทางเงินไม่หมุนเวียนอื่น</t>
  </si>
  <si>
    <t xml:space="preserve">   กำไรจากการจำหน่ายสินทรัพย์ทางการเงิน</t>
  </si>
  <si>
    <t>6, 9</t>
  </si>
  <si>
    <t>6, 16</t>
  </si>
  <si>
    <t>6, 25</t>
  </si>
  <si>
    <t>13.2, 14.2</t>
  </si>
  <si>
    <t>เงินปันผลจ่าย (หมายเหตุ 48)</t>
  </si>
  <si>
    <t>ใบสำคัญแสดงสิทธิใช้สิทธิซื้อหุ้นสามัญ (หมายเหตุ 36)</t>
  </si>
  <si>
    <t>การเปลี่ยนแปลงในสินทรัพย์และหนี้สินดำเนินงานสุทธิ (หมายเหตุ 43)</t>
  </si>
  <si>
    <t>กำไรจากกิจกรรมดำเนินงาน</t>
  </si>
  <si>
    <t>จัดสรรสำรองตามกฎหมาย (หมายเหตุ 33)</t>
  </si>
  <si>
    <t>เงินปันผลค้างรับ</t>
  </si>
  <si>
    <t>ใบสำคัญแสดงสิทธิใช้สิทธิซื้อหุ้นสามัญ</t>
  </si>
  <si>
    <t xml:space="preserve">   (หมายเหตุ 36)</t>
  </si>
  <si>
    <t>2566</t>
  </si>
  <si>
    <t xml:space="preserve"> 2566</t>
  </si>
  <si>
    <t>ยอดคงเหลือ ณ วันที่ 1 มกราคม 2566</t>
  </si>
  <si>
    <t>ยอดคงเหลือ ณ วันที่ 31 ธันวาคม 2566</t>
  </si>
  <si>
    <t>กำไรก่อนค่าใช้จ่ายภาษีเงินได้</t>
  </si>
  <si>
    <t>ส่วนแบ่งกำไรจากเงินลงทุนในบริษัทร่วมและการร่วมค้า</t>
  </si>
  <si>
    <t>การแบ่งปันกำไร</t>
  </si>
  <si>
    <t>กำไรต่อหุ้น</t>
  </si>
  <si>
    <t>กำไรต่อหุ้นขั้นพื้นฐาน</t>
  </si>
  <si>
    <t xml:space="preserve">หุ้นทุนซื้อคืนโดยบริษัทย่อย </t>
  </si>
  <si>
    <t>โอนสำรองสำหรับมูลค่ายุติธรรม</t>
  </si>
  <si>
    <t>กำไรก่อนภาษี</t>
  </si>
  <si>
    <t>เงินสดรับจากการจำหน่ายสินทรัพย์ทางการเงินหมุนเวียนอื่น</t>
  </si>
  <si>
    <t>เงินสดจ่ายเพื่อเพิ่มทุนในบริษัทย่อย</t>
  </si>
  <si>
    <t>หุ้นทุนซื้อคืนโดยบริษัทย่อย</t>
  </si>
  <si>
    <t xml:space="preserve">   จากส่วนได้เสียที่ไม่มีอำนาจควบคุม</t>
  </si>
  <si>
    <t>เงินสดสุทธิได้มาจาก (ใช้ไปใน) กิจกรรมจัดหาเงิน</t>
  </si>
  <si>
    <t xml:space="preserve">   ส่วนแบ่งกำไรจากเงินลงทุนในบริษัทร่วมและการร่วมค้า</t>
  </si>
  <si>
    <t xml:space="preserve">   ไปกำไรสะสม (หมายเหตุ 13.2)</t>
  </si>
  <si>
    <t>กำไร</t>
  </si>
  <si>
    <t>ผลกำไรจากการประมาณการตามหลักคณิตศาสตร์ประกันภัย</t>
  </si>
  <si>
    <t>กรรมการ</t>
  </si>
  <si>
    <t>เงินสดสุทธิจากกิจกรรมดำเนินงาน</t>
  </si>
  <si>
    <t>สินทรัพย์ทางการเงินหมุนเวียนอื่น (เพิ่มขึ้น) ลดลง</t>
  </si>
  <si>
    <t>สำรองตามกฎหมาย</t>
  </si>
  <si>
    <t>เงินสดสุทธิลดลงจากการโอนส่วนงานบางส่วน</t>
  </si>
  <si>
    <t>ลูกหนี้จากการโอนหนี้สินตามสัญญาเช่าที่ยังไม่ได้รับชำระ</t>
  </si>
  <si>
    <t>โอนระหว่างสินค้าคงเหลือไปเป็นที่ดินรอการพัฒนา</t>
  </si>
  <si>
    <t>โอนระหว่างสินค้าคงเหลือไปเป็นที่ดิน อาคารและอุปกรณ์</t>
  </si>
  <si>
    <t>ค่าใช้จ่ายภาษีเงินได้</t>
  </si>
  <si>
    <t>ใบสำคัญแสดงสิทธิของบริษัทย่อย</t>
  </si>
  <si>
    <t xml:space="preserve">   ใช้สิทธิซื้อหุ้นสามัญ</t>
  </si>
  <si>
    <t>เงินเพิ่มทุนจากการใช้สิทธิของใบสำคัญแสดงสิทธิซื้อหุ้นสามัญของบริษัทฯและบริษัทย่อย</t>
  </si>
  <si>
    <t>ณ วันที่ 31 ธันวาคม 2567</t>
  </si>
  <si>
    <t>2567</t>
  </si>
  <si>
    <t xml:space="preserve">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</si>
  <si>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</si>
  <si>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</si>
  <si>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</si>
  <si>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</si>
  <si>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 xml:space="preserve">      (2566 : หุ้นสามัญ 1,964,875,134 หุ้น มูลค่าหุ้นละ 1 บาท)</t>
  </si>
  <si>
    <t xml:space="preserve">      (2566 : หุ้นสามัญ 2,489,292,432 หุ้น มูลค่าหุ้นละ 1 บาท)</t>
  </si>
  <si>
    <t>เงินให้กู้ยืมระยะยาว - บุคคลและบริษัทที่เกี่ยวข้องกัน</t>
  </si>
  <si>
    <t>เงินให้สินเชื่อแก่ลูกหนี้ - สุทธิจาก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</si>
  <si>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</si>
  <si>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 </t>
  </si>
  <si>
    <t>ค่าเช่าและค่าบริการรับล่วงหน้า - สุทธิจาก</t>
  </si>
  <si>
    <t xml:space="preserve">   ส่วนที่ถึงกำหนดภายในหนึ่งปี</t>
  </si>
  <si>
    <t xml:space="preserve">   จัดสรรแล้ว - สำรองตามกฎหมาย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</si>
  <si>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</si>
  <si>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</si>
  <si>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>ผลกำไรจากการวัดมูลค่าเงินลงทุนในตราสารทุนที่กำหนด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</si>
  <si>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</si>
  <si>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</si>
  <si>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</si>
  <si>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สำหรับปีสิ้นสุดวันที่ 31 ธันวาคม 2567</t>
  </si>
  <si>
    <t>ส่วนแบ่งกำไรขาดทุน</t>
  </si>
  <si>
    <t>เบ็ดเสร็จอื่นจาก</t>
  </si>
  <si>
    <t>บริษัทร่วม</t>
  </si>
  <si>
    <t xml:space="preserve">   กำไรจากการจำหน่ายทรัพย์สินรอการขาย</t>
  </si>
  <si>
    <t>เงินสดรับจากการรับคืนภาษี</t>
  </si>
  <si>
    <t>เงินให้กู้ยืมระยะยาวแก่บุคคลและกิจการที่เกี่ยวข้องกัน</t>
  </si>
  <si>
    <t>เงินสดจ่ายเพื่อซื้อเงินลงทุนในบริษัทร่วม</t>
  </si>
  <si>
    <t>เงินสดจ่ายซื้อที่ดินรอการพัฒนา</t>
  </si>
  <si>
    <t>จ่ายชำระหนี้สินตามสัญญาเช่า</t>
  </si>
  <si>
    <t>เงินเพิ่มทุนและส่วนเกินมูลค่าหุ้นจากการใช้สิทธิของใบสำคัญแสดงสิทธิซื้อหุ้นสามัญ</t>
  </si>
  <si>
    <t>เงินรับจากการเพิ่มทุนของบริษัทย่อยจากส่วนได้เสียที่ไม่มีอำนาจควบคุม</t>
  </si>
  <si>
    <t>สินทรัพย์สิทธิการใช้ลดลงจากการปรับเปลี่ยนตามสัดส่วนพื้นที่การใช้ประโยชน์</t>
  </si>
  <si>
    <t xml:space="preserve">   อาคารโรงแรมของบริษัทย่อย</t>
  </si>
  <si>
    <t>หนี้สินตามสัญญาเช่าลดลงจากการปรับเปลี่ยนตามสัดส่วนพื้นที่การใช้ประโยชน์</t>
  </si>
  <si>
    <t xml:space="preserve">   ค่าเผื่อการปรับมูลค่าสินค้าคงเหลือ (โอนกลับ)</t>
  </si>
  <si>
    <t>เงินสดและรายการเทียบเท่าเงินสดเพิ่มขึ้น (ลดลง) สุทธิ</t>
  </si>
  <si>
    <t>เงินปันผลค้างจ่ายเพิ่มขึ้น (ลดลง)</t>
  </si>
  <si>
    <t>ส่วนเกินทุนจาก</t>
  </si>
  <si>
    <t>การเปลี่ยนสัดส่วน</t>
  </si>
  <si>
    <t xml:space="preserve">      หุ้นสามัญ 2,488,643,965 หุ้น มูลค่าหุ้นละ 1 บาท</t>
  </si>
  <si>
    <t xml:space="preserve">      หุ้นสามัญ 1,976,224,039 หุ้น มูลค่าหุ้นละ 1 บาท</t>
  </si>
  <si>
    <t>6, 7</t>
  </si>
  <si>
    <t>หนี้สินตามสัญญาเช่า - สุทธิจากส่วนที่ถึงกำหนดชำระ</t>
  </si>
  <si>
    <t xml:space="preserve">   กำไรจากการลดทุน/จำหน่ายเงินลงทุนในบริษัทย่อย บริษัทร่วม</t>
  </si>
  <si>
    <t xml:space="preserve">      และการร่วมค้า</t>
  </si>
  <si>
    <t xml:space="preserve">   กำไรจากการลดทุน/จำหน่ายเงินลงทุนในบริษัทย่อย บริษัทร่วมและการร่วมค้า</t>
  </si>
  <si>
    <t>เงินสดรับจากการจำหน่ายเงินลงทุนในบริษัทร่วมและการร่วมค้า</t>
  </si>
  <si>
    <t>โอนที่ดินรอการพัฒนาไปเป็นอสังหาริมทรัพย์เพื่อการลงทุน</t>
  </si>
  <si>
    <t>โอนที่ดิน อาคารและอุปกรณ์ไปเป็นที่ดินรอการพัฒนา</t>
  </si>
  <si>
    <t>2, 13</t>
  </si>
  <si>
    <t xml:space="preserve">   สัดส่วนเงินลงทุนในบริษัทย่อยเพิ่มขึ้น</t>
  </si>
  <si>
    <t>ส่วนได้เสียที่ไม่มีอำนาจควบคุมเพิ่มทุนในบริษัทย่อย</t>
  </si>
  <si>
    <t>จ่ายเงินปันผลแก่ผู้ถือหุ้นส่วนน้อยของบริษัทย่อย</t>
  </si>
  <si>
    <t>เงินสดรับจากการจำหน่ายเงินลงทุนในบริษัทย่อย</t>
  </si>
  <si>
    <t>เงินสดรับจากการลดทุนในบริษัทย่อย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</si>
</sst>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0.0%"/>
    <numFmt numFmtId="166" formatCode="#,##0.0;[Red]\-#,##0.0"/>
    <numFmt numFmtId="167" formatCode="_(* #,##0.00_);_(* \(#,##0.00\);_(* &quot;-&quot;_);_(@_)"/>
    <numFmt numFmtId="168" formatCode="#,##0;\(#,##0\)"/>
    <numFmt numFmtId="169" formatCode="#,##0;\(#,##0\);&quot;-&quot;;@"/>
  </numFmts>
  <fonts count="34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u/>
      <sz val="16"/>
      <color theme="1"/>
      <name val="Angsana New"/>
      <family val="1"/>
    </font>
    <font>
      <i/>
      <u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sz val="18"/>
      <color theme="0"/>
      <name val="Angsana New"/>
      <family val="1"/>
    </font>
    <font>
      <sz val="17"/>
      <name val="Angsana New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3">
    <xf numFmtId="0" fontId="0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0" fontId="8" fillId="0" borderId="0"/>
    <xf numFmtId="0" fontId="19" fillId="0" borderId="0"/>
    <xf numFmtId="0" fontId="3" fillId="0" borderId="0"/>
    <xf numFmtId="0" fontId="1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6">
    <xf numFmtId="0" fontId="0" fillId="0" borderId="0" xfId="0"/>
    <xf numFmtId="41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3" xfId="1" applyNumberFormat="1" applyFont="1" applyFill="1" applyBorder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0" fontId="29" fillId="0" borderId="0" xfId="12" applyFont="1" applyAlignment="1">
      <alignment vertical="center"/>
    </xf>
    <xf numFmtId="38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38" fontId="13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41" fontId="10" fillId="0" borderId="4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7" xfId="0" applyNumberFormat="1" applyFont="1" applyBorder="1" applyAlignment="1">
      <alignment vertical="center"/>
    </xf>
    <xf numFmtId="38" fontId="12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vertical="center"/>
    </xf>
    <xf numFmtId="41" fontId="10" fillId="0" borderId="3" xfId="0" applyNumberFormat="1" applyFont="1" applyBorder="1" applyAlignment="1">
      <alignment vertical="center"/>
    </xf>
    <xf numFmtId="41" fontId="10" fillId="0" borderId="6" xfId="0" applyNumberFormat="1" applyFont="1" applyBorder="1" applyAlignment="1">
      <alignment vertical="center"/>
    </xf>
    <xf numFmtId="38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37" fontId="21" fillId="0" borderId="0" xfId="0" applyNumberFormat="1" applyFont="1" applyAlignment="1">
      <alignment vertical="center"/>
    </xf>
    <xf numFmtId="38" fontId="21" fillId="0" borderId="0" xfId="0" quotePrefix="1" applyNumberFormat="1" applyFont="1" applyAlignment="1">
      <alignment vertical="center"/>
    </xf>
    <xf numFmtId="0" fontId="22" fillId="0" borderId="0" xfId="0" applyFont="1" applyAlignment="1">
      <alignment vertical="center"/>
    </xf>
    <xf numFmtId="37" fontId="22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38" fontId="22" fillId="0" borderId="3" xfId="0" applyNumberFormat="1" applyFont="1" applyBorder="1" applyAlignment="1">
      <alignment horizontal="center" vertical="center"/>
    </xf>
    <xf numFmtId="49" fontId="10" fillId="0" borderId="4" xfId="0" quotePrefix="1" applyNumberFormat="1" applyFont="1" applyBorder="1" applyAlignment="1">
      <alignment horizontal="center" vertical="center"/>
    </xf>
    <xf numFmtId="49" fontId="22" fillId="0" borderId="4" xfId="0" quotePrefix="1" applyNumberFormat="1" applyFont="1" applyBorder="1" applyAlignment="1">
      <alignment horizontal="center" vertical="center"/>
    </xf>
    <xf numFmtId="38" fontId="23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38" fontId="22" fillId="0" borderId="0" xfId="0" applyNumberFormat="1" applyFont="1" applyAlignment="1">
      <alignment vertical="center"/>
    </xf>
    <xf numFmtId="38" fontId="25" fillId="0" borderId="0" xfId="0" applyNumberFormat="1" applyFont="1" applyAlignment="1">
      <alignment horizontal="center" vertical="center"/>
    </xf>
    <xf numFmtId="41" fontId="22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center" vertical="center"/>
    </xf>
    <xf numFmtId="41" fontId="10" fillId="0" borderId="3" xfId="0" applyNumberFormat="1" applyFont="1" applyBorder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41" fontId="14" fillId="0" borderId="0" xfId="0" quotePrefix="1" applyNumberFormat="1" applyFont="1" applyAlignment="1">
      <alignment horizontal="center" vertical="center"/>
    </xf>
    <xf numFmtId="41" fontId="23" fillId="0" borderId="0" xfId="0" quotePrefix="1" applyNumberFormat="1" applyFont="1" applyAlignment="1">
      <alignment horizontal="center" vertical="center"/>
    </xf>
    <xf numFmtId="38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38" fontId="26" fillId="0" borderId="0" xfId="0" applyNumberFormat="1" applyFont="1" applyAlignment="1">
      <alignment horizontal="center" vertical="center"/>
    </xf>
    <xf numFmtId="41" fontId="25" fillId="0" borderId="0" xfId="0" applyNumberFormat="1" applyFont="1" applyAlignment="1">
      <alignment horizontal="center" vertical="center"/>
    </xf>
    <xf numFmtId="41" fontId="27" fillId="0" borderId="0" xfId="0" quotePrefix="1" applyNumberFormat="1" applyFont="1" applyAlignment="1">
      <alignment horizontal="center" vertical="center"/>
    </xf>
    <xf numFmtId="41" fontId="26" fillId="0" borderId="0" xfId="0" quotePrefix="1" applyNumberFormat="1" applyFont="1" applyAlignment="1">
      <alignment horizontal="center" vertical="center"/>
    </xf>
    <xf numFmtId="38" fontId="22" fillId="0" borderId="0" xfId="0" applyNumberFormat="1" applyFont="1" applyAlignment="1">
      <alignment horizontal="left" vertical="center"/>
    </xf>
    <xf numFmtId="41" fontId="22" fillId="0" borderId="0" xfId="0" applyNumberFormat="1" applyFont="1" applyAlignment="1">
      <alignment horizontal="right" vertical="center"/>
    </xf>
    <xf numFmtId="41" fontId="10" fillId="0" borderId="7" xfId="0" applyNumberFormat="1" applyFont="1" applyBorder="1" applyAlignment="1">
      <alignment horizontal="center" vertical="center"/>
    </xf>
    <xf numFmtId="41" fontId="24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37" fontId="22" fillId="0" borderId="0" xfId="0" applyNumberFormat="1" applyFont="1" applyAlignment="1">
      <alignment vertical="center"/>
    </xf>
    <xf numFmtId="43" fontId="22" fillId="0" borderId="0" xfId="0" applyNumberFormat="1" applyFont="1" applyAlignment="1">
      <alignment vertical="center"/>
    </xf>
    <xf numFmtId="0" fontId="28" fillId="0" borderId="0" xfId="12" applyFont="1" applyAlignment="1">
      <alignment vertical="center"/>
    </xf>
    <xf numFmtId="41" fontId="28" fillId="0" borderId="0" xfId="0" applyNumberFormat="1" applyFont="1" applyAlignment="1">
      <alignment vertical="center"/>
    </xf>
    <xf numFmtId="41" fontId="29" fillId="0" borderId="0" xfId="0" applyNumberFormat="1" applyFont="1" applyAlignment="1">
      <alignment vertical="center"/>
    </xf>
    <xf numFmtId="41" fontId="29" fillId="0" borderId="0" xfId="0" applyNumberFormat="1" applyFont="1" applyAlignment="1">
      <alignment horizontal="center" vertical="center"/>
    </xf>
    <xf numFmtId="41" fontId="29" fillId="0" borderId="0" xfId="0" applyNumberFormat="1" applyFont="1" applyAlignment="1">
      <alignment horizontal="right" vertical="center"/>
    </xf>
    <xf numFmtId="41" fontId="28" fillId="0" borderId="3" xfId="0" applyNumberFormat="1" applyFont="1" applyBorder="1" applyAlignment="1">
      <alignment horizontal="centerContinuous" vertical="center"/>
    </xf>
    <xf numFmtId="41" fontId="29" fillId="0" borderId="4" xfId="0" applyNumberFormat="1" applyFont="1" applyBorder="1" applyAlignment="1">
      <alignment horizontal="center" vertical="center"/>
    </xf>
    <xf numFmtId="41" fontId="29" fillId="0" borderId="5" xfId="0" applyNumberFormat="1" applyFont="1" applyBorder="1" applyAlignment="1">
      <alignment horizontal="centerContinuous" vertical="center"/>
    </xf>
    <xf numFmtId="41" fontId="29" fillId="0" borderId="0" xfId="0" applyNumberFormat="1" applyFont="1" applyAlignment="1">
      <alignment horizontal="centerContinuous" vertical="center"/>
    </xf>
    <xf numFmtId="41" fontId="29" fillId="0" borderId="0" xfId="0" applyNumberFormat="1" applyFont="1" applyAlignment="1">
      <alignment horizontal="distributed" vertical="center"/>
    </xf>
    <xf numFmtId="41" fontId="29" fillId="0" borderId="3" xfId="0" applyNumberFormat="1" applyFont="1" applyBorder="1" applyAlignment="1">
      <alignment horizontal="center" vertical="center"/>
    </xf>
    <xf numFmtId="41" fontId="30" fillId="0" borderId="0" xfId="0" applyNumberFormat="1" applyFont="1" applyAlignment="1">
      <alignment horizontal="distributed" vertical="center"/>
    </xf>
    <xf numFmtId="41" fontId="29" fillId="0" borderId="8" xfId="0" applyNumberFormat="1" applyFont="1" applyBorder="1" applyAlignment="1">
      <alignment horizontal="right" vertical="center"/>
    </xf>
    <xf numFmtId="41" fontId="29" fillId="0" borderId="9" xfId="0" applyNumberFormat="1" applyFont="1" applyBorder="1" applyAlignment="1">
      <alignment horizontal="right" vertical="center"/>
    </xf>
    <xf numFmtId="41" fontId="29" fillId="0" borderId="3" xfId="0" applyNumberFormat="1" applyFont="1" applyBorder="1" applyAlignment="1">
      <alignment horizontal="right" vertical="center"/>
    </xf>
    <xf numFmtId="41" fontId="29" fillId="0" borderId="6" xfId="0" applyNumberFormat="1" applyFont="1" applyBorder="1" applyAlignment="1">
      <alignment horizontal="right" vertical="center"/>
    </xf>
    <xf numFmtId="41" fontId="31" fillId="0" borderId="0" xfId="0" applyNumberFormat="1" applyFont="1" applyAlignment="1">
      <alignment horizontal="distributed" vertical="center"/>
    </xf>
    <xf numFmtId="0" fontId="15" fillId="0" borderId="0" xfId="12" applyFont="1" applyAlignment="1">
      <alignment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6" fillId="0" borderId="4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distributed" vertical="center"/>
    </xf>
    <xf numFmtId="41" fontId="16" fillId="0" borderId="3" xfId="0" applyNumberFormat="1" applyFont="1" applyBorder="1" applyAlignment="1">
      <alignment horizontal="center" vertical="center"/>
    </xf>
    <xf numFmtId="41" fontId="17" fillId="0" borderId="0" xfId="0" applyNumberFormat="1" applyFont="1" applyAlignment="1">
      <alignment horizontal="distributed" vertical="center"/>
    </xf>
    <xf numFmtId="0" fontId="16" fillId="0" borderId="0" xfId="12" applyFont="1" applyAlignment="1">
      <alignment vertical="center"/>
    </xf>
    <xf numFmtId="41" fontId="16" fillId="0" borderId="8" xfId="0" applyNumberFormat="1" applyFont="1" applyBorder="1" applyAlignment="1">
      <alignment vertical="center"/>
    </xf>
    <xf numFmtId="41" fontId="16" fillId="0" borderId="8" xfId="0" applyNumberFormat="1" applyFont="1" applyBorder="1" applyAlignment="1">
      <alignment horizontal="right" vertical="center"/>
    </xf>
    <xf numFmtId="41" fontId="16" fillId="0" borderId="9" xfId="0" applyNumberFormat="1" applyFont="1" applyBorder="1" applyAlignment="1">
      <alignment vertical="center"/>
    </xf>
    <xf numFmtId="41" fontId="16" fillId="0" borderId="9" xfId="0" applyNumberFormat="1" applyFont="1" applyBorder="1" applyAlignment="1">
      <alignment horizontal="right" vertical="center"/>
    </xf>
    <xf numFmtId="41" fontId="16" fillId="0" borderId="6" xfId="0" applyNumberFormat="1" applyFont="1" applyBorder="1" applyAlignment="1">
      <alignment horizontal="right" vertical="center"/>
    </xf>
    <xf numFmtId="49" fontId="10" fillId="0" borderId="3" xfId="0" quotePrefix="1" applyNumberFormat="1" applyFont="1" applyBorder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38" fontId="10" fillId="0" borderId="3" xfId="0" applyNumberFormat="1" applyFont="1" applyBorder="1" applyAlignment="1">
      <alignment horizontal="center" vertical="center"/>
    </xf>
    <xf numFmtId="38" fontId="10" fillId="0" borderId="0" xfId="0" quotePrefix="1" applyNumberFormat="1" applyFont="1" applyAlignment="1">
      <alignment horizontal="left" vertical="center"/>
    </xf>
    <xf numFmtId="38" fontId="12" fillId="0" borderId="0" xfId="0" quotePrefix="1" applyNumberFormat="1" applyFont="1" applyAlignment="1">
      <alignment vertical="center"/>
    </xf>
    <xf numFmtId="40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8" fontId="10" fillId="0" borderId="10" xfId="0" applyNumberFormat="1" applyFont="1" applyBorder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right" vertical="center"/>
    </xf>
    <xf numFmtId="43" fontId="10" fillId="0" borderId="7" xfId="0" applyNumberFormat="1" applyFont="1" applyBorder="1" applyAlignment="1">
      <alignment vertical="center"/>
    </xf>
    <xf numFmtId="43" fontId="10" fillId="0" borderId="0" xfId="0" applyNumberFormat="1" applyFont="1" applyAlignment="1">
      <alignment vertical="center"/>
    </xf>
    <xf numFmtId="167" fontId="10" fillId="0" borderId="7" xfId="0" applyNumberFormat="1" applyFont="1" applyBorder="1" applyAlignment="1">
      <alignment vertical="center"/>
    </xf>
    <xf numFmtId="39" fontId="10" fillId="0" borderId="0" xfId="0" applyNumberFormat="1" applyFont="1" applyAlignment="1">
      <alignment vertical="center"/>
    </xf>
    <xf numFmtId="167" fontId="12" fillId="0" borderId="0" xfId="0" applyNumberFormat="1" applyFont="1" applyAlignment="1">
      <alignment vertical="center"/>
    </xf>
    <xf numFmtId="3" fontId="33" fillId="0" borderId="0" xfId="0" applyNumberFormat="1" applyFont="1"/>
    <xf numFmtId="39" fontId="12" fillId="0" borderId="0" xfId="0" applyNumberFormat="1" applyFont="1" applyAlignment="1">
      <alignment vertical="center"/>
    </xf>
    <xf numFmtId="37" fontId="12" fillId="0" borderId="3" xfId="0" applyNumberFormat="1" applyFont="1" applyBorder="1" applyAlignment="1">
      <alignment horizontal="center" vertical="center"/>
    </xf>
    <xf numFmtId="38" fontId="12" fillId="0" borderId="3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2" fillId="0" borderId="3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38" fontId="12" fillId="0" borderId="0" xfId="0" quotePrefix="1" applyNumberFormat="1" applyFont="1" applyAlignment="1">
      <alignment horizontal="left" vertical="center"/>
    </xf>
    <xf numFmtId="38" fontId="32" fillId="0" borderId="0" xfId="0" applyNumberFormat="1" applyFont="1" applyAlignment="1">
      <alignment vertical="center"/>
    </xf>
    <xf numFmtId="37" fontId="12" fillId="0" borderId="3" xfId="0" applyNumberFormat="1" applyFont="1" applyBorder="1" applyAlignment="1">
      <alignment horizontal="center" vertical="center"/>
    </xf>
    <xf numFmtId="38" fontId="12" fillId="0" borderId="3" xfId="0" applyNumberFormat="1" applyFont="1" applyBorder="1" applyAlignment="1">
      <alignment horizontal="center" vertical="center"/>
    </xf>
    <xf numFmtId="41" fontId="29" fillId="0" borderId="4" xfId="0" applyNumberFormat="1" applyFont="1" applyBorder="1" applyAlignment="1">
      <alignment horizontal="center" vertical="center"/>
    </xf>
    <xf numFmtId="41" fontId="29" fillId="0" borderId="3" xfId="0" applyNumberFormat="1" applyFont="1" applyBorder="1" applyAlignment="1">
      <alignment horizontal="center" vertical="center"/>
    </xf>
    <xf numFmtId="41" fontId="15" fillId="0" borderId="3" xfId="0" applyNumberFormat="1" applyFont="1" applyBorder="1" applyAlignment="1">
      <alignment horizontal="center" vertical="center"/>
    </xf>
    <xf numFmtId="41" fontId="16" fillId="0" borderId="3" xfId="0" applyNumberFormat="1" applyFont="1" applyBorder="1" applyAlignment="1">
      <alignment horizontal="center" vertical="center"/>
    </xf>
    <xf numFmtId="41" fontId="16" fillId="0" borderId="4" xfId="0" applyNumberFormat="1" applyFont="1" applyBorder="1" applyAlignment="1">
      <alignment horizontal="center" vertical="center"/>
    </xf>
  </cellXfs>
  <cellStyles count="23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1" xr:uid="{00000000-0005-0000-0000-00000B000000}"/>
    <cellStyle name="Normal 2 3" xfId="18" xr:uid="{8662E07E-D170-4D35-BC53-D1D7B339BD1C}"/>
    <cellStyle name="Normal 2 3 2" xfId="22" xr:uid="{332A0681-625E-4E23-9B67-3DD35A4126DB}"/>
    <cellStyle name="Normal 2 3 3" xfId="20" xr:uid="{D6D8A9BE-B5D3-456D-BC96-62F6BD319721}"/>
    <cellStyle name="Normal 2 4" xfId="17" xr:uid="{0BFD8626-236B-4672-82DF-DC0393CB79C9}"/>
    <cellStyle name="Normal 2 4 2" xfId="21" xr:uid="{80168EFE-8E24-4135-9E37-A1FB54DC8CB6}"/>
    <cellStyle name="Normal 2 5" xfId="19" xr:uid="{E8CF7D58-03CB-4514-AC8B-B92B70E9DEEA}"/>
    <cellStyle name="Normal_CET" xfId="12" xr:uid="{00000000-0005-0000-0000-00000C000000}"/>
    <cellStyle name="Percent [2]" xfId="13" xr:uid="{00000000-0005-0000-0000-00000D000000}"/>
    <cellStyle name="Quantity" xfId="14" xr:uid="{00000000-0005-0000-0000-00000E000000}"/>
    <cellStyle name="เครื่องหมายจุลภาค_กรุ๊ปงบรวม0605(adj.3)" xfId="15" xr:uid="{00000000-0005-0000-0000-00000F000000}"/>
    <cellStyle name="ปกติ_BS&amp;PL T" xfId="16" xr:uid="{00000000-0005-0000-0000-000010000000}"/>
  </cellStyles>
  <dxfs count="17"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1" defaultTableStyle="TableStyleMedium9" defaultPivotStyle="PivotStyleLight16">
    <tableStyle name="Invisible" pivot="0" table="0" count="0" xr9:uid="{0D874158-D3FC-455F-B375-42B927AD8D9E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FF99"/>
      <color rgb="FFFF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M123"/>
  <sheetViews>
    <sheetView showGridLines="0" tabSelected="1" view="pageBreakPreview" zoomScale="90" zoomScaleNormal="55" zoomScaleSheetLayoutView="90" workbookViewId="0">
      <selection activeCell="C4" sqref="C4"/>
    </sheetView>
  </sheetViews>
  <sheetFormatPr defaultColWidth="10.54296875" defaultRowHeight="24" customHeight="1"/>
  <cols>
    <col min="1" max="1" width="14.453125" style="16" customWidth="1"/>
    <col min="2" max="2" width="7.453125" style="16" customWidth="1"/>
    <col min="3" max="3" width="27.54296875" style="16" customWidth="1"/>
    <col min="4" max="4" width="1.54296875" style="16" customWidth="1"/>
    <col min="5" max="5" width="9.453125" style="26" customWidth="1"/>
    <col min="6" max="6" width="1.453125" style="26" customWidth="1"/>
    <col min="7" max="7" width="17.54296875" style="18" customWidth="1"/>
    <col min="8" max="8" width="1.453125" style="16" customWidth="1"/>
    <col min="9" max="9" width="16.54296875" style="18" customWidth="1"/>
    <col min="10" max="10" width="1.453125" style="18" customWidth="1"/>
    <col min="11" max="11" width="16.54296875" style="18" customWidth="1"/>
    <col min="12" max="12" width="1.453125" style="16" customWidth="1"/>
    <col min="13" max="13" width="16.54296875" style="18" customWidth="1"/>
    <col min="14" max="16384" width="10.54296875" style="16"/>
  </cols>
  <sheetData>
    <row r="1" spans="1:13" s="6" customFormat="1" ht="24" customHeight="1">
      <c r="A1" s="6" t="s">
        <v>0</v>
      </c>
      <c r="E1" s="7"/>
      <c r="F1" s="8"/>
      <c r="G1" s="8"/>
      <c r="H1" s="8"/>
      <c r="I1" s="8"/>
      <c r="J1" s="8"/>
      <c r="K1" s="9"/>
      <c r="M1" s="9"/>
    </row>
    <row r="2" spans="1:13" s="6" customFormat="1" ht="24" customHeight="1">
      <c r="A2" s="6" t="s">
        <v>260</v>
      </c>
      <c r="E2" s="7"/>
      <c r="F2" s="8"/>
      <c r="G2" s="9"/>
      <c r="H2" s="9"/>
      <c r="I2" s="9"/>
      <c r="J2" s="9"/>
      <c r="K2" s="9"/>
      <c r="M2" s="9"/>
    </row>
    <row r="3" spans="1:13" s="6" customFormat="1" ht="24" customHeight="1">
      <c r="A3" s="6" t="s">
        <v>255</v>
      </c>
      <c r="E3" s="7"/>
      <c r="F3" s="8"/>
      <c r="G3" s="9"/>
      <c r="H3" s="9"/>
      <c r="I3" s="9"/>
      <c r="J3" s="9"/>
      <c r="K3" s="9"/>
      <c r="M3" s="9"/>
    </row>
    <row r="4" spans="1:13" s="10" customFormat="1" ht="24" customHeight="1">
      <c r="F4" s="11"/>
      <c r="G4" s="12"/>
      <c r="H4" s="12"/>
      <c r="I4" s="12"/>
      <c r="J4" s="12"/>
      <c r="K4" s="12"/>
      <c r="L4" s="13"/>
      <c r="M4" s="14" t="s">
        <v>1</v>
      </c>
    </row>
    <row r="5" spans="1:13" s="7" customFormat="1" ht="24" customHeight="1">
      <c r="F5" s="15"/>
      <c r="G5" s="129" t="s">
        <v>2</v>
      </c>
      <c r="H5" s="129"/>
      <c r="I5" s="129"/>
      <c r="J5" s="9"/>
      <c r="K5" s="130" t="s">
        <v>3</v>
      </c>
      <c r="L5" s="130"/>
      <c r="M5" s="130"/>
    </row>
    <row r="6" spans="1:13" ht="24" customHeight="1">
      <c r="A6" s="6"/>
      <c r="B6" s="10"/>
      <c r="C6" s="10"/>
      <c r="D6" s="10"/>
      <c r="E6" s="106" t="s">
        <v>4</v>
      </c>
      <c r="F6" s="10"/>
      <c r="G6" s="98" t="s">
        <v>256</v>
      </c>
      <c r="H6" s="12"/>
      <c r="I6" s="98" t="s">
        <v>222</v>
      </c>
      <c r="J6" s="99"/>
      <c r="K6" s="98" t="s">
        <v>256</v>
      </c>
      <c r="L6" s="12"/>
      <c r="M6" s="98" t="s">
        <v>222</v>
      </c>
    </row>
    <row r="7" spans="1:13" ht="24" customHeight="1">
      <c r="A7" s="6" t="s">
        <v>5</v>
      </c>
      <c r="B7" s="6"/>
      <c r="D7" s="17"/>
      <c r="E7" s="4"/>
      <c r="F7" s="4"/>
      <c r="H7" s="12"/>
      <c r="L7" s="12"/>
    </row>
    <row r="8" spans="1:13" ht="24" customHeight="1">
      <c r="A8" s="6" t="s">
        <v>6</v>
      </c>
      <c r="B8" s="6"/>
      <c r="D8" s="17"/>
      <c r="E8" s="4"/>
      <c r="F8" s="4"/>
      <c r="G8" s="100"/>
      <c r="H8" s="12"/>
      <c r="I8" s="100"/>
      <c r="J8" s="100"/>
      <c r="L8" s="12"/>
    </row>
    <row r="9" spans="1:13" ht="24" customHeight="1">
      <c r="A9" s="19" t="s">
        <v>7</v>
      </c>
      <c r="D9" s="17"/>
      <c r="E9" s="4" t="s">
        <v>299</v>
      </c>
      <c r="F9" s="4"/>
      <c r="G9" s="20">
        <v>1281664930</v>
      </c>
      <c r="H9" s="20"/>
      <c r="I9" s="20">
        <v>926005808</v>
      </c>
      <c r="J9" s="20"/>
      <c r="K9" s="20">
        <v>552617602</v>
      </c>
      <c r="L9" s="20"/>
      <c r="M9" s="20">
        <v>287449446</v>
      </c>
    </row>
    <row r="10" spans="1:13" ht="24" customHeight="1">
      <c r="A10" s="19" t="s">
        <v>8</v>
      </c>
      <c r="D10" s="17"/>
      <c r="E10" s="4" t="s">
        <v>184</v>
      </c>
      <c r="F10" s="4"/>
      <c r="G10" s="20">
        <v>761637588</v>
      </c>
      <c r="H10" s="20"/>
      <c r="I10" s="20">
        <v>1415613581</v>
      </c>
      <c r="J10" s="20"/>
      <c r="K10" s="20">
        <v>761300294</v>
      </c>
      <c r="L10" s="20"/>
      <c r="M10" s="20">
        <v>1415277287</v>
      </c>
    </row>
    <row r="11" spans="1:13" ht="24" customHeight="1">
      <c r="A11" s="19" t="s">
        <v>9</v>
      </c>
      <c r="D11" s="17"/>
      <c r="E11" s="4" t="s">
        <v>210</v>
      </c>
      <c r="F11" s="4"/>
      <c r="G11" s="20">
        <v>614280655</v>
      </c>
      <c r="H11" s="20"/>
      <c r="I11" s="20">
        <v>652856616</v>
      </c>
      <c r="J11" s="20"/>
      <c r="K11" s="20">
        <v>187646114</v>
      </c>
      <c r="L11" s="20"/>
      <c r="M11" s="20">
        <v>242411456</v>
      </c>
    </row>
    <row r="12" spans="1:13" ht="24" customHeight="1">
      <c r="A12" s="107" t="s">
        <v>10</v>
      </c>
      <c r="D12" s="17"/>
      <c r="E12" s="4">
        <v>6</v>
      </c>
      <c r="F12" s="4"/>
      <c r="G12" s="20">
        <v>74829467</v>
      </c>
      <c r="H12" s="20"/>
      <c r="I12" s="20">
        <v>84829467</v>
      </c>
      <c r="J12" s="20"/>
      <c r="K12" s="20">
        <v>21512145780</v>
      </c>
      <c r="L12" s="20"/>
      <c r="M12" s="20">
        <v>15370775046</v>
      </c>
    </row>
    <row r="13" spans="1:13" ht="24" customHeight="1">
      <c r="A13" s="19" t="s">
        <v>11</v>
      </c>
      <c r="D13" s="17"/>
      <c r="E13" s="4"/>
      <c r="F13" s="4"/>
      <c r="G13" s="20"/>
      <c r="H13" s="20"/>
      <c r="I13" s="20"/>
      <c r="J13" s="20"/>
      <c r="K13" s="20"/>
      <c r="L13" s="20"/>
      <c r="M13" s="20"/>
    </row>
    <row r="14" spans="1:13" ht="24" customHeight="1">
      <c r="A14" s="19" t="s">
        <v>12</v>
      </c>
      <c r="D14" s="17"/>
      <c r="E14" s="4">
        <v>10</v>
      </c>
      <c r="F14" s="4"/>
      <c r="G14" s="20">
        <v>5514882977</v>
      </c>
      <c r="H14" s="20"/>
      <c r="I14" s="20">
        <v>4881922352</v>
      </c>
      <c r="J14" s="20"/>
      <c r="K14" s="20">
        <v>0</v>
      </c>
      <c r="L14" s="20"/>
      <c r="M14" s="20">
        <v>0</v>
      </c>
    </row>
    <row r="15" spans="1:13" ht="24" customHeight="1">
      <c r="A15" s="19" t="s">
        <v>13</v>
      </c>
      <c r="D15" s="17"/>
      <c r="E15" s="4">
        <v>11</v>
      </c>
      <c r="F15" s="4"/>
      <c r="G15" s="20">
        <v>1776691485</v>
      </c>
      <c r="H15" s="20"/>
      <c r="I15" s="20">
        <v>1839641868</v>
      </c>
      <c r="J15" s="20"/>
      <c r="K15" s="20">
        <v>9823945</v>
      </c>
      <c r="L15" s="20"/>
      <c r="M15" s="20">
        <v>9880636</v>
      </c>
    </row>
    <row r="16" spans="1:13" ht="24" customHeight="1">
      <c r="A16" s="16" t="s">
        <v>14</v>
      </c>
      <c r="D16" s="17"/>
      <c r="E16" s="4">
        <v>12</v>
      </c>
      <c r="F16" s="4"/>
      <c r="G16" s="20">
        <v>152722290</v>
      </c>
      <c r="H16" s="20"/>
      <c r="I16" s="20">
        <v>220625992</v>
      </c>
      <c r="J16" s="20"/>
      <c r="K16" s="20">
        <v>17339510</v>
      </c>
      <c r="L16" s="20"/>
      <c r="M16" s="20">
        <v>16597952</v>
      </c>
    </row>
    <row r="17" spans="1:13" ht="24" customHeight="1">
      <c r="A17" s="6" t="s">
        <v>15</v>
      </c>
      <c r="D17" s="17"/>
      <c r="E17" s="4"/>
      <c r="F17" s="4"/>
      <c r="G17" s="21">
        <f>SUM(G9:G16)</f>
        <v>10176709392</v>
      </c>
      <c r="H17" s="20"/>
      <c r="I17" s="21">
        <f>SUM(I9:I16)</f>
        <v>10021495684</v>
      </c>
      <c r="J17" s="20"/>
      <c r="K17" s="21">
        <f>SUM(K9:K16)</f>
        <v>23040873245</v>
      </c>
      <c r="L17" s="20"/>
      <c r="M17" s="21">
        <f>SUM(M9:M16)</f>
        <v>17342391823</v>
      </c>
    </row>
    <row r="18" spans="1:13" ht="24" customHeight="1">
      <c r="A18" s="6" t="s">
        <v>16</v>
      </c>
      <c r="D18" s="17"/>
      <c r="E18" s="4"/>
      <c r="F18" s="4"/>
      <c r="G18" s="20"/>
      <c r="H18" s="20"/>
      <c r="I18" s="20"/>
      <c r="J18" s="20"/>
      <c r="K18" s="22"/>
      <c r="L18" s="20"/>
      <c r="M18" s="22"/>
    </row>
    <row r="19" spans="1:13" ht="24" customHeight="1">
      <c r="A19" s="16" t="s">
        <v>17</v>
      </c>
      <c r="D19" s="17"/>
      <c r="E19" s="4"/>
      <c r="F19" s="4"/>
      <c r="G19" s="20">
        <v>856907</v>
      </c>
      <c r="H19" s="20"/>
      <c r="I19" s="20">
        <v>737692</v>
      </c>
      <c r="J19" s="20"/>
      <c r="K19" s="20">
        <v>0</v>
      </c>
      <c r="L19" s="20"/>
      <c r="M19" s="20">
        <v>0</v>
      </c>
    </row>
    <row r="20" spans="1:13" ht="24" customHeight="1">
      <c r="A20" s="16" t="s">
        <v>264</v>
      </c>
      <c r="D20" s="17"/>
      <c r="E20" s="4">
        <v>6</v>
      </c>
      <c r="F20" s="4"/>
      <c r="G20" s="20">
        <v>9873501</v>
      </c>
      <c r="H20" s="20"/>
      <c r="I20" s="20">
        <v>0</v>
      </c>
      <c r="J20" s="20"/>
      <c r="K20" s="20">
        <v>0</v>
      </c>
      <c r="L20" s="20"/>
      <c r="M20" s="20">
        <v>0</v>
      </c>
    </row>
    <row r="21" spans="1:13" ht="24" customHeight="1">
      <c r="A21" s="16" t="s">
        <v>18</v>
      </c>
      <c r="D21" s="17"/>
      <c r="E21" s="4">
        <v>13</v>
      </c>
      <c r="F21" s="4"/>
      <c r="G21" s="20">
        <v>19394444892</v>
      </c>
      <c r="H21" s="20"/>
      <c r="I21" s="20">
        <v>15928335247</v>
      </c>
      <c r="J21" s="20"/>
      <c r="K21" s="20">
        <v>15503417492</v>
      </c>
      <c r="L21" s="20"/>
      <c r="M21" s="20">
        <v>13429032411</v>
      </c>
    </row>
    <row r="22" spans="1:13" ht="24" customHeight="1">
      <c r="A22" s="16" t="s">
        <v>19</v>
      </c>
      <c r="D22" s="17"/>
      <c r="E22" s="4">
        <v>14</v>
      </c>
      <c r="F22" s="4"/>
      <c r="G22" s="20">
        <v>2507644</v>
      </c>
      <c r="H22" s="20"/>
      <c r="I22" s="20">
        <v>2128405</v>
      </c>
      <c r="J22" s="20"/>
      <c r="K22" s="20">
        <v>0</v>
      </c>
      <c r="L22" s="20"/>
      <c r="M22" s="20">
        <v>0</v>
      </c>
    </row>
    <row r="23" spans="1:13" ht="24" customHeight="1">
      <c r="A23" s="16" t="s">
        <v>20</v>
      </c>
      <c r="D23" s="17"/>
      <c r="E23" s="4">
        <v>15</v>
      </c>
      <c r="F23" s="4"/>
      <c r="G23" s="20">
        <v>0</v>
      </c>
      <c r="H23" s="20"/>
      <c r="I23" s="20">
        <v>0</v>
      </c>
      <c r="J23" s="22"/>
      <c r="K23" s="20">
        <v>6450388878</v>
      </c>
      <c r="L23" s="20"/>
      <c r="M23" s="20">
        <v>11075296551</v>
      </c>
    </row>
    <row r="24" spans="1:13" ht="24" customHeight="1">
      <c r="A24" s="16" t="s">
        <v>21</v>
      </c>
      <c r="D24" s="17"/>
      <c r="E24" s="4" t="s">
        <v>211</v>
      </c>
      <c r="F24" s="4"/>
      <c r="G24" s="20">
        <v>324956600</v>
      </c>
      <c r="H24" s="20"/>
      <c r="I24" s="20">
        <v>330851964</v>
      </c>
      <c r="J24" s="20"/>
      <c r="K24" s="20">
        <v>312923688</v>
      </c>
      <c r="L24" s="20"/>
      <c r="M24" s="20">
        <v>317888863</v>
      </c>
    </row>
    <row r="25" spans="1:13" ht="24" customHeight="1">
      <c r="A25" s="19" t="s">
        <v>265</v>
      </c>
      <c r="D25" s="17"/>
      <c r="E25" s="16"/>
      <c r="F25" s="16"/>
      <c r="G25" s="23"/>
      <c r="H25" s="23"/>
      <c r="I25" s="23"/>
      <c r="J25" s="23"/>
      <c r="K25" s="20"/>
      <c r="L25" s="23"/>
      <c r="M25" s="20"/>
    </row>
    <row r="26" spans="1:13" ht="24" customHeight="1">
      <c r="A26" s="19" t="s">
        <v>12</v>
      </c>
      <c r="D26" s="17"/>
      <c r="E26" s="4">
        <v>10</v>
      </c>
      <c r="F26" s="4"/>
      <c r="G26" s="20">
        <v>9552820449</v>
      </c>
      <c r="H26" s="20"/>
      <c r="I26" s="20">
        <v>10545129828</v>
      </c>
      <c r="J26" s="20"/>
      <c r="K26" s="20">
        <v>0</v>
      </c>
      <c r="L26" s="20"/>
      <c r="M26" s="20">
        <v>0</v>
      </c>
    </row>
    <row r="27" spans="1:13" ht="24" customHeight="1">
      <c r="A27" s="19" t="s">
        <v>22</v>
      </c>
      <c r="D27" s="17"/>
      <c r="E27" s="4">
        <v>17</v>
      </c>
      <c r="F27" s="4"/>
      <c r="G27" s="20">
        <v>12002772936</v>
      </c>
      <c r="H27" s="20"/>
      <c r="I27" s="20">
        <v>13422523376</v>
      </c>
      <c r="J27" s="20"/>
      <c r="K27" s="20">
        <v>6383101005</v>
      </c>
      <c r="L27" s="20"/>
      <c r="M27" s="20">
        <v>7879883223</v>
      </c>
    </row>
    <row r="28" spans="1:13" ht="24" customHeight="1">
      <c r="A28" s="16" t="s">
        <v>23</v>
      </c>
      <c r="D28" s="17"/>
      <c r="E28" s="4">
        <v>18</v>
      </c>
      <c r="F28" s="4"/>
      <c r="G28" s="20">
        <v>2013649547</v>
      </c>
      <c r="H28" s="20"/>
      <c r="I28" s="20">
        <v>1798378911</v>
      </c>
      <c r="J28" s="20"/>
      <c r="K28" s="20">
        <v>0</v>
      </c>
      <c r="L28" s="20"/>
      <c r="M28" s="20">
        <v>0</v>
      </c>
    </row>
    <row r="29" spans="1:13" ht="24" customHeight="1">
      <c r="A29" s="16" t="s">
        <v>24</v>
      </c>
      <c r="D29" s="17"/>
      <c r="E29" s="4">
        <v>19</v>
      </c>
      <c r="F29" s="4"/>
      <c r="G29" s="20">
        <v>7521187666</v>
      </c>
      <c r="H29" s="20"/>
      <c r="I29" s="20">
        <v>6619363394</v>
      </c>
      <c r="J29" s="20"/>
      <c r="K29" s="20">
        <v>151242722</v>
      </c>
      <c r="L29" s="20"/>
      <c r="M29" s="20">
        <v>151456060</v>
      </c>
    </row>
    <row r="30" spans="1:13" ht="24" customHeight="1">
      <c r="A30" s="16" t="s">
        <v>25</v>
      </c>
      <c r="D30" s="17"/>
      <c r="E30" s="4">
        <v>20</v>
      </c>
      <c r="F30" s="4"/>
      <c r="G30" s="20">
        <v>7214050</v>
      </c>
      <c r="H30" s="20"/>
      <c r="I30" s="20">
        <v>7214050</v>
      </c>
      <c r="J30" s="20"/>
      <c r="K30" s="20">
        <v>0</v>
      </c>
      <c r="L30" s="20"/>
      <c r="M30" s="20">
        <v>0</v>
      </c>
    </row>
    <row r="31" spans="1:13" ht="24" customHeight="1">
      <c r="A31" s="16" t="s">
        <v>26</v>
      </c>
      <c r="D31" s="17"/>
      <c r="E31" s="4">
        <v>21</v>
      </c>
      <c r="F31" s="4"/>
      <c r="G31" s="20">
        <v>86245259</v>
      </c>
      <c r="H31" s="20"/>
      <c r="I31" s="20">
        <v>110000771</v>
      </c>
      <c r="J31" s="20"/>
      <c r="K31" s="20">
        <v>44609603</v>
      </c>
      <c r="L31" s="20"/>
      <c r="M31" s="20">
        <v>50983431</v>
      </c>
    </row>
    <row r="32" spans="1:13" ht="24" customHeight="1">
      <c r="A32" s="16" t="s">
        <v>27</v>
      </c>
      <c r="D32" s="17"/>
      <c r="E32" s="4">
        <v>41</v>
      </c>
      <c r="F32" s="4"/>
      <c r="G32" s="20">
        <v>833243971</v>
      </c>
      <c r="H32" s="20"/>
      <c r="I32" s="20">
        <v>834796521</v>
      </c>
      <c r="J32" s="20"/>
      <c r="K32" s="20">
        <v>468593808</v>
      </c>
      <c r="L32" s="20"/>
      <c r="M32" s="20">
        <v>492166708</v>
      </c>
    </row>
    <row r="33" spans="1:13" ht="24" customHeight="1">
      <c r="A33" s="16" t="s">
        <v>28</v>
      </c>
      <c r="D33" s="17"/>
      <c r="E33" s="4">
        <v>22</v>
      </c>
      <c r="F33" s="4"/>
      <c r="G33" s="20">
        <v>321027378</v>
      </c>
      <c r="H33" s="20"/>
      <c r="I33" s="20">
        <v>391978770</v>
      </c>
      <c r="J33" s="20"/>
      <c r="K33" s="20">
        <v>0</v>
      </c>
      <c r="L33" s="20"/>
      <c r="M33" s="20">
        <v>0</v>
      </c>
    </row>
    <row r="34" spans="1:13" ht="24" customHeight="1">
      <c r="A34" s="16" t="s">
        <v>29</v>
      </c>
      <c r="D34" s="17"/>
      <c r="E34" s="4">
        <v>23</v>
      </c>
      <c r="F34" s="4"/>
      <c r="G34" s="20">
        <v>535319366</v>
      </c>
      <c r="H34" s="20"/>
      <c r="I34" s="20">
        <v>458421188</v>
      </c>
      <c r="J34" s="20"/>
      <c r="K34" s="20">
        <v>114748836</v>
      </c>
      <c r="L34" s="20"/>
      <c r="M34" s="20">
        <v>88589658</v>
      </c>
    </row>
    <row r="35" spans="1:13" ht="24" customHeight="1">
      <c r="A35" s="6" t="s">
        <v>30</v>
      </c>
      <c r="D35" s="17"/>
      <c r="E35" s="4"/>
      <c r="F35" s="4"/>
      <c r="G35" s="21">
        <f>SUM(G19:G34)</f>
        <v>52606120166</v>
      </c>
      <c r="H35" s="20"/>
      <c r="I35" s="21">
        <f>SUM(I19:I34)</f>
        <v>50449860117</v>
      </c>
      <c r="J35" s="20"/>
      <c r="K35" s="21">
        <f>SUM(K19:K34)</f>
        <v>29429026032</v>
      </c>
      <c r="L35" s="20"/>
      <c r="M35" s="21">
        <f>SUM(M19:M34)</f>
        <v>33485296905</v>
      </c>
    </row>
    <row r="36" spans="1:13" ht="24" customHeight="1" thickBot="1">
      <c r="A36" s="6" t="s">
        <v>31</v>
      </c>
      <c r="D36" s="17"/>
      <c r="E36" s="4"/>
      <c r="F36" s="4"/>
      <c r="G36" s="24">
        <f>SUM(G17,G35)</f>
        <v>62782829558</v>
      </c>
      <c r="H36" s="23"/>
      <c r="I36" s="24">
        <f>SUM(I17,I35)</f>
        <v>60471355801</v>
      </c>
      <c r="J36" s="23"/>
      <c r="K36" s="24">
        <f>SUM(K17,K35)</f>
        <v>52469899277</v>
      </c>
      <c r="L36" s="23"/>
      <c r="M36" s="24">
        <f>SUM(M17,M35)</f>
        <v>50827688728</v>
      </c>
    </row>
    <row r="37" spans="1:13" ht="24" customHeight="1" thickTop="1">
      <c r="A37" s="6"/>
      <c r="D37" s="17"/>
      <c r="E37" s="4"/>
      <c r="F37" s="4"/>
      <c r="G37" s="23"/>
      <c r="H37" s="23"/>
      <c r="I37" s="23"/>
      <c r="J37" s="23"/>
      <c r="K37" s="23"/>
      <c r="L37" s="23"/>
      <c r="M37" s="23"/>
    </row>
    <row r="38" spans="1:13" ht="24" customHeight="1">
      <c r="A38" s="16" t="s">
        <v>32</v>
      </c>
      <c r="D38" s="17"/>
      <c r="E38" s="4"/>
      <c r="F38" s="4"/>
      <c r="G38" s="23"/>
      <c r="H38" s="23"/>
      <c r="I38" s="23"/>
      <c r="J38" s="23"/>
      <c r="K38" s="23"/>
      <c r="L38" s="23"/>
      <c r="M38" s="23"/>
    </row>
    <row r="39" spans="1:13" ht="24" customHeight="1">
      <c r="A39" s="19"/>
      <c r="D39" s="17"/>
      <c r="E39" s="4"/>
      <c r="F39" s="4"/>
      <c r="G39" s="20"/>
      <c r="H39" s="20"/>
      <c r="I39" s="20"/>
      <c r="J39" s="20"/>
      <c r="K39" s="20"/>
      <c r="L39" s="20"/>
      <c r="M39" s="20"/>
    </row>
    <row r="40" spans="1:13" ht="24" customHeight="1">
      <c r="D40" s="17"/>
      <c r="E40" s="4"/>
      <c r="F40" s="4"/>
      <c r="G40" s="23"/>
      <c r="H40" s="23"/>
      <c r="I40" s="23"/>
      <c r="J40" s="23"/>
      <c r="K40" s="23"/>
      <c r="L40" s="23"/>
      <c r="M40" s="23"/>
    </row>
    <row r="41" spans="1:13" ht="24" customHeight="1">
      <c r="D41" s="17"/>
      <c r="E41" s="4"/>
      <c r="F41" s="4"/>
      <c r="G41" s="23"/>
      <c r="H41" s="23"/>
      <c r="I41" s="23"/>
      <c r="J41" s="23"/>
      <c r="K41" s="23"/>
      <c r="L41" s="23"/>
      <c r="M41" s="23"/>
    </row>
    <row r="42" spans="1:13" ht="24" customHeight="1">
      <c r="D42" s="17"/>
      <c r="E42" s="4"/>
      <c r="F42" s="4"/>
      <c r="G42" s="23"/>
      <c r="H42" s="23"/>
      <c r="I42" s="23"/>
      <c r="J42" s="23"/>
      <c r="K42" s="23"/>
      <c r="L42" s="23"/>
      <c r="M42" s="23"/>
    </row>
    <row r="43" spans="1:13" s="6" customFormat="1" ht="24" customHeight="1">
      <c r="A43" s="6" t="s">
        <v>0</v>
      </c>
      <c r="E43" s="7"/>
      <c r="F43" s="8"/>
      <c r="G43" s="101"/>
      <c r="H43" s="9"/>
      <c r="I43" s="101"/>
      <c r="J43" s="101"/>
      <c r="K43" s="9"/>
      <c r="L43" s="9"/>
      <c r="M43" s="9"/>
    </row>
    <row r="44" spans="1:13" s="6" customFormat="1" ht="24" customHeight="1">
      <c r="A44" s="6" t="s">
        <v>261</v>
      </c>
      <c r="D44" s="108"/>
      <c r="E44" s="7"/>
      <c r="F44" s="8"/>
      <c r="G44" s="119"/>
      <c r="H44" s="9"/>
      <c r="I44" s="118"/>
      <c r="J44" s="101"/>
      <c r="K44" s="118"/>
      <c r="L44" s="9"/>
      <c r="M44" s="118"/>
    </row>
    <row r="45" spans="1:13" s="6" customFormat="1" ht="24" customHeight="1">
      <c r="A45" s="6" t="s">
        <v>255</v>
      </c>
      <c r="E45" s="7"/>
      <c r="F45" s="8"/>
      <c r="G45" s="119"/>
      <c r="H45" s="9"/>
      <c r="I45" s="120"/>
      <c r="J45" s="9"/>
      <c r="K45" s="9"/>
      <c r="L45" s="9"/>
      <c r="M45" s="9"/>
    </row>
    <row r="46" spans="1:13" s="10" customFormat="1" ht="24" customHeight="1">
      <c r="F46" s="11"/>
      <c r="G46" s="12"/>
      <c r="H46" s="12"/>
      <c r="I46" s="12"/>
      <c r="J46" s="12"/>
      <c r="K46" s="12"/>
      <c r="L46" s="12"/>
      <c r="M46" s="14" t="s">
        <v>1</v>
      </c>
    </row>
    <row r="47" spans="1:13" s="7" customFormat="1" ht="24" customHeight="1">
      <c r="F47" s="15"/>
      <c r="G47" s="129" t="s">
        <v>2</v>
      </c>
      <c r="H47" s="129"/>
      <c r="I47" s="129"/>
      <c r="J47" s="9"/>
      <c r="K47" s="130" t="s">
        <v>3</v>
      </c>
      <c r="L47" s="130"/>
      <c r="M47" s="130"/>
    </row>
    <row r="48" spans="1:13" ht="24" customHeight="1">
      <c r="A48" s="6"/>
      <c r="B48" s="10"/>
      <c r="C48" s="10"/>
      <c r="D48" s="10"/>
      <c r="E48" s="106" t="s">
        <v>4</v>
      </c>
      <c r="F48" s="10"/>
      <c r="G48" s="98" t="s">
        <v>256</v>
      </c>
      <c r="H48" s="12"/>
      <c r="I48" s="98" t="s">
        <v>222</v>
      </c>
      <c r="J48" s="99"/>
      <c r="K48" s="98" t="s">
        <v>256</v>
      </c>
      <c r="L48" s="12"/>
      <c r="M48" s="98" t="s">
        <v>222</v>
      </c>
    </row>
    <row r="49" spans="1:13" ht="24" customHeight="1">
      <c r="A49" s="25" t="s">
        <v>33</v>
      </c>
      <c r="G49" s="22"/>
      <c r="H49" s="12"/>
      <c r="I49" s="22"/>
      <c r="J49" s="22"/>
      <c r="K49" s="12"/>
      <c r="L49" s="12"/>
      <c r="M49" s="12"/>
    </row>
    <row r="50" spans="1:13" ht="24" customHeight="1">
      <c r="A50" s="6" t="s">
        <v>34</v>
      </c>
      <c r="D50" s="17"/>
      <c r="E50" s="4"/>
      <c r="F50" s="4"/>
      <c r="G50" s="23"/>
      <c r="H50" s="18"/>
      <c r="I50" s="23"/>
      <c r="J50" s="23"/>
      <c r="L50" s="18"/>
    </row>
    <row r="51" spans="1:13" ht="24" customHeight="1">
      <c r="A51" s="107" t="s">
        <v>191</v>
      </c>
      <c r="D51" s="17"/>
      <c r="E51" s="4">
        <v>24</v>
      </c>
      <c r="F51" s="4"/>
      <c r="G51" s="20">
        <v>2990000000</v>
      </c>
      <c r="H51" s="23"/>
      <c r="I51" s="20">
        <v>2845000000</v>
      </c>
      <c r="J51" s="23"/>
      <c r="K51" s="20">
        <v>2700000000</v>
      </c>
      <c r="L51" s="23"/>
      <c r="M51" s="20">
        <v>1820000000</v>
      </c>
    </row>
    <row r="52" spans="1:13" ht="24" customHeight="1">
      <c r="A52" s="19" t="s">
        <v>35</v>
      </c>
      <c r="D52" s="17"/>
      <c r="E52" s="4"/>
      <c r="F52" s="4"/>
      <c r="G52" s="20">
        <v>0</v>
      </c>
      <c r="H52" s="23"/>
      <c r="I52" s="20">
        <v>205858</v>
      </c>
      <c r="J52" s="23"/>
      <c r="K52" s="20">
        <v>0</v>
      </c>
      <c r="L52" s="23"/>
      <c r="M52" s="20">
        <v>0</v>
      </c>
    </row>
    <row r="53" spans="1:13" ht="24" customHeight="1">
      <c r="A53" s="107" t="s">
        <v>36</v>
      </c>
      <c r="D53" s="17"/>
      <c r="E53" s="4" t="s">
        <v>212</v>
      </c>
      <c r="F53" s="4"/>
      <c r="G53" s="20">
        <v>1264898619</v>
      </c>
      <c r="H53" s="23"/>
      <c r="I53" s="20">
        <v>1108866471</v>
      </c>
      <c r="J53" s="23"/>
      <c r="K53" s="20">
        <v>743447613</v>
      </c>
      <c r="L53" s="23"/>
      <c r="M53" s="20">
        <v>440019872</v>
      </c>
    </row>
    <row r="54" spans="1:13" ht="24" customHeight="1">
      <c r="A54" s="19" t="s">
        <v>37</v>
      </c>
      <c r="D54" s="17"/>
      <c r="E54" s="4">
        <v>6</v>
      </c>
      <c r="F54" s="4"/>
      <c r="G54" s="20">
        <v>0</v>
      </c>
      <c r="H54" s="23"/>
      <c r="I54" s="20">
        <v>0</v>
      </c>
      <c r="J54" s="23"/>
      <c r="K54" s="20">
        <v>286407830</v>
      </c>
      <c r="L54" s="23"/>
      <c r="M54" s="20">
        <v>1821358180</v>
      </c>
    </row>
    <row r="55" spans="1:13" ht="24" customHeight="1">
      <c r="A55" s="16" t="s">
        <v>38</v>
      </c>
      <c r="D55" s="17"/>
      <c r="E55" s="4"/>
      <c r="F55" s="4"/>
      <c r="G55" s="23"/>
      <c r="H55" s="23"/>
      <c r="I55" s="23"/>
      <c r="J55" s="23"/>
      <c r="K55" s="23"/>
      <c r="L55" s="23"/>
      <c r="M55" s="23"/>
    </row>
    <row r="56" spans="1:13" ht="24" customHeight="1">
      <c r="A56" s="19" t="s">
        <v>39</v>
      </c>
      <c r="D56" s="17"/>
      <c r="E56" s="4">
        <v>26</v>
      </c>
      <c r="F56" s="4"/>
      <c r="G56" s="20">
        <v>6942500</v>
      </c>
      <c r="H56" s="23"/>
      <c r="I56" s="20">
        <v>261112444</v>
      </c>
      <c r="J56" s="23"/>
      <c r="K56" s="20">
        <v>0</v>
      </c>
      <c r="L56" s="23"/>
      <c r="M56" s="20">
        <v>0</v>
      </c>
    </row>
    <row r="57" spans="1:13" ht="24" customHeight="1">
      <c r="A57" s="19" t="s">
        <v>40</v>
      </c>
      <c r="D57" s="17"/>
      <c r="E57" s="4">
        <v>28</v>
      </c>
      <c r="F57" s="4"/>
      <c r="G57" s="20">
        <v>4410359921</v>
      </c>
      <c r="H57" s="23"/>
      <c r="I57" s="20">
        <v>1199938894</v>
      </c>
      <c r="J57" s="23"/>
      <c r="K57" s="20">
        <v>4410359921</v>
      </c>
      <c r="L57" s="23"/>
      <c r="M57" s="20">
        <v>1000000000</v>
      </c>
    </row>
    <row r="58" spans="1:13" ht="24" customHeight="1">
      <c r="A58" s="19" t="s">
        <v>41</v>
      </c>
      <c r="D58" s="17"/>
      <c r="E58" s="4"/>
      <c r="F58" s="4"/>
      <c r="G58" s="20">
        <v>126095572</v>
      </c>
      <c r="H58" s="23"/>
      <c r="I58" s="20">
        <v>131922600</v>
      </c>
      <c r="J58" s="23"/>
      <c r="K58" s="20">
        <v>128940012</v>
      </c>
      <c r="L58" s="23"/>
      <c r="M58" s="20">
        <v>104394686</v>
      </c>
    </row>
    <row r="59" spans="1:13" ht="24" customHeight="1">
      <c r="A59" s="19" t="s">
        <v>42</v>
      </c>
      <c r="D59" s="17"/>
      <c r="E59" s="4">
        <v>29</v>
      </c>
      <c r="F59" s="4"/>
      <c r="G59" s="20">
        <v>1114703705</v>
      </c>
      <c r="H59" s="23"/>
      <c r="I59" s="20">
        <v>1027098636</v>
      </c>
      <c r="J59" s="23"/>
      <c r="K59" s="20">
        <v>894816348</v>
      </c>
      <c r="L59" s="23"/>
      <c r="M59" s="20">
        <v>890975017</v>
      </c>
    </row>
    <row r="60" spans="1:13" ht="24" customHeight="1">
      <c r="A60" s="19" t="s">
        <v>43</v>
      </c>
      <c r="D60" s="17"/>
      <c r="E60" s="16"/>
      <c r="F60" s="4"/>
      <c r="G60" s="20">
        <v>64745355</v>
      </c>
      <c r="H60" s="23"/>
      <c r="I60" s="20">
        <v>106662849</v>
      </c>
      <c r="J60" s="23"/>
      <c r="K60" s="20">
        <v>0</v>
      </c>
      <c r="L60" s="23"/>
      <c r="M60" s="20">
        <v>0</v>
      </c>
    </row>
    <row r="61" spans="1:13" ht="24" customHeight="1">
      <c r="A61" s="19" t="s">
        <v>44</v>
      </c>
      <c r="D61" s="17"/>
      <c r="E61" s="4">
        <v>27</v>
      </c>
      <c r="F61" s="4"/>
      <c r="G61" s="20">
        <v>942111211</v>
      </c>
      <c r="H61" s="23"/>
      <c r="I61" s="20">
        <v>871385304</v>
      </c>
      <c r="J61" s="23"/>
      <c r="K61" s="20">
        <v>267236375</v>
      </c>
      <c r="L61" s="23"/>
      <c r="M61" s="20">
        <v>193115216</v>
      </c>
    </row>
    <row r="62" spans="1:13" ht="24" customHeight="1">
      <c r="A62" s="6" t="s">
        <v>45</v>
      </c>
      <c r="D62" s="17"/>
      <c r="E62" s="109"/>
      <c r="F62" s="4"/>
      <c r="G62" s="27">
        <f>SUM(G51:G61)</f>
        <v>10919856883</v>
      </c>
      <c r="H62" s="23"/>
      <c r="I62" s="27">
        <f>SUM(I51:I61)</f>
        <v>7552193056</v>
      </c>
      <c r="J62" s="23"/>
      <c r="K62" s="27">
        <f>SUM(K51:K61)</f>
        <v>9431208099</v>
      </c>
      <c r="L62" s="23"/>
      <c r="M62" s="27">
        <f>SUM(M51:M61)</f>
        <v>6269862971</v>
      </c>
    </row>
    <row r="63" spans="1:13" ht="24" customHeight="1">
      <c r="A63" s="6" t="s">
        <v>46</v>
      </c>
      <c r="D63" s="17"/>
      <c r="E63" s="110"/>
      <c r="F63" s="4"/>
      <c r="G63" s="23"/>
      <c r="H63" s="23"/>
      <c r="I63" s="23"/>
      <c r="J63" s="23"/>
      <c r="K63" s="22"/>
      <c r="L63" s="23"/>
      <c r="M63" s="22"/>
    </row>
    <row r="64" spans="1:13" ht="24" customHeight="1">
      <c r="A64" s="19" t="s">
        <v>266</v>
      </c>
      <c r="D64" s="17"/>
      <c r="E64" s="110"/>
      <c r="F64" s="4"/>
      <c r="G64" s="23"/>
      <c r="H64" s="23"/>
      <c r="I64" s="23"/>
      <c r="J64" s="23"/>
      <c r="K64" s="22"/>
      <c r="L64" s="23"/>
      <c r="M64" s="22"/>
    </row>
    <row r="65" spans="1:13" ht="24" customHeight="1">
      <c r="A65" s="19" t="s">
        <v>267</v>
      </c>
      <c r="D65" s="17"/>
      <c r="E65" s="4">
        <v>26</v>
      </c>
      <c r="F65" s="4"/>
      <c r="G65" s="20">
        <v>0</v>
      </c>
      <c r="H65" s="23"/>
      <c r="I65" s="20">
        <v>59940500</v>
      </c>
      <c r="J65" s="23"/>
      <c r="K65" s="20">
        <v>0</v>
      </c>
      <c r="L65" s="23"/>
      <c r="M65" s="20">
        <v>0</v>
      </c>
    </row>
    <row r="66" spans="1:13" ht="24" customHeight="1">
      <c r="A66" s="16" t="s">
        <v>47</v>
      </c>
      <c r="D66" s="17"/>
      <c r="E66" s="4">
        <v>28</v>
      </c>
      <c r="F66" s="4"/>
      <c r="G66" s="20">
        <v>14095436930</v>
      </c>
      <c r="H66" s="23"/>
      <c r="I66" s="20">
        <v>16371168928</v>
      </c>
      <c r="J66" s="23"/>
      <c r="K66" s="20">
        <v>14095436930</v>
      </c>
      <c r="L66" s="23"/>
      <c r="M66" s="20">
        <v>16371168928</v>
      </c>
    </row>
    <row r="67" spans="1:13" ht="24" customHeight="1">
      <c r="A67" s="16" t="s">
        <v>268</v>
      </c>
      <c r="D67" s="17"/>
      <c r="E67" s="4"/>
      <c r="F67" s="4"/>
      <c r="G67" s="23"/>
      <c r="H67" s="23"/>
      <c r="I67" s="23"/>
      <c r="J67" s="23"/>
      <c r="K67" s="20"/>
      <c r="L67" s="23"/>
      <c r="M67" s="20"/>
    </row>
    <row r="68" spans="1:13" ht="24" customHeight="1">
      <c r="A68" s="16" t="s">
        <v>269</v>
      </c>
      <c r="D68" s="17"/>
      <c r="E68" s="16"/>
      <c r="F68" s="4"/>
      <c r="G68" s="20">
        <v>145856616</v>
      </c>
      <c r="H68" s="23"/>
      <c r="I68" s="20">
        <v>140377193</v>
      </c>
      <c r="J68" s="23"/>
      <c r="K68" s="20">
        <v>309278638</v>
      </c>
      <c r="L68" s="23"/>
      <c r="M68" s="20">
        <v>321527328</v>
      </c>
    </row>
    <row r="69" spans="1:13" ht="24" customHeight="1">
      <c r="A69" s="16" t="s">
        <v>300</v>
      </c>
      <c r="D69" s="17"/>
      <c r="E69" s="16"/>
      <c r="F69" s="4"/>
      <c r="G69" s="23"/>
      <c r="H69" s="23"/>
      <c r="I69" s="23"/>
      <c r="J69" s="23"/>
      <c r="K69" s="20"/>
      <c r="L69" s="23"/>
      <c r="M69" s="20"/>
    </row>
    <row r="70" spans="1:13" ht="24" customHeight="1">
      <c r="A70" s="16" t="s">
        <v>39</v>
      </c>
      <c r="D70" s="17"/>
      <c r="E70" s="4">
        <v>29</v>
      </c>
      <c r="F70" s="4"/>
      <c r="G70" s="20">
        <v>10662401098</v>
      </c>
      <c r="H70" s="23"/>
      <c r="I70" s="20">
        <v>11350825918</v>
      </c>
      <c r="J70" s="23"/>
      <c r="K70" s="20">
        <v>7392594220</v>
      </c>
      <c r="L70" s="23"/>
      <c r="M70" s="20">
        <v>8613711690</v>
      </c>
    </row>
    <row r="71" spans="1:13" ht="24" customHeight="1">
      <c r="A71" s="16" t="s">
        <v>48</v>
      </c>
      <c r="D71" s="17"/>
      <c r="E71" s="4">
        <v>30</v>
      </c>
      <c r="F71" s="4"/>
      <c r="G71" s="20">
        <v>285424463</v>
      </c>
      <c r="H71" s="23"/>
      <c r="I71" s="20">
        <v>309657433</v>
      </c>
      <c r="J71" s="23"/>
      <c r="K71" s="20">
        <v>18534645</v>
      </c>
      <c r="L71" s="23"/>
      <c r="M71" s="20">
        <v>22321971</v>
      </c>
    </row>
    <row r="72" spans="1:13" ht="24" customHeight="1">
      <c r="A72" s="16" t="s">
        <v>49</v>
      </c>
      <c r="D72" s="17"/>
      <c r="E72" s="4">
        <v>41</v>
      </c>
      <c r="F72" s="4"/>
      <c r="G72" s="20">
        <v>1631162310</v>
      </c>
      <c r="H72" s="23"/>
      <c r="I72" s="20">
        <v>1377833078</v>
      </c>
      <c r="J72" s="23"/>
      <c r="K72" s="20">
        <v>780419142</v>
      </c>
      <c r="L72" s="23"/>
      <c r="M72" s="20">
        <v>776137574</v>
      </c>
    </row>
    <row r="73" spans="1:13" ht="24" customHeight="1">
      <c r="A73" s="16" t="s">
        <v>50</v>
      </c>
      <c r="D73" s="17"/>
      <c r="E73" s="4"/>
      <c r="F73" s="4"/>
      <c r="G73" s="20">
        <v>1004631435</v>
      </c>
      <c r="H73" s="23"/>
      <c r="I73" s="20">
        <v>897175599</v>
      </c>
      <c r="J73" s="23"/>
      <c r="K73" s="20">
        <v>607706885</v>
      </c>
      <c r="L73" s="23"/>
      <c r="M73" s="20">
        <v>538962610</v>
      </c>
    </row>
    <row r="74" spans="1:13" ht="24" customHeight="1">
      <c r="A74" s="16" t="s">
        <v>51</v>
      </c>
      <c r="D74" s="17"/>
      <c r="E74" s="4">
        <v>31</v>
      </c>
      <c r="F74" s="4"/>
      <c r="G74" s="20">
        <v>17734503</v>
      </c>
      <c r="H74" s="23"/>
      <c r="I74" s="20">
        <v>27618369</v>
      </c>
      <c r="J74" s="23"/>
      <c r="K74" s="20">
        <v>0</v>
      </c>
      <c r="L74" s="23"/>
      <c r="M74" s="20">
        <v>0</v>
      </c>
    </row>
    <row r="75" spans="1:13" ht="24" customHeight="1">
      <c r="A75" s="6" t="s">
        <v>52</v>
      </c>
      <c r="D75" s="17"/>
      <c r="E75" s="4"/>
      <c r="F75" s="4"/>
      <c r="G75" s="27">
        <f>SUM(G65:G74)</f>
        <v>27842647355</v>
      </c>
      <c r="H75" s="23"/>
      <c r="I75" s="27">
        <f>SUM(I65:I74)</f>
        <v>30534597018</v>
      </c>
      <c r="J75" s="23"/>
      <c r="K75" s="27">
        <f>SUM(K65:K74)</f>
        <v>23203970460</v>
      </c>
      <c r="L75" s="23"/>
      <c r="M75" s="27">
        <f>SUM(M65:M74)</f>
        <v>26643830101</v>
      </c>
    </row>
    <row r="76" spans="1:13" ht="24" customHeight="1">
      <c r="A76" s="6" t="s">
        <v>53</v>
      </c>
      <c r="D76" s="17"/>
      <c r="E76" s="4"/>
      <c r="F76" s="4"/>
      <c r="G76" s="27">
        <f>SUM(G62,G75)</f>
        <v>38762504238</v>
      </c>
      <c r="H76" s="23"/>
      <c r="I76" s="27">
        <f>SUM(I62,I75)</f>
        <v>38086790074</v>
      </c>
      <c r="J76" s="23"/>
      <c r="K76" s="27">
        <f>SUM(K62,K75)</f>
        <v>32635178559</v>
      </c>
      <c r="L76" s="23"/>
      <c r="M76" s="27">
        <f>SUM(M62,M75)</f>
        <v>32913693072</v>
      </c>
    </row>
    <row r="77" spans="1:13" ht="24" customHeight="1">
      <c r="A77" s="6"/>
      <c r="D77" s="17"/>
      <c r="E77" s="4"/>
      <c r="F77" s="4"/>
      <c r="G77" s="102"/>
      <c r="H77" s="23"/>
      <c r="I77" s="23"/>
      <c r="J77" s="23"/>
      <c r="K77" s="102"/>
      <c r="L77" s="23"/>
      <c r="M77" s="23"/>
    </row>
    <row r="78" spans="1:13" ht="24" customHeight="1">
      <c r="A78" s="16" t="s">
        <v>32</v>
      </c>
      <c r="D78" s="17"/>
      <c r="E78" s="4"/>
      <c r="F78" s="4"/>
      <c r="G78" s="63"/>
      <c r="H78" s="23"/>
      <c r="I78" s="63"/>
      <c r="J78" s="23"/>
      <c r="K78" s="63"/>
      <c r="L78" s="23"/>
      <c r="M78" s="63"/>
    </row>
    <row r="79" spans="1:13" ht="24" customHeight="1">
      <c r="D79" s="17"/>
      <c r="E79" s="4"/>
      <c r="F79" s="4"/>
      <c r="G79" s="63"/>
      <c r="H79" s="23"/>
      <c r="I79" s="63"/>
      <c r="J79" s="23"/>
      <c r="K79" s="63"/>
      <c r="L79" s="23"/>
      <c r="M79" s="63"/>
    </row>
    <row r="80" spans="1:13" ht="24" customHeight="1">
      <c r="D80" s="17"/>
      <c r="E80" s="4"/>
      <c r="F80" s="4"/>
      <c r="G80" s="23"/>
      <c r="H80" s="23"/>
      <c r="I80" s="23"/>
      <c r="J80" s="23"/>
      <c r="K80" s="23"/>
      <c r="L80" s="23"/>
      <c r="M80" s="23"/>
    </row>
    <row r="81" spans="1:13" ht="24" customHeight="1">
      <c r="D81" s="17"/>
      <c r="E81" s="4"/>
      <c r="F81" s="4"/>
      <c r="G81" s="23"/>
      <c r="H81" s="23"/>
      <c r="I81" s="23"/>
      <c r="J81" s="23"/>
      <c r="K81" s="23"/>
      <c r="L81" s="23"/>
      <c r="M81" s="23"/>
    </row>
    <row r="82" spans="1:13" ht="24" customHeight="1">
      <c r="D82" s="17"/>
      <c r="E82" s="4"/>
      <c r="F82" s="4"/>
      <c r="G82" s="23"/>
      <c r="H82" s="23"/>
      <c r="I82" s="23"/>
      <c r="J82" s="23"/>
      <c r="K82" s="23"/>
      <c r="L82" s="23"/>
      <c r="M82" s="23"/>
    </row>
    <row r="83" spans="1:13" ht="24" customHeight="1">
      <c r="D83" s="17"/>
      <c r="E83" s="4"/>
      <c r="F83" s="4"/>
      <c r="G83" s="23"/>
      <c r="H83" s="23"/>
      <c r="I83" s="23"/>
      <c r="J83" s="23"/>
      <c r="K83" s="23"/>
      <c r="L83" s="23"/>
      <c r="M83" s="23"/>
    </row>
    <row r="84" spans="1:13" ht="24" customHeight="1">
      <c r="D84" s="17"/>
      <c r="E84" s="4"/>
      <c r="F84" s="4"/>
      <c r="G84" s="23"/>
      <c r="H84" s="23"/>
      <c r="I84" s="23"/>
      <c r="J84" s="23"/>
      <c r="K84" s="23"/>
      <c r="L84" s="23"/>
      <c r="M84" s="23"/>
    </row>
    <row r="85" spans="1:13" s="6" customFormat="1" ht="24" customHeight="1">
      <c r="A85" s="6" t="s">
        <v>0</v>
      </c>
      <c r="E85" s="7"/>
      <c r="F85" s="8"/>
      <c r="G85" s="101"/>
      <c r="H85" s="9"/>
      <c r="I85" s="101"/>
      <c r="J85" s="101"/>
      <c r="K85" s="9"/>
      <c r="L85" s="9"/>
      <c r="M85" s="9"/>
    </row>
    <row r="86" spans="1:13" s="6" customFormat="1" ht="24" customHeight="1">
      <c r="A86" s="6" t="s">
        <v>261</v>
      </c>
      <c r="D86" s="108"/>
      <c r="E86" s="7"/>
      <c r="F86" s="8"/>
      <c r="G86" s="101"/>
      <c r="H86" s="9"/>
      <c r="I86" s="101"/>
      <c r="J86" s="101"/>
      <c r="K86" s="9"/>
      <c r="L86" s="9"/>
      <c r="M86" s="9"/>
    </row>
    <row r="87" spans="1:13" s="6" customFormat="1" ht="24" customHeight="1">
      <c r="A87" s="6" t="s">
        <v>255</v>
      </c>
      <c r="E87" s="7"/>
      <c r="F87" s="8"/>
      <c r="G87" s="9"/>
      <c r="H87" s="9"/>
      <c r="I87" s="9"/>
      <c r="J87" s="9"/>
      <c r="K87" s="9"/>
      <c r="L87" s="9"/>
      <c r="M87" s="9"/>
    </row>
    <row r="88" spans="1:13" s="10" customFormat="1" ht="24" customHeight="1">
      <c r="F88" s="11"/>
      <c r="G88" s="12"/>
      <c r="H88" s="12"/>
      <c r="I88" s="12"/>
      <c r="J88" s="12"/>
      <c r="K88" s="12"/>
      <c r="L88" s="12"/>
      <c r="M88" s="14" t="s">
        <v>1</v>
      </c>
    </row>
    <row r="89" spans="1:13" s="7" customFormat="1" ht="24" customHeight="1">
      <c r="F89" s="15"/>
      <c r="G89" s="129" t="s">
        <v>2</v>
      </c>
      <c r="H89" s="129"/>
      <c r="I89" s="129"/>
      <c r="J89" s="9"/>
      <c r="K89" s="130" t="s">
        <v>3</v>
      </c>
      <c r="L89" s="130"/>
      <c r="M89" s="130"/>
    </row>
    <row r="90" spans="1:13" ht="24" customHeight="1">
      <c r="A90" s="6"/>
      <c r="B90" s="10"/>
      <c r="C90" s="10"/>
      <c r="D90" s="10"/>
      <c r="E90" s="106" t="s">
        <v>4</v>
      </c>
      <c r="F90" s="10"/>
      <c r="G90" s="98" t="s">
        <v>256</v>
      </c>
      <c r="H90" s="12"/>
      <c r="I90" s="98" t="s">
        <v>222</v>
      </c>
      <c r="J90" s="99"/>
      <c r="K90" s="98" t="s">
        <v>256</v>
      </c>
      <c r="L90" s="12"/>
      <c r="M90" s="98" t="s">
        <v>222</v>
      </c>
    </row>
    <row r="91" spans="1:13" ht="24" customHeight="1">
      <c r="A91" s="6" t="s">
        <v>54</v>
      </c>
      <c r="D91" s="17"/>
      <c r="E91" s="4"/>
      <c r="F91" s="4"/>
      <c r="G91" s="23"/>
      <c r="I91" s="23"/>
      <c r="J91" s="23"/>
    </row>
    <row r="92" spans="1:13" ht="24" customHeight="1">
      <c r="A92" s="16" t="s">
        <v>55</v>
      </c>
      <c r="D92" s="17"/>
      <c r="E92" s="4">
        <v>32</v>
      </c>
      <c r="F92" s="4"/>
      <c r="G92" s="23"/>
      <c r="I92" s="23"/>
      <c r="J92" s="23"/>
    </row>
    <row r="93" spans="1:13" ht="24" customHeight="1">
      <c r="A93" s="19" t="s">
        <v>56</v>
      </c>
      <c r="D93" s="17"/>
      <c r="E93" s="4"/>
      <c r="F93" s="4"/>
      <c r="G93" s="23"/>
      <c r="I93" s="23"/>
      <c r="J93" s="23"/>
    </row>
    <row r="94" spans="1:13" ht="24" customHeight="1">
      <c r="A94" s="19" t="s">
        <v>297</v>
      </c>
      <c r="D94" s="17"/>
      <c r="E94" s="4"/>
      <c r="F94" s="4"/>
    </row>
    <row r="95" spans="1:13" ht="24" customHeight="1" thickBot="1">
      <c r="A95" s="16" t="s">
        <v>263</v>
      </c>
      <c r="G95" s="24">
        <v>2488643965</v>
      </c>
      <c r="H95" s="23"/>
      <c r="I95" s="24">
        <v>2489292432</v>
      </c>
      <c r="J95" s="23"/>
      <c r="K95" s="24">
        <v>2488643965</v>
      </c>
      <c r="L95" s="23"/>
      <c r="M95" s="24">
        <v>2489292432</v>
      </c>
    </row>
    <row r="96" spans="1:13" ht="24" customHeight="1" thickTop="1">
      <c r="A96" s="19" t="s">
        <v>57</v>
      </c>
      <c r="D96" s="17"/>
      <c r="E96" s="4"/>
      <c r="F96" s="4"/>
      <c r="G96" s="23"/>
      <c r="H96" s="23"/>
      <c r="I96" s="23"/>
      <c r="J96" s="23"/>
      <c r="K96" s="23"/>
      <c r="L96" s="23"/>
      <c r="M96" s="23"/>
    </row>
    <row r="97" spans="1:13" ht="24" customHeight="1">
      <c r="A97" s="19" t="s">
        <v>298</v>
      </c>
      <c r="D97" s="17"/>
      <c r="E97" s="4"/>
      <c r="F97" s="4"/>
      <c r="G97" s="23"/>
      <c r="H97" s="23"/>
      <c r="I97" s="23"/>
      <c r="J97" s="23"/>
      <c r="K97" s="23"/>
      <c r="L97" s="23"/>
      <c r="M97" s="23"/>
    </row>
    <row r="98" spans="1:13" ht="24.65" customHeight="1">
      <c r="A98" s="19" t="s">
        <v>262</v>
      </c>
      <c r="D98" s="17"/>
      <c r="E98" s="4"/>
      <c r="F98" s="4"/>
      <c r="G98" s="23">
        <v>1976224039</v>
      </c>
      <c r="H98" s="23"/>
      <c r="I98" s="23">
        <v>1964875134</v>
      </c>
      <c r="J98" s="23"/>
      <c r="K98" s="20">
        <v>1976224039</v>
      </c>
      <c r="L98" s="23"/>
      <c r="M98" s="20">
        <v>1964875134</v>
      </c>
    </row>
    <row r="99" spans="1:13" ht="24" customHeight="1">
      <c r="A99" s="19" t="s">
        <v>58</v>
      </c>
      <c r="D99" s="17"/>
      <c r="E99" s="4"/>
      <c r="F99" s="4"/>
      <c r="G99" s="23">
        <v>1976760757</v>
      </c>
      <c r="H99" s="23"/>
      <c r="I99" s="23">
        <v>1956642452</v>
      </c>
      <c r="J99" s="23"/>
      <c r="K99" s="20">
        <v>1821854915</v>
      </c>
      <c r="L99" s="23"/>
      <c r="M99" s="20">
        <v>1801736610</v>
      </c>
    </row>
    <row r="100" spans="1:13" ht="24" customHeight="1">
      <c r="A100" s="19" t="s">
        <v>59</v>
      </c>
      <c r="D100" s="17"/>
      <c r="E100" s="4"/>
      <c r="F100" s="4"/>
      <c r="G100" s="23">
        <v>172206406</v>
      </c>
      <c r="H100" s="23"/>
      <c r="I100" s="23">
        <v>172206406</v>
      </c>
      <c r="J100" s="23"/>
      <c r="K100" s="20">
        <v>0</v>
      </c>
      <c r="L100" s="23"/>
      <c r="M100" s="20">
        <v>0</v>
      </c>
    </row>
    <row r="101" spans="1:13" ht="24" customHeight="1">
      <c r="A101" s="19" t="s">
        <v>60</v>
      </c>
      <c r="D101" s="17"/>
      <c r="E101" s="4"/>
      <c r="F101" s="4"/>
      <c r="G101" s="23">
        <v>402168182</v>
      </c>
      <c r="H101" s="23"/>
      <c r="I101" s="23">
        <v>402524052</v>
      </c>
      <c r="J101" s="23"/>
      <c r="K101" s="20">
        <v>0</v>
      </c>
      <c r="L101" s="23"/>
      <c r="M101" s="20">
        <v>0</v>
      </c>
    </row>
    <row r="102" spans="1:13" ht="24" customHeight="1">
      <c r="A102" s="19" t="s">
        <v>61</v>
      </c>
      <c r="D102" s="17"/>
      <c r="E102" s="4"/>
      <c r="F102" s="4"/>
      <c r="G102" s="23"/>
      <c r="H102" s="23"/>
      <c r="I102" s="23"/>
      <c r="J102" s="23"/>
      <c r="K102" s="23"/>
      <c r="L102" s="23"/>
      <c r="M102" s="23"/>
    </row>
    <row r="103" spans="1:13" ht="24" customHeight="1">
      <c r="A103" s="19" t="s">
        <v>270</v>
      </c>
      <c r="D103" s="17"/>
      <c r="E103" s="4">
        <v>33</v>
      </c>
      <c r="F103" s="4"/>
      <c r="G103" s="23">
        <v>248929244</v>
      </c>
      <c r="H103" s="23"/>
      <c r="I103" s="23">
        <v>248929244</v>
      </c>
      <c r="J103" s="23"/>
      <c r="K103" s="23">
        <v>248929244</v>
      </c>
      <c r="L103" s="23"/>
      <c r="M103" s="23">
        <v>248929244</v>
      </c>
    </row>
    <row r="104" spans="1:13" ht="24" customHeight="1">
      <c r="A104" s="19" t="s">
        <v>62</v>
      </c>
      <c r="D104" s="17"/>
      <c r="E104" s="4"/>
      <c r="F104" s="4"/>
      <c r="G104" s="20">
        <v>19361988696</v>
      </c>
      <c r="H104" s="23"/>
      <c r="I104" s="20">
        <v>17975731566</v>
      </c>
      <c r="J104" s="20"/>
      <c r="K104" s="20">
        <v>15776859920</v>
      </c>
      <c r="L104" s="23"/>
      <c r="M104" s="20">
        <v>13890114968</v>
      </c>
    </row>
    <row r="105" spans="1:13" ht="24" customHeight="1">
      <c r="A105" s="19" t="s">
        <v>63</v>
      </c>
      <c r="D105" s="17"/>
      <c r="E105" s="4"/>
      <c r="F105" s="4"/>
      <c r="G105" s="103">
        <v>42557088</v>
      </c>
      <c r="H105" s="23"/>
      <c r="I105" s="103">
        <v>6890133</v>
      </c>
      <c r="J105" s="20"/>
      <c r="K105" s="103">
        <v>10852600</v>
      </c>
      <c r="L105" s="23"/>
      <c r="M105" s="103">
        <v>8339700</v>
      </c>
    </row>
    <row r="106" spans="1:13" ht="24" customHeight="1">
      <c r="A106" s="19" t="s">
        <v>64</v>
      </c>
      <c r="D106" s="17"/>
      <c r="E106" s="4"/>
      <c r="F106" s="4"/>
      <c r="G106" s="23"/>
      <c r="H106" s="23"/>
      <c r="I106" s="23"/>
      <c r="J106" s="23"/>
      <c r="K106" s="23"/>
      <c r="L106" s="23"/>
      <c r="M106" s="23"/>
    </row>
    <row r="107" spans="1:13" ht="24" customHeight="1">
      <c r="A107" s="19" t="s">
        <v>65</v>
      </c>
      <c r="D107" s="17"/>
      <c r="E107" s="4"/>
      <c r="F107" s="4"/>
      <c r="G107" s="23">
        <f>SUM(G98:G105)</f>
        <v>24180834412</v>
      </c>
      <c r="H107" s="23"/>
      <c r="I107" s="23">
        <f>SUM(I98:I105)</f>
        <v>22727798987</v>
      </c>
      <c r="J107" s="23"/>
      <c r="K107" s="23">
        <f>SUM(K98:K105)</f>
        <v>19834720718</v>
      </c>
      <c r="L107" s="23"/>
      <c r="M107" s="23">
        <f>SUM(M98:M105)</f>
        <v>17913995656</v>
      </c>
    </row>
    <row r="108" spans="1:13" ht="24" customHeight="1">
      <c r="A108" s="19" t="s">
        <v>66</v>
      </c>
      <c r="D108" s="17"/>
      <c r="E108" s="4">
        <v>34</v>
      </c>
      <c r="F108" s="4"/>
      <c r="G108" s="28">
        <v>-1046542980</v>
      </c>
      <c r="H108" s="23"/>
      <c r="I108" s="28">
        <v>-1046542980</v>
      </c>
      <c r="J108" s="23"/>
      <c r="K108" s="103">
        <v>0</v>
      </c>
      <c r="L108" s="23"/>
      <c r="M108" s="103">
        <v>0</v>
      </c>
    </row>
    <row r="109" spans="1:13" ht="24" customHeight="1">
      <c r="A109" s="19" t="s">
        <v>67</v>
      </c>
      <c r="D109" s="17"/>
      <c r="E109" s="4">
        <v>35</v>
      </c>
      <c r="F109" s="4"/>
      <c r="G109" s="23">
        <f>SUM(G107:G108)</f>
        <v>23134291432</v>
      </c>
      <c r="H109" s="23"/>
      <c r="I109" s="23">
        <f>SUM(I107:I108)</f>
        <v>21681256007</v>
      </c>
      <c r="J109" s="23"/>
      <c r="K109" s="23">
        <f>SUM(K107:K108)</f>
        <v>19834720718</v>
      </c>
      <c r="L109" s="23"/>
      <c r="M109" s="23">
        <f>SUM(M107:M108)</f>
        <v>17913995656</v>
      </c>
    </row>
    <row r="110" spans="1:13" ht="24" customHeight="1">
      <c r="A110" s="19" t="s">
        <v>68</v>
      </c>
      <c r="D110" s="17"/>
      <c r="E110" s="4"/>
      <c r="F110" s="4"/>
      <c r="G110" s="28">
        <v>886033888</v>
      </c>
      <c r="H110" s="23"/>
      <c r="I110" s="28">
        <v>703309720</v>
      </c>
      <c r="J110" s="23"/>
      <c r="K110" s="20">
        <v>0</v>
      </c>
      <c r="L110" s="23"/>
      <c r="M110" s="20">
        <v>0</v>
      </c>
    </row>
    <row r="111" spans="1:13" ht="24" customHeight="1">
      <c r="A111" s="25" t="s">
        <v>69</v>
      </c>
      <c r="D111" s="17"/>
      <c r="E111" s="4"/>
      <c r="F111" s="4"/>
      <c r="G111" s="27">
        <f>SUM(G109:G110)</f>
        <v>24020325320</v>
      </c>
      <c r="H111" s="23"/>
      <c r="I111" s="27">
        <f>SUM(I109:I110)</f>
        <v>22384565727</v>
      </c>
      <c r="J111" s="23"/>
      <c r="K111" s="27">
        <f>SUM(K109:K110)</f>
        <v>19834720718</v>
      </c>
      <c r="L111" s="23"/>
      <c r="M111" s="27">
        <f>SUM(M109:M110)</f>
        <v>17913995656</v>
      </c>
    </row>
    <row r="112" spans="1:13" ht="24" customHeight="1" thickBot="1">
      <c r="A112" s="6" t="s">
        <v>70</v>
      </c>
      <c r="D112" s="17"/>
      <c r="E112" s="4"/>
      <c r="F112" s="4"/>
      <c r="G112" s="29">
        <f>SUM(G76+G111)</f>
        <v>62782829558</v>
      </c>
      <c r="H112" s="23"/>
      <c r="I112" s="29">
        <f>SUM(I76+I111)</f>
        <v>60471355801</v>
      </c>
      <c r="J112" s="23"/>
      <c r="K112" s="29">
        <f>SUM(K76+K111)</f>
        <v>52469899277</v>
      </c>
      <c r="L112" s="23"/>
      <c r="M112" s="29">
        <f>SUM(M76+M111)</f>
        <v>50827688728</v>
      </c>
    </row>
    <row r="113" spans="1:13" ht="24" customHeight="1" thickTop="1">
      <c r="A113" s="6"/>
      <c r="D113" s="17"/>
      <c r="E113" s="4"/>
      <c r="F113" s="4"/>
      <c r="G113" s="23"/>
      <c r="H113" s="23"/>
      <c r="I113" s="23"/>
      <c r="J113" s="23"/>
      <c r="K113" s="23"/>
      <c r="L113" s="23"/>
      <c r="M113" s="23"/>
    </row>
    <row r="114" spans="1:13" ht="24" customHeight="1">
      <c r="A114" s="16" t="s">
        <v>32</v>
      </c>
      <c r="D114" s="17"/>
      <c r="E114" s="4"/>
      <c r="F114" s="4"/>
      <c r="G114" s="117"/>
      <c r="I114" s="117"/>
      <c r="J114" s="23"/>
      <c r="K114" s="117"/>
      <c r="M114" s="117"/>
    </row>
    <row r="115" spans="1:13" s="105" customFormat="1" ht="24" customHeight="1">
      <c r="A115" s="16"/>
      <c r="B115" s="16"/>
      <c r="C115" s="16"/>
      <c r="D115" s="17"/>
      <c r="E115" s="4"/>
      <c r="F115" s="4"/>
      <c r="G115" s="23"/>
      <c r="H115" s="16"/>
      <c r="I115" s="23"/>
      <c r="J115" s="23"/>
      <c r="K115" s="18"/>
      <c r="L115" s="16"/>
      <c r="M115" s="18"/>
    </row>
    <row r="116" spans="1:13" s="105" customFormat="1" ht="24" customHeight="1">
      <c r="A116" s="111"/>
      <c r="B116" s="111"/>
      <c r="C116" s="111"/>
      <c r="D116" s="112"/>
      <c r="E116" s="113"/>
      <c r="F116" s="104"/>
      <c r="G116" s="104"/>
    </row>
    <row r="117" spans="1:13" s="105" customFormat="1" ht="24" customHeight="1">
      <c r="D117" s="112"/>
      <c r="E117" s="113"/>
      <c r="F117" s="104"/>
      <c r="G117" s="104"/>
    </row>
    <row r="118" spans="1:13" s="105" customFormat="1" ht="24" customHeight="1">
      <c r="D118" s="16"/>
      <c r="E118" s="113" t="s">
        <v>243</v>
      </c>
      <c r="F118" s="104"/>
      <c r="G118" s="104"/>
    </row>
    <row r="119" spans="1:13" s="105" customFormat="1" ht="24" customHeight="1">
      <c r="A119" s="111"/>
      <c r="B119" s="111"/>
      <c r="C119" s="111"/>
      <c r="D119" s="16"/>
      <c r="E119" s="113"/>
      <c r="F119" s="104"/>
      <c r="G119" s="104"/>
    </row>
    <row r="120" spans="1:13" s="105" customFormat="1" ht="24" customHeight="1">
      <c r="D120" s="16"/>
      <c r="E120" s="113"/>
      <c r="F120" s="104"/>
      <c r="G120" s="104"/>
    </row>
    <row r="121" spans="1:13" s="105" customFormat="1" ht="24" customHeight="1">
      <c r="D121" s="16"/>
      <c r="E121" s="113"/>
      <c r="F121" s="104"/>
      <c r="G121" s="104"/>
    </row>
    <row r="122" spans="1:13" s="105" customFormat="1" ht="24" customHeight="1">
      <c r="D122" s="16"/>
      <c r="E122" s="113"/>
      <c r="F122" s="104"/>
      <c r="G122" s="104"/>
    </row>
    <row r="123" spans="1:13" s="105" customFormat="1" ht="24" customHeight="1">
      <c r="D123" s="16"/>
      <c r="E123" s="113"/>
      <c r="F123" s="104"/>
      <c r="G123" s="104"/>
    </row>
  </sheetData>
  <mergeCells count="6">
    <mergeCell ref="G5:I5"/>
    <mergeCell ref="K5:M5"/>
    <mergeCell ref="G89:I89"/>
    <mergeCell ref="K89:M89"/>
    <mergeCell ref="K47:M47"/>
    <mergeCell ref="G47:I47"/>
  </mergeCells>
  <phoneticPr fontId="0" type="noConversion"/>
  <conditionalFormatting sqref="G113:M113">
    <cfRule type="cellIs" dxfId="16" priority="7" stopIfTrue="1" operator="not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headerFooter alignWithMargins="0"/>
  <rowBreaks count="2" manualBreakCount="2">
    <brk id="42" max="16383" man="1"/>
    <brk id="84" max="16383" man="1"/>
  </rowBreaks>
  <ignoredErrors>
    <ignoredError sqref="G6:M6 G48:M48 G90:M9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81"/>
  <sheetViews>
    <sheetView showGridLines="0" view="pageBreakPreview" zoomScale="90" zoomScaleNormal="90" zoomScaleSheetLayoutView="90" workbookViewId="0">
      <selection activeCell="K71" sqref="K71"/>
    </sheetView>
  </sheetViews>
  <sheetFormatPr defaultColWidth="10.54296875" defaultRowHeight="24" customHeight="1"/>
  <cols>
    <col min="1" max="1" width="27" style="44" customWidth="1"/>
    <col min="2" max="2" width="9.54296875" style="44" customWidth="1"/>
    <col min="3" max="3" width="19.54296875" style="44" customWidth="1"/>
    <col min="4" max="4" width="5.54296875" style="44" customWidth="1"/>
    <col min="5" max="5" width="9" style="53" customWidth="1"/>
    <col min="6" max="6" width="1.453125" style="64" customWidth="1"/>
    <col min="7" max="7" width="15.1796875" style="18" customWidth="1"/>
    <col min="8" max="8" width="1.453125" style="64" customWidth="1"/>
    <col min="9" max="9" width="15.54296875" style="64" customWidth="1"/>
    <col min="10" max="10" width="1.453125" style="64" customWidth="1"/>
    <col min="11" max="11" width="15.54296875" style="18" customWidth="1"/>
    <col min="12" max="12" width="1.453125" style="64" customWidth="1"/>
    <col min="13" max="13" width="15.54296875" style="64" customWidth="1"/>
    <col min="14" max="16384" width="10.54296875" style="44"/>
  </cols>
  <sheetData>
    <row r="1" spans="1:13" s="30" customFormat="1" ht="24" customHeight="1">
      <c r="A1" s="30" t="s">
        <v>0</v>
      </c>
      <c r="E1" s="31"/>
      <c r="F1" s="32"/>
      <c r="G1" s="9"/>
      <c r="H1" s="32"/>
      <c r="I1" s="32"/>
      <c r="J1" s="32"/>
      <c r="K1" s="9"/>
      <c r="L1" s="32"/>
      <c r="M1" s="32"/>
    </row>
    <row r="2" spans="1:13" s="30" customFormat="1" ht="24" customHeight="1">
      <c r="A2" s="30" t="s">
        <v>71</v>
      </c>
      <c r="D2" s="33"/>
      <c r="E2" s="31"/>
      <c r="F2" s="32"/>
      <c r="G2" s="9"/>
      <c r="H2" s="32"/>
      <c r="I2" s="32"/>
      <c r="J2" s="32"/>
      <c r="K2" s="9"/>
      <c r="L2" s="32"/>
      <c r="M2" s="32"/>
    </row>
    <row r="3" spans="1:13" s="30" customFormat="1" ht="24" customHeight="1">
      <c r="A3" s="30" t="s">
        <v>277</v>
      </c>
      <c r="E3" s="31"/>
      <c r="F3" s="32"/>
      <c r="G3" s="9"/>
      <c r="H3" s="32"/>
      <c r="I3" s="9"/>
      <c r="J3" s="32"/>
      <c r="K3" s="9"/>
      <c r="L3" s="32"/>
      <c r="M3" s="32"/>
    </row>
    <row r="4" spans="1:13" s="34" customFormat="1" ht="24" customHeight="1">
      <c r="F4" s="35"/>
      <c r="G4" s="12"/>
      <c r="H4" s="35"/>
      <c r="I4" s="35"/>
      <c r="J4" s="35"/>
      <c r="K4" s="12"/>
      <c r="L4" s="35"/>
      <c r="M4" s="36" t="s">
        <v>1</v>
      </c>
    </row>
    <row r="5" spans="1:13" s="31" customFormat="1" ht="24" customHeight="1">
      <c r="F5" s="37"/>
      <c r="G5" s="129" t="s">
        <v>2</v>
      </c>
      <c r="H5" s="129"/>
      <c r="I5" s="129"/>
      <c r="J5" s="9"/>
      <c r="K5" s="130" t="s">
        <v>3</v>
      </c>
      <c r="L5" s="130"/>
      <c r="M5" s="130"/>
    </row>
    <row r="6" spans="1:13" s="34" customFormat="1" ht="24" customHeight="1">
      <c r="E6" s="38" t="s">
        <v>4</v>
      </c>
      <c r="F6" s="35"/>
      <c r="G6" s="39" t="s">
        <v>257</v>
      </c>
      <c r="H6" s="35"/>
      <c r="I6" s="40" t="s">
        <v>223</v>
      </c>
      <c r="J6" s="35"/>
      <c r="K6" s="39" t="s">
        <v>257</v>
      </c>
      <c r="L6" s="35"/>
      <c r="M6" s="40" t="s">
        <v>223</v>
      </c>
    </row>
    <row r="7" spans="1:13" ht="24" customHeight="1">
      <c r="A7" s="30" t="s">
        <v>72</v>
      </c>
      <c r="B7" s="34"/>
      <c r="C7" s="34"/>
      <c r="D7" s="34"/>
      <c r="E7" s="41"/>
      <c r="F7" s="35"/>
      <c r="G7" s="42"/>
      <c r="H7" s="35"/>
      <c r="I7" s="43"/>
      <c r="J7" s="35"/>
      <c r="K7" s="12"/>
      <c r="L7" s="35"/>
      <c r="M7" s="43"/>
    </row>
    <row r="8" spans="1:13" ht="24" customHeight="1">
      <c r="A8" s="30" t="s">
        <v>73</v>
      </c>
      <c r="B8" s="34"/>
      <c r="C8" s="34"/>
      <c r="D8" s="34"/>
      <c r="E8" s="41"/>
      <c r="F8" s="35"/>
      <c r="G8" s="12"/>
      <c r="H8" s="35"/>
      <c r="I8" s="35"/>
      <c r="J8" s="35"/>
      <c r="K8" s="12"/>
      <c r="L8" s="35"/>
      <c r="M8" s="35"/>
    </row>
    <row r="9" spans="1:13" ht="24" customHeight="1">
      <c r="A9" s="44" t="s">
        <v>74</v>
      </c>
      <c r="B9" s="34"/>
      <c r="C9" s="34"/>
      <c r="D9" s="34"/>
      <c r="E9" s="45"/>
      <c r="F9" s="46"/>
      <c r="G9" s="23">
        <v>2811578581</v>
      </c>
      <c r="H9" s="46"/>
      <c r="I9" s="23">
        <v>2510073308</v>
      </c>
      <c r="J9" s="46"/>
      <c r="K9" s="22">
        <v>0</v>
      </c>
      <c r="L9" s="46"/>
      <c r="M9" s="22">
        <v>0</v>
      </c>
    </row>
    <row r="10" spans="1:13" ht="24" customHeight="1">
      <c r="A10" s="44" t="s">
        <v>75</v>
      </c>
      <c r="B10" s="34"/>
      <c r="C10" s="34"/>
      <c r="D10" s="34"/>
      <c r="E10" s="47"/>
      <c r="F10" s="46"/>
      <c r="G10" s="23">
        <v>3371139266</v>
      </c>
      <c r="H10" s="46"/>
      <c r="I10" s="23">
        <v>2735226260</v>
      </c>
      <c r="J10" s="46"/>
      <c r="K10" s="22">
        <v>2381060899</v>
      </c>
      <c r="L10" s="46"/>
      <c r="M10" s="22">
        <v>1961487977</v>
      </c>
    </row>
    <row r="11" spans="1:13" ht="24" customHeight="1">
      <c r="A11" s="44" t="s">
        <v>76</v>
      </c>
      <c r="B11" s="34"/>
      <c r="C11" s="34"/>
      <c r="D11" s="34"/>
      <c r="E11" s="47"/>
      <c r="F11" s="46"/>
      <c r="G11" s="23">
        <v>1206431631</v>
      </c>
      <c r="H11" s="46"/>
      <c r="I11" s="23">
        <v>1156782943</v>
      </c>
      <c r="J11" s="46"/>
      <c r="K11" s="22">
        <v>0</v>
      </c>
      <c r="L11" s="46"/>
      <c r="M11" s="22">
        <v>0</v>
      </c>
    </row>
    <row r="12" spans="1:13" ht="24" customHeight="1">
      <c r="A12" s="44" t="s">
        <v>77</v>
      </c>
      <c r="B12" s="34"/>
      <c r="C12" s="34"/>
      <c r="D12" s="34"/>
      <c r="E12" s="41"/>
      <c r="F12" s="46"/>
      <c r="G12" s="23">
        <v>1614263718</v>
      </c>
      <c r="H12" s="46"/>
      <c r="I12" s="23">
        <v>1258860983</v>
      </c>
      <c r="J12" s="46"/>
      <c r="K12" s="22">
        <v>0</v>
      </c>
      <c r="L12" s="46"/>
      <c r="M12" s="22">
        <v>0</v>
      </c>
    </row>
    <row r="13" spans="1:13" ht="24" customHeight="1">
      <c r="A13" s="44" t="s">
        <v>78</v>
      </c>
      <c r="B13" s="34"/>
      <c r="C13" s="34"/>
      <c r="D13" s="34"/>
      <c r="E13" s="4">
        <v>37</v>
      </c>
      <c r="F13" s="46"/>
      <c r="G13" s="23">
        <v>2274262103</v>
      </c>
      <c r="H13" s="46"/>
      <c r="I13" s="23">
        <v>2352872626</v>
      </c>
      <c r="J13" s="46"/>
      <c r="K13" s="22">
        <v>5066324</v>
      </c>
      <c r="L13" s="46"/>
      <c r="M13" s="22">
        <v>5504021</v>
      </c>
    </row>
    <row r="14" spans="1:13" ht="24" customHeight="1">
      <c r="A14" s="44" t="s">
        <v>79</v>
      </c>
      <c r="B14" s="34"/>
      <c r="C14" s="34"/>
      <c r="D14" s="34"/>
      <c r="E14" s="41"/>
      <c r="F14" s="46"/>
      <c r="G14" s="23"/>
      <c r="H14" s="46"/>
      <c r="I14" s="23"/>
      <c r="J14" s="46"/>
      <c r="K14" s="22"/>
      <c r="L14" s="46"/>
      <c r="M14" s="22"/>
    </row>
    <row r="15" spans="1:13" ht="24" customHeight="1">
      <c r="A15" s="44" t="s">
        <v>80</v>
      </c>
      <c r="B15" s="34"/>
      <c r="C15" s="34"/>
      <c r="D15" s="34"/>
      <c r="E15" s="4">
        <v>6</v>
      </c>
      <c r="F15" s="46"/>
      <c r="G15" s="23">
        <v>44625055</v>
      </c>
      <c r="H15" s="46"/>
      <c r="I15" s="23">
        <v>445968745</v>
      </c>
      <c r="J15" s="46"/>
      <c r="K15" s="22">
        <v>2406352160</v>
      </c>
      <c r="L15" s="46"/>
      <c r="M15" s="22">
        <v>2489961787</v>
      </c>
    </row>
    <row r="16" spans="1:13" ht="24" customHeight="1">
      <c r="A16" s="44" t="s">
        <v>301</v>
      </c>
      <c r="B16" s="34"/>
      <c r="C16" s="34"/>
      <c r="D16" s="34"/>
      <c r="E16" s="4"/>
      <c r="F16" s="46"/>
      <c r="G16" s="23"/>
      <c r="H16" s="46"/>
      <c r="I16" s="23"/>
      <c r="J16" s="46"/>
      <c r="K16" s="22"/>
      <c r="L16" s="46"/>
      <c r="M16" s="22"/>
    </row>
    <row r="17" spans="1:13" ht="24" customHeight="1">
      <c r="A17" s="44" t="s">
        <v>302</v>
      </c>
      <c r="B17" s="34"/>
      <c r="C17" s="34"/>
      <c r="D17" s="34"/>
      <c r="E17" s="4" t="s">
        <v>307</v>
      </c>
      <c r="F17" s="46"/>
      <c r="G17" s="23">
        <v>0</v>
      </c>
      <c r="H17" s="46"/>
      <c r="I17" s="23">
        <v>0</v>
      </c>
      <c r="J17" s="46"/>
      <c r="K17" s="22">
        <v>783974490</v>
      </c>
      <c r="L17" s="46"/>
      <c r="M17" s="22">
        <v>138549585</v>
      </c>
    </row>
    <row r="18" spans="1:13" ht="24" customHeight="1">
      <c r="A18" s="44" t="s">
        <v>81</v>
      </c>
      <c r="B18" s="34"/>
      <c r="C18" s="34"/>
      <c r="D18" s="34"/>
      <c r="E18" s="41"/>
      <c r="F18" s="46"/>
      <c r="G18" s="23">
        <v>19486934</v>
      </c>
      <c r="H18" s="46"/>
      <c r="I18" s="23">
        <v>8653575</v>
      </c>
      <c r="J18" s="46"/>
      <c r="K18" s="22">
        <v>0</v>
      </c>
      <c r="L18" s="46"/>
      <c r="M18" s="22">
        <v>0</v>
      </c>
    </row>
    <row r="19" spans="1:13" ht="24" customHeight="1">
      <c r="A19" s="44" t="s">
        <v>82</v>
      </c>
      <c r="B19" s="34"/>
      <c r="C19" s="34"/>
      <c r="D19" s="34"/>
      <c r="E19" s="41"/>
      <c r="F19" s="46"/>
      <c r="G19" s="28">
        <v>93936813</v>
      </c>
      <c r="H19" s="46"/>
      <c r="I19" s="28">
        <v>55241807</v>
      </c>
      <c r="J19" s="46"/>
      <c r="K19" s="48">
        <v>31767850</v>
      </c>
      <c r="L19" s="46"/>
      <c r="M19" s="48">
        <v>31987579</v>
      </c>
    </row>
    <row r="20" spans="1:13" ht="24" customHeight="1">
      <c r="A20" s="30" t="s">
        <v>83</v>
      </c>
      <c r="B20" s="34"/>
      <c r="C20" s="34"/>
      <c r="D20" s="34"/>
      <c r="E20" s="41"/>
      <c r="F20" s="46"/>
      <c r="G20" s="28">
        <f>SUM(G9:G19)</f>
        <v>11435724101</v>
      </c>
      <c r="H20" s="46"/>
      <c r="I20" s="28">
        <f>SUM(I9:I19)</f>
        <v>10523680247</v>
      </c>
      <c r="J20" s="46"/>
      <c r="K20" s="28">
        <f>SUM(K9:K19)</f>
        <v>5608221723</v>
      </c>
      <c r="L20" s="46"/>
      <c r="M20" s="28">
        <f>SUM(M9:M19)</f>
        <v>4627490949</v>
      </c>
    </row>
    <row r="21" spans="1:13" ht="24" customHeight="1">
      <c r="A21" s="30" t="s">
        <v>84</v>
      </c>
      <c r="B21" s="34"/>
      <c r="C21" s="34"/>
      <c r="D21" s="34"/>
      <c r="E21" s="45"/>
      <c r="F21" s="46"/>
      <c r="G21" s="22"/>
      <c r="H21" s="46"/>
      <c r="I21" s="22"/>
      <c r="J21" s="46"/>
      <c r="K21" s="22"/>
      <c r="L21" s="46"/>
      <c r="M21" s="22"/>
    </row>
    <row r="22" spans="1:13" ht="24" customHeight="1">
      <c r="A22" s="44" t="s">
        <v>85</v>
      </c>
      <c r="B22" s="34"/>
      <c r="C22" s="34"/>
      <c r="D22" s="34"/>
      <c r="E22" s="41"/>
      <c r="F22" s="49"/>
      <c r="G22" s="23">
        <v>2398002124</v>
      </c>
      <c r="H22" s="49"/>
      <c r="I22" s="23">
        <v>1921472280</v>
      </c>
      <c r="J22" s="49"/>
      <c r="K22" s="22">
        <v>0</v>
      </c>
      <c r="L22" s="49"/>
      <c r="M22" s="22">
        <v>0</v>
      </c>
    </row>
    <row r="23" spans="1:13" ht="24" customHeight="1">
      <c r="A23" s="44" t="s">
        <v>86</v>
      </c>
      <c r="B23" s="34"/>
      <c r="C23" s="34"/>
      <c r="D23" s="34"/>
      <c r="E23" s="41"/>
      <c r="F23" s="46"/>
      <c r="G23" s="23">
        <v>2053273120</v>
      </c>
      <c r="H23" s="46"/>
      <c r="I23" s="23">
        <v>2106871387</v>
      </c>
      <c r="J23" s="46"/>
      <c r="K23" s="22">
        <v>1154763020</v>
      </c>
      <c r="L23" s="46"/>
      <c r="M23" s="22">
        <v>1201333737</v>
      </c>
    </row>
    <row r="24" spans="1:13" ht="24" customHeight="1">
      <c r="A24" s="44" t="s">
        <v>87</v>
      </c>
      <c r="B24" s="34"/>
      <c r="C24" s="34"/>
      <c r="D24" s="34"/>
      <c r="E24" s="41"/>
      <c r="F24" s="46"/>
      <c r="G24" s="23">
        <v>706415273</v>
      </c>
      <c r="H24" s="46"/>
      <c r="I24" s="23">
        <v>659604341</v>
      </c>
      <c r="J24" s="46"/>
      <c r="K24" s="22">
        <v>0</v>
      </c>
      <c r="L24" s="46"/>
      <c r="M24" s="22">
        <v>0</v>
      </c>
    </row>
    <row r="25" spans="1:13" ht="24" customHeight="1">
      <c r="A25" s="44" t="s">
        <v>88</v>
      </c>
      <c r="B25" s="34"/>
      <c r="C25" s="34"/>
      <c r="D25" s="34"/>
      <c r="E25" s="41"/>
      <c r="F25" s="46"/>
      <c r="G25" s="23">
        <v>963957435</v>
      </c>
      <c r="H25" s="46"/>
      <c r="I25" s="23">
        <v>798883938</v>
      </c>
      <c r="J25" s="46"/>
      <c r="K25" s="22">
        <v>0</v>
      </c>
      <c r="L25" s="46"/>
      <c r="M25" s="22">
        <v>0</v>
      </c>
    </row>
    <row r="26" spans="1:13" ht="24" customHeight="1">
      <c r="A26" s="44" t="s">
        <v>89</v>
      </c>
      <c r="B26" s="34"/>
      <c r="C26" s="34"/>
      <c r="D26" s="34"/>
      <c r="E26" s="41"/>
      <c r="F26" s="46"/>
      <c r="G26" s="23">
        <v>651359985</v>
      </c>
      <c r="H26" s="46"/>
      <c r="I26" s="23">
        <v>789017313</v>
      </c>
      <c r="J26" s="46"/>
      <c r="K26" s="22">
        <v>202824601</v>
      </c>
      <c r="L26" s="46"/>
      <c r="M26" s="22">
        <v>140261753</v>
      </c>
    </row>
    <row r="27" spans="1:13" ht="24" customHeight="1">
      <c r="A27" s="44" t="s">
        <v>90</v>
      </c>
      <c r="B27" s="34"/>
      <c r="C27" s="34"/>
      <c r="D27" s="34"/>
      <c r="E27" s="41"/>
      <c r="F27" s="46"/>
      <c r="G27" s="28">
        <v>2413145663</v>
      </c>
      <c r="H27" s="46"/>
      <c r="I27" s="28">
        <v>2643470123</v>
      </c>
      <c r="J27" s="46"/>
      <c r="K27" s="48">
        <v>582265381</v>
      </c>
      <c r="L27" s="46"/>
      <c r="M27" s="48">
        <v>580895792</v>
      </c>
    </row>
    <row r="28" spans="1:13" ht="24" customHeight="1">
      <c r="A28" s="30" t="s">
        <v>91</v>
      </c>
      <c r="B28" s="34"/>
      <c r="C28" s="34"/>
      <c r="D28" s="34"/>
      <c r="E28" s="41"/>
      <c r="F28" s="46"/>
      <c r="G28" s="28">
        <f>SUM(G22:G27)</f>
        <v>9186153600</v>
      </c>
      <c r="H28" s="46"/>
      <c r="I28" s="28">
        <f>SUM(I22:I27)</f>
        <v>8919319382</v>
      </c>
      <c r="J28" s="46"/>
      <c r="K28" s="28">
        <f>SUM(K22:K27)</f>
        <v>1939853002</v>
      </c>
      <c r="L28" s="46"/>
      <c r="M28" s="28">
        <f>SUM(M22:M27)</f>
        <v>1922491282</v>
      </c>
    </row>
    <row r="29" spans="1:13" ht="24" customHeight="1">
      <c r="A29" s="30" t="s">
        <v>217</v>
      </c>
      <c r="B29" s="34"/>
      <c r="C29" s="34"/>
      <c r="D29" s="34"/>
      <c r="E29" s="41"/>
      <c r="F29" s="46"/>
      <c r="G29" s="23">
        <f>SUM(G20-G28)</f>
        <v>2249570501</v>
      </c>
      <c r="H29" s="46"/>
      <c r="I29" s="23">
        <f>SUM(I20-I28)</f>
        <v>1604360865</v>
      </c>
      <c r="J29" s="46"/>
      <c r="K29" s="23">
        <f>SUM(K20-K28)</f>
        <v>3668368721</v>
      </c>
      <c r="L29" s="46"/>
      <c r="M29" s="23">
        <f>SUM(M20-M28)</f>
        <v>2704999667</v>
      </c>
    </row>
    <row r="30" spans="1:13" ht="24" customHeight="1">
      <c r="A30" s="44" t="s">
        <v>227</v>
      </c>
      <c r="B30" s="34"/>
      <c r="C30" s="34"/>
      <c r="D30" s="34"/>
      <c r="E30" s="4" t="s">
        <v>213</v>
      </c>
      <c r="F30" s="46"/>
      <c r="G30" s="23">
        <v>2212391946</v>
      </c>
      <c r="H30" s="46"/>
      <c r="I30" s="23">
        <v>1539398052</v>
      </c>
      <c r="J30" s="46"/>
      <c r="K30" s="22">
        <v>0</v>
      </c>
      <c r="L30" s="46"/>
      <c r="M30" s="22">
        <v>0</v>
      </c>
    </row>
    <row r="31" spans="1:13" ht="24" customHeight="1">
      <c r="A31" s="44" t="s">
        <v>92</v>
      </c>
      <c r="B31" s="34"/>
      <c r="C31" s="34"/>
      <c r="D31" s="34"/>
      <c r="E31" s="4">
        <v>6</v>
      </c>
      <c r="F31" s="46"/>
      <c r="G31" s="23">
        <v>22913948</v>
      </c>
      <c r="H31" s="46"/>
      <c r="I31" s="23">
        <v>36918145</v>
      </c>
      <c r="J31" s="46"/>
      <c r="K31" s="22">
        <v>1150442588</v>
      </c>
      <c r="L31" s="46"/>
      <c r="M31" s="22">
        <v>717867741</v>
      </c>
    </row>
    <row r="32" spans="1:13" ht="24" customHeight="1">
      <c r="A32" s="44" t="s">
        <v>93</v>
      </c>
      <c r="B32" s="34"/>
      <c r="C32" s="34"/>
      <c r="D32" s="34"/>
      <c r="E32" s="4">
        <v>38</v>
      </c>
      <c r="F32" s="46"/>
      <c r="G32" s="28">
        <v>-1350558318</v>
      </c>
      <c r="H32" s="46"/>
      <c r="I32" s="28">
        <v>-1171062278</v>
      </c>
      <c r="J32" s="46"/>
      <c r="K32" s="48">
        <v>-1229887902</v>
      </c>
      <c r="L32" s="46"/>
      <c r="M32" s="48">
        <v>-1354826515</v>
      </c>
    </row>
    <row r="33" spans="1:13" ht="24" customHeight="1">
      <c r="A33" s="30" t="s">
        <v>226</v>
      </c>
      <c r="B33" s="34"/>
      <c r="C33" s="34"/>
      <c r="D33" s="34"/>
      <c r="E33" s="4"/>
      <c r="F33" s="46"/>
      <c r="G33" s="23">
        <f>SUM(G29:G32)</f>
        <v>3134318077</v>
      </c>
      <c r="H33" s="46"/>
      <c r="I33" s="23">
        <f>SUM(I29:I32)</f>
        <v>2009614784</v>
      </c>
      <c r="J33" s="46"/>
      <c r="K33" s="23">
        <f>SUM(K29:K32)</f>
        <v>3588923407</v>
      </c>
      <c r="L33" s="46"/>
      <c r="M33" s="23">
        <f>SUM(M29:M32)</f>
        <v>2068040893</v>
      </c>
    </row>
    <row r="34" spans="1:13" ht="24" customHeight="1">
      <c r="A34" s="44" t="s">
        <v>251</v>
      </c>
      <c r="B34" s="34"/>
      <c r="C34" s="34"/>
      <c r="D34" s="34"/>
      <c r="E34" s="4">
        <v>41</v>
      </c>
      <c r="F34" s="46"/>
      <c r="G34" s="28">
        <v>-408712240</v>
      </c>
      <c r="H34" s="46"/>
      <c r="I34" s="28">
        <v>-382321364</v>
      </c>
      <c r="J34" s="46"/>
      <c r="K34" s="48">
        <v>-27226243</v>
      </c>
      <c r="L34" s="46"/>
      <c r="M34" s="48">
        <v>-29093270</v>
      </c>
    </row>
    <row r="35" spans="1:13" ht="24" customHeight="1">
      <c r="A35" s="50" t="s">
        <v>142</v>
      </c>
      <c r="B35" s="34"/>
      <c r="C35" s="34"/>
      <c r="D35" s="34"/>
      <c r="E35" s="4"/>
      <c r="F35" s="46"/>
      <c r="G35" s="27">
        <f>SUM(G33:G34)</f>
        <v>2725605837</v>
      </c>
      <c r="H35" s="46"/>
      <c r="I35" s="27">
        <f>SUM(I33:I34)</f>
        <v>1627293420</v>
      </c>
      <c r="J35" s="46"/>
      <c r="K35" s="27">
        <f>SUM(K33:K34)</f>
        <v>3561697164</v>
      </c>
      <c r="L35" s="46"/>
      <c r="M35" s="27">
        <f>SUM(M33:M34)</f>
        <v>2038947623</v>
      </c>
    </row>
    <row r="36" spans="1:13" ht="24" customHeight="1">
      <c r="A36" s="30"/>
      <c r="B36" s="34"/>
      <c r="C36" s="34"/>
      <c r="D36" s="34"/>
      <c r="E36" s="45"/>
      <c r="F36" s="46"/>
      <c r="G36" s="23"/>
      <c r="H36" s="46"/>
      <c r="I36" s="23"/>
      <c r="J36" s="46"/>
      <c r="K36" s="23"/>
      <c r="L36" s="46"/>
      <c r="M36" s="23"/>
    </row>
    <row r="37" spans="1:13" ht="24" customHeight="1">
      <c r="A37" s="44" t="s">
        <v>32</v>
      </c>
      <c r="B37" s="34"/>
      <c r="C37" s="34"/>
      <c r="D37" s="34"/>
      <c r="E37" s="45"/>
      <c r="F37" s="46"/>
      <c r="G37" s="23"/>
      <c r="H37" s="46"/>
      <c r="I37" s="46"/>
      <c r="J37" s="46"/>
      <c r="K37" s="23"/>
      <c r="L37" s="46"/>
      <c r="M37" s="46"/>
    </row>
    <row r="38" spans="1:13" ht="24" customHeight="1">
      <c r="B38" s="34"/>
      <c r="C38" s="34"/>
      <c r="D38" s="34"/>
      <c r="E38" s="45"/>
      <c r="F38" s="46"/>
      <c r="G38" s="23"/>
      <c r="H38" s="46"/>
      <c r="I38" s="46"/>
      <c r="J38" s="46"/>
      <c r="K38" s="23"/>
      <c r="L38" s="46"/>
      <c r="M38" s="46"/>
    </row>
    <row r="39" spans="1:13" ht="24" customHeight="1">
      <c r="B39" s="34"/>
      <c r="C39" s="34"/>
      <c r="D39" s="34"/>
      <c r="E39" s="45"/>
      <c r="F39" s="46"/>
      <c r="G39" s="23"/>
      <c r="H39" s="46"/>
      <c r="I39" s="46"/>
      <c r="J39" s="46"/>
      <c r="K39" s="23"/>
      <c r="L39" s="46"/>
      <c r="M39" s="46"/>
    </row>
    <row r="40" spans="1:13" s="30" customFormat="1" ht="24" customHeight="1">
      <c r="A40" s="30" t="s">
        <v>0</v>
      </c>
      <c r="E40" s="31"/>
      <c r="F40" s="32"/>
      <c r="G40" s="9"/>
      <c r="H40" s="32"/>
      <c r="I40" s="32"/>
      <c r="J40" s="32"/>
      <c r="K40" s="9"/>
      <c r="L40" s="32"/>
      <c r="M40" s="32"/>
    </row>
    <row r="41" spans="1:13" s="30" customFormat="1" ht="24" customHeight="1">
      <c r="A41" s="30" t="s">
        <v>94</v>
      </c>
      <c r="D41" s="33"/>
      <c r="E41" s="31"/>
      <c r="F41" s="32"/>
      <c r="G41" s="9"/>
      <c r="H41" s="32"/>
      <c r="I41" s="32"/>
      <c r="J41" s="32"/>
      <c r="K41" s="9"/>
      <c r="L41" s="32"/>
      <c r="M41" s="32"/>
    </row>
    <row r="42" spans="1:13" s="30" customFormat="1" ht="24" customHeight="1">
      <c r="A42" s="30" t="s">
        <v>277</v>
      </c>
      <c r="E42" s="31"/>
      <c r="F42" s="32"/>
      <c r="G42" s="9"/>
      <c r="H42" s="32"/>
      <c r="I42" s="32"/>
      <c r="J42" s="32"/>
      <c r="K42" s="9"/>
      <c r="L42" s="32"/>
      <c r="M42" s="32"/>
    </row>
    <row r="43" spans="1:13" s="34" customFormat="1" ht="24" customHeight="1">
      <c r="F43" s="35"/>
      <c r="G43" s="12"/>
      <c r="H43" s="35"/>
      <c r="I43" s="35"/>
      <c r="J43" s="35"/>
      <c r="K43" s="12"/>
      <c r="L43" s="35"/>
      <c r="M43" s="36" t="s">
        <v>1</v>
      </c>
    </row>
    <row r="44" spans="1:13" s="31" customFormat="1" ht="24" customHeight="1">
      <c r="F44" s="37"/>
      <c r="G44" s="129" t="s">
        <v>2</v>
      </c>
      <c r="H44" s="129"/>
      <c r="I44" s="129"/>
      <c r="J44" s="9"/>
      <c r="K44" s="130" t="s">
        <v>3</v>
      </c>
      <c r="L44" s="130"/>
      <c r="M44" s="130"/>
    </row>
    <row r="45" spans="1:13" s="34" customFormat="1" ht="24" customHeight="1">
      <c r="E45" s="38" t="s">
        <v>4</v>
      </c>
      <c r="F45" s="35"/>
      <c r="G45" s="39" t="s">
        <v>257</v>
      </c>
      <c r="H45" s="35"/>
      <c r="I45" s="40" t="s">
        <v>223</v>
      </c>
      <c r="J45" s="35"/>
      <c r="K45" s="39" t="s">
        <v>257</v>
      </c>
      <c r="L45" s="35"/>
      <c r="M45" s="40" t="s">
        <v>223</v>
      </c>
    </row>
    <row r="46" spans="1:13" ht="24" customHeight="1">
      <c r="A46" s="30" t="s">
        <v>95</v>
      </c>
      <c r="B46" s="34"/>
      <c r="C46" s="34"/>
      <c r="D46" s="34"/>
      <c r="E46" s="41"/>
      <c r="F46" s="49"/>
      <c r="G46" s="51"/>
      <c r="H46" s="49"/>
      <c r="I46" s="52"/>
      <c r="J46" s="49"/>
      <c r="K46" s="51"/>
      <c r="L46" s="49"/>
      <c r="M46" s="52"/>
    </row>
    <row r="47" spans="1:13" s="53" customFormat="1" ht="24" customHeight="1">
      <c r="A47" s="53" t="s">
        <v>96</v>
      </c>
      <c r="B47" s="54"/>
      <c r="C47" s="54"/>
      <c r="D47" s="54"/>
      <c r="E47" s="55"/>
      <c r="F47" s="56"/>
      <c r="G47" s="57"/>
      <c r="H47" s="56"/>
      <c r="I47" s="58"/>
      <c r="J47" s="56"/>
      <c r="K47" s="57"/>
      <c r="L47" s="56"/>
      <c r="M47" s="58"/>
    </row>
    <row r="48" spans="1:13" s="53" customFormat="1" ht="24" customHeight="1">
      <c r="A48" s="53" t="s">
        <v>97</v>
      </c>
      <c r="B48" s="54"/>
      <c r="C48" s="54"/>
      <c r="D48" s="54"/>
      <c r="E48" s="4">
        <v>41</v>
      </c>
      <c r="F48" s="56"/>
      <c r="G48" s="57"/>
      <c r="H48" s="56"/>
      <c r="I48" s="58"/>
      <c r="J48" s="56"/>
      <c r="K48" s="22"/>
      <c r="L48" s="56"/>
      <c r="M48" s="58"/>
    </row>
    <row r="49" spans="1:13" s="53" customFormat="1" ht="24" customHeight="1">
      <c r="A49" s="59" t="s">
        <v>98</v>
      </c>
      <c r="B49" s="54"/>
      <c r="C49" s="54"/>
      <c r="D49" s="54"/>
      <c r="E49" s="4"/>
      <c r="F49" s="56"/>
      <c r="G49" s="57"/>
      <c r="H49" s="56"/>
      <c r="I49" s="58"/>
      <c r="J49" s="56"/>
      <c r="K49" s="22"/>
      <c r="L49" s="56"/>
      <c r="M49" s="58"/>
    </row>
    <row r="50" spans="1:13" s="53" customFormat="1" ht="24" customHeight="1">
      <c r="A50" s="59" t="s">
        <v>99</v>
      </c>
      <c r="B50" s="54"/>
      <c r="C50" s="54"/>
      <c r="D50" s="54"/>
      <c r="E50" s="4"/>
      <c r="F50" s="56"/>
      <c r="G50" s="22">
        <v>1648269</v>
      </c>
      <c r="H50" s="49"/>
      <c r="I50" s="22">
        <v>-44888</v>
      </c>
      <c r="J50" s="49"/>
      <c r="K50" s="22">
        <v>0</v>
      </c>
      <c r="L50" s="49"/>
      <c r="M50" s="22">
        <v>0</v>
      </c>
    </row>
    <row r="51" spans="1:13" ht="24" customHeight="1">
      <c r="A51" s="59" t="s">
        <v>271</v>
      </c>
      <c r="B51" s="34"/>
      <c r="C51" s="34"/>
      <c r="D51" s="34"/>
      <c r="E51" s="4"/>
      <c r="F51" s="49"/>
      <c r="G51" s="28">
        <v>54054514</v>
      </c>
      <c r="H51" s="49"/>
      <c r="I51" s="28">
        <v>0</v>
      </c>
      <c r="J51" s="49"/>
      <c r="K51" s="48">
        <v>0</v>
      </c>
      <c r="L51" s="49"/>
      <c r="M51" s="48">
        <v>0</v>
      </c>
    </row>
    <row r="52" spans="1:13" ht="24" customHeight="1">
      <c r="A52" s="59" t="s">
        <v>100</v>
      </c>
      <c r="B52" s="34"/>
      <c r="C52" s="34"/>
      <c r="D52" s="34"/>
      <c r="E52" s="4"/>
      <c r="F52" s="49"/>
      <c r="G52" s="23"/>
      <c r="H52" s="49"/>
      <c r="I52" s="23"/>
      <c r="J52" s="49"/>
      <c r="K52" s="22"/>
      <c r="L52" s="49"/>
      <c r="M52" s="22"/>
    </row>
    <row r="53" spans="1:13" ht="24" customHeight="1">
      <c r="A53" s="44" t="s">
        <v>97</v>
      </c>
      <c r="E53" s="4"/>
      <c r="F53" s="46"/>
      <c r="G53" s="28">
        <f>SUM(G50:G51)</f>
        <v>55702783</v>
      </c>
      <c r="H53" s="46"/>
      <c r="I53" s="28">
        <f>SUM(I50:I51)</f>
        <v>-44888</v>
      </c>
      <c r="J53" s="46"/>
      <c r="K53" s="28">
        <f>SUM(K50:K51)</f>
        <v>0</v>
      </c>
      <c r="L53" s="46"/>
      <c r="M53" s="28">
        <f>SUM(M50:M51)</f>
        <v>0</v>
      </c>
    </row>
    <row r="54" spans="1:13" ht="24" customHeight="1">
      <c r="A54" s="53" t="s">
        <v>272</v>
      </c>
      <c r="B54" s="34"/>
      <c r="C54" s="34"/>
      <c r="D54" s="34"/>
      <c r="E54" s="4"/>
      <c r="F54" s="49"/>
      <c r="G54" s="23"/>
      <c r="H54" s="49"/>
      <c r="I54" s="23"/>
      <c r="J54" s="49"/>
      <c r="K54" s="23"/>
      <c r="L54" s="49"/>
      <c r="M54" s="23"/>
    </row>
    <row r="55" spans="1:13" ht="24" customHeight="1">
      <c r="A55" s="53" t="s">
        <v>97</v>
      </c>
      <c r="B55" s="34"/>
      <c r="C55" s="34"/>
      <c r="D55" s="34"/>
      <c r="E55" s="4">
        <v>41</v>
      </c>
      <c r="F55" s="49"/>
      <c r="G55" s="23"/>
      <c r="H55" s="49"/>
      <c r="I55" s="23"/>
      <c r="J55" s="49"/>
      <c r="K55" s="22"/>
      <c r="L55" s="49"/>
      <c r="M55" s="22"/>
    </row>
    <row r="56" spans="1:13" ht="24" customHeight="1">
      <c r="A56" s="44" t="s">
        <v>242</v>
      </c>
      <c r="B56" s="34"/>
      <c r="C56" s="34"/>
      <c r="D56" s="34"/>
      <c r="E56" s="41"/>
      <c r="F56" s="49"/>
      <c r="G56" s="22">
        <v>0</v>
      </c>
      <c r="H56" s="49"/>
      <c r="I56" s="22">
        <v>34282462</v>
      </c>
      <c r="J56" s="49"/>
      <c r="K56" s="22">
        <v>0</v>
      </c>
      <c r="L56" s="49"/>
      <c r="M56" s="22">
        <v>14983839</v>
      </c>
    </row>
    <row r="57" spans="1:13" ht="24" customHeight="1">
      <c r="A57" s="44" t="s">
        <v>273</v>
      </c>
      <c r="B57" s="34"/>
      <c r="C57" s="34"/>
      <c r="D57" s="34"/>
      <c r="E57" s="41"/>
      <c r="F57" s="49"/>
      <c r="G57" s="22"/>
      <c r="H57" s="49"/>
      <c r="I57" s="22"/>
      <c r="J57" s="49"/>
      <c r="K57" s="22"/>
      <c r="L57" s="49"/>
      <c r="M57" s="22"/>
    </row>
    <row r="58" spans="1:13" ht="24" customHeight="1">
      <c r="A58" s="44" t="s">
        <v>274</v>
      </c>
      <c r="B58" s="34"/>
      <c r="C58" s="34"/>
      <c r="D58" s="34"/>
      <c r="E58" s="41"/>
      <c r="F58" s="49"/>
      <c r="G58" s="22">
        <v>10989449</v>
      </c>
      <c r="H58" s="49"/>
      <c r="I58" s="22">
        <v>28857113</v>
      </c>
      <c r="J58" s="49"/>
      <c r="K58" s="22">
        <v>2512900</v>
      </c>
      <c r="L58" s="49"/>
      <c r="M58" s="22">
        <v>42837972</v>
      </c>
    </row>
    <row r="59" spans="1:13" ht="24" customHeight="1">
      <c r="A59" s="44" t="s">
        <v>271</v>
      </c>
      <c r="B59" s="34"/>
      <c r="C59" s="34"/>
      <c r="D59" s="34"/>
      <c r="E59" s="41"/>
      <c r="F59" s="49"/>
      <c r="G59" s="28">
        <v>-27092198</v>
      </c>
      <c r="H59" s="49"/>
      <c r="I59" s="28">
        <v>0</v>
      </c>
      <c r="J59" s="49"/>
      <c r="K59" s="28">
        <v>0</v>
      </c>
      <c r="L59" s="49"/>
      <c r="M59" s="28">
        <v>0</v>
      </c>
    </row>
    <row r="60" spans="1:13" ht="24" customHeight="1">
      <c r="A60" s="44" t="s">
        <v>101</v>
      </c>
      <c r="B60" s="34"/>
      <c r="C60" s="34"/>
      <c r="D60" s="34"/>
      <c r="E60" s="41"/>
      <c r="F60" s="49"/>
      <c r="G60" s="23"/>
      <c r="H60" s="49"/>
      <c r="I60" s="23"/>
      <c r="J60" s="49"/>
      <c r="K60" s="22"/>
      <c r="L60" s="49"/>
      <c r="M60" s="22"/>
    </row>
    <row r="61" spans="1:13" ht="24" customHeight="1">
      <c r="A61" s="44" t="s">
        <v>97</v>
      </c>
      <c r="B61" s="34"/>
      <c r="C61" s="34"/>
      <c r="D61" s="34"/>
      <c r="E61" s="41"/>
      <c r="F61" s="49"/>
      <c r="G61" s="23">
        <f>SUM(G56:G59)</f>
        <v>-16102749</v>
      </c>
      <c r="H61" s="49"/>
      <c r="I61" s="23">
        <f>SUM(I56:I59)</f>
        <v>63139575</v>
      </c>
      <c r="J61" s="49"/>
      <c r="K61" s="23">
        <f>SUM(K56:K59)</f>
        <v>2512900</v>
      </c>
      <c r="L61" s="49"/>
      <c r="M61" s="23">
        <f>SUM(M56:M59)</f>
        <v>57821811</v>
      </c>
    </row>
    <row r="62" spans="1:13" ht="24" customHeight="1">
      <c r="A62" s="30" t="s">
        <v>102</v>
      </c>
      <c r="B62" s="34"/>
      <c r="C62" s="34"/>
      <c r="D62" s="34"/>
      <c r="E62" s="41"/>
      <c r="F62" s="60"/>
      <c r="G62" s="21">
        <f>SUM(G53,G61)</f>
        <v>39600034</v>
      </c>
      <c r="H62" s="60"/>
      <c r="I62" s="21">
        <f>SUM(I53,I61)</f>
        <v>63094687</v>
      </c>
      <c r="J62" s="60"/>
      <c r="K62" s="21">
        <f>SUM(K53,K61)</f>
        <v>2512900</v>
      </c>
      <c r="L62" s="60"/>
      <c r="M62" s="21">
        <f>SUM(M53,M61)</f>
        <v>57821811</v>
      </c>
    </row>
    <row r="63" spans="1:13" ht="24" customHeight="1" thickBot="1">
      <c r="A63" s="30" t="s">
        <v>103</v>
      </c>
      <c r="B63" s="34"/>
      <c r="C63" s="34"/>
      <c r="D63" s="34"/>
      <c r="E63" s="41"/>
      <c r="F63" s="49"/>
      <c r="G63" s="61">
        <f>SUM(G35,G62)</f>
        <v>2765205871</v>
      </c>
      <c r="H63" s="49"/>
      <c r="I63" s="61">
        <f>SUM(I35,I62)</f>
        <v>1690388107</v>
      </c>
      <c r="J63" s="49"/>
      <c r="K63" s="61">
        <f>SUM(K35,K62)</f>
        <v>3564210064</v>
      </c>
      <c r="L63" s="49"/>
      <c r="M63" s="61">
        <f>SUM(M35,M62)</f>
        <v>2096769434</v>
      </c>
    </row>
    <row r="64" spans="1:13" ht="12" customHeight="1" thickTop="1">
      <c r="A64" s="30"/>
      <c r="B64" s="34"/>
      <c r="C64" s="34"/>
      <c r="D64" s="34"/>
      <c r="E64" s="41"/>
      <c r="F64" s="49"/>
      <c r="G64" s="51"/>
      <c r="H64" s="49"/>
      <c r="I64" s="51"/>
      <c r="J64" s="49"/>
      <c r="K64" s="51"/>
      <c r="L64" s="49"/>
      <c r="M64" s="51"/>
    </row>
    <row r="65" spans="1:13" ht="24" customHeight="1">
      <c r="A65" s="30" t="s">
        <v>228</v>
      </c>
      <c r="B65" s="34"/>
      <c r="C65" s="34"/>
      <c r="D65" s="34"/>
      <c r="E65" s="41"/>
      <c r="F65" s="46"/>
      <c r="G65" s="23"/>
      <c r="H65" s="46"/>
      <c r="I65" s="23"/>
      <c r="J65" s="46"/>
      <c r="K65" s="23"/>
      <c r="L65" s="46"/>
      <c r="M65" s="23"/>
    </row>
    <row r="66" spans="1:13" ht="24" customHeight="1" thickBot="1">
      <c r="A66" s="44" t="s">
        <v>104</v>
      </c>
      <c r="B66" s="34"/>
      <c r="C66" s="34"/>
      <c r="D66" s="34"/>
      <c r="E66" s="41"/>
      <c r="F66" s="46"/>
      <c r="G66" s="23">
        <f>G35-G67</f>
        <v>2685679559</v>
      </c>
      <c r="H66" s="46"/>
      <c r="I66" s="23">
        <f>I35-I67</f>
        <v>1567123040</v>
      </c>
      <c r="J66" s="46"/>
      <c r="K66" s="24">
        <f>K35</f>
        <v>3561697164</v>
      </c>
      <c r="L66" s="46"/>
      <c r="M66" s="24">
        <f>M35</f>
        <v>2038947623</v>
      </c>
    </row>
    <row r="67" spans="1:13" ht="24" customHeight="1" thickTop="1">
      <c r="A67" s="44" t="s">
        <v>105</v>
      </c>
      <c r="B67" s="34"/>
      <c r="C67" s="34"/>
      <c r="D67" s="34"/>
      <c r="E67" s="41"/>
      <c r="F67" s="46"/>
      <c r="G67" s="28">
        <v>39926278</v>
      </c>
      <c r="H67" s="46"/>
      <c r="I67" s="28">
        <v>60170380</v>
      </c>
      <c r="J67" s="46"/>
      <c r="K67" s="23"/>
      <c r="L67" s="46"/>
      <c r="M67" s="23"/>
    </row>
    <row r="68" spans="1:13" ht="24" customHeight="1" thickBot="1">
      <c r="B68" s="34"/>
      <c r="C68" s="34"/>
      <c r="D68" s="34"/>
      <c r="E68" s="41"/>
      <c r="F68" s="46"/>
      <c r="G68" s="24">
        <f>SUM(G66:G67)</f>
        <v>2725605837</v>
      </c>
      <c r="H68" s="46"/>
      <c r="I68" s="24">
        <f>SUM(I66:I67)</f>
        <v>1627293420</v>
      </c>
      <c r="J68" s="46"/>
      <c r="K68" s="23"/>
      <c r="L68" s="46"/>
      <c r="M68" s="23"/>
    </row>
    <row r="69" spans="1:13" ht="15.75" customHeight="1" thickTop="1">
      <c r="B69" s="34"/>
      <c r="C69" s="34"/>
      <c r="D69" s="34"/>
      <c r="E69" s="41"/>
      <c r="F69" s="46"/>
      <c r="G69" s="23"/>
      <c r="H69" s="46"/>
      <c r="I69" s="23"/>
      <c r="J69" s="46"/>
      <c r="K69" s="23"/>
      <c r="L69" s="46"/>
      <c r="M69" s="23"/>
    </row>
    <row r="70" spans="1:13" ht="24" customHeight="1">
      <c r="A70" s="30" t="s">
        <v>106</v>
      </c>
      <c r="B70" s="34"/>
      <c r="C70" s="34"/>
      <c r="D70" s="34"/>
      <c r="E70" s="41"/>
      <c r="F70" s="62"/>
      <c r="G70" s="63"/>
      <c r="H70" s="62"/>
      <c r="I70" s="63"/>
      <c r="J70" s="62"/>
      <c r="K70" s="23"/>
      <c r="L70" s="62"/>
      <c r="M70" s="23"/>
    </row>
    <row r="71" spans="1:13" ht="24" customHeight="1" thickBot="1">
      <c r="A71" s="44" t="s">
        <v>104</v>
      </c>
      <c r="B71" s="34"/>
      <c r="C71" s="34"/>
      <c r="D71" s="34"/>
      <c r="E71" s="41"/>
      <c r="F71" s="46"/>
      <c r="G71" s="23">
        <f>G63-G72</f>
        <v>2725464376</v>
      </c>
      <c r="H71" s="46"/>
      <c r="I71" s="23">
        <v>1631013680</v>
      </c>
      <c r="J71" s="46"/>
      <c r="K71" s="24">
        <f>K63</f>
        <v>3564210064</v>
      </c>
      <c r="L71" s="46"/>
      <c r="M71" s="24">
        <f>M63</f>
        <v>2096769434</v>
      </c>
    </row>
    <row r="72" spans="1:13" ht="24" customHeight="1" thickTop="1">
      <c r="A72" s="44" t="s">
        <v>105</v>
      </c>
      <c r="B72" s="34"/>
      <c r="C72" s="34"/>
      <c r="D72" s="34"/>
      <c r="E72" s="41"/>
      <c r="F72" s="46"/>
      <c r="G72" s="23">
        <v>39741495</v>
      </c>
      <c r="H72" s="46"/>
      <c r="I72" s="23">
        <v>59374427</v>
      </c>
      <c r="J72" s="46"/>
      <c r="K72" s="23"/>
      <c r="L72" s="46"/>
      <c r="M72" s="23"/>
    </row>
    <row r="73" spans="1:13" ht="24" customHeight="1" thickBot="1">
      <c r="B73" s="34"/>
      <c r="C73" s="34"/>
      <c r="D73" s="34"/>
      <c r="E73" s="41"/>
      <c r="F73" s="46"/>
      <c r="G73" s="29">
        <f>SUM(G71:G72)</f>
        <v>2765205871</v>
      </c>
      <c r="H73" s="46"/>
      <c r="I73" s="29">
        <f>SUM(I71:I72)</f>
        <v>1690388107</v>
      </c>
      <c r="J73" s="46"/>
      <c r="K73" s="23"/>
      <c r="L73" s="46"/>
      <c r="M73" s="23"/>
    </row>
    <row r="74" spans="1:13" ht="12" customHeight="1" thickTop="1">
      <c r="B74" s="34"/>
      <c r="C74" s="34"/>
      <c r="D74" s="34"/>
      <c r="E74" s="41"/>
      <c r="F74" s="46"/>
      <c r="G74" s="23"/>
      <c r="H74" s="46"/>
      <c r="I74" s="23"/>
      <c r="J74" s="46"/>
      <c r="K74" s="23"/>
      <c r="L74" s="46"/>
      <c r="M74" s="23"/>
    </row>
    <row r="75" spans="1:13" ht="22.5" customHeight="1">
      <c r="A75" s="30" t="s">
        <v>229</v>
      </c>
      <c r="B75" s="34"/>
      <c r="C75" s="34"/>
      <c r="D75" s="34"/>
      <c r="E75" s="4">
        <v>42</v>
      </c>
      <c r="I75" s="18"/>
      <c r="M75" s="18"/>
    </row>
    <row r="76" spans="1:13" ht="24" customHeight="1">
      <c r="A76" s="44" t="s">
        <v>230</v>
      </c>
      <c r="B76" s="34"/>
      <c r="C76" s="34"/>
      <c r="D76" s="34"/>
      <c r="E76" s="44"/>
      <c r="I76" s="18"/>
      <c r="M76" s="18"/>
    </row>
    <row r="77" spans="1:13" ht="24" customHeight="1" thickBot="1">
      <c r="A77" s="44" t="s">
        <v>108</v>
      </c>
      <c r="B77" s="34"/>
      <c r="C77" s="34"/>
      <c r="D77" s="34"/>
      <c r="E77" s="41"/>
      <c r="F77" s="65"/>
      <c r="G77" s="114">
        <v>1.75</v>
      </c>
      <c r="H77" s="65"/>
      <c r="I77" s="114">
        <v>1.04</v>
      </c>
      <c r="J77" s="65"/>
      <c r="K77" s="114">
        <v>1.81</v>
      </c>
      <c r="L77" s="65"/>
      <c r="M77" s="114">
        <v>1.05</v>
      </c>
    </row>
    <row r="78" spans="1:13" ht="24" customHeight="1" thickTop="1">
      <c r="A78" s="44" t="s">
        <v>107</v>
      </c>
      <c r="B78" s="34"/>
      <c r="C78" s="34"/>
      <c r="D78" s="34"/>
      <c r="E78" s="44"/>
      <c r="F78" s="65"/>
      <c r="G78" s="115"/>
      <c r="H78" s="65"/>
      <c r="I78" s="115"/>
      <c r="J78" s="65"/>
      <c r="K78" s="115"/>
      <c r="L78" s="65"/>
      <c r="M78" s="115"/>
    </row>
    <row r="79" spans="1:13" ht="24" customHeight="1" thickBot="1">
      <c r="A79" s="44" t="s">
        <v>108</v>
      </c>
      <c r="B79" s="34"/>
      <c r="C79" s="34"/>
      <c r="D79" s="34"/>
      <c r="E79" s="41"/>
      <c r="F79" s="65"/>
      <c r="G79" s="116">
        <v>1.74</v>
      </c>
      <c r="H79" s="65"/>
      <c r="I79" s="116">
        <v>1.01</v>
      </c>
      <c r="J79" s="65"/>
      <c r="K79" s="114">
        <v>1.8</v>
      </c>
      <c r="L79" s="65"/>
      <c r="M79" s="114">
        <v>1.03</v>
      </c>
    </row>
    <row r="80" spans="1:13" ht="24" customHeight="1" thickTop="1">
      <c r="B80" s="34"/>
      <c r="C80" s="34"/>
      <c r="D80" s="34"/>
      <c r="E80" s="41"/>
    </row>
    <row r="81" spans="1:5" ht="24" customHeight="1">
      <c r="A81" s="44" t="s">
        <v>32</v>
      </c>
      <c r="B81" s="34"/>
      <c r="C81" s="34"/>
      <c r="D81" s="34"/>
      <c r="E81" s="41"/>
    </row>
  </sheetData>
  <mergeCells count="4">
    <mergeCell ref="G5:I5"/>
    <mergeCell ref="K5:M5"/>
    <mergeCell ref="G44:I44"/>
    <mergeCell ref="K44:M44"/>
  </mergeCells>
  <conditionalFormatting sqref="G36:G39 K67 K72 G74">
    <cfRule type="cellIs" dxfId="15" priority="92" stopIfTrue="1" operator="notEqual">
      <formula>0</formula>
    </cfRule>
  </conditionalFormatting>
  <conditionalFormatting sqref="G69:G70">
    <cfRule type="cellIs" dxfId="14" priority="35" stopIfTrue="1" operator="notEqual">
      <formula>0</formula>
    </cfRule>
  </conditionalFormatting>
  <conditionalFormatting sqref="I36">
    <cfRule type="cellIs" dxfId="13" priority="19" stopIfTrue="1" operator="notEqual">
      <formula>0</formula>
    </cfRule>
  </conditionalFormatting>
  <conditionalFormatting sqref="I69:I70">
    <cfRule type="cellIs" dxfId="12" priority="11" stopIfTrue="1" operator="notEqual">
      <formula>0</formula>
    </cfRule>
  </conditionalFormatting>
  <conditionalFormatting sqref="I74">
    <cfRule type="cellIs" dxfId="11" priority="12" stopIfTrue="1" operator="notEqual">
      <formula>0</formula>
    </cfRule>
  </conditionalFormatting>
  <conditionalFormatting sqref="M67 M72">
    <cfRule type="cellIs" dxfId="10" priority="10" stopIfTrue="1" operator="not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7" fitToHeight="0" orientation="portrait" r:id="rId1"/>
  <headerFooter alignWithMargins="0"/>
  <rowBreaks count="1" manualBreakCount="1">
    <brk id="39" max="16383" man="1"/>
  </rowBreaks>
  <ignoredErrors>
    <ignoredError sqref="G6:M6 I45:M4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E44"/>
  <sheetViews>
    <sheetView showGridLines="0" view="pageBreakPreview" topLeftCell="A4" zoomScale="70" zoomScaleNormal="70" zoomScaleSheetLayoutView="70" workbookViewId="0">
      <selection activeCell="AP9" sqref="A9:AP13"/>
    </sheetView>
  </sheetViews>
  <sheetFormatPr defaultColWidth="9.453125" defaultRowHeight="24" customHeight="1"/>
  <cols>
    <col min="1" max="1" width="43.81640625" style="68" customWidth="1"/>
    <col min="2" max="2" width="4.453125" style="68" customWidth="1"/>
    <col min="3" max="3" width="16.81640625" style="68" customWidth="1"/>
    <col min="4" max="4" width="0.54296875" style="68" customWidth="1"/>
    <col min="5" max="5" width="18.54296875" style="68" customWidth="1"/>
    <col min="6" max="6" width="0.54296875" style="68" customWidth="1"/>
    <col min="7" max="7" width="20.453125" style="68" customWidth="1"/>
    <col min="8" max="8" width="0.54296875" style="68" customWidth="1"/>
    <col min="9" max="9" width="21.54296875" style="68" customWidth="1"/>
    <col min="10" max="10" width="0.54296875" style="68" customWidth="1"/>
    <col min="11" max="11" width="16.54296875" style="68" customWidth="1"/>
    <col min="12" max="12" width="0.54296875" style="68" customWidth="1"/>
    <col min="13" max="13" width="18.453125" style="68" customWidth="1"/>
    <col min="14" max="14" width="0.54296875" style="68" customWidth="1"/>
    <col min="15" max="15" width="19.453125" style="68" customWidth="1"/>
    <col min="16" max="16" width="0.54296875" style="68" customWidth="1"/>
    <col min="17" max="17" width="16.81640625" style="68" customWidth="1"/>
    <col min="18" max="18" width="0.54296875" style="68" customWidth="1"/>
    <col min="19" max="19" width="18.81640625" style="68" customWidth="1"/>
    <col min="20" max="20" width="0.54296875" style="68" customWidth="1"/>
    <col min="21" max="21" width="18.81640625" style="68" customWidth="1"/>
    <col min="22" max="22" width="0.54296875" style="68" customWidth="1"/>
    <col min="23" max="23" width="18.1796875" style="68" customWidth="1"/>
    <col min="24" max="24" width="0.54296875" style="68" customWidth="1"/>
    <col min="25" max="25" width="18.1796875" style="68" customWidth="1"/>
    <col min="26" max="26" width="0.54296875" style="68" customWidth="1"/>
    <col min="27" max="27" width="18" style="68" bestFit="1" customWidth="1"/>
    <col min="28" max="28" width="0.54296875" style="68" customWidth="1"/>
    <col min="29" max="29" width="16.54296875" style="68" bestFit="1" customWidth="1"/>
    <col min="30" max="30" width="0.54296875" style="68" customWidth="1"/>
    <col min="31" max="31" width="18" style="68" bestFit="1" customWidth="1"/>
    <col min="32" max="16384" width="9.453125" style="68"/>
  </cols>
  <sheetData>
    <row r="1" spans="1:31" ht="24" customHeight="1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</row>
    <row r="2" spans="1:31" ht="24" customHeight="1">
      <c r="A2" s="66" t="s">
        <v>275</v>
      </c>
      <c r="B2" s="67"/>
      <c r="C2" s="67"/>
      <c r="D2" s="67"/>
      <c r="E2" s="67"/>
      <c r="F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D2" s="67"/>
      <c r="AE2" s="67"/>
    </row>
    <row r="3" spans="1:31" ht="24" customHeight="1">
      <c r="A3" s="66" t="s">
        <v>277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1" ht="24" customHeight="1">
      <c r="B4" s="69"/>
      <c r="F4" s="69"/>
      <c r="H4" s="69"/>
      <c r="J4" s="69"/>
      <c r="K4" s="69"/>
      <c r="L4" s="69"/>
      <c r="AE4" s="70" t="s">
        <v>1</v>
      </c>
    </row>
    <row r="5" spans="1:31" s="67" customFormat="1" ht="24" customHeight="1">
      <c r="C5" s="71" t="s">
        <v>2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</row>
    <row r="6" spans="1:31" ht="24" customHeight="1">
      <c r="C6" s="131" t="s">
        <v>67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73"/>
      <c r="AC6" s="73"/>
      <c r="AD6" s="69"/>
      <c r="AE6" s="69"/>
    </row>
    <row r="7" spans="1:31" ht="24" customHeight="1"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131" t="s">
        <v>63</v>
      </c>
      <c r="P7" s="131"/>
      <c r="Q7" s="131"/>
      <c r="R7" s="131"/>
      <c r="S7" s="131"/>
      <c r="T7" s="131"/>
      <c r="U7" s="131"/>
      <c r="V7" s="131"/>
      <c r="W7" s="131"/>
      <c r="X7" s="74"/>
      <c r="Y7" s="74"/>
      <c r="Z7" s="74"/>
      <c r="AA7" s="74"/>
      <c r="AB7" s="74"/>
      <c r="AC7" s="74"/>
      <c r="AD7" s="74"/>
      <c r="AE7" s="69"/>
    </row>
    <row r="8" spans="1:31" ht="24" customHeight="1"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131" t="s">
        <v>109</v>
      </c>
      <c r="P8" s="131"/>
      <c r="Q8" s="131"/>
      <c r="R8" s="131"/>
      <c r="S8" s="131"/>
      <c r="T8" s="131"/>
      <c r="U8" s="131"/>
      <c r="V8" s="74"/>
      <c r="W8" s="74"/>
      <c r="X8" s="74"/>
      <c r="Y8" s="74"/>
      <c r="Z8" s="74"/>
      <c r="AA8" s="74"/>
      <c r="AB8" s="74"/>
      <c r="AC8" s="74"/>
      <c r="AD8" s="74"/>
      <c r="AE8" s="69"/>
    </row>
    <row r="9" spans="1:31" ht="24" customHeight="1">
      <c r="D9" s="75"/>
      <c r="F9" s="75"/>
      <c r="G9" s="69"/>
      <c r="H9" s="75"/>
      <c r="I9" s="69"/>
      <c r="J9" s="75"/>
      <c r="K9" s="69"/>
      <c r="L9" s="69"/>
      <c r="M9" s="69"/>
      <c r="N9" s="75"/>
      <c r="O9" s="69"/>
      <c r="S9" s="69" t="s">
        <v>110</v>
      </c>
      <c r="U9" s="69"/>
      <c r="X9" s="75"/>
      <c r="Z9" s="75"/>
      <c r="AB9" s="75"/>
      <c r="AC9" s="69" t="s">
        <v>111</v>
      </c>
      <c r="AD9" s="75"/>
    </row>
    <row r="10" spans="1:31" ht="24" customHeight="1">
      <c r="D10" s="75"/>
      <c r="F10" s="75"/>
      <c r="G10" s="69" t="s">
        <v>112</v>
      </c>
      <c r="H10" s="75"/>
      <c r="I10" s="69" t="s">
        <v>295</v>
      </c>
      <c r="J10" s="75"/>
      <c r="K10" s="132" t="s">
        <v>61</v>
      </c>
      <c r="L10" s="132"/>
      <c r="M10" s="132"/>
      <c r="N10" s="75"/>
      <c r="O10" s="69"/>
      <c r="P10" s="69"/>
      <c r="Q10" s="69" t="s">
        <v>241</v>
      </c>
      <c r="R10" s="69"/>
      <c r="S10" s="69" t="s">
        <v>113</v>
      </c>
      <c r="T10" s="69"/>
      <c r="U10" s="69"/>
      <c r="V10" s="69"/>
      <c r="W10" s="69" t="s">
        <v>114</v>
      </c>
      <c r="X10" s="75"/>
      <c r="Z10" s="75"/>
      <c r="AB10" s="75"/>
      <c r="AC10" s="69" t="s">
        <v>115</v>
      </c>
      <c r="AD10" s="75"/>
      <c r="AE10" s="69"/>
    </row>
    <row r="11" spans="1:31" ht="24" customHeight="1">
      <c r="C11" s="69"/>
      <c r="D11" s="75"/>
      <c r="E11" s="69"/>
      <c r="F11" s="75"/>
      <c r="G11" s="69" t="s">
        <v>116</v>
      </c>
      <c r="H11" s="75"/>
      <c r="I11" s="69" t="s">
        <v>296</v>
      </c>
      <c r="J11" s="75"/>
      <c r="K11" s="72" t="s">
        <v>117</v>
      </c>
      <c r="N11" s="75"/>
      <c r="O11" s="69"/>
      <c r="P11" s="69"/>
      <c r="Q11" s="69" t="s">
        <v>144</v>
      </c>
      <c r="R11" s="69"/>
      <c r="S11" s="69" t="s">
        <v>119</v>
      </c>
      <c r="T11" s="69"/>
      <c r="U11" s="69" t="s">
        <v>278</v>
      </c>
      <c r="V11" s="69"/>
      <c r="W11" s="69" t="s">
        <v>120</v>
      </c>
      <c r="X11" s="75"/>
      <c r="Z11" s="75"/>
      <c r="AA11" s="69" t="s">
        <v>114</v>
      </c>
      <c r="AB11" s="75"/>
      <c r="AC11" s="69" t="s">
        <v>121</v>
      </c>
      <c r="AD11" s="75"/>
      <c r="AE11" s="69"/>
    </row>
    <row r="12" spans="1:31" ht="24" customHeight="1">
      <c r="C12" s="69" t="s">
        <v>122</v>
      </c>
      <c r="D12" s="75"/>
      <c r="E12" s="69" t="s">
        <v>123</v>
      </c>
      <c r="F12" s="75"/>
      <c r="G12" s="69" t="s">
        <v>124</v>
      </c>
      <c r="H12" s="75"/>
      <c r="I12" s="69" t="s">
        <v>125</v>
      </c>
      <c r="J12" s="75"/>
      <c r="K12" s="69" t="s">
        <v>126</v>
      </c>
      <c r="L12" s="69"/>
      <c r="M12" s="69"/>
      <c r="N12" s="75"/>
      <c r="O12" s="69" t="s">
        <v>187</v>
      </c>
      <c r="P12" s="69"/>
      <c r="Q12" s="69" t="s">
        <v>189</v>
      </c>
      <c r="R12" s="69"/>
      <c r="S12" s="69" t="s">
        <v>128</v>
      </c>
      <c r="T12" s="69"/>
      <c r="U12" s="69" t="s">
        <v>279</v>
      </c>
      <c r="V12" s="69"/>
      <c r="W12" s="69" t="s">
        <v>129</v>
      </c>
      <c r="X12" s="75"/>
      <c r="Y12" s="69"/>
      <c r="Z12" s="75"/>
      <c r="AA12" s="69" t="s">
        <v>54</v>
      </c>
      <c r="AB12" s="75"/>
      <c r="AC12" s="69" t="s">
        <v>130</v>
      </c>
      <c r="AD12" s="75"/>
      <c r="AE12" s="69" t="s">
        <v>114</v>
      </c>
    </row>
    <row r="13" spans="1:31" ht="24" customHeight="1">
      <c r="C13" s="76" t="s">
        <v>131</v>
      </c>
      <c r="D13" s="77"/>
      <c r="E13" s="76" t="s">
        <v>132</v>
      </c>
      <c r="F13" s="77"/>
      <c r="G13" s="76" t="s">
        <v>133</v>
      </c>
      <c r="H13" s="77"/>
      <c r="I13" s="76" t="s">
        <v>134</v>
      </c>
      <c r="J13" s="77"/>
      <c r="K13" s="76" t="s">
        <v>135</v>
      </c>
      <c r="L13" s="69"/>
      <c r="M13" s="76" t="s">
        <v>136</v>
      </c>
      <c r="N13" s="77"/>
      <c r="O13" s="76" t="s">
        <v>188</v>
      </c>
      <c r="P13" s="69"/>
      <c r="Q13" s="76" t="s">
        <v>190</v>
      </c>
      <c r="R13" s="69"/>
      <c r="S13" s="76" t="s">
        <v>137</v>
      </c>
      <c r="T13" s="69"/>
      <c r="U13" s="76" t="s">
        <v>280</v>
      </c>
      <c r="V13" s="69"/>
      <c r="W13" s="76" t="s">
        <v>138</v>
      </c>
      <c r="X13" s="77"/>
      <c r="Y13" s="76" t="s">
        <v>139</v>
      </c>
      <c r="Z13" s="77"/>
      <c r="AA13" s="76" t="s">
        <v>140</v>
      </c>
      <c r="AB13" s="77"/>
      <c r="AC13" s="76" t="s">
        <v>141</v>
      </c>
      <c r="AD13" s="77"/>
      <c r="AE13" s="76" t="s">
        <v>54</v>
      </c>
    </row>
    <row r="14" spans="1:31" ht="24" customHeight="1">
      <c r="A14" s="66" t="s">
        <v>224</v>
      </c>
      <c r="C14" s="70">
        <v>1895598424</v>
      </c>
      <c r="D14" s="70"/>
      <c r="E14" s="70">
        <v>1701707915</v>
      </c>
      <c r="F14" s="70"/>
      <c r="G14" s="70">
        <v>172206406</v>
      </c>
      <c r="H14" s="70"/>
      <c r="I14" s="70">
        <v>386829131</v>
      </c>
      <c r="J14" s="70"/>
      <c r="K14" s="70">
        <v>229332000</v>
      </c>
      <c r="L14" s="70"/>
      <c r="M14" s="70">
        <v>14456301304</v>
      </c>
      <c r="N14" s="70"/>
      <c r="O14" s="70">
        <v>3119863265</v>
      </c>
      <c r="P14" s="70"/>
      <c r="Q14" s="70">
        <v>2259798</v>
      </c>
      <c r="R14" s="70"/>
      <c r="S14" s="70">
        <v>2176827</v>
      </c>
      <c r="T14" s="70"/>
      <c r="U14" s="70">
        <v>0</v>
      </c>
      <c r="V14" s="70"/>
      <c r="W14" s="70">
        <f>SUM(O14:U14)</f>
        <v>3124299890</v>
      </c>
      <c r="X14" s="70"/>
      <c r="Y14" s="70">
        <v>-804692074</v>
      </c>
      <c r="Z14" s="70"/>
      <c r="AA14" s="70">
        <f>SUM(C14:M14,W14,Y14)</f>
        <v>21161582996</v>
      </c>
      <c r="AB14" s="70"/>
      <c r="AC14" s="70">
        <v>651385762</v>
      </c>
      <c r="AD14" s="70"/>
      <c r="AE14" s="70">
        <f>SUM(AA14:AC14)</f>
        <v>21812968758</v>
      </c>
    </row>
    <row r="15" spans="1:31" ht="24" customHeight="1">
      <c r="A15" s="5" t="s">
        <v>142</v>
      </c>
      <c r="C15" s="78">
        <v>0</v>
      </c>
      <c r="D15" s="70"/>
      <c r="E15" s="78">
        <v>0</v>
      </c>
      <c r="F15" s="70"/>
      <c r="G15" s="78">
        <v>0</v>
      </c>
      <c r="H15" s="70"/>
      <c r="I15" s="78">
        <v>0</v>
      </c>
      <c r="J15" s="70"/>
      <c r="K15" s="78">
        <v>0</v>
      </c>
      <c r="L15" s="70"/>
      <c r="M15" s="78">
        <v>1567123040</v>
      </c>
      <c r="N15" s="70"/>
      <c r="O15" s="78">
        <v>0</v>
      </c>
      <c r="P15" s="70"/>
      <c r="Q15" s="78">
        <v>0</v>
      </c>
      <c r="R15" s="70"/>
      <c r="S15" s="78">
        <v>0</v>
      </c>
      <c r="T15" s="70"/>
      <c r="U15" s="78">
        <v>0</v>
      </c>
      <c r="V15" s="70"/>
      <c r="W15" s="78">
        <f t="shared" ref="W15:W16" si="0">SUM(O15:U15)</f>
        <v>0</v>
      </c>
      <c r="X15" s="70"/>
      <c r="Y15" s="78">
        <v>0</v>
      </c>
      <c r="Z15" s="70"/>
      <c r="AA15" s="78">
        <f>SUM(C15:M15,W15,Y15)</f>
        <v>1567123040</v>
      </c>
      <c r="AB15" s="70"/>
      <c r="AC15" s="78">
        <v>60170380</v>
      </c>
      <c r="AD15" s="70"/>
      <c r="AE15" s="78">
        <f>SUM(AA15:AC15)</f>
        <v>1627293420</v>
      </c>
    </row>
    <row r="16" spans="1:31" ht="24" customHeight="1">
      <c r="A16" s="5" t="s">
        <v>102</v>
      </c>
      <c r="C16" s="79">
        <v>0</v>
      </c>
      <c r="D16" s="70"/>
      <c r="E16" s="79">
        <v>0</v>
      </c>
      <c r="F16" s="70"/>
      <c r="G16" s="79">
        <v>0</v>
      </c>
      <c r="H16" s="70"/>
      <c r="I16" s="79">
        <v>0</v>
      </c>
      <c r="J16" s="70"/>
      <c r="K16" s="79">
        <v>0</v>
      </c>
      <c r="L16" s="70"/>
      <c r="M16" s="79">
        <v>33262714</v>
      </c>
      <c r="N16" s="70"/>
      <c r="O16" s="79">
        <v>30672814</v>
      </c>
      <c r="Q16" s="79">
        <v>0</v>
      </c>
      <c r="S16" s="79">
        <v>-44888</v>
      </c>
      <c r="U16" s="79">
        <v>0</v>
      </c>
      <c r="W16" s="79">
        <f t="shared" si="0"/>
        <v>30627926</v>
      </c>
      <c r="X16" s="70"/>
      <c r="Y16" s="79">
        <v>0</v>
      </c>
      <c r="Z16" s="70"/>
      <c r="AA16" s="79">
        <f>SUM(C16:M16,W16,Y16)</f>
        <v>63890640</v>
      </c>
      <c r="AB16" s="70"/>
      <c r="AC16" s="79">
        <v>-795953</v>
      </c>
      <c r="AD16" s="70"/>
      <c r="AE16" s="79">
        <f>SUM(AA16:AC16)</f>
        <v>63094687</v>
      </c>
    </row>
    <row r="17" spans="1:31" ht="24" customHeight="1">
      <c r="A17" s="5" t="s">
        <v>103</v>
      </c>
      <c r="C17" s="70">
        <f>SUM(C15:C16)</f>
        <v>0</v>
      </c>
      <c r="D17" s="70"/>
      <c r="E17" s="70">
        <v>0</v>
      </c>
      <c r="F17" s="70"/>
      <c r="G17" s="70">
        <v>0</v>
      </c>
      <c r="H17" s="70"/>
      <c r="I17" s="70">
        <v>0</v>
      </c>
      <c r="J17" s="70"/>
      <c r="K17" s="70">
        <f>SUM(K15:K16)</f>
        <v>0</v>
      </c>
      <c r="L17" s="70"/>
      <c r="M17" s="70">
        <f>SUM(M15:M16)</f>
        <v>1600385754</v>
      </c>
      <c r="N17" s="70"/>
      <c r="O17" s="70">
        <f>SUM(O15:O16)</f>
        <v>30672814</v>
      </c>
      <c r="P17" s="70"/>
      <c r="Q17" s="70">
        <f>SUM(Q15:Q16)</f>
        <v>0</v>
      </c>
      <c r="R17" s="70"/>
      <c r="S17" s="70">
        <f>SUM(S15:S16)</f>
        <v>-44888</v>
      </c>
      <c r="T17" s="70"/>
      <c r="U17" s="70">
        <f>SUM(U15:U16)</f>
        <v>0</v>
      </c>
      <c r="V17" s="70"/>
      <c r="W17" s="70">
        <f>SUM(W15:W16)</f>
        <v>30627926</v>
      </c>
      <c r="X17" s="70"/>
      <c r="Y17" s="70">
        <v>0</v>
      </c>
      <c r="Z17" s="70"/>
      <c r="AA17" s="70">
        <f>SUM(AA15:AA16)</f>
        <v>1631013680</v>
      </c>
      <c r="AB17" s="70"/>
      <c r="AC17" s="70">
        <v>59374427</v>
      </c>
      <c r="AD17" s="70"/>
      <c r="AE17" s="70">
        <f>SUM(AE15:AE16)</f>
        <v>1690388107</v>
      </c>
    </row>
    <row r="18" spans="1:31" ht="24" customHeight="1">
      <c r="A18" s="5" t="s">
        <v>214</v>
      </c>
      <c r="C18" s="70">
        <v>0</v>
      </c>
      <c r="D18" s="70"/>
      <c r="E18" s="70">
        <v>0</v>
      </c>
      <c r="F18" s="70"/>
      <c r="G18" s="70">
        <v>0</v>
      </c>
      <c r="H18" s="70"/>
      <c r="I18" s="70">
        <v>0</v>
      </c>
      <c r="J18" s="70"/>
      <c r="K18" s="70">
        <v>0</v>
      </c>
      <c r="L18" s="70"/>
      <c r="M18" s="70">
        <v>-1209395931</v>
      </c>
      <c r="N18" s="70"/>
      <c r="O18" s="70">
        <v>0</v>
      </c>
      <c r="P18" s="70"/>
      <c r="Q18" s="70">
        <v>0</v>
      </c>
      <c r="R18" s="70"/>
      <c r="S18" s="70">
        <v>0</v>
      </c>
      <c r="T18" s="70"/>
      <c r="U18" s="70">
        <v>0</v>
      </c>
      <c r="V18" s="70"/>
      <c r="W18" s="70">
        <f t="shared" ref="W18:W27" si="1">SUM(O18:U18)</f>
        <v>0</v>
      </c>
      <c r="X18" s="70"/>
      <c r="Y18" s="70">
        <v>0</v>
      </c>
      <c r="Z18" s="70"/>
      <c r="AA18" s="70">
        <f>SUM(C18:M18,W18,Y18)</f>
        <v>-1209395931</v>
      </c>
      <c r="AB18" s="70"/>
      <c r="AC18" s="70">
        <v>-16630976</v>
      </c>
      <c r="AD18" s="70"/>
      <c r="AE18" s="70">
        <f>SUM(AA18:AC18)</f>
        <v>-1226026907</v>
      </c>
    </row>
    <row r="19" spans="1:31" ht="24" customHeight="1">
      <c r="A19" s="5" t="s">
        <v>218</v>
      </c>
      <c r="C19" s="70">
        <v>0</v>
      </c>
      <c r="D19" s="70"/>
      <c r="E19" s="70">
        <v>0</v>
      </c>
      <c r="F19" s="70"/>
      <c r="G19" s="70">
        <v>0</v>
      </c>
      <c r="H19" s="70"/>
      <c r="I19" s="70">
        <v>0</v>
      </c>
      <c r="J19" s="70"/>
      <c r="K19" s="70">
        <v>19597244</v>
      </c>
      <c r="L19" s="70"/>
      <c r="M19" s="70">
        <v>-19597244</v>
      </c>
      <c r="N19" s="70"/>
      <c r="O19" s="70">
        <v>0</v>
      </c>
      <c r="P19" s="70"/>
      <c r="Q19" s="70">
        <v>0</v>
      </c>
      <c r="R19" s="70"/>
      <c r="S19" s="70">
        <v>0</v>
      </c>
      <c r="T19" s="70"/>
      <c r="U19" s="70">
        <v>0</v>
      </c>
      <c r="V19" s="70"/>
      <c r="W19" s="70">
        <f t="shared" si="1"/>
        <v>0</v>
      </c>
      <c r="X19" s="70"/>
      <c r="Y19" s="70">
        <v>0</v>
      </c>
      <c r="Z19" s="70"/>
      <c r="AA19" s="70">
        <f>SUM(C19:M19,W19,Y19)</f>
        <v>0</v>
      </c>
      <c r="AB19" s="70"/>
      <c r="AC19" s="70">
        <v>0</v>
      </c>
      <c r="AD19" s="70"/>
      <c r="AE19" s="70">
        <f>SUM(AA19:AC19)</f>
        <v>0</v>
      </c>
    </row>
    <row r="20" spans="1:31" ht="24" customHeight="1">
      <c r="A20" s="5" t="s">
        <v>192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</row>
    <row r="21" spans="1:31" ht="24" customHeight="1">
      <c r="A21" s="5" t="s">
        <v>308</v>
      </c>
      <c r="C21" s="70">
        <v>0</v>
      </c>
      <c r="D21" s="70"/>
      <c r="E21" s="70">
        <v>0</v>
      </c>
      <c r="F21" s="70"/>
      <c r="G21" s="70">
        <v>0</v>
      </c>
      <c r="H21" s="70"/>
      <c r="I21" s="70">
        <v>15694921</v>
      </c>
      <c r="J21" s="70"/>
      <c r="K21" s="70">
        <v>0</v>
      </c>
      <c r="L21" s="70"/>
      <c r="M21" s="70">
        <v>0</v>
      </c>
      <c r="N21" s="70"/>
      <c r="O21" s="70">
        <v>0</v>
      </c>
      <c r="P21" s="70"/>
      <c r="Q21" s="70">
        <v>0</v>
      </c>
      <c r="R21" s="70"/>
      <c r="S21" s="70">
        <v>0</v>
      </c>
      <c r="T21" s="70"/>
      <c r="U21" s="70">
        <v>0</v>
      </c>
      <c r="V21" s="70"/>
      <c r="W21" s="70">
        <f t="shared" si="1"/>
        <v>0</v>
      </c>
      <c r="X21" s="70"/>
      <c r="Y21" s="70">
        <v>0</v>
      </c>
      <c r="Z21" s="70"/>
      <c r="AA21" s="70">
        <f>SUM(C21:M21,W21,Y21)</f>
        <v>15694921</v>
      </c>
      <c r="AB21" s="70"/>
      <c r="AC21" s="70">
        <v>-15694921</v>
      </c>
      <c r="AD21" s="70"/>
      <c r="AE21" s="70">
        <f>SUM(AA21:AC21)</f>
        <v>0</v>
      </c>
    </row>
    <row r="22" spans="1:31" ht="24" customHeight="1">
      <c r="A22" s="5" t="s">
        <v>231</v>
      </c>
      <c r="C22" s="70">
        <v>0</v>
      </c>
      <c r="D22" s="70"/>
      <c r="E22" s="70">
        <v>0</v>
      </c>
      <c r="F22" s="70"/>
      <c r="G22" s="70">
        <v>0</v>
      </c>
      <c r="H22" s="70"/>
      <c r="I22" s="70">
        <v>0</v>
      </c>
      <c r="J22" s="70"/>
      <c r="K22" s="70">
        <v>0</v>
      </c>
      <c r="L22" s="70"/>
      <c r="M22" s="70">
        <v>0</v>
      </c>
      <c r="N22" s="70"/>
      <c r="O22" s="70">
        <v>0</v>
      </c>
      <c r="P22" s="70"/>
      <c r="Q22" s="70">
        <v>0</v>
      </c>
      <c r="R22" s="70"/>
      <c r="S22" s="70">
        <v>0</v>
      </c>
      <c r="T22" s="70"/>
      <c r="U22" s="70">
        <v>0</v>
      </c>
      <c r="V22" s="70"/>
      <c r="W22" s="70">
        <f t="shared" si="1"/>
        <v>0</v>
      </c>
      <c r="X22" s="70"/>
      <c r="Y22" s="70">
        <v>-180685990</v>
      </c>
      <c r="Z22" s="70"/>
      <c r="AA22" s="70">
        <f>SUM(C22:M22,W22,Y22)</f>
        <v>-180685990</v>
      </c>
      <c r="AB22" s="70"/>
      <c r="AC22" s="70">
        <v>-60747730</v>
      </c>
      <c r="AD22" s="70"/>
      <c r="AE22" s="70">
        <f>SUM(AA22:AC22)</f>
        <v>-241433720</v>
      </c>
    </row>
    <row r="23" spans="1:31" ht="24" customHeight="1">
      <c r="A23" s="5" t="s">
        <v>232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</row>
    <row r="24" spans="1:31" ht="24" customHeight="1">
      <c r="A24" s="5" t="s">
        <v>240</v>
      </c>
      <c r="C24" s="70">
        <v>0</v>
      </c>
      <c r="D24" s="70"/>
      <c r="E24" s="70">
        <v>0</v>
      </c>
      <c r="F24" s="70"/>
      <c r="G24" s="70">
        <v>0</v>
      </c>
      <c r="H24" s="70"/>
      <c r="I24" s="70">
        <v>0</v>
      </c>
      <c r="J24" s="70"/>
      <c r="K24" s="70">
        <v>0</v>
      </c>
      <c r="L24" s="70"/>
      <c r="M24" s="70">
        <v>3148037683</v>
      </c>
      <c r="N24" s="70"/>
      <c r="O24" s="70">
        <v>-3148037683</v>
      </c>
      <c r="P24" s="70"/>
      <c r="Q24" s="70">
        <v>0</v>
      </c>
      <c r="R24" s="70"/>
      <c r="S24" s="70">
        <v>0</v>
      </c>
      <c r="T24" s="70"/>
      <c r="U24" s="70">
        <v>0</v>
      </c>
      <c r="V24" s="70"/>
      <c r="W24" s="70">
        <f t="shared" si="1"/>
        <v>-3148037683</v>
      </c>
      <c r="X24" s="70"/>
      <c r="Y24" s="70">
        <v>0</v>
      </c>
      <c r="Z24" s="70"/>
      <c r="AA24" s="70">
        <f>SUM(C24:M24,W24,Y24)</f>
        <v>0</v>
      </c>
      <c r="AB24" s="70"/>
      <c r="AC24" s="70">
        <v>0</v>
      </c>
      <c r="AD24" s="70"/>
      <c r="AE24" s="70">
        <f>SUM(AA24:AC24)</f>
        <v>0</v>
      </c>
    </row>
    <row r="25" spans="1:31" ht="24" customHeight="1">
      <c r="A25" s="5" t="s">
        <v>252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</row>
    <row r="26" spans="1:31" ht="24" customHeight="1">
      <c r="A26" s="5" t="s">
        <v>253</v>
      </c>
      <c r="C26" s="70">
        <v>0</v>
      </c>
      <c r="D26" s="70"/>
      <c r="E26" s="70">
        <v>0</v>
      </c>
      <c r="F26" s="70"/>
      <c r="G26" s="70">
        <v>0</v>
      </c>
      <c r="H26" s="70"/>
      <c r="I26" s="70">
        <v>0</v>
      </c>
      <c r="J26" s="70"/>
      <c r="K26" s="70">
        <v>0</v>
      </c>
      <c r="L26" s="70"/>
      <c r="M26" s="70">
        <v>0</v>
      </c>
      <c r="N26" s="70"/>
      <c r="O26" s="70">
        <v>0</v>
      </c>
      <c r="P26" s="70"/>
      <c r="Q26" s="70">
        <v>0</v>
      </c>
      <c r="R26" s="70"/>
      <c r="S26" s="70">
        <v>0</v>
      </c>
      <c r="T26" s="70"/>
      <c r="U26" s="70">
        <v>0</v>
      </c>
      <c r="V26" s="70"/>
      <c r="W26" s="70">
        <f>SUM(O26:U26)</f>
        <v>0</v>
      </c>
      <c r="X26" s="70"/>
      <c r="Y26" s="70">
        <v>0</v>
      </c>
      <c r="Z26" s="70"/>
      <c r="AA26" s="70">
        <f>SUM(C26:M26,W26,Y26)</f>
        <v>0</v>
      </c>
      <c r="AB26" s="70"/>
      <c r="AC26" s="70">
        <v>40411747</v>
      </c>
      <c r="AD26" s="70"/>
      <c r="AE26" s="70">
        <f>SUM(AA26:AC26)</f>
        <v>40411747</v>
      </c>
    </row>
    <row r="27" spans="1:31" ht="24" customHeight="1">
      <c r="A27" s="5" t="s">
        <v>220</v>
      </c>
      <c r="C27" s="70">
        <v>69276710</v>
      </c>
      <c r="D27" s="70"/>
      <c r="E27" s="70">
        <v>254934537</v>
      </c>
      <c r="F27" s="70"/>
      <c r="G27" s="70">
        <v>0</v>
      </c>
      <c r="H27" s="70"/>
      <c r="I27" s="70">
        <v>0</v>
      </c>
      <c r="J27" s="70"/>
      <c r="K27" s="70">
        <v>0</v>
      </c>
      <c r="L27" s="70"/>
      <c r="M27" s="70">
        <v>0</v>
      </c>
      <c r="N27" s="70"/>
      <c r="O27" s="70">
        <v>0</v>
      </c>
      <c r="P27" s="70"/>
      <c r="Q27" s="70">
        <v>0</v>
      </c>
      <c r="R27" s="70"/>
      <c r="S27" s="70">
        <v>0</v>
      </c>
      <c r="T27" s="70"/>
      <c r="U27" s="70">
        <v>0</v>
      </c>
      <c r="V27" s="70"/>
      <c r="W27" s="80">
        <f t="shared" si="1"/>
        <v>0</v>
      </c>
      <c r="X27" s="70"/>
      <c r="Y27" s="70">
        <v>-61164916</v>
      </c>
      <c r="Z27" s="70"/>
      <c r="AA27" s="70">
        <f>SUM(C27:M27,W27,Y27)</f>
        <v>263046331</v>
      </c>
      <c r="AB27" s="70"/>
      <c r="AC27" s="70">
        <v>45211411</v>
      </c>
      <c r="AD27" s="70"/>
      <c r="AE27" s="70">
        <f>SUM(AA27:AC27)</f>
        <v>308257742</v>
      </c>
    </row>
    <row r="28" spans="1:31" ht="24" customHeight="1" thickBot="1">
      <c r="A28" s="66" t="s">
        <v>225</v>
      </c>
      <c r="C28" s="81">
        <f>SUM(C14,C17:C27)</f>
        <v>1964875134</v>
      </c>
      <c r="D28" s="70"/>
      <c r="E28" s="81">
        <f>SUM(E14,E17:E27)</f>
        <v>1956642452</v>
      </c>
      <c r="F28" s="70"/>
      <c r="G28" s="81">
        <f>SUM(G14,G17:G27)</f>
        <v>172206406</v>
      </c>
      <c r="H28" s="70"/>
      <c r="I28" s="81">
        <f>SUM(I14,I17:I27)</f>
        <v>402524052</v>
      </c>
      <c r="J28" s="70"/>
      <c r="K28" s="81">
        <f>SUM(K14,K17:K27)</f>
        <v>248929244</v>
      </c>
      <c r="L28" s="70"/>
      <c r="M28" s="81">
        <f>SUM(M14,M17:M27)</f>
        <v>17975731566</v>
      </c>
      <c r="N28" s="70"/>
      <c r="O28" s="81">
        <f>SUM(O14,O17:O27)</f>
        <v>2498396</v>
      </c>
      <c r="P28" s="70"/>
      <c r="Q28" s="81">
        <f>SUM(Q14,Q17:Q27)</f>
        <v>2259798</v>
      </c>
      <c r="R28" s="70"/>
      <c r="S28" s="81">
        <f>SUM(S14,S17:S27)</f>
        <v>2131939</v>
      </c>
      <c r="T28" s="70"/>
      <c r="U28" s="81">
        <f>SUM(U14,U17:U27)</f>
        <v>0</v>
      </c>
      <c r="V28" s="70"/>
      <c r="W28" s="81">
        <f>SUM(W14,W17:W27)</f>
        <v>6890133</v>
      </c>
      <c r="X28" s="70"/>
      <c r="Y28" s="81">
        <f>SUM(Y14,Y17:Y27)</f>
        <v>-1046542980</v>
      </c>
      <c r="Z28" s="70"/>
      <c r="AA28" s="81">
        <f>SUM(AA14,AA17:AA27)</f>
        <v>21681256007</v>
      </c>
      <c r="AB28" s="70"/>
      <c r="AC28" s="81">
        <f>SUM(AC14,AC17:AC27)</f>
        <v>703309720</v>
      </c>
      <c r="AD28" s="70"/>
      <c r="AE28" s="81">
        <f>SUM(AE14,AE17:AE27)</f>
        <v>22384565727</v>
      </c>
    </row>
    <row r="29" spans="1:31" ht="24" customHeight="1" thickTop="1">
      <c r="A29" s="67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</row>
    <row r="30" spans="1:31" ht="24" customHeight="1">
      <c r="A30" s="66" t="s">
        <v>258</v>
      </c>
      <c r="C30" s="70">
        <f>C28</f>
        <v>1964875134</v>
      </c>
      <c r="D30" s="70"/>
      <c r="E30" s="70">
        <f>E28</f>
        <v>1956642452</v>
      </c>
      <c r="F30" s="70"/>
      <c r="G30" s="70">
        <f>G28</f>
        <v>172206406</v>
      </c>
      <c r="H30" s="70"/>
      <c r="I30" s="70">
        <f>I28</f>
        <v>402524052</v>
      </c>
      <c r="J30" s="70"/>
      <c r="K30" s="70">
        <f>K28</f>
        <v>248929244</v>
      </c>
      <c r="L30" s="70"/>
      <c r="M30" s="70">
        <f>M28</f>
        <v>17975731566</v>
      </c>
      <c r="N30" s="70"/>
      <c r="O30" s="70">
        <f>O28</f>
        <v>2498396</v>
      </c>
      <c r="P30" s="70"/>
      <c r="Q30" s="70">
        <f>Q28</f>
        <v>2259798</v>
      </c>
      <c r="R30" s="70"/>
      <c r="S30" s="70">
        <f>S28</f>
        <v>2131939</v>
      </c>
      <c r="T30" s="70"/>
      <c r="U30" s="70">
        <f>U28</f>
        <v>0</v>
      </c>
      <c r="V30" s="70"/>
      <c r="W30" s="70">
        <f>W28</f>
        <v>6890133</v>
      </c>
      <c r="X30" s="70"/>
      <c r="Y30" s="70">
        <f>Y28</f>
        <v>-1046542980</v>
      </c>
      <c r="Z30" s="70"/>
      <c r="AA30" s="70">
        <f>AA28</f>
        <v>21681256007</v>
      </c>
      <c r="AB30" s="70"/>
      <c r="AC30" s="70">
        <f>AC28</f>
        <v>703309720</v>
      </c>
      <c r="AD30" s="70"/>
      <c r="AE30" s="70">
        <f>AE28</f>
        <v>22384565727</v>
      </c>
    </row>
    <row r="31" spans="1:31" ht="24" customHeight="1">
      <c r="A31" s="5" t="s">
        <v>142</v>
      </c>
      <c r="C31" s="78">
        <v>0</v>
      </c>
      <c r="D31" s="70"/>
      <c r="E31" s="78">
        <v>0</v>
      </c>
      <c r="F31" s="70"/>
      <c r="G31" s="78">
        <v>0</v>
      </c>
      <c r="H31" s="70"/>
      <c r="I31" s="78">
        <v>0</v>
      </c>
      <c r="J31" s="70"/>
      <c r="K31" s="78">
        <v>0</v>
      </c>
      <c r="L31" s="70"/>
      <c r="M31" s="78">
        <v>2685679559</v>
      </c>
      <c r="N31" s="70"/>
      <c r="O31" s="78">
        <v>0</v>
      </c>
      <c r="P31" s="70"/>
      <c r="Q31" s="78">
        <v>0</v>
      </c>
      <c r="R31" s="70"/>
      <c r="S31" s="78">
        <v>0</v>
      </c>
      <c r="T31" s="70"/>
      <c r="U31" s="78">
        <v>0</v>
      </c>
      <c r="V31" s="70"/>
      <c r="W31" s="78">
        <f t="shared" ref="W31:W32" si="2">SUM(O31:U31)</f>
        <v>0</v>
      </c>
      <c r="X31" s="70"/>
      <c r="Y31" s="78">
        <v>0</v>
      </c>
      <c r="Z31" s="70"/>
      <c r="AA31" s="78">
        <f>SUM(C31:M31,W31,Y31)</f>
        <v>2685679559</v>
      </c>
      <c r="AB31" s="70"/>
      <c r="AC31" s="78">
        <v>39926278</v>
      </c>
      <c r="AD31" s="70"/>
      <c r="AE31" s="78">
        <f>SUM(AA31:AC31)</f>
        <v>2725605837</v>
      </c>
    </row>
    <row r="32" spans="1:31" ht="24" customHeight="1">
      <c r="A32" s="5" t="s">
        <v>102</v>
      </c>
      <c r="C32" s="79">
        <v>0</v>
      </c>
      <c r="D32" s="70"/>
      <c r="E32" s="79">
        <v>0</v>
      </c>
      <c r="F32" s="70"/>
      <c r="G32" s="79">
        <v>0</v>
      </c>
      <c r="H32" s="70"/>
      <c r="I32" s="79">
        <v>0</v>
      </c>
      <c r="J32" s="70"/>
      <c r="K32" s="79">
        <v>0</v>
      </c>
      <c r="L32" s="70"/>
      <c r="M32" s="79">
        <v>4117862</v>
      </c>
      <c r="N32" s="70"/>
      <c r="O32" s="79">
        <v>11174232</v>
      </c>
      <c r="Q32" s="79">
        <v>0</v>
      </c>
      <c r="S32" s="79">
        <v>1648269</v>
      </c>
      <c r="U32" s="79">
        <v>22844454</v>
      </c>
      <c r="W32" s="79">
        <f t="shared" si="2"/>
        <v>35666955</v>
      </c>
      <c r="X32" s="70"/>
      <c r="Y32" s="79">
        <v>0</v>
      </c>
      <c r="Z32" s="70"/>
      <c r="AA32" s="79">
        <f>SUM(C32:M32,W32,Y32)</f>
        <v>39784817</v>
      </c>
      <c r="AB32" s="70"/>
      <c r="AC32" s="79">
        <v>-184783</v>
      </c>
      <c r="AD32" s="70"/>
      <c r="AE32" s="79">
        <f>SUM(AA32:AC32)</f>
        <v>39600034</v>
      </c>
    </row>
    <row r="33" spans="1:31" ht="24" customHeight="1">
      <c r="A33" s="5" t="s">
        <v>103</v>
      </c>
      <c r="C33" s="70">
        <f>SUM(C31:C32)</f>
        <v>0</v>
      </c>
      <c r="D33" s="70"/>
      <c r="E33" s="70">
        <v>0</v>
      </c>
      <c r="F33" s="70"/>
      <c r="G33" s="70">
        <v>0</v>
      </c>
      <c r="H33" s="70"/>
      <c r="I33" s="70">
        <v>0</v>
      </c>
      <c r="J33" s="70"/>
      <c r="K33" s="70">
        <f>SUM(K31:K32)</f>
        <v>0</v>
      </c>
      <c r="L33" s="70"/>
      <c r="M33" s="70">
        <f>SUM(M31:M32)</f>
        <v>2689797421</v>
      </c>
      <c r="N33" s="70"/>
      <c r="O33" s="70">
        <f>SUM(O31:O32)</f>
        <v>11174232</v>
      </c>
      <c r="P33" s="70"/>
      <c r="Q33" s="70">
        <f>SUM(Q31:Q32)</f>
        <v>0</v>
      </c>
      <c r="R33" s="70"/>
      <c r="S33" s="70">
        <f>SUM(S31:S32)</f>
        <v>1648269</v>
      </c>
      <c r="T33" s="70"/>
      <c r="U33" s="70">
        <f>SUM(U31:U32)</f>
        <v>22844454</v>
      </c>
      <c r="V33" s="70"/>
      <c r="W33" s="70">
        <f>SUM(W31:W32)</f>
        <v>35666955</v>
      </c>
      <c r="X33" s="70"/>
      <c r="Y33" s="70">
        <f>SUM(Y31:Y32)</f>
        <v>0</v>
      </c>
      <c r="Z33" s="70"/>
      <c r="AA33" s="70">
        <f>SUM(AA31:AA32)</f>
        <v>2725464376</v>
      </c>
      <c r="AB33" s="70"/>
      <c r="AC33" s="70">
        <f>SUM(AC31:AC32)</f>
        <v>39741495</v>
      </c>
      <c r="AD33" s="70"/>
      <c r="AE33" s="70">
        <f>SUM(AE31:AE32)</f>
        <v>2765205871</v>
      </c>
    </row>
    <row r="34" spans="1:31" ht="24" customHeight="1">
      <c r="A34" s="5" t="s">
        <v>214</v>
      </c>
      <c r="C34" s="70">
        <v>0</v>
      </c>
      <c r="D34" s="70"/>
      <c r="E34" s="70">
        <v>0</v>
      </c>
      <c r="F34" s="70"/>
      <c r="G34" s="70">
        <v>0</v>
      </c>
      <c r="H34" s="70"/>
      <c r="I34" s="70">
        <v>0</v>
      </c>
      <c r="J34" s="70"/>
      <c r="K34" s="70">
        <v>0</v>
      </c>
      <c r="L34" s="70"/>
      <c r="M34" s="70">
        <v>-1303540291</v>
      </c>
      <c r="N34" s="70"/>
      <c r="O34" s="70">
        <v>0</v>
      </c>
      <c r="P34" s="70"/>
      <c r="Q34" s="70">
        <v>0</v>
      </c>
      <c r="R34" s="70"/>
      <c r="S34" s="70">
        <v>0</v>
      </c>
      <c r="T34" s="70"/>
      <c r="U34" s="70">
        <v>0</v>
      </c>
      <c r="V34" s="70"/>
      <c r="W34" s="70">
        <f t="shared" ref="W34" si="3">SUM(O34:U34)</f>
        <v>0</v>
      </c>
      <c r="X34" s="70"/>
      <c r="Y34" s="70">
        <v>0</v>
      </c>
      <c r="Z34" s="70"/>
      <c r="AA34" s="70">
        <f>SUM(C34:M34,W34,Y34)</f>
        <v>-1303540291</v>
      </c>
      <c r="AB34" s="70"/>
      <c r="AC34" s="70">
        <v>87039172</v>
      </c>
      <c r="AD34" s="70"/>
      <c r="AE34" s="70">
        <f>SUM(AA34:AC34)</f>
        <v>-1216501119</v>
      </c>
    </row>
    <row r="35" spans="1:31" ht="24" customHeight="1">
      <c r="A35" s="5" t="s">
        <v>192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</row>
    <row r="36" spans="1:31" ht="24" customHeight="1">
      <c r="A36" s="5" t="s">
        <v>193</v>
      </c>
      <c r="C36" s="70">
        <v>0</v>
      </c>
      <c r="D36" s="70"/>
      <c r="E36" s="70">
        <v>0</v>
      </c>
      <c r="F36" s="70"/>
      <c r="G36" s="70">
        <v>0</v>
      </c>
      <c r="H36" s="70"/>
      <c r="I36" s="70">
        <v>-355870</v>
      </c>
      <c r="J36" s="70"/>
      <c r="K36" s="70">
        <v>0</v>
      </c>
      <c r="L36" s="70"/>
      <c r="M36" s="70">
        <v>0</v>
      </c>
      <c r="N36" s="70"/>
      <c r="O36" s="70">
        <v>0</v>
      </c>
      <c r="P36" s="70"/>
      <c r="Q36" s="70">
        <v>0</v>
      </c>
      <c r="R36" s="70"/>
      <c r="S36" s="70">
        <v>0</v>
      </c>
      <c r="T36" s="70"/>
      <c r="U36" s="70">
        <v>0</v>
      </c>
      <c r="V36" s="70"/>
      <c r="W36" s="70">
        <f t="shared" ref="W36:W37" si="4">SUM(O36:U36)</f>
        <v>0</v>
      </c>
      <c r="X36" s="70"/>
      <c r="Y36" s="70">
        <v>0</v>
      </c>
      <c r="Z36" s="70"/>
      <c r="AA36" s="70">
        <f>SUM(C36:M36,W36,Y36)</f>
        <v>-355870</v>
      </c>
      <c r="AB36" s="70"/>
      <c r="AC36" s="70">
        <v>355870</v>
      </c>
      <c r="AD36" s="70"/>
      <c r="AE36" s="70">
        <f>SUM(AA36:AC36)</f>
        <v>0</v>
      </c>
    </row>
    <row r="37" spans="1:31" ht="24" customHeight="1">
      <c r="A37" s="5" t="s">
        <v>309</v>
      </c>
      <c r="C37" s="70">
        <v>0</v>
      </c>
      <c r="D37" s="70"/>
      <c r="E37" s="70">
        <v>0</v>
      </c>
      <c r="F37" s="70"/>
      <c r="G37" s="70">
        <v>0</v>
      </c>
      <c r="H37" s="70"/>
      <c r="I37" s="70">
        <v>0</v>
      </c>
      <c r="J37" s="70"/>
      <c r="K37" s="70">
        <v>0</v>
      </c>
      <c r="L37" s="70"/>
      <c r="M37" s="70">
        <v>0</v>
      </c>
      <c r="N37" s="70"/>
      <c r="O37" s="70">
        <v>0</v>
      </c>
      <c r="P37" s="70"/>
      <c r="Q37" s="70">
        <v>0</v>
      </c>
      <c r="R37" s="70"/>
      <c r="S37" s="70">
        <v>0</v>
      </c>
      <c r="T37" s="70"/>
      <c r="U37" s="70">
        <v>0</v>
      </c>
      <c r="V37" s="70"/>
      <c r="W37" s="70">
        <f t="shared" si="4"/>
        <v>0</v>
      </c>
      <c r="X37" s="70"/>
      <c r="Y37" s="70">
        <v>0</v>
      </c>
      <c r="Z37" s="70"/>
      <c r="AA37" s="70">
        <f>SUM(C37:M37,W37,Y37)</f>
        <v>0</v>
      </c>
      <c r="AB37" s="70"/>
      <c r="AC37" s="70">
        <v>12550000</v>
      </c>
      <c r="AD37" s="70"/>
      <c r="AE37" s="70">
        <f>SUM(AA37:AC37)</f>
        <v>12550000</v>
      </c>
    </row>
    <row r="38" spans="1:31" ht="24" customHeight="1">
      <c r="A38" s="5" t="s">
        <v>252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</row>
    <row r="39" spans="1:31" ht="24" customHeight="1">
      <c r="A39" s="5" t="s">
        <v>253</v>
      </c>
      <c r="C39" s="70">
        <v>0</v>
      </c>
      <c r="D39" s="70"/>
      <c r="E39" s="70">
        <v>0</v>
      </c>
      <c r="F39" s="70"/>
      <c r="G39" s="70">
        <v>0</v>
      </c>
      <c r="H39" s="70"/>
      <c r="I39" s="70">
        <v>0</v>
      </c>
      <c r="J39" s="70"/>
      <c r="K39" s="70">
        <v>0</v>
      </c>
      <c r="L39" s="70"/>
      <c r="M39" s="70">
        <v>0</v>
      </c>
      <c r="N39" s="70"/>
      <c r="O39" s="70">
        <v>0</v>
      </c>
      <c r="P39" s="70"/>
      <c r="Q39" s="70">
        <v>0</v>
      </c>
      <c r="R39" s="70"/>
      <c r="S39" s="70">
        <v>0</v>
      </c>
      <c r="T39" s="70"/>
      <c r="U39" s="70">
        <v>0</v>
      </c>
      <c r="V39" s="70"/>
      <c r="W39" s="70">
        <f>SUM(O39:U39)</f>
        <v>0</v>
      </c>
      <c r="X39" s="70"/>
      <c r="Y39" s="70">
        <v>0</v>
      </c>
      <c r="Z39" s="70"/>
      <c r="AA39" s="70">
        <f>SUM(C39:M39,W39,Y39)</f>
        <v>0</v>
      </c>
      <c r="AB39" s="70"/>
      <c r="AC39" s="70">
        <v>43037631</v>
      </c>
      <c r="AD39" s="70"/>
      <c r="AE39" s="70">
        <f>SUM(AA39:AC39)</f>
        <v>43037631</v>
      </c>
    </row>
    <row r="40" spans="1:31" ht="24" customHeight="1">
      <c r="A40" s="5" t="s">
        <v>220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</row>
    <row r="41" spans="1:31" ht="24" customHeight="1">
      <c r="A41" s="5" t="s">
        <v>221</v>
      </c>
      <c r="C41" s="70">
        <v>11348905</v>
      </c>
      <c r="D41" s="70"/>
      <c r="E41" s="70">
        <v>20118305</v>
      </c>
      <c r="F41" s="70"/>
      <c r="G41" s="70">
        <v>0</v>
      </c>
      <c r="H41" s="70"/>
      <c r="I41" s="70">
        <v>0</v>
      </c>
      <c r="J41" s="70"/>
      <c r="K41" s="70">
        <v>0</v>
      </c>
      <c r="L41" s="70"/>
      <c r="M41" s="70">
        <v>0</v>
      </c>
      <c r="N41" s="70"/>
      <c r="O41" s="70">
        <v>0</v>
      </c>
      <c r="P41" s="70"/>
      <c r="Q41" s="70">
        <v>0</v>
      </c>
      <c r="R41" s="70"/>
      <c r="S41" s="70">
        <v>0</v>
      </c>
      <c r="T41" s="70"/>
      <c r="U41" s="70">
        <v>0</v>
      </c>
      <c r="V41" s="70"/>
      <c r="W41" s="70">
        <f t="shared" ref="W41" si="5">SUM(O41:U41)</f>
        <v>0</v>
      </c>
      <c r="X41" s="70"/>
      <c r="Y41" s="70">
        <v>0</v>
      </c>
      <c r="Z41" s="70"/>
      <c r="AA41" s="70">
        <f>SUM(C41:M41,W41,Y41)</f>
        <v>31467210</v>
      </c>
      <c r="AB41" s="70"/>
      <c r="AC41" s="70">
        <v>0</v>
      </c>
      <c r="AD41" s="70"/>
      <c r="AE41" s="70">
        <f>SUM(AA41:AC41)</f>
        <v>31467210</v>
      </c>
    </row>
    <row r="42" spans="1:31" ht="24" customHeight="1" thickBot="1">
      <c r="A42" s="66" t="s">
        <v>259</v>
      </c>
      <c r="C42" s="81">
        <f>SUM(C30,C33:C41)</f>
        <v>1976224039</v>
      </c>
      <c r="D42" s="70"/>
      <c r="E42" s="81">
        <f>SUM(E30,E33:E41)</f>
        <v>1976760757</v>
      </c>
      <c r="F42" s="70"/>
      <c r="G42" s="81">
        <f>SUM(G30,G33:G41)</f>
        <v>172206406</v>
      </c>
      <c r="H42" s="70"/>
      <c r="I42" s="81">
        <f>SUM(I30,I33:I41)</f>
        <v>402168182</v>
      </c>
      <c r="J42" s="70"/>
      <c r="K42" s="81">
        <f>SUM(K30,K33:K41)</f>
        <v>248929244</v>
      </c>
      <c r="L42" s="70"/>
      <c r="M42" s="81">
        <f>SUM(M30,M33:M41)</f>
        <v>19361988696</v>
      </c>
      <c r="N42" s="70"/>
      <c r="O42" s="81">
        <f>SUM(O30,O33:O41)</f>
        <v>13672628</v>
      </c>
      <c r="P42" s="70"/>
      <c r="Q42" s="81">
        <f>SUM(Q30,Q33:Q41)</f>
        <v>2259798</v>
      </c>
      <c r="R42" s="70"/>
      <c r="S42" s="81">
        <f>SUM(S30,S33:S41)</f>
        <v>3780208</v>
      </c>
      <c r="T42" s="70"/>
      <c r="U42" s="81">
        <f>SUM(U30,U33:U41)</f>
        <v>22844454</v>
      </c>
      <c r="V42" s="70"/>
      <c r="W42" s="81">
        <f>SUM(W30,W33:W41)</f>
        <v>42557088</v>
      </c>
      <c r="X42" s="70"/>
      <c r="Y42" s="81">
        <f>SUM(Y30,Y33:Y41)</f>
        <v>-1046542980</v>
      </c>
      <c r="Z42" s="70"/>
      <c r="AA42" s="81">
        <f>SUM(AA30,AA33:AA41)</f>
        <v>23134291432</v>
      </c>
      <c r="AB42" s="70"/>
      <c r="AC42" s="81">
        <f>SUM(AC30,AC33:AC41)</f>
        <v>886033888</v>
      </c>
      <c r="AD42" s="70"/>
      <c r="AE42" s="81">
        <f>SUM(AE30,AE33:AE41)</f>
        <v>24020325320</v>
      </c>
    </row>
    <row r="43" spans="1:31" ht="24" customHeight="1" thickTop="1">
      <c r="A43" s="67"/>
      <c r="C43" s="70"/>
      <c r="D43" s="82"/>
      <c r="E43" s="70"/>
      <c r="F43" s="82"/>
      <c r="G43" s="70"/>
      <c r="H43" s="82"/>
      <c r="I43" s="70"/>
      <c r="J43" s="82"/>
      <c r="K43" s="70"/>
      <c r="L43" s="70"/>
      <c r="M43" s="70"/>
      <c r="N43" s="82"/>
      <c r="O43" s="70"/>
      <c r="P43" s="70"/>
      <c r="Q43" s="70"/>
      <c r="R43" s="70"/>
      <c r="S43" s="70"/>
      <c r="T43" s="70"/>
      <c r="U43" s="70"/>
      <c r="V43" s="70"/>
      <c r="W43" s="70"/>
      <c r="X43" s="82"/>
      <c r="Y43" s="70"/>
      <c r="Z43" s="82"/>
      <c r="AA43" s="70"/>
      <c r="AB43" s="82"/>
      <c r="AC43" s="70"/>
      <c r="AD43" s="82"/>
      <c r="AE43" s="70"/>
    </row>
    <row r="44" spans="1:31" ht="24" customHeight="1">
      <c r="A44" s="68" t="s">
        <v>32</v>
      </c>
      <c r="D44" s="75"/>
      <c r="F44" s="75"/>
      <c r="H44" s="75"/>
      <c r="J44" s="75"/>
      <c r="N44" s="75"/>
      <c r="X44" s="75"/>
      <c r="Z44" s="75"/>
      <c r="AB44" s="75"/>
      <c r="AD44" s="75"/>
    </row>
  </sheetData>
  <mergeCells count="4">
    <mergeCell ref="O7:W7"/>
    <mergeCell ref="K10:M10"/>
    <mergeCell ref="C6:AA6"/>
    <mergeCell ref="O8:U8"/>
  </mergeCells>
  <conditionalFormatting sqref="D43">
    <cfRule type="cellIs" dxfId="9" priority="17" stopIfTrue="1" operator="notEqual">
      <formula>0</formula>
    </cfRule>
  </conditionalFormatting>
  <conditionalFormatting sqref="F43">
    <cfRule type="cellIs" dxfId="8" priority="8" stopIfTrue="1" operator="notEqual">
      <formula>0</formula>
    </cfRule>
  </conditionalFormatting>
  <conditionalFormatting sqref="H43">
    <cfRule type="cellIs" dxfId="7" priority="7" stopIfTrue="1" operator="notEqual">
      <formula>0</formula>
    </cfRule>
  </conditionalFormatting>
  <conditionalFormatting sqref="J43">
    <cfRule type="cellIs" dxfId="6" priority="6" stopIfTrue="1" operator="notEqual">
      <formula>0</formula>
    </cfRule>
  </conditionalFormatting>
  <conditionalFormatting sqref="N43">
    <cfRule type="cellIs" dxfId="5" priority="5" stopIfTrue="1" operator="notEqual">
      <formula>0</formula>
    </cfRule>
  </conditionalFormatting>
  <conditionalFormatting sqref="X43">
    <cfRule type="cellIs" dxfId="4" priority="4" stopIfTrue="1" operator="notEqual">
      <formula>0</formula>
    </cfRule>
  </conditionalFormatting>
  <conditionalFormatting sqref="Z43">
    <cfRule type="cellIs" dxfId="3" priority="3" stopIfTrue="1" operator="notEqual">
      <formula>0</formula>
    </cfRule>
  </conditionalFormatting>
  <conditionalFormatting sqref="AB43">
    <cfRule type="cellIs" dxfId="2" priority="2" stopIfTrue="1" operator="notEqual">
      <formula>0</formula>
    </cfRule>
  </conditionalFormatting>
  <conditionalFormatting sqref="AD43">
    <cfRule type="cellIs" dxfId="1" priority="1" stopIfTrue="1" operator="notEqual">
      <formula>0</formula>
    </cfRule>
  </conditionalFormatting>
  <pageMargins left="0.78740157480314965" right="0.39370078740157483" top="0.76" bottom="0.39370078740157483" header="0.19685039370078741" footer="0.19685039370078741"/>
  <pageSetup paperSize="9" scale="43" fitToHeight="0" orientation="landscape" r:id="rId1"/>
  <headerFooter alignWithMargins="0"/>
  <ignoredErrors>
    <ignoredError sqref="C17:V17 E42:AE42" formulaRange="1"/>
    <ignoredError sqref="AD17:AE17 Z17 W17:X17 AA17:AB17" formula="1" formulaRange="1"/>
    <ignoredError sqref="AA33:AE33 Y17 AC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31"/>
  <sheetViews>
    <sheetView showGridLines="0" view="pageBreakPreview" zoomScale="90" zoomScaleNormal="85" zoomScaleSheetLayoutView="90" workbookViewId="0">
      <selection activeCell="A21" sqref="A21"/>
    </sheetView>
  </sheetViews>
  <sheetFormatPr defaultColWidth="9.453125" defaultRowHeight="23.15" customHeight="1"/>
  <cols>
    <col min="1" max="1" width="56.453125" style="84" customWidth="1"/>
    <col min="2" max="2" width="2" style="84" customWidth="1"/>
    <col min="3" max="3" width="16.453125" style="84" customWidth="1"/>
    <col min="4" max="4" width="0.54296875" style="84" customWidth="1"/>
    <col min="5" max="5" width="16.453125" style="84" customWidth="1"/>
    <col min="6" max="6" width="0.54296875" style="84" customWidth="1"/>
    <col min="7" max="7" width="16.453125" style="84" customWidth="1"/>
    <col min="8" max="8" width="0.54296875" style="84" customWidth="1"/>
    <col min="9" max="9" width="16.453125" style="84" customWidth="1"/>
    <col min="10" max="10" width="0.54296875" style="84" customWidth="1"/>
    <col min="11" max="11" width="17.453125" style="84" customWidth="1"/>
    <col min="12" max="12" width="0.54296875" style="84" customWidth="1"/>
    <col min="13" max="13" width="17.453125" style="84" customWidth="1"/>
    <col min="14" max="14" width="0.54296875" style="84" customWidth="1"/>
    <col min="15" max="15" width="16.453125" style="84" customWidth="1"/>
    <col min="16" max="16" width="0.54296875" style="84" customWidth="1"/>
    <col min="17" max="17" width="16.453125" style="84" customWidth="1"/>
    <col min="18" max="18" width="0.54296875" style="84" customWidth="1"/>
    <col min="19" max="16384" width="9.453125" style="84"/>
  </cols>
  <sheetData>
    <row r="1" spans="1:18" ht="23.15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</row>
    <row r="2" spans="1:18" ht="23.15" customHeight="1">
      <c r="A2" s="83" t="s">
        <v>276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18" ht="23.15" customHeight="1">
      <c r="A3" s="83" t="s">
        <v>277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18" ht="23.15" customHeight="1">
      <c r="E4" s="85"/>
      <c r="I4" s="85"/>
      <c r="Q4" s="86" t="s">
        <v>1</v>
      </c>
    </row>
    <row r="5" spans="1:18" s="87" customFormat="1" ht="23.15" customHeight="1">
      <c r="C5" s="133" t="s">
        <v>3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</row>
    <row r="6" spans="1:18" ht="23.15" customHeight="1">
      <c r="C6" s="85"/>
      <c r="D6" s="85"/>
      <c r="E6" s="85"/>
      <c r="F6" s="85"/>
      <c r="G6" s="85"/>
      <c r="H6" s="85"/>
      <c r="I6" s="85"/>
      <c r="J6" s="85"/>
      <c r="K6" s="135" t="s">
        <v>63</v>
      </c>
      <c r="L6" s="135"/>
      <c r="M6" s="135"/>
      <c r="N6" s="135"/>
      <c r="O6" s="135"/>
      <c r="P6" s="85"/>
      <c r="Q6" s="85"/>
    </row>
    <row r="7" spans="1:18" ht="23.15" customHeight="1">
      <c r="C7" s="85"/>
      <c r="D7" s="85"/>
      <c r="E7" s="85"/>
      <c r="F7" s="85"/>
      <c r="G7" s="85"/>
      <c r="H7" s="85" t="s">
        <v>143</v>
      </c>
      <c r="I7" s="85"/>
      <c r="J7" s="85"/>
      <c r="K7" s="135" t="s">
        <v>109</v>
      </c>
      <c r="L7" s="135"/>
      <c r="M7" s="135"/>
      <c r="N7" s="85"/>
      <c r="O7" s="85"/>
      <c r="P7" s="85"/>
      <c r="Q7" s="85"/>
    </row>
    <row r="8" spans="1:18" ht="23.15" customHeight="1">
      <c r="D8" s="89"/>
      <c r="F8" s="89"/>
      <c r="J8" s="85"/>
      <c r="K8" s="85"/>
      <c r="L8" s="85"/>
      <c r="M8" s="85" t="s">
        <v>241</v>
      </c>
      <c r="N8" s="85"/>
      <c r="O8" s="85"/>
      <c r="P8" s="85"/>
    </row>
    <row r="9" spans="1:18" ht="23.15" customHeight="1">
      <c r="C9" s="85"/>
      <c r="D9" s="89"/>
      <c r="E9" s="85"/>
      <c r="F9" s="89"/>
      <c r="G9" s="134" t="s">
        <v>61</v>
      </c>
      <c r="H9" s="134"/>
      <c r="I9" s="134"/>
      <c r="J9" s="85"/>
      <c r="K9" s="85"/>
      <c r="L9" s="85"/>
      <c r="M9" s="85" t="s">
        <v>144</v>
      </c>
      <c r="N9" s="85"/>
      <c r="O9" s="85" t="s">
        <v>145</v>
      </c>
      <c r="P9" s="85"/>
    </row>
    <row r="10" spans="1:18" ht="23.15" customHeight="1">
      <c r="C10" s="85" t="s">
        <v>122</v>
      </c>
      <c r="D10" s="89"/>
      <c r="E10" s="85" t="s">
        <v>123</v>
      </c>
      <c r="F10" s="89"/>
      <c r="G10" s="88" t="s">
        <v>117</v>
      </c>
      <c r="H10" s="85"/>
      <c r="I10" s="85"/>
      <c r="J10" s="85"/>
      <c r="K10" s="85" t="s">
        <v>187</v>
      </c>
      <c r="L10" s="85"/>
      <c r="M10" s="85" t="s">
        <v>118</v>
      </c>
      <c r="N10" s="85"/>
      <c r="O10" s="85" t="s">
        <v>146</v>
      </c>
      <c r="P10" s="85"/>
      <c r="Q10" s="85" t="s">
        <v>114</v>
      </c>
    </row>
    <row r="11" spans="1:18" ht="23.15" customHeight="1">
      <c r="C11" s="90" t="s">
        <v>131</v>
      </c>
      <c r="D11" s="91"/>
      <c r="E11" s="90" t="s">
        <v>132</v>
      </c>
      <c r="F11" s="91"/>
      <c r="G11" s="90" t="s">
        <v>246</v>
      </c>
      <c r="H11" s="85"/>
      <c r="I11" s="90" t="s">
        <v>136</v>
      </c>
      <c r="J11" s="85"/>
      <c r="K11" s="90" t="s">
        <v>188</v>
      </c>
      <c r="L11" s="85"/>
      <c r="M11" s="90" t="s">
        <v>127</v>
      </c>
      <c r="N11" s="85"/>
      <c r="O11" s="90" t="s">
        <v>147</v>
      </c>
      <c r="P11" s="85"/>
      <c r="Q11" s="90" t="s">
        <v>54</v>
      </c>
    </row>
    <row r="12" spans="1:18" ht="23.15" customHeight="1">
      <c r="A12" s="83" t="s">
        <v>224</v>
      </c>
      <c r="C12" s="86">
        <v>1895598424</v>
      </c>
      <c r="D12" s="86"/>
      <c r="E12" s="86">
        <v>1681277362</v>
      </c>
      <c r="F12" s="86"/>
      <c r="G12" s="86">
        <v>229332000</v>
      </c>
      <c r="H12" s="86"/>
      <c r="I12" s="86">
        <v>10256231736</v>
      </c>
      <c r="J12" s="86"/>
      <c r="K12" s="86">
        <v>3120990504</v>
      </c>
      <c r="L12" s="86"/>
      <c r="M12" s="86">
        <v>2259798</v>
      </c>
      <c r="N12" s="86"/>
      <c r="O12" s="86">
        <f>SUM(K12:M12)</f>
        <v>3123250302</v>
      </c>
      <c r="P12" s="86"/>
      <c r="Q12" s="86">
        <f>SUM(C12:I12,O12)</f>
        <v>17185689824</v>
      </c>
    </row>
    <row r="13" spans="1:18" ht="22.5" customHeight="1">
      <c r="A13" s="92" t="s">
        <v>142</v>
      </c>
      <c r="C13" s="93">
        <v>0</v>
      </c>
      <c r="E13" s="93">
        <v>0</v>
      </c>
      <c r="G13" s="93">
        <v>0</v>
      </c>
      <c r="I13" s="93">
        <v>2038947623</v>
      </c>
      <c r="K13" s="93">
        <v>0</v>
      </c>
      <c r="M13" s="93">
        <v>0</v>
      </c>
      <c r="O13" s="94">
        <f>SUM(K13:M13)</f>
        <v>0</v>
      </c>
      <c r="Q13" s="94">
        <f>SUM(C13:I13,O13)</f>
        <v>2038947623</v>
      </c>
    </row>
    <row r="14" spans="1:18" ht="23.15" customHeight="1">
      <c r="A14" s="92" t="s">
        <v>102</v>
      </c>
      <c r="C14" s="95">
        <v>0</v>
      </c>
      <c r="E14" s="95">
        <v>0</v>
      </c>
      <c r="G14" s="95">
        <v>0</v>
      </c>
      <c r="I14" s="95">
        <v>14983839</v>
      </c>
      <c r="K14" s="95">
        <v>42837972</v>
      </c>
      <c r="M14" s="95">
        <v>0</v>
      </c>
      <c r="O14" s="96">
        <f>SUM(K14:M14)</f>
        <v>42837972</v>
      </c>
      <c r="Q14" s="96">
        <f>SUM(C14:I14,O14)</f>
        <v>57821811</v>
      </c>
    </row>
    <row r="15" spans="1:18" ht="23.15" customHeight="1">
      <c r="A15" s="92" t="s">
        <v>103</v>
      </c>
      <c r="C15" s="86">
        <f>SUM(C13:C14)</f>
        <v>0</v>
      </c>
      <c r="D15" s="86"/>
      <c r="E15" s="86">
        <f>SUM(E13:E14)</f>
        <v>0</v>
      </c>
      <c r="F15" s="86"/>
      <c r="G15" s="86">
        <f>SUM(G13:G14)</f>
        <v>0</v>
      </c>
      <c r="H15" s="86"/>
      <c r="I15" s="86">
        <f>SUM(I13:I14)</f>
        <v>2053931462</v>
      </c>
      <c r="J15" s="86"/>
      <c r="K15" s="86">
        <f>SUM(K13:K14)</f>
        <v>42837972</v>
      </c>
      <c r="L15" s="86"/>
      <c r="M15" s="86">
        <f>SUM(M13:M14)</f>
        <v>0</v>
      </c>
      <c r="N15" s="86"/>
      <c r="O15" s="86">
        <f>SUM(O13:O14)</f>
        <v>42837972</v>
      </c>
      <c r="P15" s="86"/>
      <c r="Q15" s="86">
        <f>SUM(Q13:Q14)</f>
        <v>2096769434</v>
      </c>
    </row>
    <row r="16" spans="1:18" ht="23.15" customHeight="1">
      <c r="A16" s="92" t="s">
        <v>214</v>
      </c>
      <c r="B16"/>
      <c r="C16" s="86">
        <v>0</v>
      </c>
      <c r="D16" s="86"/>
      <c r="E16" s="86">
        <v>0</v>
      </c>
      <c r="F16" s="86"/>
      <c r="G16" s="86">
        <v>0</v>
      </c>
      <c r="H16" s="86"/>
      <c r="I16" s="86">
        <v>-1558199560</v>
      </c>
      <c r="J16" s="86"/>
      <c r="K16" s="86">
        <v>0</v>
      </c>
      <c r="L16" s="86"/>
      <c r="M16" s="86">
        <v>0</v>
      </c>
      <c r="N16" s="86"/>
      <c r="O16" s="86">
        <f>SUM(K16:M16)</f>
        <v>0</v>
      </c>
      <c r="P16" s="86"/>
      <c r="Q16" s="86">
        <f>SUM(C16:I16,O16)</f>
        <v>-1558199560</v>
      </c>
      <c r="R16"/>
    </row>
    <row r="17" spans="1:18" ht="23.15" customHeight="1">
      <c r="A17" s="92" t="s">
        <v>218</v>
      </c>
      <c r="B17"/>
      <c r="C17" s="86">
        <v>0</v>
      </c>
      <c r="D17" s="86"/>
      <c r="E17" s="86">
        <v>0</v>
      </c>
      <c r="F17" s="86"/>
      <c r="G17" s="86">
        <v>19597244</v>
      </c>
      <c r="H17" s="86"/>
      <c r="I17" s="86">
        <v>-19597244</v>
      </c>
      <c r="J17" s="86"/>
      <c r="K17" s="86">
        <v>0</v>
      </c>
      <c r="L17" s="86"/>
      <c r="M17" s="86">
        <v>0</v>
      </c>
      <c r="N17" s="86"/>
      <c r="O17" s="86">
        <v>0</v>
      </c>
      <c r="P17" s="86"/>
      <c r="Q17" s="86">
        <f>SUM(C17:I17,O17)</f>
        <v>0</v>
      </c>
      <c r="R17"/>
    </row>
    <row r="18" spans="1:18" ht="23.15" customHeight="1">
      <c r="A18" s="92" t="s">
        <v>232</v>
      </c>
      <c r="B18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/>
    </row>
    <row r="19" spans="1:18" ht="23.15" customHeight="1">
      <c r="A19" s="92" t="s">
        <v>240</v>
      </c>
      <c r="C19" s="84">
        <v>0</v>
      </c>
      <c r="E19" s="84">
        <v>0</v>
      </c>
      <c r="G19" s="84">
        <v>0</v>
      </c>
      <c r="I19" s="84">
        <v>3157748574</v>
      </c>
      <c r="K19" s="84">
        <v>-3157748574</v>
      </c>
      <c r="M19" s="84">
        <v>0</v>
      </c>
      <c r="O19" s="86">
        <f>SUM(K19:M19)</f>
        <v>-3157748574</v>
      </c>
      <c r="Q19" s="86">
        <f>SUM(C19:I19,O19)</f>
        <v>0</v>
      </c>
    </row>
    <row r="20" spans="1:18" ht="23.15" customHeight="1">
      <c r="A20" s="92" t="s">
        <v>220</v>
      </c>
      <c r="C20" s="86">
        <v>69276710</v>
      </c>
      <c r="D20" s="86"/>
      <c r="E20" s="86">
        <v>120459248</v>
      </c>
      <c r="F20" s="86"/>
      <c r="G20" s="86">
        <v>0</v>
      </c>
      <c r="H20" s="86"/>
      <c r="I20" s="86">
        <v>0</v>
      </c>
      <c r="J20" s="86"/>
      <c r="K20" s="86">
        <v>0</v>
      </c>
      <c r="L20" s="86"/>
      <c r="M20" s="86">
        <v>0</v>
      </c>
      <c r="N20" s="86"/>
      <c r="O20" s="86">
        <f>SUM(K20:M20)</f>
        <v>0</v>
      </c>
      <c r="P20" s="86"/>
      <c r="Q20" s="86">
        <f>SUM(C20:I20,O20)</f>
        <v>189735958</v>
      </c>
    </row>
    <row r="21" spans="1:18" ht="23.15" customHeight="1" thickBot="1">
      <c r="A21" s="83" t="s">
        <v>225</v>
      </c>
      <c r="C21" s="97">
        <f>SUM(C12,C15:C20)</f>
        <v>1964875134</v>
      </c>
      <c r="D21" s="86"/>
      <c r="E21" s="97">
        <f>SUM(E12,E15:E20)</f>
        <v>1801736610</v>
      </c>
      <c r="F21" s="86"/>
      <c r="G21" s="97">
        <f>SUM(G12,G15:G20)</f>
        <v>248929244</v>
      </c>
      <c r="H21" s="86"/>
      <c r="I21" s="97">
        <f>SUM(I12,I15:I20)</f>
        <v>13890114968</v>
      </c>
      <c r="J21" s="86"/>
      <c r="K21" s="97">
        <f>SUM(K12,K15:K20)</f>
        <v>6079902</v>
      </c>
      <c r="L21" s="86"/>
      <c r="M21" s="97">
        <f>SUM(M12,M15:M20)</f>
        <v>2259798</v>
      </c>
      <c r="N21" s="86"/>
      <c r="O21" s="97">
        <f>SUM(O12,O15:O20)</f>
        <v>8339700</v>
      </c>
      <c r="P21" s="86"/>
      <c r="Q21" s="97">
        <f>SUM(Q12,Q15:Q20)</f>
        <v>17913995656</v>
      </c>
    </row>
    <row r="22" spans="1:18" ht="16.5" customHeight="1" thickTop="1"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</row>
    <row r="23" spans="1:18" ht="23.15" customHeight="1">
      <c r="A23" s="83" t="s">
        <v>258</v>
      </c>
      <c r="C23" s="86">
        <f>C21</f>
        <v>1964875134</v>
      </c>
      <c r="D23" s="86"/>
      <c r="E23" s="86">
        <f>E21</f>
        <v>1801736610</v>
      </c>
      <c r="F23" s="86"/>
      <c r="G23" s="86">
        <f>G21</f>
        <v>248929244</v>
      </c>
      <c r="H23" s="86"/>
      <c r="I23" s="86">
        <f>I21</f>
        <v>13890114968</v>
      </c>
      <c r="J23" s="86"/>
      <c r="K23" s="86">
        <f>K21</f>
        <v>6079902</v>
      </c>
      <c r="L23" s="86"/>
      <c r="M23" s="86">
        <f>M21</f>
        <v>2259798</v>
      </c>
      <c r="N23" s="86"/>
      <c r="O23" s="86">
        <f>O21</f>
        <v>8339700</v>
      </c>
      <c r="P23" s="86"/>
      <c r="Q23" s="86">
        <f>Q21</f>
        <v>17913995656</v>
      </c>
    </row>
    <row r="24" spans="1:18" ht="22.5" customHeight="1">
      <c r="A24" s="92" t="s">
        <v>142</v>
      </c>
      <c r="C24" s="93">
        <v>0</v>
      </c>
      <c r="E24" s="93">
        <v>0</v>
      </c>
      <c r="G24" s="93">
        <v>0</v>
      </c>
      <c r="I24" s="93">
        <v>3561697164</v>
      </c>
      <c r="K24" s="93">
        <v>0</v>
      </c>
      <c r="M24" s="93">
        <v>0</v>
      </c>
      <c r="O24" s="94">
        <f>SUM(K24:M24)</f>
        <v>0</v>
      </c>
      <c r="Q24" s="94">
        <f>SUM(C24:I24,O24)</f>
        <v>3561697164</v>
      </c>
    </row>
    <row r="25" spans="1:18" ht="23.15" customHeight="1">
      <c r="A25" s="92" t="s">
        <v>102</v>
      </c>
      <c r="C25" s="95">
        <v>0</v>
      </c>
      <c r="E25" s="95">
        <v>0</v>
      </c>
      <c r="G25" s="95">
        <v>0</v>
      </c>
      <c r="I25" s="95">
        <v>0</v>
      </c>
      <c r="K25" s="95">
        <v>2512900</v>
      </c>
      <c r="M25" s="95">
        <v>0</v>
      </c>
      <c r="O25" s="96">
        <f>SUM(K25:M25)</f>
        <v>2512900</v>
      </c>
      <c r="Q25" s="96">
        <f>SUM(C25:I25,O25)</f>
        <v>2512900</v>
      </c>
    </row>
    <row r="26" spans="1:18" ht="23.15" customHeight="1">
      <c r="A26" s="92" t="s">
        <v>103</v>
      </c>
      <c r="C26" s="86">
        <f>SUM(C24:C25)</f>
        <v>0</v>
      </c>
      <c r="D26" s="86"/>
      <c r="E26" s="86">
        <f>SUM(E24:E25)</f>
        <v>0</v>
      </c>
      <c r="F26" s="86"/>
      <c r="G26" s="86">
        <f>SUM(G24:G25)</f>
        <v>0</v>
      </c>
      <c r="H26" s="86"/>
      <c r="I26" s="86">
        <f>SUM(I24:I25)</f>
        <v>3561697164</v>
      </c>
      <c r="J26" s="86"/>
      <c r="K26" s="86">
        <f>SUM(K24:K25)</f>
        <v>2512900</v>
      </c>
      <c r="L26" s="86"/>
      <c r="M26" s="86">
        <f>SUM(M24:M25)</f>
        <v>0</v>
      </c>
      <c r="N26" s="86"/>
      <c r="O26" s="86">
        <f>SUM(O24:O25)</f>
        <v>2512900</v>
      </c>
      <c r="P26" s="86"/>
      <c r="Q26" s="86">
        <f>SUM(Q24:Q25)</f>
        <v>3564210064</v>
      </c>
    </row>
    <row r="27" spans="1:18" ht="23.15" customHeight="1">
      <c r="A27" s="92" t="s">
        <v>214</v>
      </c>
      <c r="B27"/>
      <c r="C27" s="86">
        <v>0</v>
      </c>
      <c r="D27" s="86"/>
      <c r="E27" s="86">
        <v>0</v>
      </c>
      <c r="F27" s="86"/>
      <c r="G27" s="86">
        <v>0</v>
      </c>
      <c r="H27" s="86"/>
      <c r="I27" s="86">
        <v>-1674952212</v>
      </c>
      <c r="J27" s="86"/>
      <c r="K27" s="86">
        <v>0</v>
      </c>
      <c r="L27" s="86"/>
      <c r="M27" s="86">
        <v>0</v>
      </c>
      <c r="N27" s="86"/>
      <c r="O27" s="86">
        <f>SUM(K27:M27)</f>
        <v>0</v>
      </c>
      <c r="P27" s="86"/>
      <c r="Q27" s="86">
        <f>SUM(C27:I27,O27)</f>
        <v>-1674952212</v>
      </c>
      <c r="R27"/>
    </row>
    <row r="28" spans="1:18" ht="23.15" customHeight="1">
      <c r="A28" s="92" t="s">
        <v>215</v>
      </c>
      <c r="C28" s="86">
        <v>11348905</v>
      </c>
      <c r="D28" s="86"/>
      <c r="E28" s="86">
        <v>20118305</v>
      </c>
      <c r="F28" s="86"/>
      <c r="G28" s="86">
        <v>0</v>
      </c>
      <c r="H28" s="86"/>
      <c r="I28" s="86">
        <v>0</v>
      </c>
      <c r="J28" s="86"/>
      <c r="K28" s="86">
        <v>0</v>
      </c>
      <c r="L28" s="86"/>
      <c r="M28" s="86">
        <v>0</v>
      </c>
      <c r="N28" s="86"/>
      <c r="O28" s="86">
        <f>SUM(K28:M28)</f>
        <v>0</v>
      </c>
      <c r="P28" s="86"/>
      <c r="Q28" s="86">
        <f>SUM(C28:I28,O28)</f>
        <v>31467210</v>
      </c>
    </row>
    <row r="29" spans="1:18" ht="23.15" customHeight="1" thickBot="1">
      <c r="A29" s="83" t="s">
        <v>259</v>
      </c>
      <c r="C29" s="97">
        <f>SUM(C23,C26:C28)</f>
        <v>1976224039</v>
      </c>
      <c r="D29" s="86"/>
      <c r="E29" s="97">
        <f>SUM(E23,E26:E28)</f>
        <v>1821854915</v>
      </c>
      <c r="F29" s="86"/>
      <c r="G29" s="97">
        <f>SUM(G23,G26:G28)</f>
        <v>248929244</v>
      </c>
      <c r="H29" s="86"/>
      <c r="I29" s="97">
        <f>SUM(I23,I26:I28)</f>
        <v>15776859920</v>
      </c>
      <c r="J29" s="86"/>
      <c r="K29" s="97">
        <f>SUM(K23,K26:K28)</f>
        <v>8592802</v>
      </c>
      <c r="L29" s="86"/>
      <c r="M29" s="97">
        <f>SUM(M23,M26:M28)</f>
        <v>2259798</v>
      </c>
      <c r="N29" s="86"/>
      <c r="O29" s="97">
        <f>SUM(O23,O26:O28)</f>
        <v>10852600</v>
      </c>
      <c r="P29" s="86"/>
      <c r="Q29" s="97">
        <f>SUM(Q23,Q26:Q28)</f>
        <v>19834720718</v>
      </c>
    </row>
    <row r="30" spans="1:18" ht="23.15" customHeight="1" thickTop="1"/>
    <row r="31" spans="1:18" ht="16.5" customHeight="1">
      <c r="A31" s="84" t="s">
        <v>32</v>
      </c>
    </row>
  </sheetData>
  <mergeCells count="4">
    <mergeCell ref="C5:Q5"/>
    <mergeCell ref="G9:I9"/>
    <mergeCell ref="K6:O6"/>
    <mergeCell ref="K7:M7"/>
  </mergeCells>
  <pageMargins left="0.78740157480314965" right="0.39370078740157483" top="0.78740157480314965" bottom="0.39370078740157483" header="0.19685039370078741" footer="0.19685039370078741"/>
  <pageSetup paperSize="9" scale="65" fitToHeight="0" orientation="landscape" r:id="rId1"/>
  <headerFooter alignWithMargins="0"/>
  <ignoredErrors>
    <ignoredError sqref="C15:Q15" formulaRange="1"/>
    <ignoredError sqref="O26:Q2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3"/>
  <sheetViews>
    <sheetView showGridLines="0" view="pageBreakPreview" zoomScale="86" zoomScaleNormal="85" zoomScaleSheetLayoutView="86" workbookViewId="0">
      <selection activeCell="E15" sqref="E15"/>
    </sheetView>
  </sheetViews>
  <sheetFormatPr defaultColWidth="10.54296875" defaultRowHeight="24" customHeight="1"/>
  <cols>
    <col min="1" max="1" width="27" style="16" customWidth="1"/>
    <col min="2" max="2" width="9.54296875" style="16" customWidth="1"/>
    <col min="3" max="3" width="22.453125" style="16" customWidth="1"/>
    <col min="4" max="4" width="16" style="16" customWidth="1"/>
    <col min="5" max="5" width="9" style="26" customWidth="1"/>
    <col min="6" max="6" width="0.54296875" style="26" customWidth="1"/>
    <col min="7" max="7" width="16.453125" style="18" customWidth="1"/>
    <col min="8" max="8" width="0.54296875" style="18" customWidth="1"/>
    <col min="9" max="9" width="16" style="18" customWidth="1"/>
    <col min="10" max="10" width="0.54296875" style="18" customWidth="1"/>
    <col min="11" max="11" width="16.453125" style="18" customWidth="1"/>
    <col min="12" max="12" width="0.54296875" style="18" customWidth="1"/>
    <col min="13" max="13" width="16" style="18" customWidth="1"/>
    <col min="14" max="16384" width="10.54296875" style="16"/>
  </cols>
  <sheetData>
    <row r="1" spans="1:13" s="6" customFormat="1" ht="22.4" customHeight="1">
      <c r="A1" s="6" t="s">
        <v>0</v>
      </c>
      <c r="E1" s="7"/>
      <c r="F1" s="8"/>
      <c r="G1" s="9"/>
      <c r="H1" s="9"/>
      <c r="I1" s="9"/>
      <c r="J1" s="9"/>
      <c r="K1" s="9"/>
      <c r="M1" s="9"/>
    </row>
    <row r="2" spans="1:13" s="6" customFormat="1" ht="22.4" customHeight="1">
      <c r="A2" s="6" t="s">
        <v>148</v>
      </c>
      <c r="E2" s="7"/>
      <c r="F2" s="8"/>
      <c r="G2" s="9"/>
      <c r="H2" s="9"/>
      <c r="I2" s="9"/>
      <c r="J2" s="9"/>
      <c r="K2" s="9"/>
      <c r="M2" s="9"/>
    </row>
    <row r="3" spans="1:13" s="6" customFormat="1" ht="22.4" customHeight="1">
      <c r="A3" s="6" t="s">
        <v>277</v>
      </c>
      <c r="E3" s="7"/>
      <c r="F3" s="8"/>
      <c r="G3" s="9"/>
      <c r="H3" s="9"/>
      <c r="I3" s="9"/>
      <c r="J3" s="9"/>
      <c r="K3" s="9"/>
      <c r="M3" s="9"/>
    </row>
    <row r="4" spans="1:13" s="10" customFormat="1" ht="22.4" customHeight="1">
      <c r="F4" s="11"/>
      <c r="G4" s="12"/>
      <c r="H4" s="12"/>
      <c r="I4" s="12"/>
      <c r="J4" s="12"/>
      <c r="K4" s="12"/>
      <c r="L4" s="13"/>
      <c r="M4" s="14" t="s">
        <v>1</v>
      </c>
    </row>
    <row r="5" spans="1:13" s="7" customFormat="1" ht="22.4" customHeight="1">
      <c r="F5" s="15"/>
      <c r="G5" s="121"/>
      <c r="H5" s="121" t="s">
        <v>2</v>
      </c>
      <c r="I5" s="121"/>
      <c r="J5" s="123"/>
      <c r="K5" s="121"/>
      <c r="L5" s="122" t="s">
        <v>3</v>
      </c>
      <c r="M5" s="124"/>
    </row>
    <row r="6" spans="1:13" s="10" customFormat="1" ht="22.4" customHeight="1">
      <c r="E6" s="7"/>
      <c r="F6" s="11"/>
      <c r="G6" s="39" t="s">
        <v>257</v>
      </c>
      <c r="H6" s="12"/>
      <c r="I6" s="39" t="s">
        <v>223</v>
      </c>
      <c r="J6" s="125"/>
      <c r="K6" s="39" t="s">
        <v>257</v>
      </c>
      <c r="L6" s="12"/>
      <c r="M6" s="39" t="s">
        <v>223</v>
      </c>
    </row>
    <row r="7" spans="1:13" ht="22.4" customHeight="1">
      <c r="A7" s="6" t="s">
        <v>149</v>
      </c>
      <c r="D7" s="17"/>
      <c r="E7" s="4"/>
      <c r="F7" s="4"/>
      <c r="L7" s="16"/>
    </row>
    <row r="8" spans="1:13" ht="22.4" customHeight="1">
      <c r="A8" s="19" t="s">
        <v>233</v>
      </c>
      <c r="D8" s="17"/>
      <c r="E8" s="4"/>
      <c r="F8" s="4"/>
      <c r="G8" s="23">
        <v>3134318077</v>
      </c>
      <c r="H8" s="23"/>
      <c r="I8" s="23">
        <v>2009614784</v>
      </c>
      <c r="J8" s="23"/>
      <c r="K8" s="23">
        <v>3588923407</v>
      </c>
      <c r="L8" s="23"/>
      <c r="M8" s="23">
        <v>2068040893</v>
      </c>
    </row>
    <row r="9" spans="1:13" ht="22.4" customHeight="1">
      <c r="A9" s="19" t="s">
        <v>150</v>
      </c>
      <c r="D9" s="17"/>
      <c r="E9" s="4"/>
      <c r="F9" s="4"/>
      <c r="G9" s="23"/>
      <c r="H9" s="23"/>
      <c r="I9" s="23"/>
      <c r="J9" s="23"/>
      <c r="K9" s="23"/>
      <c r="L9" s="23"/>
      <c r="M9" s="23"/>
    </row>
    <row r="10" spans="1:13" ht="22.4" customHeight="1">
      <c r="A10" s="19" t="s">
        <v>194</v>
      </c>
      <c r="D10" s="17"/>
      <c r="E10" s="4"/>
      <c r="F10" s="4"/>
      <c r="G10" s="20"/>
      <c r="H10" s="23"/>
      <c r="I10" s="20"/>
      <c r="J10" s="23"/>
      <c r="K10" s="23"/>
      <c r="L10" s="23"/>
      <c r="M10" s="23"/>
    </row>
    <row r="11" spans="1:13" ht="22.4" customHeight="1">
      <c r="A11" s="19" t="s">
        <v>201</v>
      </c>
      <c r="D11" s="17"/>
      <c r="E11" s="4"/>
      <c r="F11" s="4"/>
      <c r="G11" s="23">
        <v>1724485604</v>
      </c>
      <c r="H11" s="23"/>
      <c r="I11" s="23">
        <v>1679167465</v>
      </c>
      <c r="J11" s="23"/>
      <c r="K11" s="23">
        <v>893242670</v>
      </c>
      <c r="L11" s="23"/>
      <c r="M11" s="23">
        <v>935400186</v>
      </c>
    </row>
    <row r="12" spans="1:13" ht="22.4" customHeight="1">
      <c r="A12" s="19" t="s">
        <v>195</v>
      </c>
      <c r="D12" s="17"/>
      <c r="E12" s="4"/>
      <c r="F12" s="4"/>
      <c r="G12" s="23">
        <v>-12988712</v>
      </c>
      <c r="H12" s="23"/>
      <c r="I12" s="23">
        <v>119187203</v>
      </c>
      <c r="J12" s="22"/>
      <c r="K12" s="23">
        <v>-12782854</v>
      </c>
      <c r="L12" s="22"/>
      <c r="M12" s="23">
        <v>119066895</v>
      </c>
    </row>
    <row r="13" spans="1:13" ht="22.4" customHeight="1">
      <c r="A13" s="19" t="s">
        <v>303</v>
      </c>
      <c r="D13" s="17"/>
      <c r="E13" s="4"/>
      <c r="F13" s="4"/>
      <c r="G13" s="23">
        <v>0</v>
      </c>
      <c r="H13" s="23"/>
      <c r="I13" s="23">
        <v>0</v>
      </c>
      <c r="J13" s="22"/>
      <c r="K13" s="23">
        <v>-783974490</v>
      </c>
      <c r="L13" s="22"/>
      <c r="M13" s="23">
        <v>-138549585</v>
      </c>
    </row>
    <row r="14" spans="1:13" ht="22.4" customHeight="1">
      <c r="A14" s="19" t="s">
        <v>209</v>
      </c>
      <c r="D14" s="17"/>
      <c r="E14" s="4"/>
      <c r="F14" s="4"/>
      <c r="G14" s="23">
        <v>-4700019</v>
      </c>
      <c r="H14" s="23"/>
      <c r="I14" s="23">
        <v>-7601829</v>
      </c>
      <c r="J14" s="23"/>
      <c r="K14" s="23">
        <v>-4700019</v>
      </c>
      <c r="L14" s="23"/>
      <c r="M14" s="23">
        <v>-7601829</v>
      </c>
    </row>
    <row r="15" spans="1:13" ht="22.4" customHeight="1">
      <c r="A15" s="19" t="s">
        <v>196</v>
      </c>
      <c r="D15" s="17"/>
      <c r="E15" s="4"/>
      <c r="F15" s="4"/>
      <c r="G15" s="23">
        <v>-2239369</v>
      </c>
      <c r="H15" s="23"/>
      <c r="I15" s="23">
        <v>0</v>
      </c>
      <c r="J15" s="22"/>
      <c r="K15" s="23">
        <v>-2239369</v>
      </c>
      <c r="L15" s="22"/>
      <c r="M15" s="23">
        <v>0</v>
      </c>
    </row>
    <row r="16" spans="1:13" ht="22.4" customHeight="1">
      <c r="A16" s="19" t="s">
        <v>205</v>
      </c>
      <c r="D16" s="17"/>
      <c r="E16" s="4"/>
      <c r="F16" s="4"/>
      <c r="G16" s="1"/>
      <c r="H16" s="23"/>
      <c r="I16" s="1"/>
      <c r="J16" s="23"/>
      <c r="K16" s="1"/>
      <c r="L16" s="23"/>
      <c r="M16" s="1"/>
    </row>
    <row r="17" spans="1:13" ht="22.4" customHeight="1">
      <c r="A17" s="19" t="s">
        <v>206</v>
      </c>
      <c r="D17" s="17"/>
      <c r="E17" s="4"/>
      <c r="F17" s="4"/>
      <c r="G17" s="1">
        <v>-14548212</v>
      </c>
      <c r="H17" s="23"/>
      <c r="I17" s="1">
        <v>-1493544</v>
      </c>
      <c r="J17" s="23"/>
      <c r="K17" s="23">
        <v>5636</v>
      </c>
      <c r="L17" s="23"/>
      <c r="M17" s="23">
        <v>-343209</v>
      </c>
    </row>
    <row r="18" spans="1:13" ht="22.4" customHeight="1">
      <c r="A18" s="19" t="s">
        <v>281</v>
      </c>
      <c r="D18" s="17"/>
      <c r="E18" s="4"/>
      <c r="F18" s="4"/>
      <c r="G18" s="1">
        <v>-4938722</v>
      </c>
      <c r="H18" s="23"/>
      <c r="I18" s="23">
        <v>0</v>
      </c>
      <c r="J18" s="22"/>
      <c r="K18" s="23">
        <v>0</v>
      </c>
      <c r="L18" s="22"/>
      <c r="M18" s="23">
        <v>0</v>
      </c>
    </row>
    <row r="19" spans="1:13" ht="22.4" customHeight="1">
      <c r="A19" s="19" t="s">
        <v>207</v>
      </c>
      <c r="D19" s="17"/>
      <c r="E19" s="4"/>
      <c r="F19" s="4"/>
      <c r="G19" s="23">
        <v>-12654662</v>
      </c>
      <c r="H19" s="23"/>
      <c r="I19" s="23">
        <v>19493955</v>
      </c>
      <c r="J19" s="23"/>
      <c r="K19" s="23">
        <v>0</v>
      </c>
      <c r="L19" s="23"/>
      <c r="M19" s="23">
        <v>-10544448</v>
      </c>
    </row>
    <row r="20" spans="1:13" ht="22.4" customHeight="1">
      <c r="A20" s="19" t="s">
        <v>151</v>
      </c>
      <c r="D20" s="17"/>
      <c r="E20" s="4"/>
      <c r="F20" s="4"/>
      <c r="G20" s="22">
        <v>-21128338</v>
      </c>
      <c r="H20" s="23"/>
      <c r="I20" s="22">
        <v>358995600</v>
      </c>
      <c r="J20" s="23"/>
      <c r="K20" s="23">
        <v>-2091221</v>
      </c>
      <c r="L20" s="23"/>
      <c r="M20" s="23">
        <v>-14785650</v>
      </c>
    </row>
    <row r="21" spans="1:13" ht="22.4" customHeight="1">
      <c r="A21" s="19" t="s">
        <v>292</v>
      </c>
      <c r="D21" s="17"/>
      <c r="E21" s="4"/>
      <c r="F21" s="4"/>
      <c r="G21" s="22">
        <v>-8653</v>
      </c>
      <c r="H21" s="23"/>
      <c r="I21" s="22">
        <v>-218197</v>
      </c>
      <c r="J21" s="23"/>
      <c r="K21" s="23">
        <v>0</v>
      </c>
      <c r="L21" s="23"/>
      <c r="M21" s="23">
        <v>0</v>
      </c>
    </row>
    <row r="22" spans="1:13" ht="22.4" customHeight="1">
      <c r="A22" s="19" t="s">
        <v>152</v>
      </c>
      <c r="D22" s="17"/>
      <c r="E22" s="4"/>
      <c r="F22" s="4"/>
      <c r="G22" s="1">
        <v>39746809</v>
      </c>
      <c r="H22" s="23"/>
      <c r="I22" s="1">
        <v>33662074</v>
      </c>
      <c r="J22" s="23"/>
      <c r="K22" s="23">
        <v>4851407</v>
      </c>
      <c r="L22" s="23"/>
      <c r="M22" s="23">
        <v>8743021</v>
      </c>
    </row>
    <row r="23" spans="1:13" ht="22.4" customHeight="1">
      <c r="A23" s="19" t="s">
        <v>197</v>
      </c>
      <c r="D23" s="17"/>
      <c r="E23" s="4"/>
      <c r="F23" s="4"/>
      <c r="G23" s="23">
        <v>-22913948</v>
      </c>
      <c r="H23" s="23"/>
      <c r="I23" s="23">
        <v>-36918145</v>
      </c>
      <c r="J23" s="23"/>
      <c r="K23" s="23">
        <v>-1150442588</v>
      </c>
      <c r="L23" s="23"/>
      <c r="M23" s="23">
        <v>-717867741</v>
      </c>
    </row>
    <row r="24" spans="1:13" ht="22.4" customHeight="1">
      <c r="A24" s="19" t="s">
        <v>198</v>
      </c>
      <c r="D24" s="17"/>
      <c r="E24" s="4"/>
      <c r="F24" s="4"/>
      <c r="G24" s="23">
        <v>1350558318</v>
      </c>
      <c r="H24" s="23"/>
      <c r="I24" s="23">
        <v>1171062278</v>
      </c>
      <c r="J24" s="23"/>
      <c r="K24" s="23">
        <v>1229887902</v>
      </c>
      <c r="L24" s="23"/>
      <c r="M24" s="23">
        <v>1354826515</v>
      </c>
    </row>
    <row r="25" spans="1:13" ht="22.4" customHeight="1">
      <c r="A25" s="19" t="s">
        <v>80</v>
      </c>
      <c r="D25" s="17"/>
      <c r="E25" s="4"/>
      <c r="F25" s="4"/>
      <c r="G25" s="2">
        <v>-44625055</v>
      </c>
      <c r="H25" s="23"/>
      <c r="I25" s="2">
        <v>-445968745</v>
      </c>
      <c r="J25" s="23"/>
      <c r="K25" s="23">
        <v>-2406352160</v>
      </c>
      <c r="L25" s="23"/>
      <c r="M25" s="23">
        <v>-2489961787</v>
      </c>
    </row>
    <row r="26" spans="1:13" ht="22.4" customHeight="1">
      <c r="A26" s="19" t="s">
        <v>239</v>
      </c>
      <c r="D26" s="17"/>
      <c r="E26" s="4"/>
      <c r="F26" s="4"/>
      <c r="G26" s="3">
        <v>-2212391946</v>
      </c>
      <c r="H26" s="23"/>
      <c r="I26" s="3">
        <v>-1539398052</v>
      </c>
      <c r="J26" s="23"/>
      <c r="K26" s="3">
        <v>0</v>
      </c>
      <c r="L26" s="22"/>
      <c r="M26" s="3">
        <v>0</v>
      </c>
    </row>
    <row r="27" spans="1:13" ht="22.4" customHeight="1">
      <c r="A27" s="19" t="s">
        <v>153</v>
      </c>
      <c r="D27" s="17"/>
      <c r="E27" s="4"/>
      <c r="F27" s="4"/>
      <c r="G27" s="23">
        <f>SUM(G8:G26)</f>
        <v>3895971172</v>
      </c>
      <c r="H27" s="23"/>
      <c r="I27" s="23">
        <f>SUM(I8:I26)</f>
        <v>3359584847</v>
      </c>
      <c r="J27" s="23"/>
      <c r="K27" s="23">
        <f>SUM(K8:K26)</f>
        <v>1354328321</v>
      </c>
      <c r="L27" s="23"/>
      <c r="M27" s="23">
        <f>SUM(M8:M26)</f>
        <v>1106423261</v>
      </c>
    </row>
    <row r="28" spans="1:13" ht="22.4" customHeight="1">
      <c r="A28" s="19" t="s">
        <v>216</v>
      </c>
      <c r="D28" s="17"/>
      <c r="E28" s="4"/>
      <c r="F28" s="4"/>
      <c r="G28" s="3">
        <v>807278660</v>
      </c>
      <c r="H28" s="22"/>
      <c r="I28" s="3">
        <v>-649054280</v>
      </c>
      <c r="J28" s="22"/>
      <c r="K28" s="3">
        <v>505590601</v>
      </c>
      <c r="L28" s="23"/>
      <c r="M28" s="3">
        <v>447655841</v>
      </c>
    </row>
    <row r="29" spans="1:13" ht="22.4" customHeight="1">
      <c r="A29" s="25" t="s">
        <v>244</v>
      </c>
      <c r="D29" s="17"/>
      <c r="E29" s="4"/>
      <c r="F29" s="4"/>
      <c r="G29" s="23">
        <f>SUM(G27:G28)</f>
        <v>4703249832</v>
      </c>
      <c r="H29" s="23"/>
      <c r="I29" s="23">
        <f>SUM(I27:I28)</f>
        <v>2710530567</v>
      </c>
      <c r="J29" s="23"/>
      <c r="K29" s="23">
        <f>SUM(K27:K28)</f>
        <v>1859918922</v>
      </c>
      <c r="L29" s="23"/>
      <c r="M29" s="23">
        <f>SUM(M27:M28)</f>
        <v>1554079102</v>
      </c>
    </row>
    <row r="30" spans="1:13" ht="22.4" customHeight="1">
      <c r="A30" s="19" t="s">
        <v>154</v>
      </c>
      <c r="D30" s="17"/>
      <c r="E30" s="4"/>
      <c r="F30" s="4"/>
      <c r="G30" s="23">
        <v>-63979779</v>
      </c>
      <c r="H30" s="23"/>
      <c r="I30" s="23">
        <v>-23246967</v>
      </c>
      <c r="J30" s="23"/>
      <c r="K30" s="2">
        <v>-8638733</v>
      </c>
      <c r="L30" s="23"/>
      <c r="M30" s="2">
        <v>-52146679</v>
      </c>
    </row>
    <row r="31" spans="1:13" ht="22.4" customHeight="1">
      <c r="A31" s="19" t="s">
        <v>282</v>
      </c>
      <c r="D31" s="17"/>
      <c r="E31" s="4"/>
      <c r="F31" s="4"/>
      <c r="G31" s="23">
        <v>32993000</v>
      </c>
      <c r="H31" s="23"/>
      <c r="I31" s="23">
        <v>0</v>
      </c>
      <c r="J31" s="23"/>
      <c r="K31" s="23">
        <v>32737589</v>
      </c>
      <c r="L31" s="23"/>
      <c r="M31" s="23">
        <v>0</v>
      </c>
    </row>
    <row r="32" spans="1:13" ht="22.4" customHeight="1">
      <c r="A32" s="19" t="s">
        <v>155</v>
      </c>
      <c r="D32" s="17"/>
      <c r="E32" s="4"/>
      <c r="F32" s="4"/>
      <c r="G32" s="2">
        <v>-277141897</v>
      </c>
      <c r="H32" s="23"/>
      <c r="I32" s="2">
        <v>-333785050</v>
      </c>
      <c r="J32" s="23"/>
      <c r="K32" s="3">
        <v>-58896767</v>
      </c>
      <c r="L32" s="23"/>
      <c r="M32" s="3">
        <v>-33271201</v>
      </c>
    </row>
    <row r="33" spans="1:13" ht="22.4" customHeight="1">
      <c r="A33" s="25" t="s">
        <v>244</v>
      </c>
      <c r="D33" s="17"/>
      <c r="E33" s="4"/>
      <c r="F33" s="4"/>
      <c r="G33" s="27">
        <f>SUM(G29:G32)</f>
        <v>4395121156</v>
      </c>
      <c r="H33" s="23"/>
      <c r="I33" s="27">
        <f>SUM(I29:I32)</f>
        <v>2353498550</v>
      </c>
      <c r="J33" s="23"/>
      <c r="K33" s="27">
        <f>SUM(K29:K32)</f>
        <v>1825121011</v>
      </c>
      <c r="L33" s="23"/>
      <c r="M33" s="27">
        <f>SUM(M29:M32)</f>
        <v>1468661222</v>
      </c>
    </row>
    <row r="34" spans="1:13" ht="24" customHeight="1">
      <c r="L34" s="16"/>
    </row>
    <row r="35" spans="1:13" ht="22.4" customHeight="1">
      <c r="A35" s="16" t="s">
        <v>32</v>
      </c>
      <c r="D35" s="17"/>
      <c r="E35" s="4"/>
      <c r="F35" s="4"/>
      <c r="G35" s="23"/>
      <c r="H35" s="23"/>
      <c r="I35" s="23"/>
      <c r="J35" s="23"/>
      <c r="K35" s="23"/>
      <c r="L35" s="23"/>
      <c r="M35" s="23"/>
    </row>
    <row r="36" spans="1:13" ht="22.4" customHeight="1">
      <c r="A36" s="19"/>
      <c r="D36" s="17"/>
      <c r="E36" s="4"/>
      <c r="F36" s="4"/>
      <c r="G36" s="1"/>
      <c r="H36" s="23"/>
      <c r="I36" s="1"/>
      <c r="J36" s="23"/>
      <c r="K36" s="23"/>
      <c r="L36" s="23"/>
      <c r="M36" s="22"/>
    </row>
    <row r="37" spans="1:13" ht="22.4" customHeight="1">
      <c r="A37" s="19"/>
      <c r="D37" s="17"/>
      <c r="E37" s="4"/>
      <c r="F37" s="4"/>
      <c r="G37" s="1"/>
      <c r="H37" s="23"/>
      <c r="I37" s="1"/>
      <c r="J37" s="23"/>
      <c r="K37" s="23"/>
      <c r="L37" s="23"/>
      <c r="M37" s="22"/>
    </row>
    <row r="38" spans="1:13" ht="22.4" customHeight="1">
      <c r="A38" s="19"/>
      <c r="D38" s="17"/>
      <c r="E38" s="4"/>
      <c r="F38" s="4"/>
      <c r="G38" s="1"/>
      <c r="H38" s="23"/>
      <c r="I38" s="1"/>
      <c r="J38" s="23"/>
      <c r="K38" s="23"/>
      <c r="L38" s="23"/>
      <c r="M38" s="22"/>
    </row>
    <row r="39" spans="1:13" ht="22.4" customHeight="1">
      <c r="A39" s="19"/>
      <c r="D39" s="17"/>
      <c r="E39" s="4"/>
      <c r="F39" s="4"/>
      <c r="G39" s="1"/>
      <c r="H39" s="23"/>
      <c r="I39" s="1"/>
      <c r="J39" s="23"/>
      <c r="K39" s="23"/>
      <c r="L39" s="23"/>
      <c r="M39" s="22"/>
    </row>
    <row r="40" spans="1:13" ht="22.4" customHeight="1">
      <c r="D40" s="17"/>
      <c r="E40" s="4"/>
      <c r="F40" s="4"/>
      <c r="G40" s="23"/>
      <c r="H40" s="23"/>
      <c r="I40" s="23"/>
      <c r="J40" s="23"/>
      <c r="K40" s="23"/>
      <c r="L40" s="23"/>
      <c r="M40" s="23"/>
    </row>
    <row r="41" spans="1:13" ht="22.4" customHeight="1">
      <c r="A41" s="126"/>
      <c r="D41" s="17"/>
      <c r="E41" s="4"/>
      <c r="F41" s="4"/>
      <c r="G41" s="23"/>
      <c r="H41" s="23"/>
      <c r="I41" s="23"/>
      <c r="J41" s="23"/>
      <c r="K41" s="23"/>
      <c r="L41" s="23"/>
      <c r="M41" s="23"/>
    </row>
    <row r="42" spans="1:13" ht="22.4" customHeight="1">
      <c r="D42" s="17"/>
      <c r="E42" s="4"/>
      <c r="F42" s="4"/>
      <c r="G42" s="20"/>
      <c r="H42" s="23"/>
      <c r="I42" s="20"/>
      <c r="J42" s="23"/>
      <c r="K42" s="23"/>
      <c r="L42" s="23"/>
      <c r="M42" s="23"/>
    </row>
    <row r="43" spans="1:13" ht="22.4" customHeight="1">
      <c r="D43" s="17"/>
      <c r="E43" s="4"/>
      <c r="F43" s="4"/>
      <c r="K43" s="23"/>
      <c r="L43" s="16"/>
    </row>
    <row r="44" spans="1:13" ht="22.4" customHeight="1">
      <c r="D44" s="17"/>
      <c r="E44" s="4"/>
      <c r="F44" s="4"/>
      <c r="K44" s="23"/>
      <c r="L44" s="16"/>
    </row>
    <row r="45" spans="1:13" s="6" customFormat="1" ht="24" customHeight="1">
      <c r="A45" s="6" t="s">
        <v>0</v>
      </c>
      <c r="E45" s="7"/>
      <c r="F45" s="8"/>
      <c r="G45" s="9"/>
      <c r="H45" s="9"/>
      <c r="I45" s="9"/>
      <c r="J45" s="9"/>
      <c r="K45" s="9"/>
      <c r="M45" s="9"/>
    </row>
    <row r="46" spans="1:13" s="6" customFormat="1" ht="24" customHeight="1">
      <c r="A46" s="6" t="s">
        <v>156</v>
      </c>
      <c r="E46" s="7"/>
      <c r="F46" s="8"/>
      <c r="G46" s="9"/>
      <c r="H46" s="9"/>
      <c r="I46" s="9"/>
      <c r="J46" s="9"/>
      <c r="K46" s="9"/>
      <c r="M46" s="9"/>
    </row>
    <row r="47" spans="1:13" s="6" customFormat="1" ht="24" customHeight="1">
      <c r="A47" s="6" t="s">
        <v>277</v>
      </c>
      <c r="E47" s="7"/>
      <c r="F47" s="8"/>
      <c r="G47" s="9"/>
      <c r="H47" s="9"/>
      <c r="I47" s="9"/>
      <c r="J47" s="9"/>
      <c r="K47" s="9"/>
      <c r="M47" s="9"/>
    </row>
    <row r="48" spans="1:13" s="10" customFormat="1" ht="24" customHeight="1">
      <c r="F48" s="11"/>
      <c r="G48" s="12"/>
      <c r="H48" s="12"/>
      <c r="I48" s="12"/>
      <c r="J48" s="12"/>
      <c r="K48" s="12"/>
      <c r="L48" s="13"/>
      <c r="M48" s="14" t="s">
        <v>1</v>
      </c>
    </row>
    <row r="49" spans="1:13" s="7" customFormat="1" ht="24" customHeight="1">
      <c r="F49" s="15"/>
      <c r="G49" s="121"/>
      <c r="H49" s="121" t="s">
        <v>2</v>
      </c>
      <c r="I49" s="121"/>
      <c r="J49" s="123"/>
      <c r="K49" s="121"/>
      <c r="L49" s="122" t="s">
        <v>3</v>
      </c>
      <c r="M49" s="124"/>
    </row>
    <row r="50" spans="1:13" s="10" customFormat="1" ht="24" customHeight="1">
      <c r="E50" s="7"/>
      <c r="F50" s="11"/>
      <c r="G50" s="39" t="s">
        <v>257</v>
      </c>
      <c r="H50" s="12"/>
      <c r="I50" s="39" t="s">
        <v>223</v>
      </c>
      <c r="J50" s="125"/>
      <c r="K50" s="39" t="s">
        <v>257</v>
      </c>
      <c r="L50" s="12"/>
      <c r="M50" s="39" t="s">
        <v>223</v>
      </c>
    </row>
    <row r="51" spans="1:13" ht="24" customHeight="1">
      <c r="A51" s="6" t="s">
        <v>157</v>
      </c>
      <c r="D51" s="17"/>
      <c r="E51" s="4"/>
      <c r="F51" s="4"/>
      <c r="H51" s="16"/>
      <c r="L51" s="16"/>
    </row>
    <row r="52" spans="1:13" ht="24" customHeight="1">
      <c r="A52" s="19" t="s">
        <v>245</v>
      </c>
      <c r="D52" s="17"/>
      <c r="E52" s="4"/>
      <c r="F52" s="4"/>
      <c r="G52" s="23">
        <v>-1000</v>
      </c>
      <c r="H52" s="23"/>
      <c r="I52" s="23">
        <v>3147280</v>
      </c>
      <c r="J52" s="20"/>
      <c r="K52" s="23">
        <v>0</v>
      </c>
      <c r="L52" s="23"/>
      <c r="M52" s="23">
        <v>0</v>
      </c>
    </row>
    <row r="53" spans="1:13" ht="24" customHeight="1">
      <c r="A53" s="19" t="s">
        <v>202</v>
      </c>
      <c r="D53" s="17"/>
      <c r="E53" s="4"/>
      <c r="F53" s="4"/>
      <c r="G53" s="23">
        <v>-445296600</v>
      </c>
      <c r="H53" s="23"/>
      <c r="I53" s="23">
        <v>-1433475841</v>
      </c>
      <c r="J53" s="22"/>
      <c r="K53" s="23">
        <v>-445296600</v>
      </c>
      <c r="L53" s="23"/>
      <c r="M53" s="23">
        <v>-1433475841</v>
      </c>
    </row>
    <row r="54" spans="1:13" ht="24" customHeight="1">
      <c r="A54" s="19" t="s">
        <v>234</v>
      </c>
      <c r="D54" s="17"/>
      <c r="E54" s="4"/>
      <c r="F54" s="4"/>
      <c r="G54" s="23">
        <v>1124862766</v>
      </c>
      <c r="H54" s="23"/>
      <c r="I54" s="23">
        <v>1712741770</v>
      </c>
      <c r="J54" s="22"/>
      <c r="K54" s="23">
        <v>1124862766</v>
      </c>
      <c r="L54" s="23"/>
      <c r="M54" s="23">
        <v>1712741770</v>
      </c>
    </row>
    <row r="55" spans="1:13" ht="24" customHeight="1">
      <c r="A55" s="19" t="s">
        <v>158</v>
      </c>
      <c r="D55" s="17"/>
      <c r="E55" s="4"/>
      <c r="F55" s="4"/>
      <c r="G55" s="23">
        <v>-75000000</v>
      </c>
      <c r="H55" s="23"/>
      <c r="I55" s="23">
        <v>-16656000</v>
      </c>
      <c r="J55" s="20"/>
      <c r="K55" s="23">
        <v>-21153211991</v>
      </c>
      <c r="L55" s="23"/>
      <c r="M55" s="23">
        <v>-15327413563</v>
      </c>
    </row>
    <row r="56" spans="1:13" ht="24" customHeight="1">
      <c r="A56" s="19" t="s">
        <v>159</v>
      </c>
      <c r="D56" s="17"/>
      <c r="E56" s="4"/>
      <c r="F56" s="4"/>
      <c r="G56" s="23">
        <v>85000000</v>
      </c>
      <c r="H56" s="23"/>
      <c r="I56" s="23">
        <v>15000000</v>
      </c>
      <c r="J56" s="23"/>
      <c r="K56" s="23">
        <v>15011841257</v>
      </c>
      <c r="L56" s="23"/>
      <c r="M56" s="23">
        <v>8601518988</v>
      </c>
    </row>
    <row r="57" spans="1:13" ht="24" customHeight="1">
      <c r="A57" s="19" t="s">
        <v>283</v>
      </c>
      <c r="D57" s="17"/>
      <c r="E57" s="4"/>
      <c r="F57" s="4"/>
      <c r="G57" s="23">
        <v>-9873501</v>
      </c>
      <c r="H57" s="23"/>
      <c r="I57" s="23">
        <v>0</v>
      </c>
      <c r="J57" s="23"/>
      <c r="K57" s="23">
        <v>0</v>
      </c>
      <c r="L57" s="23"/>
      <c r="M57" s="23">
        <v>0</v>
      </c>
    </row>
    <row r="58" spans="1:13" ht="24" customHeight="1">
      <c r="A58" s="19" t="s">
        <v>160</v>
      </c>
      <c r="D58" s="17"/>
      <c r="E58" s="4"/>
      <c r="F58" s="4"/>
      <c r="G58" s="23">
        <v>27329444</v>
      </c>
      <c r="H58" s="23"/>
      <c r="I58" s="23">
        <v>33763934</v>
      </c>
      <c r="J58" s="23"/>
      <c r="K58" s="2">
        <v>1136189919</v>
      </c>
      <c r="L58" s="23"/>
      <c r="M58" s="2">
        <v>675232445</v>
      </c>
    </row>
    <row r="59" spans="1:13" ht="24" customHeight="1">
      <c r="A59" s="19" t="s">
        <v>161</v>
      </c>
      <c r="D59" s="17"/>
      <c r="E59" s="4"/>
      <c r="F59" s="4"/>
      <c r="G59" s="23">
        <v>4330590</v>
      </c>
      <c r="H59" s="23"/>
      <c r="I59" s="23">
        <v>15838687</v>
      </c>
      <c r="J59" s="23"/>
      <c r="K59" s="2">
        <v>4330590</v>
      </c>
      <c r="L59" s="23"/>
      <c r="M59" s="2">
        <v>15838687</v>
      </c>
    </row>
    <row r="60" spans="1:13" ht="24" customHeight="1">
      <c r="A60" s="19" t="s">
        <v>235</v>
      </c>
      <c r="D60" s="17"/>
      <c r="E60" s="4"/>
      <c r="F60" s="4"/>
      <c r="G60" s="23">
        <v>0</v>
      </c>
      <c r="H60" s="23"/>
      <c r="I60" s="23">
        <v>0</v>
      </c>
      <c r="J60" s="22"/>
      <c r="K60" s="2">
        <v>-129402500</v>
      </c>
      <c r="L60" s="23"/>
      <c r="M60" s="2">
        <v>-654240282</v>
      </c>
    </row>
    <row r="61" spans="1:13" ht="24" customHeight="1">
      <c r="A61" s="19" t="s">
        <v>311</v>
      </c>
      <c r="D61" s="17"/>
      <c r="E61" s="4"/>
      <c r="F61" s="4"/>
      <c r="G61" s="23">
        <v>0</v>
      </c>
      <c r="H61" s="23"/>
      <c r="I61" s="23">
        <v>0</v>
      </c>
      <c r="J61" s="22"/>
      <c r="K61" s="2">
        <v>1666881774</v>
      </c>
      <c r="L61" s="23"/>
      <c r="M61" s="2">
        <v>8683553309</v>
      </c>
    </row>
    <row r="62" spans="1:13" ht="24" customHeight="1">
      <c r="A62" s="19" t="s">
        <v>312</v>
      </c>
      <c r="D62" s="17"/>
      <c r="E62" s="4"/>
      <c r="F62" s="4"/>
      <c r="G62" s="23">
        <v>0</v>
      </c>
      <c r="H62" s="23"/>
      <c r="I62" s="23">
        <v>0</v>
      </c>
      <c r="J62" s="22"/>
      <c r="K62" s="2">
        <v>3585173730</v>
      </c>
      <c r="L62" s="23"/>
      <c r="M62" s="2">
        <v>0</v>
      </c>
    </row>
    <row r="63" spans="1:13" ht="24" customHeight="1">
      <c r="A63" s="19" t="s">
        <v>284</v>
      </c>
      <c r="D63" s="17"/>
      <c r="E63" s="4"/>
      <c r="F63" s="4"/>
      <c r="G63" s="23">
        <v>-2224705922</v>
      </c>
      <c r="H63" s="23"/>
      <c r="I63" s="23">
        <v>-287966636</v>
      </c>
      <c r="J63" s="22"/>
      <c r="K63" s="2">
        <v>-2392155922</v>
      </c>
      <c r="L63" s="23"/>
      <c r="M63" s="2">
        <v>-287966636</v>
      </c>
    </row>
    <row r="64" spans="1:13" ht="24" customHeight="1">
      <c r="A64" s="19" t="s">
        <v>304</v>
      </c>
      <c r="D64" s="17"/>
      <c r="E64" s="4"/>
      <c r="F64" s="4"/>
      <c r="G64" s="23">
        <v>0</v>
      </c>
      <c r="H64" s="23"/>
      <c r="I64" s="23">
        <v>0</v>
      </c>
      <c r="J64" s="22"/>
      <c r="K64" s="2">
        <v>604000000</v>
      </c>
      <c r="L64" s="23"/>
      <c r="M64" s="2">
        <v>2500000</v>
      </c>
    </row>
    <row r="65" spans="1:13" ht="24" customHeight="1">
      <c r="A65" s="19" t="s">
        <v>162</v>
      </c>
      <c r="D65" s="17"/>
      <c r="E65" s="4"/>
      <c r="F65" s="4"/>
      <c r="G65" s="23">
        <v>1051069861</v>
      </c>
      <c r="H65" s="23"/>
      <c r="I65" s="23">
        <v>891118465</v>
      </c>
      <c r="J65" s="22"/>
      <c r="K65" s="2">
        <v>2406352160</v>
      </c>
      <c r="L65" s="23"/>
      <c r="M65" s="2">
        <v>2489961787</v>
      </c>
    </row>
    <row r="66" spans="1:13" ht="24" customHeight="1">
      <c r="A66" s="16" t="s">
        <v>203</v>
      </c>
      <c r="D66" s="17"/>
      <c r="E66" s="4"/>
      <c r="F66" s="4"/>
      <c r="G66" s="23"/>
      <c r="H66" s="23"/>
      <c r="I66" s="23"/>
      <c r="J66" s="22"/>
      <c r="K66" s="2"/>
      <c r="L66" s="23"/>
      <c r="M66" s="2"/>
    </row>
    <row r="67" spans="1:13" ht="24" customHeight="1">
      <c r="A67" s="19" t="s">
        <v>204</v>
      </c>
      <c r="D67" s="17"/>
      <c r="E67" s="4"/>
      <c r="F67" s="4"/>
      <c r="G67" s="23">
        <v>60570294</v>
      </c>
      <c r="H67" s="23"/>
      <c r="I67" s="23">
        <v>31648948</v>
      </c>
      <c r="J67" s="22"/>
      <c r="K67" s="2">
        <v>148868</v>
      </c>
      <c r="L67" s="23"/>
      <c r="M67" s="2">
        <v>8017274</v>
      </c>
    </row>
    <row r="68" spans="1:13" ht="24" customHeight="1">
      <c r="A68" s="19" t="s">
        <v>164</v>
      </c>
      <c r="D68" s="17"/>
      <c r="E68" s="4"/>
      <c r="F68" s="4"/>
      <c r="G68" s="23">
        <v>-1036074723</v>
      </c>
      <c r="H68" s="23"/>
      <c r="I68" s="23">
        <v>-2236296911</v>
      </c>
      <c r="J68" s="22"/>
      <c r="K68" s="2">
        <v>-80321806</v>
      </c>
      <c r="L68" s="23"/>
      <c r="M68" s="2">
        <v>-83049619</v>
      </c>
    </row>
    <row r="69" spans="1:13" ht="24" customHeight="1">
      <c r="A69" s="19" t="s">
        <v>165</v>
      </c>
      <c r="D69" s="17"/>
      <c r="E69" s="4"/>
      <c r="F69" s="4"/>
      <c r="G69" s="23">
        <v>-21626665</v>
      </c>
      <c r="H69" s="23"/>
      <c r="I69" s="23">
        <v>-17100910</v>
      </c>
      <c r="J69" s="22"/>
      <c r="K69" s="2">
        <v>-7113210</v>
      </c>
      <c r="L69" s="23"/>
      <c r="M69" s="2">
        <v>-5532092</v>
      </c>
    </row>
    <row r="70" spans="1:13" ht="24" customHeight="1">
      <c r="A70" s="16" t="s">
        <v>285</v>
      </c>
      <c r="D70" s="17"/>
      <c r="E70" s="4"/>
      <c r="F70" s="4"/>
      <c r="G70" s="23">
        <v>-344225617</v>
      </c>
      <c r="H70" s="23"/>
      <c r="I70" s="23">
        <v>-30953825</v>
      </c>
      <c r="J70" s="22"/>
      <c r="K70" s="23">
        <v>0</v>
      </c>
      <c r="L70" s="23"/>
      <c r="M70" s="23">
        <v>0</v>
      </c>
    </row>
    <row r="71" spans="1:13" ht="24" customHeight="1">
      <c r="A71" s="19" t="s">
        <v>166</v>
      </c>
      <c r="D71" s="17"/>
      <c r="E71" s="4"/>
      <c r="F71" s="4"/>
      <c r="G71" s="23">
        <v>89026000</v>
      </c>
      <c r="H71" s="23"/>
      <c r="I71" s="23">
        <v>31644824</v>
      </c>
      <c r="J71" s="22"/>
      <c r="K71" s="23">
        <v>0</v>
      </c>
      <c r="L71" s="23"/>
      <c r="M71" s="23">
        <v>0</v>
      </c>
    </row>
    <row r="72" spans="1:13" ht="24" customHeight="1">
      <c r="A72" s="16" t="s">
        <v>163</v>
      </c>
      <c r="D72" s="17"/>
      <c r="E72" s="4"/>
      <c r="F72" s="4"/>
      <c r="G72" s="23">
        <v>0</v>
      </c>
      <c r="H72" s="23"/>
      <c r="I72" s="23">
        <v>-2729998339</v>
      </c>
      <c r="J72" s="22"/>
      <c r="K72" s="23">
        <v>0</v>
      </c>
      <c r="L72" s="23"/>
      <c r="M72" s="23">
        <v>-2721420312</v>
      </c>
    </row>
    <row r="73" spans="1:13" ht="24" customHeight="1">
      <c r="A73" s="19" t="s">
        <v>208</v>
      </c>
      <c r="D73" s="17"/>
      <c r="E73" s="4"/>
      <c r="F73" s="4"/>
      <c r="G73" s="23">
        <v>12194</v>
      </c>
      <c r="H73" s="23"/>
      <c r="I73" s="23">
        <v>0</v>
      </c>
      <c r="J73" s="20"/>
      <c r="K73" s="2">
        <v>0</v>
      </c>
      <c r="L73" s="23"/>
      <c r="M73" s="2">
        <v>0</v>
      </c>
    </row>
    <row r="74" spans="1:13" ht="24" customHeight="1">
      <c r="A74" s="19" t="s">
        <v>247</v>
      </c>
      <c r="D74" s="17"/>
      <c r="E74" s="4"/>
      <c r="F74" s="4"/>
      <c r="G74" s="23">
        <v>0</v>
      </c>
      <c r="H74" s="23"/>
      <c r="I74" s="23">
        <v>0</v>
      </c>
      <c r="J74" s="20"/>
      <c r="K74" s="2">
        <v>0</v>
      </c>
      <c r="L74" s="23"/>
      <c r="M74" s="2">
        <v>-13918263</v>
      </c>
    </row>
    <row r="75" spans="1:13" ht="24" customHeight="1">
      <c r="A75" s="6" t="s">
        <v>199</v>
      </c>
      <c r="D75" s="17"/>
      <c r="E75" s="4"/>
      <c r="F75" s="4"/>
      <c r="G75" s="27">
        <f>SUM(G52:G74)</f>
        <v>-1714602879</v>
      </c>
      <c r="H75" s="23"/>
      <c r="I75" s="27">
        <f>SUM(I52:I74)</f>
        <v>-4017544554</v>
      </c>
      <c r="J75" s="22"/>
      <c r="K75" s="27">
        <f>SUM(K52:K74)</f>
        <v>1332279035</v>
      </c>
      <c r="L75" s="23"/>
      <c r="M75" s="27">
        <f>SUM(M52:M74)</f>
        <v>1662347652</v>
      </c>
    </row>
    <row r="76" spans="1:13" ht="24" customHeight="1">
      <c r="A76" s="6"/>
      <c r="D76" s="17"/>
      <c r="E76" s="4"/>
      <c r="F76" s="4"/>
      <c r="G76" s="23"/>
      <c r="H76" s="23"/>
      <c r="I76" s="23"/>
      <c r="J76" s="22"/>
      <c r="K76" s="2"/>
      <c r="L76" s="23"/>
      <c r="M76" s="2"/>
    </row>
    <row r="77" spans="1:13" ht="24" customHeight="1">
      <c r="A77" s="16" t="s">
        <v>32</v>
      </c>
      <c r="D77" s="17"/>
      <c r="E77" s="4"/>
      <c r="F77" s="4"/>
      <c r="G77" s="23"/>
      <c r="H77" s="23"/>
      <c r="I77" s="23"/>
      <c r="J77" s="22"/>
      <c r="K77" s="2"/>
      <c r="L77" s="23"/>
      <c r="M77" s="2"/>
    </row>
    <row r="78" spans="1:13" ht="24" customHeight="1">
      <c r="D78" s="17"/>
      <c r="E78" s="4"/>
      <c r="F78" s="4"/>
      <c r="G78" s="23"/>
      <c r="H78" s="23"/>
      <c r="I78" s="23"/>
      <c r="J78" s="22"/>
      <c r="K78" s="2"/>
      <c r="L78" s="23"/>
      <c r="M78" s="2"/>
    </row>
    <row r="79" spans="1:13" ht="24" customHeight="1">
      <c r="A79" s="19"/>
      <c r="D79" s="17"/>
      <c r="E79" s="4"/>
      <c r="F79" s="4"/>
      <c r="G79" s="23"/>
      <c r="H79" s="23"/>
      <c r="I79" s="23"/>
      <c r="J79" s="22"/>
      <c r="K79" s="23"/>
      <c r="L79" s="23"/>
      <c r="M79" s="23"/>
    </row>
    <row r="80" spans="1:13" ht="24" customHeight="1">
      <c r="A80" s="19"/>
      <c r="D80" s="17"/>
      <c r="E80" s="4"/>
      <c r="F80" s="4"/>
      <c r="G80" s="23"/>
      <c r="H80" s="23"/>
      <c r="I80" s="23"/>
      <c r="J80" s="22"/>
      <c r="K80" s="23"/>
      <c r="L80" s="23"/>
      <c r="M80" s="23"/>
    </row>
    <row r="81" spans="1:13" ht="24" customHeight="1">
      <c r="D81" s="17"/>
      <c r="E81" s="4"/>
      <c r="F81" s="4"/>
      <c r="G81" s="23"/>
      <c r="H81" s="23"/>
      <c r="I81" s="23"/>
      <c r="J81" s="22"/>
      <c r="K81" s="2"/>
      <c r="L81" s="23"/>
      <c r="M81" s="2"/>
    </row>
    <row r="82" spans="1:13" ht="24" customHeight="1">
      <c r="D82" s="17"/>
      <c r="E82" s="4"/>
      <c r="F82" s="4"/>
      <c r="G82" s="23"/>
      <c r="H82" s="23"/>
      <c r="I82" s="23"/>
      <c r="J82" s="22"/>
      <c r="K82" s="2"/>
      <c r="L82" s="23"/>
      <c r="M82" s="2"/>
    </row>
    <row r="83" spans="1:13" ht="24" customHeight="1">
      <c r="D83" s="17"/>
      <c r="E83" s="4"/>
      <c r="F83" s="4"/>
      <c r="G83" s="23"/>
      <c r="H83" s="23"/>
      <c r="I83" s="23"/>
      <c r="J83" s="22"/>
      <c r="K83" s="2"/>
      <c r="L83" s="23"/>
      <c r="M83" s="2"/>
    </row>
    <row r="84" spans="1:13" ht="24" customHeight="1">
      <c r="D84" s="17"/>
      <c r="E84" s="4"/>
      <c r="F84" s="4"/>
      <c r="G84" s="23"/>
      <c r="H84" s="23"/>
      <c r="I84" s="23"/>
      <c r="J84" s="22"/>
      <c r="K84" s="2"/>
      <c r="L84" s="23"/>
      <c r="M84" s="2"/>
    </row>
    <row r="85" spans="1:13" s="6" customFormat="1" ht="24" customHeight="1">
      <c r="A85" s="6" t="s">
        <v>0</v>
      </c>
      <c r="E85" s="7"/>
      <c r="F85" s="8"/>
      <c r="G85" s="9"/>
      <c r="I85" s="9"/>
      <c r="J85" s="9"/>
      <c r="K85" s="9"/>
      <c r="M85" s="9"/>
    </row>
    <row r="86" spans="1:13" s="6" customFormat="1" ht="24" customHeight="1">
      <c r="A86" s="6" t="s">
        <v>156</v>
      </c>
      <c r="E86" s="7"/>
      <c r="F86" s="8"/>
      <c r="G86" s="9"/>
      <c r="I86" s="9"/>
      <c r="J86" s="9"/>
      <c r="K86" s="9"/>
      <c r="M86" s="9"/>
    </row>
    <row r="87" spans="1:13" s="6" customFormat="1" ht="24" customHeight="1">
      <c r="A87" s="6" t="s">
        <v>277</v>
      </c>
      <c r="E87" s="7"/>
      <c r="F87" s="8"/>
      <c r="G87" s="9"/>
      <c r="I87" s="9"/>
      <c r="J87" s="9"/>
      <c r="K87" s="9"/>
      <c r="M87" s="9"/>
    </row>
    <row r="88" spans="1:13" s="10" customFormat="1" ht="24" customHeight="1">
      <c r="F88" s="11"/>
      <c r="G88" s="12"/>
      <c r="H88" s="13"/>
      <c r="I88" s="12"/>
      <c r="J88" s="12"/>
      <c r="K88" s="12"/>
      <c r="L88" s="13"/>
      <c r="M88" s="14" t="s">
        <v>1</v>
      </c>
    </row>
    <row r="89" spans="1:13" s="7" customFormat="1" ht="24" customHeight="1">
      <c r="F89" s="15"/>
      <c r="G89" s="121"/>
      <c r="H89" s="121" t="s">
        <v>2</v>
      </c>
      <c r="I89" s="121"/>
      <c r="J89" s="123"/>
      <c r="K89" s="121"/>
      <c r="L89" s="122" t="s">
        <v>3</v>
      </c>
      <c r="M89" s="124"/>
    </row>
    <row r="90" spans="1:13" s="10" customFormat="1" ht="24" customHeight="1">
      <c r="E90" s="7"/>
      <c r="F90" s="11"/>
      <c r="G90" s="39" t="s">
        <v>257</v>
      </c>
      <c r="H90" s="12"/>
      <c r="I90" s="39" t="s">
        <v>223</v>
      </c>
      <c r="J90" s="125"/>
      <c r="K90" s="39" t="s">
        <v>257</v>
      </c>
      <c r="L90" s="12"/>
      <c r="M90" s="39" t="s">
        <v>223</v>
      </c>
    </row>
    <row r="91" spans="1:13" ht="24" customHeight="1">
      <c r="A91" s="6" t="s">
        <v>167</v>
      </c>
      <c r="D91" s="17"/>
      <c r="E91" s="4"/>
      <c r="F91" s="4"/>
      <c r="G91" s="23"/>
      <c r="H91" s="22"/>
      <c r="I91" s="23"/>
      <c r="J91" s="22"/>
      <c r="K91" s="23"/>
      <c r="L91" s="22"/>
      <c r="M91" s="23"/>
    </row>
    <row r="92" spans="1:13" ht="24" customHeight="1">
      <c r="A92" s="19" t="s">
        <v>168</v>
      </c>
      <c r="D92" s="17"/>
      <c r="E92" s="4"/>
      <c r="F92" s="4"/>
      <c r="G92" s="22">
        <v>0</v>
      </c>
      <c r="H92" s="23"/>
      <c r="I92" s="22">
        <v>0</v>
      </c>
      <c r="J92" s="23"/>
      <c r="K92" s="20">
        <v>1938057835</v>
      </c>
      <c r="L92" s="23"/>
      <c r="M92" s="20">
        <v>5602322276</v>
      </c>
    </row>
    <row r="93" spans="1:13" ht="24" customHeight="1">
      <c r="A93" s="19" t="s">
        <v>169</v>
      </c>
      <c r="D93" s="17"/>
      <c r="E93" s="4"/>
      <c r="F93" s="4"/>
      <c r="G93" s="22">
        <v>0</v>
      </c>
      <c r="H93" s="23"/>
      <c r="I93" s="22">
        <v>0</v>
      </c>
      <c r="J93" s="23"/>
      <c r="K93" s="20">
        <v>-3473008185</v>
      </c>
      <c r="L93" s="23"/>
      <c r="M93" s="20">
        <v>-11089733954</v>
      </c>
    </row>
    <row r="94" spans="1:13" ht="24" customHeight="1">
      <c r="A94" s="19" t="s">
        <v>170</v>
      </c>
      <c r="D94" s="17"/>
      <c r="E94" s="4"/>
      <c r="F94" s="4"/>
      <c r="G94" s="20">
        <v>13984000000</v>
      </c>
      <c r="H94" s="20"/>
      <c r="I94" s="20">
        <v>11971000000</v>
      </c>
      <c r="J94" s="20"/>
      <c r="K94" s="20">
        <v>11820000000</v>
      </c>
      <c r="L94" s="20"/>
      <c r="M94" s="20">
        <v>9720000000</v>
      </c>
    </row>
    <row r="95" spans="1:13" ht="24" customHeight="1">
      <c r="A95" s="19" t="s">
        <v>171</v>
      </c>
      <c r="D95" s="17"/>
      <c r="E95" s="4"/>
      <c r="F95" s="4"/>
      <c r="G95" s="20">
        <v>-13839000000</v>
      </c>
      <c r="H95" s="20"/>
      <c r="I95" s="20">
        <v>-10063584529</v>
      </c>
      <c r="J95" s="20"/>
      <c r="K95" s="20">
        <v>-10940000000</v>
      </c>
      <c r="L95" s="20"/>
      <c r="M95" s="20">
        <v>-8000000000</v>
      </c>
    </row>
    <row r="96" spans="1:13" ht="24" customHeight="1">
      <c r="A96" s="19" t="s">
        <v>172</v>
      </c>
      <c r="D96" s="17"/>
      <c r="E96" s="4"/>
      <c r="F96" s="4"/>
      <c r="G96" s="20">
        <v>-314110444</v>
      </c>
      <c r="H96" s="20"/>
      <c r="I96" s="20">
        <v>-1111244445</v>
      </c>
      <c r="J96" s="20"/>
      <c r="K96" s="20">
        <v>0</v>
      </c>
      <c r="L96" s="20"/>
      <c r="M96" s="20">
        <v>0</v>
      </c>
    </row>
    <row r="97" spans="1:13" ht="24" customHeight="1">
      <c r="A97" s="19" t="s">
        <v>175</v>
      </c>
      <c r="D97" s="17"/>
      <c r="E97" s="4"/>
      <c r="F97" s="4"/>
      <c r="G97" s="1">
        <v>2000000000</v>
      </c>
      <c r="H97" s="20"/>
      <c r="I97" s="1">
        <v>4820593785</v>
      </c>
      <c r="J97" s="20"/>
      <c r="K97" s="20">
        <v>2000000000</v>
      </c>
      <c r="L97" s="20"/>
      <c r="M97" s="20">
        <v>4820593785</v>
      </c>
    </row>
    <row r="98" spans="1:13" ht="24" customHeight="1">
      <c r="A98" s="19" t="s">
        <v>176</v>
      </c>
      <c r="D98" s="17"/>
      <c r="E98" s="4"/>
      <c r="F98" s="4"/>
      <c r="G98" s="1">
        <v>-1200000000</v>
      </c>
      <c r="H98" s="20"/>
      <c r="I98" s="1">
        <v>-1500000000</v>
      </c>
      <c r="J98" s="20"/>
      <c r="K98" s="20">
        <v>-1000000000</v>
      </c>
      <c r="L98" s="20"/>
      <c r="M98" s="20">
        <v>-1300000000</v>
      </c>
    </row>
    <row r="99" spans="1:13" ht="24" customHeight="1">
      <c r="A99" s="19" t="s">
        <v>286</v>
      </c>
      <c r="D99" s="17"/>
      <c r="E99" s="4"/>
      <c r="F99" s="4"/>
      <c r="G99" s="23">
        <v>-1287292662</v>
      </c>
      <c r="H99" s="20"/>
      <c r="I99" s="23">
        <v>-1177030838</v>
      </c>
      <c r="J99" s="20"/>
      <c r="K99" s="20">
        <v>-982991821</v>
      </c>
      <c r="L99" s="20"/>
      <c r="M99" s="20">
        <v>-960961617</v>
      </c>
    </row>
    <row r="100" spans="1:13" ht="24" customHeight="1">
      <c r="A100" s="19" t="s">
        <v>173</v>
      </c>
      <c r="D100" s="17"/>
      <c r="E100" s="4"/>
      <c r="F100" s="4"/>
      <c r="G100" s="2">
        <v>-539594205</v>
      </c>
      <c r="H100" s="23"/>
      <c r="I100" s="2">
        <v>-499154094</v>
      </c>
      <c r="J100" s="23"/>
      <c r="K100" s="20">
        <v>-611589151</v>
      </c>
      <c r="L100" s="23"/>
      <c r="M100" s="20">
        <v>-824760398</v>
      </c>
    </row>
    <row r="101" spans="1:13" ht="24" customHeight="1">
      <c r="A101" s="19" t="s">
        <v>174</v>
      </c>
      <c r="D101" s="17"/>
      <c r="E101" s="4"/>
      <c r="F101" s="4"/>
      <c r="G101" s="2">
        <v>-1178083899</v>
      </c>
      <c r="H101" s="23"/>
      <c r="I101" s="2">
        <v>-1210129973</v>
      </c>
      <c r="J101" s="23"/>
      <c r="K101" s="20">
        <v>-1674167778</v>
      </c>
      <c r="L101" s="23"/>
      <c r="M101" s="20">
        <v>-1558933602</v>
      </c>
    </row>
    <row r="102" spans="1:13" ht="24" customHeight="1">
      <c r="A102" s="19" t="s">
        <v>310</v>
      </c>
      <c r="D102" s="17"/>
      <c r="E102" s="4"/>
      <c r="F102" s="4"/>
      <c r="G102" s="2">
        <v>-37832786</v>
      </c>
      <c r="H102" s="23"/>
      <c r="I102" s="2">
        <v>-16630976</v>
      </c>
      <c r="J102" s="23"/>
      <c r="K102" s="20">
        <v>0</v>
      </c>
      <c r="L102" s="23"/>
      <c r="M102" s="20">
        <v>0</v>
      </c>
    </row>
    <row r="103" spans="1:13" ht="24" customHeight="1">
      <c r="A103" s="19" t="s">
        <v>236</v>
      </c>
      <c r="D103" s="17"/>
      <c r="E103" s="4"/>
      <c r="F103" s="4"/>
      <c r="G103" s="2">
        <v>0</v>
      </c>
      <c r="H103" s="23"/>
      <c r="I103" s="2">
        <v>-302598636</v>
      </c>
      <c r="J103" s="23"/>
      <c r="K103" s="20">
        <v>0</v>
      </c>
      <c r="L103" s="23"/>
      <c r="M103" s="20">
        <v>0</v>
      </c>
    </row>
    <row r="104" spans="1:13" ht="24" customHeight="1">
      <c r="A104" s="19" t="s">
        <v>287</v>
      </c>
      <c r="D104" s="17"/>
      <c r="E104" s="4"/>
      <c r="F104" s="4"/>
      <c r="G104" s="1">
        <v>31467210</v>
      </c>
      <c r="H104" s="20"/>
      <c r="I104" s="1">
        <v>324211247</v>
      </c>
      <c r="J104" s="20"/>
      <c r="K104" s="20">
        <v>31467210</v>
      </c>
      <c r="L104" s="20"/>
      <c r="M104" s="20">
        <v>189735958</v>
      </c>
    </row>
    <row r="105" spans="1:13" ht="24" customHeight="1">
      <c r="A105" s="19" t="s">
        <v>254</v>
      </c>
      <c r="D105" s="17"/>
      <c r="E105" s="4"/>
      <c r="F105" s="4"/>
      <c r="G105" s="1"/>
      <c r="H105" s="20"/>
      <c r="I105" s="1"/>
      <c r="J105" s="20"/>
      <c r="K105" s="20"/>
      <c r="L105" s="20"/>
      <c r="M105" s="20"/>
    </row>
    <row r="106" spans="1:13" ht="24" customHeight="1">
      <c r="A106" s="19" t="s">
        <v>237</v>
      </c>
      <c r="D106" s="17"/>
      <c r="E106" s="4"/>
      <c r="F106" s="4"/>
      <c r="G106" s="1">
        <v>43037631</v>
      </c>
      <c r="H106" s="20"/>
      <c r="I106" s="1">
        <v>85623158</v>
      </c>
      <c r="J106" s="20"/>
      <c r="K106" s="20">
        <v>0</v>
      </c>
      <c r="L106" s="20"/>
      <c r="M106" s="20">
        <v>0</v>
      </c>
    </row>
    <row r="107" spans="1:13" ht="24" customHeight="1">
      <c r="A107" s="19" t="s">
        <v>288</v>
      </c>
      <c r="D107" s="17"/>
      <c r="E107" s="4"/>
      <c r="F107" s="4"/>
      <c r="G107" s="1">
        <v>12550000</v>
      </c>
      <c r="H107" s="20"/>
      <c r="I107" s="1">
        <v>0</v>
      </c>
      <c r="J107" s="23"/>
      <c r="K107" s="20">
        <v>0</v>
      </c>
      <c r="L107" s="20"/>
      <c r="M107" s="20">
        <v>0</v>
      </c>
    </row>
    <row r="108" spans="1:13" ht="24" customHeight="1">
      <c r="A108" s="6" t="s">
        <v>238</v>
      </c>
      <c r="D108" s="17"/>
      <c r="E108" s="4"/>
      <c r="F108" s="4"/>
      <c r="G108" s="27">
        <f>SUM(G92:G107)</f>
        <v>-2324859155</v>
      </c>
      <c r="H108" s="20"/>
      <c r="I108" s="27">
        <f>SUM(I92:I107)</f>
        <v>1321054699</v>
      </c>
      <c r="J108" s="20"/>
      <c r="K108" s="27">
        <f>SUM(K92:K107)</f>
        <v>-2892231890</v>
      </c>
      <c r="L108" s="20"/>
      <c r="M108" s="27">
        <f>SUM(M92:M107)</f>
        <v>-3401737552</v>
      </c>
    </row>
    <row r="109" spans="1:13" ht="24" customHeight="1">
      <c r="A109" s="127" t="s">
        <v>293</v>
      </c>
      <c r="D109" s="17"/>
      <c r="E109" s="4"/>
      <c r="F109" s="4"/>
      <c r="G109" s="1">
        <f>SUM(G33,G75,G108)</f>
        <v>355659122</v>
      </c>
      <c r="H109" s="20"/>
      <c r="I109" s="1">
        <f>SUM(I33,I75,I108)</f>
        <v>-342991305</v>
      </c>
      <c r="J109" s="20"/>
      <c r="K109" s="1">
        <f>SUM(K33,K75,K108)</f>
        <v>265168156</v>
      </c>
      <c r="L109" s="20"/>
      <c r="M109" s="1">
        <f>SUM(M33,M75,M108)</f>
        <v>-270728678</v>
      </c>
    </row>
    <row r="110" spans="1:13" ht="24" customHeight="1">
      <c r="A110" s="16" t="s">
        <v>177</v>
      </c>
      <c r="D110" s="17"/>
      <c r="E110" s="4"/>
      <c r="F110" s="4"/>
      <c r="G110" s="3">
        <v>926005808</v>
      </c>
      <c r="H110" s="20"/>
      <c r="I110" s="3">
        <v>1268997113</v>
      </c>
      <c r="J110" s="20"/>
      <c r="K110" s="1">
        <v>287449446</v>
      </c>
      <c r="L110" s="20"/>
      <c r="M110" s="1">
        <v>558178124</v>
      </c>
    </row>
    <row r="111" spans="1:13" ht="24" customHeight="1" thickBot="1">
      <c r="A111" s="6" t="s">
        <v>178</v>
      </c>
      <c r="D111" s="17"/>
      <c r="E111" s="4"/>
      <c r="F111" s="4"/>
      <c r="G111" s="24">
        <f>SUM(G109:G110)</f>
        <v>1281664930</v>
      </c>
      <c r="H111" s="20"/>
      <c r="I111" s="24">
        <f>SUM(I109:I110)</f>
        <v>926005808</v>
      </c>
      <c r="J111" s="20"/>
      <c r="K111" s="29">
        <f>SUM(K109:K110)</f>
        <v>552617602</v>
      </c>
      <c r="L111" s="20"/>
      <c r="M111" s="29">
        <f>SUM(M109:M110)</f>
        <v>287449446</v>
      </c>
    </row>
    <row r="112" spans="1:13" ht="15" customHeight="1" thickTop="1">
      <c r="D112" s="17"/>
      <c r="E112" s="4"/>
      <c r="F112" s="4"/>
      <c r="G112" s="23"/>
      <c r="H112" s="20"/>
      <c r="I112" s="23"/>
      <c r="J112" s="20"/>
      <c r="K112" s="23"/>
      <c r="L112" s="20"/>
      <c r="M112" s="23"/>
    </row>
    <row r="113" spans="1:13" ht="24" customHeight="1">
      <c r="A113" s="6" t="s">
        <v>179</v>
      </c>
      <c r="D113" s="17"/>
      <c r="E113" s="4"/>
      <c r="F113" s="4"/>
      <c r="G113" s="23"/>
      <c r="H113" s="20"/>
      <c r="I113" s="23"/>
      <c r="J113" s="20"/>
      <c r="K113" s="23"/>
      <c r="L113" s="20"/>
      <c r="M113" s="23"/>
    </row>
    <row r="114" spans="1:13" ht="24" customHeight="1">
      <c r="A114" s="16" t="s">
        <v>180</v>
      </c>
      <c r="D114" s="17"/>
      <c r="E114" s="4"/>
      <c r="F114" s="4"/>
      <c r="G114" s="23">
        <v>2274262103</v>
      </c>
      <c r="H114" s="1"/>
      <c r="I114" s="23">
        <v>2352872626</v>
      </c>
      <c r="J114" s="1"/>
      <c r="K114" s="20">
        <v>5066324</v>
      </c>
      <c r="L114" s="1"/>
      <c r="M114" s="20">
        <v>5504021</v>
      </c>
    </row>
    <row r="115" spans="1:13" ht="24" customHeight="1">
      <c r="A115" s="16" t="s">
        <v>248</v>
      </c>
      <c r="D115" s="17"/>
      <c r="E115" s="4"/>
      <c r="F115" s="4"/>
      <c r="G115" s="23">
        <v>0</v>
      </c>
      <c r="H115" s="1"/>
      <c r="I115" s="23">
        <v>0</v>
      </c>
      <c r="J115" s="1"/>
      <c r="K115" s="23">
        <v>0</v>
      </c>
      <c r="L115" s="1"/>
      <c r="M115" s="20">
        <v>33818988</v>
      </c>
    </row>
    <row r="116" spans="1:13" ht="24" customHeight="1">
      <c r="A116" s="6" t="s">
        <v>181</v>
      </c>
      <c r="D116" s="17"/>
      <c r="E116" s="4"/>
      <c r="F116" s="4"/>
      <c r="H116" s="20"/>
      <c r="J116" s="20"/>
      <c r="L116" s="20"/>
    </row>
    <row r="117" spans="1:13" ht="24" customHeight="1">
      <c r="A117" s="16" t="s">
        <v>186</v>
      </c>
      <c r="D117" s="17"/>
      <c r="E117" s="4"/>
      <c r="F117" s="4"/>
      <c r="G117" s="20">
        <v>0</v>
      </c>
      <c r="H117" s="20"/>
      <c r="I117" s="20">
        <v>21288084</v>
      </c>
      <c r="J117" s="20"/>
      <c r="K117" s="20">
        <v>0</v>
      </c>
      <c r="L117" s="20"/>
      <c r="M117" s="18">
        <v>21288084</v>
      </c>
    </row>
    <row r="118" spans="1:13" ht="24" customHeight="1">
      <c r="A118" s="16" t="s">
        <v>219</v>
      </c>
      <c r="D118" s="17"/>
      <c r="E118" s="4"/>
      <c r="F118" s="4"/>
      <c r="G118" s="20">
        <v>0</v>
      </c>
      <c r="H118" s="20"/>
      <c r="I118" s="20">
        <v>2405534</v>
      </c>
      <c r="J118" s="20"/>
      <c r="K118" s="20">
        <v>0</v>
      </c>
      <c r="L118" s="20"/>
      <c r="M118" s="20">
        <v>2405534</v>
      </c>
    </row>
    <row r="119" spans="1:13" ht="24" customHeight="1">
      <c r="A119" s="16" t="s">
        <v>249</v>
      </c>
      <c r="D119" s="17"/>
      <c r="E119" s="4"/>
      <c r="F119" s="4"/>
      <c r="G119" s="23">
        <v>0</v>
      </c>
      <c r="H119" s="1"/>
      <c r="I119" s="23">
        <v>-49574741</v>
      </c>
      <c r="J119" s="1"/>
      <c r="K119" s="20">
        <v>0</v>
      </c>
      <c r="L119" s="1"/>
      <c r="M119" s="20">
        <v>0</v>
      </c>
    </row>
    <row r="120" spans="1:13" ht="24" customHeight="1">
      <c r="A120" s="16" t="s">
        <v>250</v>
      </c>
      <c r="D120" s="17"/>
      <c r="E120" s="4"/>
      <c r="F120" s="4"/>
      <c r="G120" s="20">
        <v>0</v>
      </c>
      <c r="H120" s="1"/>
      <c r="I120" s="20">
        <v>-9772295</v>
      </c>
      <c r="J120" s="1"/>
      <c r="K120" s="20">
        <v>0</v>
      </c>
      <c r="L120" s="1"/>
      <c r="M120" s="20">
        <v>0</v>
      </c>
    </row>
    <row r="121" spans="1:13" ht="24" customHeight="1">
      <c r="A121" s="16" t="s">
        <v>305</v>
      </c>
      <c r="D121" s="17"/>
      <c r="E121" s="4"/>
      <c r="F121" s="4"/>
      <c r="G121" s="20">
        <v>-43155413</v>
      </c>
      <c r="H121" s="1"/>
      <c r="I121" s="20">
        <v>0</v>
      </c>
      <c r="J121" s="1"/>
      <c r="K121" s="20">
        <v>0</v>
      </c>
      <c r="L121" s="1"/>
      <c r="M121" s="20">
        <v>0</v>
      </c>
    </row>
    <row r="122" spans="1:13" ht="24" customHeight="1">
      <c r="A122" s="16" t="s">
        <v>306</v>
      </c>
      <c r="D122" s="17"/>
      <c r="E122" s="4"/>
      <c r="F122" s="4"/>
      <c r="G122" s="20">
        <v>172110394</v>
      </c>
      <c r="H122" s="1"/>
      <c r="I122" s="20">
        <v>0</v>
      </c>
      <c r="J122" s="1"/>
      <c r="K122" s="20">
        <v>0</v>
      </c>
      <c r="L122" s="1"/>
      <c r="M122" s="20">
        <v>0</v>
      </c>
    </row>
    <row r="123" spans="1:13" ht="24" customHeight="1">
      <c r="A123" s="16" t="s">
        <v>185</v>
      </c>
      <c r="D123" s="17"/>
      <c r="E123" s="4"/>
      <c r="F123" s="4"/>
      <c r="G123" s="16"/>
      <c r="H123" s="20"/>
      <c r="I123" s="16"/>
      <c r="J123" s="16"/>
      <c r="K123" s="16"/>
      <c r="L123" s="20"/>
      <c r="M123" s="16"/>
    </row>
    <row r="124" spans="1:13" ht="24" customHeight="1">
      <c r="A124" s="16" t="s">
        <v>182</v>
      </c>
      <c r="D124" s="17"/>
      <c r="E124" s="4"/>
      <c r="F124" s="4"/>
      <c r="G124" s="23">
        <v>-1151396</v>
      </c>
      <c r="H124" s="1"/>
      <c r="I124" s="23">
        <v>3016844</v>
      </c>
      <c r="J124" s="1"/>
      <c r="K124" s="20">
        <v>-5564102</v>
      </c>
      <c r="L124" s="1"/>
      <c r="M124" s="20">
        <v>6060935</v>
      </c>
    </row>
    <row r="125" spans="1:13" ht="24" customHeight="1">
      <c r="A125" s="16" t="s">
        <v>200</v>
      </c>
      <c r="D125" s="17"/>
      <c r="E125" s="4"/>
      <c r="F125" s="4"/>
      <c r="G125" s="23">
        <v>43649270</v>
      </c>
      <c r="H125" s="1"/>
      <c r="I125" s="23">
        <v>1490743645</v>
      </c>
      <c r="J125" s="1"/>
      <c r="K125" s="20">
        <v>8088061</v>
      </c>
      <c r="L125" s="1"/>
      <c r="M125" s="20">
        <v>3881673</v>
      </c>
    </row>
    <row r="126" spans="1:13" ht="24" customHeight="1">
      <c r="A126" s="16" t="s">
        <v>183</v>
      </c>
      <c r="D126" s="17"/>
      <c r="E126" s="4"/>
      <c r="F126" s="4"/>
      <c r="G126" s="23">
        <v>13102850</v>
      </c>
      <c r="H126" s="1"/>
      <c r="I126" s="23">
        <v>32254944</v>
      </c>
      <c r="J126" s="1"/>
      <c r="K126" s="20">
        <v>0</v>
      </c>
      <c r="L126" s="1"/>
      <c r="M126" s="20">
        <v>0</v>
      </c>
    </row>
    <row r="127" spans="1:13" ht="24" customHeight="1">
      <c r="A127" s="16" t="s">
        <v>289</v>
      </c>
      <c r="B127" s="128"/>
      <c r="D127" s="17"/>
      <c r="E127" s="4"/>
      <c r="F127" s="4"/>
      <c r="G127" s="23"/>
      <c r="H127" s="1"/>
      <c r="I127" s="23"/>
      <c r="J127" s="1"/>
      <c r="K127" s="20"/>
      <c r="L127" s="1"/>
      <c r="M127" s="20"/>
    </row>
    <row r="128" spans="1:13" ht="24" customHeight="1">
      <c r="A128" s="16" t="s">
        <v>290</v>
      </c>
      <c r="B128" s="128"/>
      <c r="D128" s="17"/>
      <c r="E128" s="4"/>
      <c r="F128" s="4"/>
      <c r="G128" s="23">
        <v>0</v>
      </c>
      <c r="H128" s="1"/>
      <c r="I128" s="23">
        <v>0</v>
      </c>
      <c r="J128" s="1"/>
      <c r="K128" s="20">
        <v>699931185</v>
      </c>
      <c r="L128" s="1"/>
      <c r="M128" s="23">
        <v>0</v>
      </c>
    </row>
    <row r="129" spans="1:13" ht="24" customHeight="1">
      <c r="A129" s="16" t="s">
        <v>291</v>
      </c>
      <c r="B129" s="128"/>
      <c r="D129" s="17"/>
      <c r="E129" s="4"/>
      <c r="F129" s="4"/>
      <c r="G129" s="23"/>
      <c r="H129" s="1"/>
      <c r="I129" s="23"/>
      <c r="J129" s="1"/>
      <c r="K129" s="20"/>
      <c r="L129" s="1"/>
      <c r="M129" s="23"/>
    </row>
    <row r="130" spans="1:13" ht="24" customHeight="1">
      <c r="A130" s="16" t="s">
        <v>290</v>
      </c>
      <c r="B130" s="128"/>
      <c r="D130" s="17"/>
      <c r="E130" s="4"/>
      <c r="F130" s="4"/>
      <c r="G130" s="23">
        <v>0</v>
      </c>
      <c r="H130" s="1"/>
      <c r="I130" s="23">
        <v>0</v>
      </c>
      <c r="J130" s="1"/>
      <c r="K130" s="20">
        <v>-699931185</v>
      </c>
      <c r="L130" s="1"/>
      <c r="M130" s="23">
        <v>0</v>
      </c>
    </row>
    <row r="131" spans="1:13" ht="24" customHeight="1">
      <c r="A131" s="16" t="s">
        <v>294</v>
      </c>
      <c r="D131" s="17"/>
      <c r="E131" s="4"/>
      <c r="F131" s="4"/>
      <c r="G131" s="23">
        <v>584434</v>
      </c>
      <c r="H131" s="1"/>
      <c r="I131" s="23">
        <v>-734042</v>
      </c>
      <c r="J131" s="1"/>
      <c r="K131" s="20">
        <v>784434</v>
      </c>
      <c r="L131" s="1"/>
      <c r="M131" s="20">
        <v>-734042</v>
      </c>
    </row>
    <row r="132" spans="1:13" ht="24.75" customHeight="1">
      <c r="D132" s="17"/>
      <c r="E132" s="4"/>
      <c r="F132" s="4"/>
      <c r="G132" s="1"/>
      <c r="H132" s="1"/>
      <c r="I132" s="1"/>
      <c r="J132" s="1"/>
      <c r="K132" s="1"/>
      <c r="L132" s="1"/>
      <c r="M132" s="1"/>
    </row>
    <row r="133" spans="1:13" ht="24" customHeight="1">
      <c r="A133" s="16" t="s">
        <v>32</v>
      </c>
      <c r="D133" s="17"/>
      <c r="E133" s="4"/>
      <c r="F133" s="4"/>
      <c r="G133" s="23"/>
      <c r="H133" s="20"/>
      <c r="I133" s="23"/>
      <c r="J133" s="20"/>
      <c r="K133" s="23"/>
      <c r="L133" s="20"/>
      <c r="M133" s="23"/>
    </row>
  </sheetData>
  <conditionalFormatting sqref="G112:M112">
    <cfRule type="cellIs" dxfId="0" priority="8" stopIfTrue="1" operator="not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0" fitToHeight="0" orientation="portrait" r:id="rId1"/>
  <headerFooter alignWithMargins="0"/>
  <rowBreaks count="2" manualBreakCount="2">
    <brk id="44" max="16383" man="1"/>
    <brk id="84" max="16383" man="1"/>
  </rowBreaks>
  <ignoredErrors>
    <ignoredError sqref="G6:M6 G50:M50 G90:M9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B86003F20A2154297FFE85E2AAF1AE9" ma:contentTypeVersion="18" ma:contentTypeDescription="สร้างเอกสารใหม่" ma:contentTypeScope="" ma:versionID="105959734a882e33d3803b1058bec807">
  <xsd:schema xmlns:xsd="http://www.w3.org/2001/XMLSchema" xmlns:xs="http://www.w3.org/2001/XMLSchema" xmlns:p="http://schemas.microsoft.com/office/2006/metadata/properties" xmlns:ns2="4ac1e783-27f5-4e12-9b4e-b6b81d3dcbeb" xmlns:ns3="aed68259-fa68-466f-9220-b27943abbb82" xmlns:ns4="50c908b1-f277-4340-90a9-4611d0b0f078" targetNamespace="http://schemas.microsoft.com/office/2006/metadata/properties" ma:root="true" ma:fieldsID="1ccbe597a86a23d8d32c291df2b0a0ec" ns2:_="" ns3:_="" ns4:_="">
    <xsd:import namespace="4ac1e783-27f5-4e12-9b4e-b6b81d3dcbeb"/>
    <xsd:import namespace="aed68259-fa68-466f-9220-b27943abbb8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c1e783-27f5-4e12-9b4e-b6b81d3dcb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68259-fa68-466f-9220-b27943abbb8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5d6b400-599d-4520-90c8-91e93c5284ac}" ma:internalName="TaxCatchAll" ma:showField="CatchAllData" ma:web="aed68259-fa68-466f-9220-b27943abbb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ac1e783-27f5-4e12-9b4e-b6b81d3dcb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F1C2BD-92B6-4610-8385-1F36F1F1CE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c1e783-27f5-4e12-9b4e-b6b81d3dcbeb"/>
    <ds:schemaRef ds:uri="aed68259-fa68-466f-9220-b27943abbb8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1C4355-AC2E-4445-960B-D16A792C74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EA2870-F52D-4FD4-ACC7-AC3B6FFED4F7}">
  <ds:schemaRefs>
    <ds:schemaRef ds:uri="http://purl.org/dc/terms/"/>
    <ds:schemaRef ds:uri="5e02c210-5541-4de4-8811-f7084b071a0d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2cf8162d-1a23-49e0-9302-bd545013fb25"/>
    <ds:schemaRef ds:uri="http://purl.org/dc/elements/1.1/"/>
    <ds:schemaRef ds:uri="50c908b1-f277-4340-90a9-4611d0b0f078"/>
    <ds:schemaRef ds:uri="http://schemas.microsoft.com/office/2006/metadata/properties"/>
    <ds:schemaRef ds:uri="http://www.w3.org/XML/1998/namespace"/>
    <ds:schemaRef ds:uri="http://purl.org/dc/dcmitype/"/>
    <ds:schemaRef ds:uri="4ac1e783-27f5-4e12-9b4e-b6b81d3dcbe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 Theeravetch</dc:creator>
  <cp:keywords/>
  <dc:description/>
  <cp:lastModifiedBy>Sunisa Jeamsak</cp:lastModifiedBy>
  <cp:revision/>
  <cp:lastPrinted>2025-02-25T13:09:43Z</cp:lastPrinted>
  <dcterms:created xsi:type="dcterms:W3CDTF">1999-07-18T14:19:03Z</dcterms:created>
  <dcterms:modified xsi:type="dcterms:W3CDTF">2025-02-27T13:53:03Z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0x0101001B86003F20A2154297FFE85E2AAF1AE9</vt:lpwstr>
  </property>
  <property fmtid="{D5CDD505-2E9C-101B-9397-08002B2CF9AE}" pid="5" name="MediaServiceImageTags">
    <vt:lpwstr/>
  </property>
</Properties>
</file>