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7\Q4\เอกสารประกอบงบการเงิน\AMC\งบตรวจสอบ\SET\"/>
    </mc:Choice>
  </mc:AlternateContent>
  <xr:revisionPtr revIDLastSave="0" documentId="13_ncr:1_{658A2C46-5864-4CD3-81E5-51EE311B5F34}" xr6:coauthVersionLast="47" xr6:coauthVersionMax="47" xr10:uidLastSave="{00000000-0000-0000-0000-000000000000}"/>
  <bookViews>
    <workbookView xWindow="-120" yWindow="-120" windowWidth="24240" windowHeight="13020" tabRatio="800" xr2:uid="{00000000-000D-0000-FFFF-FFFF00000000}"/>
  </bookViews>
  <sheets>
    <sheet name="Page 7-8" sheetId="6" r:id="rId1"/>
    <sheet name="Page 9" sheetId="9" r:id="rId2"/>
    <sheet name="Page 10" sheetId="2" r:id="rId3"/>
    <sheet name="Page 11" sheetId="8" r:id="rId4"/>
    <sheet name="Page 12-13 " sheetId="10" r:id="rId5"/>
  </sheets>
  <definedNames>
    <definedName name="_xlnm.Print_Area" localSheetId="2">'Page 10'!$A$1:$J$33</definedName>
    <definedName name="_xlnm.Print_Area" localSheetId="4">'Page 12-13 '!$A$1:$I$100</definedName>
    <definedName name="_xlnm.Print_Area" localSheetId="0">'Page 7-8'!$A$1:$H$100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10" l="1"/>
  <c r="G70" i="10"/>
  <c r="H70" i="10"/>
  <c r="I70" i="10"/>
  <c r="F81" i="10" l="1"/>
  <c r="H84" i="10" l="1"/>
  <c r="F84" i="10"/>
  <c r="I81" i="10" l="1"/>
  <c r="H81" i="10"/>
  <c r="G81" i="10"/>
  <c r="F7" i="10" l="1"/>
  <c r="G7" i="10"/>
  <c r="H10" i="10"/>
  <c r="H28" i="10" s="1"/>
  <c r="H40" i="10" s="1"/>
  <c r="H44" i="10" s="1"/>
  <c r="H83" i="10" s="1"/>
  <c r="H85" i="10" s="1"/>
  <c r="G10" i="10"/>
  <c r="G28" i="10" s="1"/>
  <c r="G40" i="10" s="1"/>
  <c r="G44" i="10" s="1"/>
  <c r="G83" i="10" s="1"/>
  <c r="G85" i="10" s="1"/>
  <c r="F10" i="10"/>
  <c r="F28" i="10" s="1"/>
  <c r="F40" i="10" s="1"/>
  <c r="F44" i="10" s="1"/>
  <c r="I10" i="10"/>
  <c r="I28" i="10" s="1"/>
  <c r="I40" i="10" s="1"/>
  <c r="I44" i="10" s="1"/>
  <c r="I83" i="10" s="1"/>
  <c r="I85" i="10" s="1"/>
  <c r="F83" i="10" l="1"/>
  <c r="F85" i="10" s="1"/>
  <c r="G56" i="10"/>
  <c r="I56" i="10" s="1"/>
  <c r="I7" i="10"/>
  <c r="H7" i="10"/>
  <c r="F56" i="10"/>
  <c r="H56" i="10" s="1"/>
</calcChain>
</file>

<file path=xl/sharedStrings.xml><?xml version="1.0" encoding="utf-8"?>
<sst xmlns="http://schemas.openxmlformats.org/spreadsheetml/2006/main" count="271" uniqueCount="179">
  <si>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</si>
  <si>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</si>
  <si>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</si>
  <si>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</si>
  <si>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</si>
  <si>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</si>
  <si>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</si>
  <si>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</si>
  <si>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</si>
  <si>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</si>
  <si>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</si>
  <si>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</si>
  <si>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</si>
  <si>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</si>
  <si>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</si>
  <si>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</si>
  <si>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</si>
  <si>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</si>
  <si>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</si>
  <si>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</si>
  <si>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</si>
  <si>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</si>
  <si>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</si>
  <si>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</si>
  <si>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</si>
  <si>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</si>
  <si>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</si>
  <si>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</si>
  <si>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</si>
  <si>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</si>
  <si>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</si>
  <si>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</si>
  <si>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</si>
  <si>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</si>
  <si>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</si>
  <si>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</si>
  <si>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</si>
  <si>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</si>
  <si>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งบกำไรขาดทุนเบ็ดเสร็จ</t>
  </si>
  <si>
    <t>เงินสดจ่ายภาษีเงินได้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</si>
  <si>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</si>
  <si>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</si>
  <si>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</si>
  <si>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</si>
  <si>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</si>
  <si>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</si>
  <si>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</si>
  <si>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</si>
  <si>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</si>
  <si>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</si>
  <si>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</si>
  <si>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</si>
  <si>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</si>
  <si>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</si>
  <si>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</si>
  <si>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</si>
  <si>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</si>
  <si>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เงินสดรับดอกเบี้ย</t>
  </si>
  <si>
    <t>เงินสดจ่ายจากการซื้อสินทรัพย์ไม่มีตัวตน</t>
  </si>
  <si>
    <t>จัดสรร</t>
  </si>
  <si>
    <t>ยังไม่ได้</t>
  </si>
  <si>
    <t>(หน่วย : บาท)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</si>
  <si>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</si>
  <si>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</si>
  <si>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</si>
  <si>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</si>
  <si>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</si>
  <si>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</si>
  <si>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</si>
  <si>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</si>
  <si>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</si>
  <si>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</si>
  <si>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</si>
  <si>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</si>
  <si>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</si>
  <si>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</si>
  <si>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</si>
  <si>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</si>
  <si>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</si>
  <si>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</si>
  <si>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กำไรสำหรับปี</t>
  </si>
  <si>
    <t>กำไรขาดทุนเบ็ดเสร็จอื่นสำหรับปี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</si>
  <si>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</si>
  <si>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</si>
  <si>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</si>
  <si>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</si>
  <si>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เงินสดจ่ายปันผล</t>
  </si>
  <si>
    <t>ของบริษัท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</si>
  <si>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</si>
  <si>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</si>
  <si>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</si>
  <si>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</si>
  <si>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</si>
  <si>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กำไรขาดทุนเบ็ดเสร็จรวมสำหรับปี</t>
  </si>
  <si>
    <t>ขาดทุนจากการปรับลดมูลค่าสินค้าคงเหลือ (โอนกลับ)</t>
  </si>
  <si>
    <t>ขาดทุนจากการปรับลดมูลค่าสินค้าไม่เคลื่อนไหว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</si>
  <si>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</si>
  <si>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</si>
  <si>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</si>
  <si>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</si>
  <si>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</si>
  <si>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</si>
  <si>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</si>
  <si>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</si>
  <si>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</si>
  <si>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</si>
  <si>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</si>
  <si>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>เงินปันผลจ่าย</t>
  </si>
  <si>
    <t xml:space="preserve"> </t>
  </si>
  <si>
    <t>5.1 และ 7</t>
  </si>
  <si>
    <t>ตัดจำหน่ายสินทรัพย์เป็นค่าใช้จ่าย</t>
  </si>
  <si>
    <t>เงินสดจ่ายซื้อสินทรัพย์สิทธิการใช้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</si>
  <si>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</si>
  <si>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</si>
  <si>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</si>
  <si>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</si>
  <si>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</si>
  <si>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</si>
  <si>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</si>
  <si>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</si>
  <si>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</si>
  <si>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รายได้เงินปันผลจากบริษัทย่อย</t>
  </si>
  <si>
    <t>กำไรขาดทุนเบ็ดเสร็จอื่น</t>
  </si>
  <si>
    <t>การแบ่งปันกำไร</t>
  </si>
  <si>
    <t>กำไรต่อหุ้นขั้นพื้นฐาน</t>
  </si>
  <si>
    <t>กำไรจากกิจกรรมดำเนินงาน</t>
  </si>
  <si>
    <t>ค่าใช้จ่ายภาษีเงินได้</t>
  </si>
  <si>
    <t>เงินปันผลจ่ายส่วนที่เป็นของผู้มีส่วนได้เสียที่ไม่มีอำนาจควบคุมบริษัทย่อย</t>
  </si>
  <si>
    <t>เงินปันผลรับจากบริษัทย่อย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</si>
  <si>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</si>
  <si>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</si>
  <si>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- โอนที่ดิน อาคารและอุปกรณ์เป็นอะไหล่เพื่อการซ่อมแซม</t>
  </si>
  <si>
    <t>- ซื้อที่ดิน อาคารและอุปกรณ์ซึ่งยังไม่ได้จ่ายชำระ</t>
  </si>
  <si>
    <t>- การได้มาซึ่งสินทรัพย์สิทธิการใช้ภายใต้สัญญาเช่า</t>
  </si>
  <si>
    <t>- ค่าใช้จ่ายผลประโยชน์พนักงานบันทึกเข้าต้นทุนสินทรัพย์</t>
  </si>
  <si>
    <t>ปรับกระทบกำไรสำหรับปีเป็นเงินสดรับ(จ่าย)จากการดำเนินงาน</t>
  </si>
  <si>
    <t>ภาษีเงินได้นิติบุคคลค้างจ่าย</t>
  </si>
  <si>
    <t>เงินสดรับภาษีเงินได้</t>
  </si>
  <si>
    <t>เงินสดจ่ายปันผลให้ผู้มีส่วนได้เสียที่ไม่มีอำนาจควบคุมของบริษัทย่อย</t>
  </si>
  <si>
    <t>กำไรก่อนภาษีเงินได้</t>
  </si>
  <si>
    <t>เงินสดสุทธิใช้ไปในกิจกรรมจัดหาเงิน</t>
  </si>
  <si>
    <t>ยอดคงเหลือ ณ วันที่ 31 ธันวาคม 2566</t>
  </si>
  <si>
    <t>สินทรัพย์ทางการเงินหมุนเวียนอื่น</t>
  </si>
  <si>
    <t xml:space="preserve">  5.1 และ 12</t>
  </si>
  <si>
    <t>5.1 และ 16</t>
  </si>
  <si>
    <t>5.1 และ 18</t>
  </si>
  <si>
    <t>- โอนเงินมัดจำเป็นที่ดิน อาคารและอุปกรณ์</t>
  </si>
  <si>
    <t>(กำไร)ขาดทุนจากอัตราแลกเปลี่ยนที่ยังไม่เกิดขึ้นจริง</t>
  </si>
  <si>
    <t>กำไรจากการจำหน่ายและตัดจำหน่ายสินทรัพย์</t>
  </si>
  <si>
    <t>งบฐานะการเงิน</t>
  </si>
  <si>
    <t>ลูกหนี้การค้าและลูกหนี้หมุนเวียนอื่น</t>
  </si>
  <si>
    <t>ณ วันที่ 31 ธันวาคม 2567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</si>
  <si>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</si>
  <si>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</si>
  <si>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</si>
  <si>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สำหรับปีสิ้นสุดวันที่ 31 ธันวาคม 2567</t>
  </si>
  <si>
    <t>งบการเปลี่ยนแปลงส่วนของผู้ถือหุ้นรวม</t>
  </si>
  <si>
    <t>ยอดคงเหลือ ณ วันที่ 1 มกราคม 2566</t>
  </si>
  <si>
    <t>งบการเปลี่ยนแปลงส่วนของผู้ถือหุ้นเฉพาะกิจการ</t>
  </si>
  <si>
    <t>ยอดคงเหลือ ณ วันที่ 31 ธันวาคม 2567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</si>
  <si>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</si>
  <si>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</si>
  <si>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(จัดประเภทใหม่)</t>
  </si>
  <si>
    <t>เงินสดรับจากเงินกู้ยืมระยะสั้นจากกิจการที่เกี่ยวข้องกัน</t>
  </si>
  <si>
    <t>- โอนที่ดิน อาคารและอุปกรณ์เป็นสินค้าคงเหลือ</t>
  </si>
  <si>
    <t>- โอนเงินรับล่วงหน้าค่าทรัพย์สินหักเงินสดรับจากการขายสินทรัพย์</t>
  </si>
  <si>
    <t>กำไร(ขาดทุน)จากการจำหน่ายทรัพย์สิน</t>
  </si>
  <si>
    <t>เงินกู้ยืมระยะสั้นจากกิจการที่เกี่ยวข้องกัน</t>
  </si>
  <si>
    <t>ประมาณการหนี้สินผลประโยชน์พนักงาน</t>
  </si>
  <si>
    <t>เงินสดรับล่วงหน้าค่าสินทรัพย์</t>
  </si>
  <si>
    <t>ขาดทุนด้านเครดิตที่คาดว่าจะเกิดขึ้น (โอนกลับ)</t>
  </si>
  <si>
    <t>- ซื้อสินทรัพย์ไม่มีตัวตนซึ่งยังไม่ได้จ่ายชำระ</t>
  </si>
  <si>
    <t>- ที่ดิน อาคารและอุปกรณ์ลดลงจากการลดหนี้ค่าเครื่องจักร</t>
  </si>
  <si>
    <t>- โอนสินทรัพย์สิทธิการใช้เป็นที่ดิน อาคารและอุปกรณ์</t>
  </si>
  <si>
    <t>กำไรจากการยกเลิกและเปลี่ยนแปลงสัญญาเช่า</t>
  </si>
  <si>
    <t>เงินสดจ่ายมัดจำค่าสินทรัพย์</t>
  </si>
  <si>
    <t>เงินสดและรายการเทียบเท่าเงินสดเพิ่มขึ้น(ลดลง)-สุทธิ</t>
  </si>
  <si>
    <t>เงินสดสุทธิใช้ไปในกิจกรรมลงทุน</t>
  </si>
  <si>
    <t>ลดลงในเงินกู้ยืมระยะสั้นจากสถาบันการเงิน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</si>
</sst>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#,##0.00;\(#,##0.00\)"/>
    <numFmt numFmtId="168" formatCode="\t&quot;฿&quot;#,##0_);\(#,##0.00\)"/>
    <numFmt numFmtId="169" formatCode="_(* #,##0.00_);_(* \(#,##0.00\);_(* \-??_);_(@_)"/>
    <numFmt numFmtId="170" formatCode="_-* #,##0.00_-;\-* #,##0.00_-;_-* \-??_-;_-@_-"/>
    <numFmt numFmtId="171" formatCode="0.00_)"/>
    <numFmt numFmtId="172" formatCode="#,##0\ &quot;F&quot;;[Red]\-#,##0\ &quot;F&quot;"/>
    <numFmt numFmtId="173" formatCode="#,##0\ &quot;FB&quot;;\-#,##0\ &quot;FB&quot;"/>
    <numFmt numFmtId="174" formatCode="_(* #,##0.00_);_(* \(#,##0.00\);_(* &quot;-&quot;_);_(@_)"/>
    <numFmt numFmtId="175" formatCode="_(* #,##0_);_(* \(#,##0\);_(* &quot;-&quot;??_);_(@_)"/>
    <numFmt numFmtId="176" formatCode="_-* #,##0.0000_-;\-* #,##0.0000_-;_-* &quot;-&quot;??_-;_-@_-"/>
  </numFmts>
  <fonts count="19">
    <font>
      <sz val="14"/>
      <name val="CordiaUPC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20"/>
      <name val="Angsana New"/>
      <family val="1"/>
    </font>
    <font>
      <sz val="22"/>
      <name val="Angsana New"/>
      <family val="1"/>
    </font>
    <font>
      <sz val="16"/>
      <color theme="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" fillId="0" borderId="0" applyFill="0" applyBorder="0" applyAlignment="0" applyProtection="0"/>
    <xf numFmtId="170" fontId="1" fillId="0" borderId="0" applyFill="0" applyBorder="0" applyAlignment="0" applyProtection="0"/>
    <xf numFmtId="43" fontId="4" fillId="0" borderId="0" applyFont="0" applyFill="0" applyBorder="0" applyAlignment="0" applyProtection="0"/>
    <xf numFmtId="166" fontId="3" fillId="0" borderId="0"/>
    <xf numFmtId="171" fontId="5" fillId="0" borderId="0"/>
    <xf numFmtId="172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3" fontId="5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10" fontId="8" fillId="0" borderId="0" applyFont="0" applyFill="0" applyBorder="0" applyAlignment="0" applyProtection="0"/>
    <xf numFmtId="9" fontId="1" fillId="0" borderId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18">
    <xf numFmtId="0" fontId="0" fillId="0" borderId="0" xfId="0"/>
    <xf numFmtId="0" fontId="9" fillId="0" borderId="3" xfId="0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/>
    <xf numFmtId="165" fontId="10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centerContinuous"/>
    </xf>
    <xf numFmtId="43" fontId="10" fillId="0" borderId="0" xfId="1" applyFont="1" applyFill="1" applyAlignment="1">
      <alignment horizontal="centerContinuous"/>
    </xf>
    <xf numFmtId="43" fontId="9" fillId="0" borderId="0" xfId="1" applyFont="1" applyFill="1" applyAlignment="1">
      <alignment horizontal="right"/>
    </xf>
    <xf numFmtId="0" fontId="10" fillId="0" borderId="0" xfId="0" applyFont="1" applyAlignment="1">
      <alignment horizontal="left"/>
    </xf>
    <xf numFmtId="43" fontId="10" fillId="0" borderId="0" xfId="1" applyFont="1" applyFill="1" applyAlignment="1">
      <alignment horizontal="right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43" fontId="10" fillId="0" borderId="0" xfId="1" applyFont="1" applyFill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Continuous"/>
    </xf>
    <xf numFmtId="0" fontId="9" fillId="0" borderId="3" xfId="0" applyFont="1" applyBorder="1"/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43" fontId="10" fillId="0" borderId="0" xfId="1" applyFont="1" applyFill="1" applyBorder="1"/>
    <xf numFmtId="169" fontId="10" fillId="0" borderId="0" xfId="1" applyNumberFormat="1" applyFont="1" applyFill="1" applyBorder="1" applyAlignment="1">
      <alignment horizontal="center"/>
    </xf>
    <xf numFmtId="43" fontId="10" fillId="0" borderId="0" xfId="0" applyNumberFormat="1" applyFont="1"/>
    <xf numFmtId="167" fontId="10" fillId="0" borderId="3" xfId="0" applyNumberFormat="1" applyFont="1" applyBorder="1"/>
    <xf numFmtId="167" fontId="10" fillId="0" borderId="0" xfId="0" applyNumberFormat="1" applyFont="1"/>
    <xf numFmtId="43" fontId="10" fillId="0" borderId="3" xfId="1" applyFont="1" applyFill="1" applyBorder="1"/>
    <xf numFmtId="174" fontId="10" fillId="0" borderId="0" xfId="1" applyNumberFormat="1" applyFont="1" applyFill="1" applyBorder="1" applyAlignment="1">
      <alignment horizontal="right"/>
    </xf>
    <xf numFmtId="0" fontId="10" fillId="0" borderId="4" xfId="0" applyFont="1" applyBorder="1"/>
    <xf numFmtId="43" fontId="10" fillId="0" borderId="4" xfId="1" applyFont="1" applyFill="1" applyBorder="1"/>
    <xf numFmtId="43" fontId="9" fillId="0" borderId="3" xfId="1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175" fontId="10" fillId="0" borderId="0" xfId="1" applyNumberFormat="1" applyFont="1" applyFill="1" applyBorder="1"/>
    <xf numFmtId="43" fontId="10" fillId="0" borderId="5" xfId="1" applyFont="1" applyFill="1" applyBorder="1"/>
    <xf numFmtId="0" fontId="11" fillId="0" borderId="0" xfId="0" applyFont="1"/>
    <xf numFmtId="175" fontId="10" fillId="0" borderId="0" xfId="1" applyNumberFormat="1" applyFont="1" applyFill="1"/>
    <xf numFmtId="43" fontId="10" fillId="0" borderId="6" xfId="1" applyFont="1" applyFill="1" applyBorder="1"/>
    <xf numFmtId="164" fontId="10" fillId="0" borderId="0" xfId="1" applyNumberFormat="1" applyFont="1" applyFill="1"/>
    <xf numFmtId="164" fontId="10" fillId="0" borderId="5" xfId="1" applyNumberFormat="1" applyFont="1" applyFill="1" applyBorder="1"/>
    <xf numFmtId="164" fontId="10" fillId="0" borderId="0" xfId="1" applyNumberFormat="1" applyFont="1" applyFill="1" applyBorder="1"/>
    <xf numFmtId="164" fontId="11" fillId="0" borderId="0" xfId="1" applyNumberFormat="1" applyFont="1" applyFill="1" applyBorder="1"/>
    <xf numFmtId="43" fontId="11" fillId="0" borderId="0" xfId="1" applyFont="1" applyFill="1" applyBorder="1"/>
    <xf numFmtId="164" fontId="10" fillId="0" borderId="7" xfId="1" applyNumberFormat="1" applyFont="1" applyFill="1" applyBorder="1"/>
    <xf numFmtId="39" fontId="10" fillId="0" borderId="0" xfId="0" applyNumberFormat="1" applyFont="1"/>
    <xf numFmtId="43" fontId="9" fillId="0" borderId="0" xfId="0" applyNumberFormat="1" applyFont="1"/>
    <xf numFmtId="168" fontId="10" fillId="0" borderId="0" xfId="0" applyNumberFormat="1" applyFont="1"/>
    <xf numFmtId="169" fontId="10" fillId="0" borderId="3" xfId="1" applyNumberFormat="1" applyFont="1" applyFill="1" applyBorder="1" applyAlignment="1">
      <alignment horizontal="center"/>
    </xf>
    <xf numFmtId="43" fontId="12" fillId="0" borderId="0" xfId="1" quotePrefix="1" applyFont="1" applyFill="1"/>
    <xf numFmtId="164" fontId="10" fillId="0" borderId="0" xfId="0" applyNumberFormat="1" applyFont="1"/>
    <xf numFmtId="164" fontId="10" fillId="0" borderId="0" xfId="1" applyNumberFormat="1" applyFont="1" applyFill="1" applyBorder="1" applyAlignment="1">
      <alignment horizontal="right"/>
    </xf>
    <xf numFmtId="164" fontId="10" fillId="0" borderId="3" xfId="0" applyNumberFormat="1" applyFont="1" applyBorder="1"/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center"/>
    </xf>
    <xf numFmtId="164" fontId="10" fillId="0" borderId="3" xfId="1" applyNumberFormat="1" applyFont="1" applyFill="1" applyBorder="1"/>
    <xf numFmtId="164" fontId="10" fillId="0" borderId="3" xfId="1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centerContinuous"/>
    </xf>
    <xf numFmtId="164" fontId="9" fillId="0" borderId="0" xfId="1" applyNumberFormat="1" applyFont="1" applyFill="1" applyBorder="1" applyAlignment="1">
      <alignment horizontal="center"/>
    </xf>
    <xf numFmtId="164" fontId="10" fillId="0" borderId="6" xfId="1" applyNumberFormat="1" applyFont="1" applyFill="1" applyBorder="1"/>
    <xf numFmtId="164" fontId="10" fillId="0" borderId="5" xfId="1" applyNumberFormat="1" applyFont="1" applyFill="1" applyBorder="1" applyAlignment="1">
      <alignment horizontal="right"/>
    </xf>
    <xf numFmtId="43" fontId="10" fillId="0" borderId="0" xfId="1" applyFont="1"/>
    <xf numFmtId="43" fontId="10" fillId="0" borderId="0" xfId="1" applyFont="1" applyAlignment="1">
      <alignment horizontal="center"/>
    </xf>
    <xf numFmtId="0" fontId="16" fillId="0" borderId="0" xfId="0" applyFont="1"/>
    <xf numFmtId="39" fontId="10" fillId="0" borderId="0" xfId="0" applyNumberFormat="1" applyFont="1" applyAlignment="1">
      <alignment horizontal="center"/>
    </xf>
    <xf numFmtId="175" fontId="10" fillId="0" borderId="8" xfId="1" applyNumberFormat="1" applyFont="1" applyFill="1" applyBorder="1"/>
    <xf numFmtId="43" fontId="10" fillId="0" borderId="5" xfId="1" applyFont="1" applyFill="1" applyBorder="1" applyAlignment="1">
      <alignment horizontal="center"/>
    </xf>
    <xf numFmtId="43" fontId="10" fillId="0" borderId="4" xfId="1" applyFont="1" applyFill="1" applyBorder="1" applyAlignment="1">
      <alignment horizontal="right"/>
    </xf>
    <xf numFmtId="165" fontId="15" fillId="0" borderId="0" xfId="1" applyNumberFormat="1" applyFont="1" applyFill="1"/>
    <xf numFmtId="0" fontId="14" fillId="0" borderId="0" xfId="0" applyFont="1" applyAlignment="1">
      <alignment horizontal="right" textRotation="180"/>
    </xf>
    <xf numFmtId="0" fontId="15" fillId="0" borderId="0" xfId="0" applyFont="1"/>
    <xf numFmtId="164" fontId="10" fillId="0" borderId="4" xfId="1" applyNumberFormat="1" applyFont="1" applyFill="1" applyBorder="1"/>
    <xf numFmtId="164" fontId="16" fillId="0" borderId="0" xfId="1" applyNumberFormat="1" applyFont="1" applyFill="1" applyBorder="1"/>
    <xf numFmtId="164" fontId="10" fillId="0" borderId="3" xfId="1" applyNumberFormat="1" applyFont="1" applyFill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43" fontId="10" fillId="0" borderId="4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4" fontId="10" fillId="0" borderId="0" xfId="0" applyNumberFormat="1" applyFont="1"/>
    <xf numFmtId="0" fontId="9" fillId="0" borderId="3" xfId="0" applyFont="1" applyBorder="1" applyAlignment="1">
      <alignment horizontal="right"/>
    </xf>
    <xf numFmtId="1" fontId="9" fillId="0" borderId="0" xfId="19" applyNumberFormat="1" applyFont="1" applyAlignment="1">
      <alignment horizontal="center"/>
    </xf>
    <xf numFmtId="3" fontId="10" fillId="0" borderId="0" xfId="0" applyNumberFormat="1" applyFont="1"/>
    <xf numFmtId="43" fontId="9" fillId="0" borderId="0" xfId="1" applyFont="1" applyFill="1"/>
    <xf numFmtId="164" fontId="10" fillId="0" borderId="0" xfId="0" applyNumberFormat="1" applyFont="1" applyAlignment="1">
      <alignment horizontal="center"/>
    </xf>
    <xf numFmtId="43" fontId="16" fillId="0" borderId="0" xfId="1" applyFont="1" applyFill="1" applyBorder="1"/>
    <xf numFmtId="0" fontId="16" fillId="0" borderId="0" xfId="0" applyFont="1" applyAlignment="1">
      <alignment horizontal="center"/>
    </xf>
    <xf numFmtId="164" fontId="18" fillId="0" borderId="0" xfId="1" applyNumberFormat="1" applyFont="1" applyFill="1" applyBorder="1" applyAlignment="1">
      <alignment horizontal="right"/>
    </xf>
    <xf numFmtId="164" fontId="9" fillId="0" borderId="3" xfId="0" applyNumberFormat="1" applyFont="1" applyBorder="1"/>
    <xf numFmtId="164" fontId="9" fillId="0" borderId="3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"/>
    </xf>
    <xf numFmtId="164" fontId="9" fillId="0" borderId="0" xfId="19" applyNumberFormat="1" applyFont="1" applyAlignment="1">
      <alignment horizontal="center"/>
    </xf>
    <xf numFmtId="0" fontId="17" fillId="0" borderId="0" xfId="17" applyFont="1"/>
    <xf numFmtId="0" fontId="10" fillId="0" borderId="0" xfId="17" applyFont="1"/>
    <xf numFmtId="164" fontId="10" fillId="0" borderId="0" xfId="1" applyNumberFormat="1" applyFont="1" applyFill="1" applyAlignment="1">
      <alignment wrapText="1"/>
    </xf>
    <xf numFmtId="176" fontId="10" fillId="0" borderId="0" xfId="0" applyNumberFormat="1" applyFont="1" applyAlignment="1">
      <alignment horizontal="center"/>
    </xf>
    <xf numFmtId="176" fontId="10" fillId="0" borderId="0" xfId="17" applyNumberFormat="1" applyFont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164" fontId="10" fillId="0" borderId="0" xfId="0" applyNumberFormat="1" applyFont="1" applyFill="1"/>
    <xf numFmtId="43" fontId="18" fillId="0" borderId="0" xfId="1" applyFont="1" applyFill="1"/>
    <xf numFmtId="164" fontId="10" fillId="0" borderId="3" xfId="0" applyNumberFormat="1" applyFont="1" applyFill="1" applyBorder="1"/>
    <xf numFmtId="0" fontId="9" fillId="0" borderId="3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10" fillId="0" borderId="0" xfId="0" applyFont="1" applyFill="1"/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43" fontId="9" fillId="0" borderId="0" xfId="1" applyFont="1" applyFill="1" applyAlignment="1">
      <alignment horizontal="center"/>
    </xf>
    <xf numFmtId="164" fontId="9" fillId="0" borderId="4" xfId="1" applyNumberFormat="1" applyFont="1" applyFill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43" fontId="18" fillId="0" borderId="0" xfId="1" applyFont="1" applyFill="1" applyBorder="1"/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Comma 4" xfId="6" xr:uid="{00000000-0005-0000-0000-000005000000}"/>
    <cellStyle name="Comma 7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2" xfId="15" xr:uid="{00000000-0005-0000-0000-00000F000000}"/>
    <cellStyle name="Normal 3" xfId="16" xr:uid="{00000000-0005-0000-0000-000010000000}"/>
    <cellStyle name="Normal 4" xfId="17" xr:uid="{00000000-0005-0000-0000-000011000000}"/>
    <cellStyle name="Normal 6" xfId="18" xr:uid="{00000000-0005-0000-0000-000012000000}"/>
    <cellStyle name="Normal_BS " xfId="19" xr:uid="{00000000-0005-0000-0000-000013000000}"/>
    <cellStyle name="Percent [2]" xfId="20" xr:uid="{00000000-0005-0000-0000-000014000000}"/>
    <cellStyle name="Percent 2" xfId="21" xr:uid="{00000000-0005-0000-0000-000015000000}"/>
    <cellStyle name="Quantity" xfId="22" xr:uid="{00000000-0005-0000-0000-00001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5"/>
  <sheetViews>
    <sheetView tabSelected="1" zoomScaleNormal="100" zoomScaleSheetLayoutView="70" workbookViewId="0">
      <selection activeCell="A2" sqref="A2:H2"/>
    </sheetView>
  </sheetViews>
  <sheetFormatPr defaultColWidth="11.42578125" defaultRowHeight="24" customHeight="1"/>
  <cols>
    <col min="1" max="1" width="2.5703125" style="2" customWidth="1"/>
    <col min="2" max="2" width="2.140625" style="2" customWidth="1"/>
    <col min="3" max="3" width="48.7109375" style="2" customWidth="1"/>
    <col min="4" max="4" width="11.140625" style="2" customWidth="1"/>
    <col min="5" max="8" width="17.5703125" style="2" customWidth="1"/>
    <col min="9" max="9" width="13.85546875" style="2" bestFit="1" customWidth="1"/>
    <col min="10" max="16384" width="11.42578125" style="2"/>
  </cols>
  <sheetData>
    <row r="1" spans="1:8" ht="31.5">
      <c r="H1" s="75">
        <v>7</v>
      </c>
    </row>
    <row r="2" spans="1:8" ht="24" customHeight="1">
      <c r="A2" s="110" t="s">
        <v>52</v>
      </c>
      <c r="B2" s="110"/>
      <c r="C2" s="110"/>
      <c r="D2" s="110"/>
      <c r="E2" s="110"/>
      <c r="F2" s="110"/>
      <c r="G2" s="110"/>
      <c r="H2" s="110"/>
    </row>
    <row r="3" spans="1:8" ht="24" customHeight="1">
      <c r="A3" s="110" t="s">
        <v>149</v>
      </c>
      <c r="B3" s="110"/>
      <c r="C3" s="110"/>
      <c r="D3" s="110"/>
      <c r="E3" s="110"/>
      <c r="F3" s="110"/>
      <c r="G3" s="110"/>
      <c r="H3" s="110"/>
    </row>
    <row r="4" spans="1:8" ht="24" customHeight="1">
      <c r="A4" s="110" t="s">
        <v>151</v>
      </c>
      <c r="B4" s="110"/>
      <c r="C4" s="110"/>
      <c r="D4" s="110"/>
      <c r="E4" s="110"/>
      <c r="F4" s="110"/>
      <c r="G4" s="110"/>
      <c r="H4" s="110"/>
    </row>
    <row r="5" spans="1:8" ht="23.25">
      <c r="C5" s="3"/>
      <c r="D5" s="4"/>
      <c r="E5" s="4"/>
      <c r="F5" s="4"/>
      <c r="G5" s="4"/>
      <c r="H5" s="85" t="s">
        <v>61</v>
      </c>
    </row>
    <row r="6" spans="1:8" ht="23.25">
      <c r="A6" s="36"/>
      <c r="B6" s="36"/>
      <c r="C6" s="36"/>
      <c r="D6" s="5"/>
      <c r="E6" s="111" t="s">
        <v>68</v>
      </c>
      <c r="F6" s="111"/>
      <c r="G6" s="111" t="s">
        <v>16</v>
      </c>
      <c r="H6" s="111"/>
    </row>
    <row r="7" spans="1:8" ht="23.25">
      <c r="A7" s="10"/>
      <c r="B7" s="10"/>
      <c r="C7" s="10"/>
      <c r="D7" s="1" t="s">
        <v>17</v>
      </c>
      <c r="E7" s="11">
        <v>2567</v>
      </c>
      <c r="F7" s="11">
        <v>2566</v>
      </c>
      <c r="G7" s="11">
        <v>2567</v>
      </c>
      <c r="H7" s="11">
        <v>2566</v>
      </c>
    </row>
    <row r="8" spans="1:8" ht="23.25">
      <c r="D8" s="6"/>
      <c r="E8" s="3"/>
      <c r="F8" s="6" t="s">
        <v>162</v>
      </c>
      <c r="G8" s="3"/>
      <c r="H8" s="6" t="s">
        <v>162</v>
      </c>
    </row>
    <row r="9" spans="1:8" ht="24.75" customHeight="1">
      <c r="A9" s="16" t="s">
        <v>50</v>
      </c>
      <c r="E9" s="6"/>
      <c r="F9" s="86"/>
      <c r="G9" s="6"/>
      <c r="H9" s="86"/>
    </row>
    <row r="10" spans="1:8" ht="24.75" customHeight="1">
      <c r="A10" s="16" t="s">
        <v>1</v>
      </c>
      <c r="E10" s="31"/>
      <c r="F10" s="31"/>
      <c r="H10" s="8"/>
    </row>
    <row r="11" spans="1:8" ht="24.75" customHeight="1">
      <c r="A11" s="2" t="s">
        <v>21</v>
      </c>
      <c r="D11" s="7">
        <v>6</v>
      </c>
      <c r="E11" s="8">
        <v>1243490103.96</v>
      </c>
      <c r="F11" s="8">
        <v>635069310.94000006</v>
      </c>
      <c r="G11" s="45">
        <v>469663685.30000001</v>
      </c>
      <c r="H11" s="45">
        <v>338179510.88999999</v>
      </c>
    </row>
    <row r="12" spans="1:8" ht="24.75" customHeight="1">
      <c r="A12" s="2" t="s">
        <v>150</v>
      </c>
      <c r="D12" s="7" t="s">
        <v>109</v>
      </c>
      <c r="E12" s="8">
        <v>1058322718.9400001</v>
      </c>
      <c r="F12" s="8">
        <v>977799536.5</v>
      </c>
      <c r="G12" s="45">
        <v>559149132.80999994</v>
      </c>
      <c r="H12" s="45">
        <v>556521224.30999994</v>
      </c>
    </row>
    <row r="13" spans="1:8" ht="24.75" customHeight="1">
      <c r="A13" s="2" t="s">
        <v>142</v>
      </c>
      <c r="D13" s="7">
        <v>8</v>
      </c>
      <c r="E13" s="8">
        <v>0</v>
      </c>
      <c r="F13" s="8">
        <v>221000000</v>
      </c>
      <c r="G13" s="45">
        <v>0</v>
      </c>
      <c r="H13" s="45">
        <v>111300000</v>
      </c>
    </row>
    <row r="14" spans="1:8" ht="24.75" customHeight="1">
      <c r="A14" s="2" t="s">
        <v>22</v>
      </c>
      <c r="D14" s="7"/>
      <c r="E14" s="8">
        <v>148014204.81</v>
      </c>
      <c r="F14" s="8">
        <v>316859450.69999999</v>
      </c>
      <c r="G14" s="45">
        <v>49761026.469999999</v>
      </c>
      <c r="H14" s="45">
        <v>151704157.84999999</v>
      </c>
    </row>
    <row r="15" spans="1:8" ht="24.75" customHeight="1">
      <c r="A15" s="2" t="s">
        <v>85</v>
      </c>
      <c r="D15" s="7">
        <v>5.0999999999999996</v>
      </c>
      <c r="E15" s="8">
        <v>0</v>
      </c>
      <c r="F15" s="8">
        <v>0</v>
      </c>
      <c r="G15" s="45">
        <v>0</v>
      </c>
      <c r="H15" s="45">
        <v>20000000</v>
      </c>
    </row>
    <row r="16" spans="1:8" ht="24.75" customHeight="1">
      <c r="A16" s="2" t="s">
        <v>43</v>
      </c>
      <c r="D16" s="7">
        <v>9</v>
      </c>
      <c r="E16" s="8">
        <v>2615493687.1300001</v>
      </c>
      <c r="F16" s="8">
        <v>2901614545.4699998</v>
      </c>
      <c r="G16" s="45">
        <v>715375110.74000001</v>
      </c>
      <c r="H16" s="45">
        <v>755548450.75</v>
      </c>
    </row>
    <row r="17" spans="1:8" ht="24.75" customHeight="1">
      <c r="A17" s="2" t="s">
        <v>44</v>
      </c>
      <c r="D17" s="7"/>
      <c r="E17" s="8">
        <v>768771052.5</v>
      </c>
      <c r="F17" s="8">
        <v>780751151.83000004</v>
      </c>
      <c r="G17" s="45">
        <v>279534089.83999997</v>
      </c>
      <c r="H17" s="45">
        <v>285835266.29000002</v>
      </c>
    </row>
    <row r="18" spans="1:8" ht="24.75" customHeight="1">
      <c r="A18" s="2" t="s">
        <v>161</v>
      </c>
      <c r="D18" s="7"/>
      <c r="E18" s="8">
        <v>1653223.23</v>
      </c>
      <c r="F18" s="8">
        <v>2475154.12</v>
      </c>
      <c r="G18" s="45">
        <v>1000077.74</v>
      </c>
      <c r="H18" s="45">
        <v>1459084.59</v>
      </c>
    </row>
    <row r="19" spans="1:8" ht="24.75" customHeight="1">
      <c r="A19" s="2" t="s">
        <v>23</v>
      </c>
      <c r="E19" s="44">
        <v>5835744990.5699997</v>
      </c>
      <c r="F19" s="44">
        <v>5835569149.5599995</v>
      </c>
      <c r="G19" s="44">
        <v>2074483122.8999999</v>
      </c>
      <c r="H19" s="44">
        <v>2220547694.6800003</v>
      </c>
    </row>
    <row r="20" spans="1:8" ht="24.75" customHeight="1">
      <c r="A20" s="16" t="s">
        <v>10</v>
      </c>
      <c r="E20" s="29"/>
      <c r="F20" s="29"/>
      <c r="G20" s="45"/>
      <c r="H20" s="45"/>
    </row>
    <row r="21" spans="1:8" ht="24.75" customHeight="1">
      <c r="A21" s="2" t="s">
        <v>36</v>
      </c>
      <c r="D21" s="7">
        <v>10</v>
      </c>
      <c r="E21" s="8">
        <v>0</v>
      </c>
      <c r="F21" s="8">
        <v>0</v>
      </c>
      <c r="G21" s="100">
        <v>6299598370</v>
      </c>
      <c r="H21" s="45">
        <v>6259598370</v>
      </c>
    </row>
    <row r="22" spans="1:8" ht="24.75" customHeight="1">
      <c r="A22" s="2" t="s">
        <v>41</v>
      </c>
      <c r="D22" s="7">
        <v>11</v>
      </c>
      <c r="E22" s="8">
        <v>11118552879.719999</v>
      </c>
      <c r="F22" s="8">
        <v>12030868850.639999</v>
      </c>
      <c r="G22" s="100">
        <v>2533824708.3000002</v>
      </c>
      <c r="H22" s="45">
        <v>2642754923.5799999</v>
      </c>
    </row>
    <row r="23" spans="1:8" ht="24.75" customHeight="1">
      <c r="A23" s="2" t="s">
        <v>96</v>
      </c>
      <c r="D23" s="7" t="s">
        <v>143</v>
      </c>
      <c r="E23" s="8">
        <v>775481641.07000005</v>
      </c>
      <c r="F23" s="8">
        <v>574339895.13</v>
      </c>
      <c r="G23" s="100">
        <v>192376005.93000001</v>
      </c>
      <c r="H23" s="45">
        <v>205077053.84999999</v>
      </c>
    </row>
    <row r="24" spans="1:8" ht="24.75" customHeight="1">
      <c r="A24" s="2" t="s">
        <v>46</v>
      </c>
      <c r="D24" s="7">
        <v>13</v>
      </c>
      <c r="E24" s="8">
        <v>122671647.28</v>
      </c>
      <c r="F24" s="8">
        <v>51887450.560000002</v>
      </c>
      <c r="G24" s="100">
        <v>37594903.359999999</v>
      </c>
      <c r="H24" s="45">
        <v>307155.03999999998</v>
      </c>
    </row>
    <row r="25" spans="1:8" ht="24.75" customHeight="1">
      <c r="A25" s="2" t="s">
        <v>160</v>
      </c>
      <c r="D25" s="7">
        <v>14</v>
      </c>
      <c r="E25" s="8">
        <v>64998405.479999997</v>
      </c>
      <c r="F25" s="8">
        <v>59352407.390000001</v>
      </c>
      <c r="G25" s="100">
        <v>47143231.649999999</v>
      </c>
      <c r="H25" s="45">
        <v>40509369.240000002</v>
      </c>
    </row>
    <row r="26" spans="1:8" ht="24.75" customHeight="1">
      <c r="A26" s="2" t="s">
        <v>42</v>
      </c>
      <c r="D26" s="7"/>
      <c r="E26" s="8">
        <v>78028132.579999998</v>
      </c>
      <c r="F26" s="8">
        <v>18276109.850000001</v>
      </c>
      <c r="G26" s="100">
        <v>76342410.209999993</v>
      </c>
      <c r="H26" s="45">
        <v>10094925.33</v>
      </c>
    </row>
    <row r="27" spans="1:8" ht="24.75" customHeight="1">
      <c r="A27" s="2" t="s">
        <v>24</v>
      </c>
      <c r="E27" s="44">
        <v>12159732706.129999</v>
      </c>
      <c r="F27" s="44">
        <v>12734724713.569998</v>
      </c>
      <c r="G27" s="44">
        <v>9186879629.4499989</v>
      </c>
      <c r="H27" s="44">
        <v>9158341797.0400009</v>
      </c>
    </row>
    <row r="28" spans="1:8" ht="24.75" customHeight="1" thickBot="1">
      <c r="A28" s="2" t="s">
        <v>113</v>
      </c>
      <c r="E28" s="41">
        <v>17995477696.699997</v>
      </c>
      <c r="F28" s="41">
        <v>18570293863.129997</v>
      </c>
      <c r="G28" s="41">
        <v>11261362752.349998</v>
      </c>
      <c r="H28" s="41">
        <v>11378889491.720001</v>
      </c>
    </row>
    <row r="29" spans="1:8" ht="24" customHeight="1" thickTop="1">
      <c r="E29" s="8"/>
      <c r="F29" s="8"/>
      <c r="G29" s="8"/>
      <c r="H29" s="8"/>
    </row>
    <row r="30" spans="1:8" ht="24" customHeight="1">
      <c r="E30" s="29"/>
      <c r="F30" s="47"/>
      <c r="G30" s="48"/>
      <c r="H30" s="47"/>
    </row>
    <row r="31" spans="1:8" ht="24" hidden="1" customHeight="1">
      <c r="E31" s="8"/>
      <c r="F31" s="8"/>
      <c r="G31" s="8"/>
      <c r="H31" s="8"/>
    </row>
    <row r="32" spans="1:8" ht="24" hidden="1" customHeight="1">
      <c r="E32" s="8"/>
      <c r="F32" s="8"/>
      <c r="G32" s="8"/>
      <c r="H32" s="8"/>
    </row>
    <row r="33" spans="5:8" ht="24" hidden="1" customHeight="1">
      <c r="E33" s="8"/>
      <c r="F33" s="8"/>
      <c r="G33" s="8"/>
      <c r="H33" s="8"/>
    </row>
    <row r="34" spans="5:8" ht="24" hidden="1" customHeight="1">
      <c r="E34" s="8"/>
      <c r="F34" s="8"/>
      <c r="G34" s="8"/>
      <c r="H34" s="8"/>
    </row>
    <row r="35" spans="5:8" ht="24" customHeight="1">
      <c r="E35" s="8"/>
      <c r="F35" s="8"/>
      <c r="G35" s="8"/>
      <c r="H35" s="8"/>
    </row>
    <row r="36" spans="5:8" ht="24" customHeight="1">
      <c r="E36" s="8"/>
      <c r="F36" s="8"/>
      <c r="G36" s="8"/>
      <c r="H36" s="8"/>
    </row>
    <row r="37" spans="5:8" ht="24" customHeight="1">
      <c r="E37" s="8"/>
      <c r="F37" s="8"/>
      <c r="G37" s="8"/>
      <c r="H37" s="8"/>
    </row>
    <row r="38" spans="5:8" ht="24" customHeight="1">
      <c r="E38" s="8"/>
      <c r="F38" s="8"/>
      <c r="G38" s="8"/>
      <c r="H38" s="8"/>
    </row>
    <row r="39" spans="5:8" ht="24" customHeight="1">
      <c r="E39" s="8"/>
      <c r="F39" s="8"/>
      <c r="G39" s="8"/>
      <c r="H39" s="8"/>
    </row>
    <row r="40" spans="5:8" ht="24" customHeight="1">
      <c r="E40" s="8"/>
      <c r="F40" s="8"/>
      <c r="G40" s="8"/>
      <c r="H40" s="8"/>
    </row>
    <row r="41" spans="5:8" ht="24" customHeight="1">
      <c r="E41" s="8"/>
      <c r="F41" s="8"/>
      <c r="G41" s="8"/>
      <c r="H41" s="8"/>
    </row>
    <row r="42" spans="5:8" ht="24" customHeight="1">
      <c r="E42" s="8"/>
      <c r="F42" s="8"/>
      <c r="G42" s="8"/>
      <c r="H42" s="8"/>
    </row>
    <row r="43" spans="5:8" ht="24" customHeight="1">
      <c r="E43" s="8"/>
      <c r="F43" s="8"/>
      <c r="G43" s="8"/>
      <c r="H43" s="8"/>
    </row>
    <row r="44" spans="5:8" ht="23.25">
      <c r="E44" s="8"/>
      <c r="F44" s="8"/>
      <c r="G44" s="8"/>
      <c r="H44" s="8"/>
    </row>
    <row r="45" spans="5:8" ht="23.25">
      <c r="E45" s="8"/>
      <c r="F45" s="8"/>
      <c r="G45" s="8"/>
      <c r="H45" s="8"/>
    </row>
    <row r="46" spans="5:8" ht="23.25">
      <c r="E46" s="8"/>
      <c r="F46" s="8"/>
      <c r="G46" s="8"/>
      <c r="H46" s="8"/>
    </row>
    <row r="47" spans="5:8" ht="23.25">
      <c r="E47" s="8"/>
      <c r="F47" s="8"/>
      <c r="G47" s="8"/>
      <c r="H47" s="8"/>
    </row>
    <row r="48" spans="5:8" ht="23.25">
      <c r="E48" s="8"/>
      <c r="F48" s="8"/>
      <c r="G48" s="8"/>
      <c r="H48" s="8"/>
    </row>
    <row r="49" spans="1:8" ht="23.25">
      <c r="E49" s="8"/>
      <c r="F49" s="8"/>
      <c r="G49" s="8"/>
      <c r="H49" s="8"/>
    </row>
    <row r="50" spans="1:8" ht="23.25">
      <c r="E50" s="8"/>
      <c r="F50" s="8"/>
      <c r="G50" s="8"/>
      <c r="H50" s="8"/>
    </row>
    <row r="51" spans="1:8" ht="20.25" customHeight="1">
      <c r="E51" s="8"/>
      <c r="F51" s="8"/>
      <c r="G51" s="8"/>
      <c r="H51" s="8"/>
    </row>
    <row r="52" spans="1:8" ht="23.25">
      <c r="A52" s="2" t="s">
        <v>2</v>
      </c>
      <c r="E52" s="8"/>
      <c r="F52" s="8"/>
      <c r="G52" s="8"/>
      <c r="H52" s="8"/>
    </row>
    <row r="53" spans="1:8" ht="31.5">
      <c r="H53" s="75">
        <v>8</v>
      </c>
    </row>
    <row r="54" spans="1:8" ht="24" customHeight="1">
      <c r="A54" s="110" t="s">
        <v>52</v>
      </c>
      <c r="B54" s="110"/>
      <c r="C54" s="110"/>
      <c r="D54" s="110"/>
      <c r="E54" s="110"/>
      <c r="F54" s="110"/>
      <c r="G54" s="110"/>
      <c r="H54" s="110"/>
    </row>
    <row r="55" spans="1:8" ht="24" customHeight="1">
      <c r="A55" s="110" t="s">
        <v>149</v>
      </c>
      <c r="B55" s="110"/>
      <c r="C55" s="110"/>
      <c r="D55" s="110"/>
      <c r="E55" s="110"/>
      <c r="F55" s="110"/>
      <c r="G55" s="110"/>
      <c r="H55" s="110"/>
    </row>
    <row r="56" spans="1:8" ht="24" customHeight="1">
      <c r="A56" s="110" t="s">
        <v>151</v>
      </c>
      <c r="B56" s="110"/>
      <c r="C56" s="110"/>
      <c r="D56" s="110"/>
      <c r="E56" s="110"/>
      <c r="F56" s="110"/>
      <c r="G56" s="110"/>
      <c r="H56" s="110"/>
    </row>
    <row r="57" spans="1:8" ht="23.25">
      <c r="C57" s="3"/>
      <c r="D57" s="4"/>
      <c r="E57" s="4"/>
      <c r="F57" s="4"/>
      <c r="G57" s="4"/>
      <c r="H57" s="85" t="s">
        <v>61</v>
      </c>
    </row>
    <row r="58" spans="1:8" ht="23.25">
      <c r="A58" s="36"/>
      <c r="B58" s="36"/>
      <c r="C58" s="36"/>
      <c r="D58" s="5"/>
      <c r="E58" s="111" t="s">
        <v>68</v>
      </c>
      <c r="F58" s="111"/>
      <c r="G58" s="111" t="s">
        <v>16</v>
      </c>
      <c r="H58" s="111"/>
    </row>
    <row r="59" spans="1:8" ht="23.25">
      <c r="A59" s="10"/>
      <c r="B59" s="10"/>
      <c r="C59" s="10"/>
      <c r="D59" s="1" t="s">
        <v>17</v>
      </c>
      <c r="E59" s="11">
        <v>2567</v>
      </c>
      <c r="F59" s="11">
        <v>2566</v>
      </c>
      <c r="G59" s="11">
        <v>2567</v>
      </c>
      <c r="H59" s="11">
        <v>2566</v>
      </c>
    </row>
    <row r="60" spans="1:8" ht="23.25">
      <c r="D60" s="6"/>
      <c r="E60" s="3"/>
      <c r="F60" s="6" t="s">
        <v>162</v>
      </c>
      <c r="G60" s="3"/>
      <c r="H60" s="6" t="s">
        <v>162</v>
      </c>
    </row>
    <row r="61" spans="1:8" ht="24.75" customHeight="1">
      <c r="A61" s="16" t="s">
        <v>51</v>
      </c>
      <c r="D61" s="7"/>
      <c r="E61" s="8"/>
      <c r="F61" s="8"/>
    </row>
    <row r="62" spans="1:8" ht="24.75" customHeight="1">
      <c r="A62" s="16" t="s">
        <v>3</v>
      </c>
      <c r="D62" s="7"/>
    </row>
    <row r="63" spans="1:8" ht="24.75" customHeight="1">
      <c r="A63" s="2" t="s">
        <v>104</v>
      </c>
      <c r="D63" s="7">
        <v>15</v>
      </c>
      <c r="E63" s="8">
        <v>2470251514.5999999</v>
      </c>
      <c r="F63" s="8">
        <v>2742333725.0700002</v>
      </c>
      <c r="G63" s="45">
        <v>1063821151.16</v>
      </c>
      <c r="H63" s="45">
        <v>1139000000</v>
      </c>
    </row>
    <row r="64" spans="1:8" ht="24.75" customHeight="1">
      <c r="A64" s="2" t="s">
        <v>152</v>
      </c>
      <c r="D64" s="7" t="s">
        <v>144</v>
      </c>
      <c r="E64" s="8">
        <v>1020700481.78</v>
      </c>
      <c r="F64" s="8">
        <v>1100877503.76</v>
      </c>
      <c r="G64" s="45">
        <v>477313913.06</v>
      </c>
      <c r="H64" s="45">
        <v>617089207.23000002</v>
      </c>
    </row>
    <row r="65" spans="1:9" ht="24.75" customHeight="1">
      <c r="A65" s="2" t="s">
        <v>45</v>
      </c>
      <c r="D65" s="7"/>
      <c r="E65" s="8">
        <v>721916668.89999998</v>
      </c>
      <c r="F65" s="8">
        <v>640353725.94000006</v>
      </c>
      <c r="G65" s="45">
        <v>24025383.93</v>
      </c>
      <c r="H65" s="45">
        <v>149297976.91999999</v>
      </c>
    </row>
    <row r="66" spans="1:9" ht="24.75" customHeight="1">
      <c r="A66" s="2" t="s">
        <v>103</v>
      </c>
      <c r="E66" s="8"/>
      <c r="F66" s="8"/>
    </row>
    <row r="67" spans="1:9" ht="24.75" customHeight="1">
      <c r="B67" s="2" t="s">
        <v>32</v>
      </c>
      <c r="D67" s="7">
        <v>17</v>
      </c>
      <c r="E67" s="8">
        <v>1165700003.96</v>
      </c>
      <c r="F67" s="8">
        <v>1026050003.96</v>
      </c>
      <c r="G67" s="45">
        <v>667999999.96000004</v>
      </c>
      <c r="H67" s="45">
        <v>570999999.96000004</v>
      </c>
    </row>
    <row r="68" spans="1:9" ht="24.75" customHeight="1">
      <c r="B68" s="2" t="s">
        <v>97</v>
      </c>
      <c r="D68" s="7" t="s">
        <v>145</v>
      </c>
      <c r="E68" s="8">
        <v>85426886.489999995</v>
      </c>
      <c r="F68" s="8">
        <v>58388008.710000001</v>
      </c>
      <c r="G68" s="45">
        <v>10374990.9</v>
      </c>
      <c r="H68" s="45">
        <v>10040081.470000001</v>
      </c>
    </row>
    <row r="69" spans="1:9" ht="24.75" customHeight="1">
      <c r="A69" s="2" t="s">
        <v>167</v>
      </c>
      <c r="D69" s="7"/>
      <c r="E69" s="8">
        <v>0</v>
      </c>
      <c r="F69" s="8">
        <v>0</v>
      </c>
      <c r="G69" s="45">
        <v>70000000</v>
      </c>
      <c r="H69" s="45">
        <v>0</v>
      </c>
    </row>
    <row r="70" spans="1:9" ht="24.75" customHeight="1">
      <c r="A70" s="2" t="s">
        <v>136</v>
      </c>
      <c r="D70" s="7"/>
      <c r="E70" s="8">
        <v>33301862.25</v>
      </c>
      <c r="F70" s="8">
        <v>56952764.700000003</v>
      </c>
      <c r="G70" s="45">
        <v>23341767.109999999</v>
      </c>
      <c r="H70" s="45">
        <v>51367990.799999997</v>
      </c>
    </row>
    <row r="71" spans="1:9" ht="24.75" customHeight="1">
      <c r="A71" s="2" t="s">
        <v>153</v>
      </c>
      <c r="D71" s="7">
        <v>19</v>
      </c>
      <c r="E71" s="8">
        <v>26273003.670000002</v>
      </c>
      <c r="F71" s="8">
        <v>45373952.009999998</v>
      </c>
      <c r="G71" s="45">
        <v>11515403.33</v>
      </c>
      <c r="H71" s="45">
        <v>43748185.340000004</v>
      </c>
    </row>
    <row r="72" spans="1:9" ht="24.75" customHeight="1">
      <c r="A72" s="2" t="s">
        <v>25</v>
      </c>
      <c r="D72" s="7"/>
      <c r="E72" s="44">
        <v>5523570421.6499996</v>
      </c>
      <c r="F72" s="44">
        <v>5670329684.1500006</v>
      </c>
      <c r="G72" s="44">
        <v>2348392609.4500003</v>
      </c>
      <c r="H72" s="44">
        <v>2581543441.7200003</v>
      </c>
    </row>
    <row r="73" spans="1:9" ht="24.75" customHeight="1">
      <c r="A73" s="16" t="s">
        <v>11</v>
      </c>
      <c r="D73" s="7"/>
      <c r="E73" s="40"/>
      <c r="F73" s="40"/>
      <c r="G73" s="49"/>
      <c r="H73" s="49"/>
    </row>
    <row r="74" spans="1:9" ht="24.75" customHeight="1">
      <c r="A74" s="2" t="s">
        <v>32</v>
      </c>
      <c r="D74" s="7">
        <v>17</v>
      </c>
      <c r="E74" s="8">
        <v>3867589993.0700002</v>
      </c>
      <c r="F74" s="8">
        <v>4633289993.0699997</v>
      </c>
      <c r="G74" s="45">
        <v>856140005.07000005</v>
      </c>
      <c r="H74" s="45">
        <v>1124140001.0699999</v>
      </c>
    </row>
    <row r="75" spans="1:9" ht="24.75" customHeight="1">
      <c r="A75" s="2" t="s">
        <v>97</v>
      </c>
      <c r="D75" s="7" t="s">
        <v>145</v>
      </c>
      <c r="E75" s="8">
        <v>700241142.11000001</v>
      </c>
      <c r="F75" s="8">
        <v>512718180.88</v>
      </c>
      <c r="G75" s="45">
        <v>198985899.75999999</v>
      </c>
      <c r="H75" s="45">
        <v>209333890.66</v>
      </c>
    </row>
    <row r="76" spans="1:9" ht="24.75" customHeight="1">
      <c r="A76" s="2" t="s">
        <v>154</v>
      </c>
      <c r="D76" s="7">
        <v>19</v>
      </c>
      <c r="E76" s="8">
        <v>453918389.55000001</v>
      </c>
      <c r="F76" s="8">
        <v>412953602.13999999</v>
      </c>
      <c r="G76" s="45">
        <v>248113430.33000001</v>
      </c>
      <c r="H76" s="45">
        <v>180746751.66999999</v>
      </c>
    </row>
    <row r="77" spans="1:9" ht="24.75" customHeight="1">
      <c r="A77" s="2" t="s">
        <v>91</v>
      </c>
      <c r="D77" s="7">
        <v>14</v>
      </c>
      <c r="E77" s="8">
        <v>1827634.78</v>
      </c>
      <c r="F77" s="8">
        <v>2828985.08</v>
      </c>
      <c r="G77" s="45">
        <v>0</v>
      </c>
      <c r="H77" s="45">
        <v>0</v>
      </c>
    </row>
    <row r="78" spans="1:9" ht="24.75" customHeight="1">
      <c r="A78" s="2" t="s">
        <v>47</v>
      </c>
      <c r="D78" s="7"/>
      <c r="E78" s="8">
        <v>3164698.86</v>
      </c>
      <c r="F78" s="8">
        <v>3658321.34</v>
      </c>
      <c r="G78" s="45">
        <v>3164698.86</v>
      </c>
      <c r="H78" s="45">
        <v>4479321.34</v>
      </c>
      <c r="I78" s="31"/>
    </row>
    <row r="79" spans="1:9" ht="24.75" customHeight="1">
      <c r="A79" s="2" t="s">
        <v>26</v>
      </c>
      <c r="D79" s="7"/>
      <c r="E79" s="44">
        <v>5026741858.3699999</v>
      </c>
      <c r="F79" s="44">
        <v>5565449082.5100002</v>
      </c>
      <c r="G79" s="44">
        <v>1306404034.02</v>
      </c>
      <c r="H79" s="44">
        <v>1518699964.74</v>
      </c>
    </row>
    <row r="80" spans="1:9" ht="24.75" customHeight="1">
      <c r="A80" s="2" t="s">
        <v>114</v>
      </c>
      <c r="D80" s="7"/>
      <c r="E80" s="44">
        <v>10550312280.02</v>
      </c>
      <c r="F80" s="44">
        <v>11235778766.66</v>
      </c>
      <c r="G80" s="44">
        <v>3654796643.4700003</v>
      </c>
      <c r="H80" s="44">
        <v>4100243406.46</v>
      </c>
    </row>
    <row r="81" spans="1:8" ht="18.95" customHeight="1">
      <c r="D81" s="7"/>
      <c r="E81" s="29"/>
      <c r="F81" s="47"/>
      <c r="G81" s="47"/>
      <c r="H81" s="47"/>
    </row>
    <row r="82" spans="1:8" ht="24.75" customHeight="1">
      <c r="A82" s="16" t="s">
        <v>4</v>
      </c>
    </row>
    <row r="83" spans="1:8" ht="24.75" customHeight="1">
      <c r="A83" s="2" t="s">
        <v>5</v>
      </c>
      <c r="D83" s="7">
        <v>20</v>
      </c>
    </row>
    <row r="84" spans="1:8" ht="24.75" customHeight="1">
      <c r="A84" s="2" t="s">
        <v>27</v>
      </c>
      <c r="D84" s="7"/>
      <c r="G84" s="42"/>
      <c r="H84" s="42"/>
    </row>
    <row r="85" spans="1:8" ht="24.75" customHeight="1">
      <c r="B85" s="2" t="s">
        <v>116</v>
      </c>
      <c r="D85" s="7"/>
      <c r="E85" s="50">
        <v>1735237480</v>
      </c>
      <c r="F85" s="50">
        <v>1735237480</v>
      </c>
      <c r="G85" s="50">
        <v>1735237480</v>
      </c>
      <c r="H85" s="50">
        <v>1735237480</v>
      </c>
    </row>
    <row r="86" spans="1:8" ht="24.75" customHeight="1">
      <c r="A86" s="2" t="s">
        <v>28</v>
      </c>
      <c r="D86" s="7"/>
      <c r="E86" s="43"/>
      <c r="F86" s="43"/>
      <c r="G86" s="72"/>
      <c r="H86" s="72"/>
    </row>
    <row r="87" spans="1:8" ht="24.75" customHeight="1">
      <c r="B87" s="2" t="s">
        <v>116</v>
      </c>
      <c r="D87" s="7"/>
      <c r="E87" s="8">
        <v>1735237480</v>
      </c>
      <c r="F87" s="8">
        <v>1735237480</v>
      </c>
      <c r="G87" s="8">
        <v>1735237480</v>
      </c>
      <c r="H87" s="8">
        <v>1735237480</v>
      </c>
    </row>
    <row r="88" spans="1:8" ht="24.75" customHeight="1">
      <c r="A88" s="2" t="s">
        <v>30</v>
      </c>
      <c r="D88" s="7"/>
      <c r="E88" s="8">
        <v>1482634161</v>
      </c>
      <c r="F88" s="8">
        <v>1482634161</v>
      </c>
      <c r="G88" s="8">
        <v>1482634161</v>
      </c>
      <c r="H88" s="8">
        <v>1482634161</v>
      </c>
    </row>
    <row r="89" spans="1:8" ht="24.75" customHeight="1">
      <c r="A89" s="2" t="s">
        <v>14</v>
      </c>
      <c r="D89" s="7"/>
      <c r="E89" s="8"/>
      <c r="F89" s="8"/>
      <c r="G89" s="8"/>
      <c r="H89" s="8"/>
    </row>
    <row r="90" spans="1:8" ht="24.75" customHeight="1">
      <c r="B90" s="2" t="s">
        <v>117</v>
      </c>
      <c r="D90" s="7">
        <v>21</v>
      </c>
      <c r="E90" s="8">
        <v>173523748</v>
      </c>
      <c r="F90" s="8">
        <v>173523748</v>
      </c>
      <c r="G90" s="8">
        <v>173523748</v>
      </c>
      <c r="H90" s="8">
        <v>173523748</v>
      </c>
    </row>
    <row r="91" spans="1:8" ht="24.75" customHeight="1">
      <c r="B91" s="2" t="s">
        <v>29</v>
      </c>
      <c r="E91" s="34">
        <v>3965959971.7500024</v>
      </c>
      <c r="F91" s="34">
        <v>3857217802.110002</v>
      </c>
      <c r="G91" s="61">
        <v>4215170719.8799992</v>
      </c>
      <c r="H91" s="61">
        <v>3887250696.2599988</v>
      </c>
    </row>
    <row r="92" spans="1:8" ht="24.75" customHeight="1">
      <c r="A92" s="2" t="s">
        <v>118</v>
      </c>
      <c r="E92" s="8">
        <v>7357355360.7500019</v>
      </c>
      <c r="F92" s="8">
        <v>7248613191.1100025</v>
      </c>
      <c r="G92" s="8">
        <v>7606566108.8799992</v>
      </c>
      <c r="H92" s="8">
        <v>7278646085.2599983</v>
      </c>
    </row>
    <row r="93" spans="1:8" ht="24.75" customHeight="1">
      <c r="A93" s="2" t="s">
        <v>69</v>
      </c>
      <c r="E93" s="34">
        <v>87810055.929999977</v>
      </c>
      <c r="F93" s="34">
        <v>85901905.359999985</v>
      </c>
      <c r="G93" s="34">
        <v>0</v>
      </c>
      <c r="H93" s="34">
        <v>0</v>
      </c>
    </row>
    <row r="94" spans="1:8" ht="24.75" customHeight="1">
      <c r="A94" s="2" t="s">
        <v>119</v>
      </c>
      <c r="E94" s="8">
        <v>7445165416.6800022</v>
      </c>
      <c r="F94" s="8">
        <v>7334515096.4700022</v>
      </c>
      <c r="G94" s="8">
        <v>7606566108.8799992</v>
      </c>
      <c r="H94" s="8">
        <v>7278646085.2599983</v>
      </c>
    </row>
    <row r="95" spans="1:8" ht="24.75" customHeight="1" thickBot="1">
      <c r="A95" s="2" t="s">
        <v>120</v>
      </c>
      <c r="E95" s="41">
        <v>17995477696.700005</v>
      </c>
      <c r="F95" s="41">
        <v>18570293863.130001</v>
      </c>
      <c r="G95" s="41">
        <v>11261362752.349998</v>
      </c>
      <c r="H95" s="41">
        <v>11378889491.719997</v>
      </c>
    </row>
    <row r="96" spans="1:8" ht="24.75" customHeight="1" thickTop="1">
      <c r="E96" s="29"/>
      <c r="F96" s="29"/>
      <c r="G96" s="29"/>
      <c r="H96" s="29"/>
    </row>
    <row r="97" spans="1:8" ht="24.75" customHeight="1">
      <c r="E97" s="117"/>
      <c r="F97" s="117"/>
      <c r="G97" s="117"/>
      <c r="H97" s="117"/>
    </row>
    <row r="98" spans="1:8" ht="24.75" customHeight="1">
      <c r="E98" s="90"/>
      <c r="F98" s="90"/>
      <c r="G98" s="90"/>
      <c r="H98" s="90"/>
    </row>
    <row r="99" spans="1:8" ht="7.5" customHeight="1">
      <c r="E99" s="29"/>
      <c r="F99" s="29"/>
      <c r="G99" s="29"/>
      <c r="H99" s="29"/>
    </row>
    <row r="100" spans="1:8" ht="23.25">
      <c r="A100" s="2" t="s">
        <v>2</v>
      </c>
    </row>
    <row r="102" spans="1:8" ht="24" hidden="1" customHeight="1">
      <c r="E102" s="8">
        <v>0</v>
      </c>
      <c r="F102" s="56">
        <v>0</v>
      </c>
      <c r="G102" s="56">
        <v>0</v>
      </c>
      <c r="H102" s="56">
        <v>0</v>
      </c>
    </row>
    <row r="103" spans="1:8" ht="24" customHeight="1">
      <c r="E103" s="31"/>
      <c r="F103" s="31"/>
      <c r="G103" s="31"/>
      <c r="H103" s="31"/>
    </row>
    <row r="116" spans="3:7" ht="24" customHeight="1">
      <c r="D116" s="7"/>
    </row>
    <row r="117" spans="3:7" ht="24" customHeight="1">
      <c r="F117" s="87"/>
      <c r="G117" s="9"/>
    </row>
    <row r="118" spans="3:7" ht="24" customHeight="1">
      <c r="C118" s="16"/>
      <c r="E118" s="8"/>
    </row>
    <row r="119" spans="3:7" ht="24" customHeight="1">
      <c r="C119" s="16"/>
      <c r="E119" s="51"/>
      <c r="G119" s="52"/>
    </row>
    <row r="120" spans="3:7" ht="24" customHeight="1">
      <c r="C120" s="16"/>
      <c r="E120" s="8"/>
      <c r="G120" s="52"/>
    </row>
    <row r="121" spans="3:7" ht="24" customHeight="1">
      <c r="C121" s="16"/>
      <c r="E121" s="8"/>
    </row>
    <row r="122" spans="3:7" ht="24" customHeight="1">
      <c r="C122" s="16"/>
      <c r="E122" s="53"/>
    </row>
    <row r="123" spans="3:7" ht="24" customHeight="1">
      <c r="C123" s="16"/>
      <c r="E123" s="31"/>
    </row>
    <row r="124" spans="3:7" ht="24" customHeight="1">
      <c r="C124" s="16"/>
    </row>
    <row r="125" spans="3:7" ht="24" customHeight="1">
      <c r="C125" s="16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zoomScaleNormal="100" zoomScaleSheetLayoutView="70" workbookViewId="0">
      <selection activeCell="A2" sqref="A2:G2"/>
    </sheetView>
  </sheetViews>
  <sheetFormatPr defaultColWidth="11.42578125" defaultRowHeight="24.75" customHeight="1"/>
  <cols>
    <col min="1" max="1" width="3.7109375" style="2" customWidth="1"/>
    <col min="2" max="2" width="52.5703125" style="2" customWidth="1"/>
    <col min="3" max="3" width="10.85546875" style="2" customWidth="1"/>
    <col min="4" max="4" width="17.42578125" style="8" customWidth="1"/>
    <col min="5" max="5" width="18.42578125" style="8" customWidth="1"/>
    <col min="6" max="6" width="17.42578125" style="8" customWidth="1"/>
    <col min="7" max="7" width="17.140625" style="8" customWidth="1"/>
    <col min="8" max="8" width="11.42578125" style="2"/>
    <col min="9" max="9" width="16" style="2" bestFit="1" customWidth="1"/>
    <col min="10" max="10" width="12.140625" style="2" bestFit="1" customWidth="1"/>
    <col min="11" max="11" width="17.7109375" style="2" bestFit="1" customWidth="1"/>
    <col min="12" max="16384" width="11.42578125" style="2"/>
  </cols>
  <sheetData>
    <row r="1" spans="1:7" ht="31.5">
      <c r="G1" s="75">
        <v>9</v>
      </c>
    </row>
    <row r="2" spans="1:7" ht="24.75" customHeight="1">
      <c r="A2" s="110" t="s">
        <v>52</v>
      </c>
      <c r="B2" s="110"/>
      <c r="C2" s="110"/>
      <c r="D2" s="110"/>
      <c r="E2" s="110"/>
      <c r="F2" s="110"/>
      <c r="G2" s="110"/>
    </row>
    <row r="3" spans="1:7" ht="24.75" customHeight="1">
      <c r="A3" s="110" t="s">
        <v>38</v>
      </c>
      <c r="B3" s="110"/>
      <c r="C3" s="110"/>
      <c r="D3" s="110"/>
      <c r="E3" s="110"/>
      <c r="F3" s="110"/>
      <c r="G3" s="110"/>
    </row>
    <row r="4" spans="1:7" ht="24.75" customHeight="1">
      <c r="A4" s="110" t="s">
        <v>155</v>
      </c>
      <c r="B4" s="110"/>
      <c r="C4" s="110"/>
      <c r="D4" s="110"/>
      <c r="E4" s="110"/>
      <c r="F4" s="110"/>
      <c r="G4" s="110"/>
    </row>
    <row r="5" spans="1:7" ht="23.25">
      <c r="A5" s="10"/>
      <c r="B5" s="11"/>
      <c r="C5" s="4"/>
      <c r="D5" s="12"/>
      <c r="E5" s="12"/>
      <c r="F5" s="12"/>
      <c r="G5" s="13" t="s">
        <v>61</v>
      </c>
    </row>
    <row r="6" spans="1:7" s="16" customFormat="1" ht="24.75" customHeight="1">
      <c r="A6" s="23"/>
      <c r="B6" s="23"/>
      <c r="C6" s="23"/>
      <c r="D6" s="24" t="s">
        <v>0</v>
      </c>
      <c r="E6" s="24"/>
      <c r="F6" s="24" t="s">
        <v>16</v>
      </c>
      <c r="G6" s="24"/>
    </row>
    <row r="7" spans="1:7" s="16" customFormat="1" ht="23.25">
      <c r="A7" s="25"/>
      <c r="B7" s="25"/>
      <c r="C7" s="1" t="s">
        <v>17</v>
      </c>
      <c r="D7" s="1">
        <v>2567</v>
      </c>
      <c r="E7" s="1">
        <v>2566</v>
      </c>
      <c r="F7" s="1">
        <v>2567</v>
      </c>
      <c r="G7" s="1">
        <v>2566</v>
      </c>
    </row>
    <row r="8" spans="1:7" s="16" customFormat="1" ht="9.75" customHeight="1">
      <c r="C8" s="6"/>
      <c r="D8" s="6"/>
      <c r="E8" s="6"/>
      <c r="F8" s="6"/>
      <c r="G8" s="6"/>
    </row>
    <row r="9" spans="1:7" ht="24.75" customHeight="1">
      <c r="A9" s="2" t="s">
        <v>33</v>
      </c>
      <c r="C9" s="7"/>
      <c r="D9" s="26">
        <v>13539671442.09</v>
      </c>
      <c r="E9" s="26">
        <v>14148185097.110001</v>
      </c>
      <c r="F9" s="57">
        <v>4729493070.3900003</v>
      </c>
      <c r="G9" s="57">
        <v>5433636168.0100002</v>
      </c>
    </row>
    <row r="10" spans="1:7" ht="24.75" customHeight="1">
      <c r="A10" s="2" t="s">
        <v>34</v>
      </c>
      <c r="C10" s="7">
        <v>9</v>
      </c>
      <c r="D10" s="32">
        <v>-11280145134.309999</v>
      </c>
      <c r="E10" s="62">
        <v>-11822251249.6</v>
      </c>
      <c r="F10" s="58">
        <v>-3873601901.9200001</v>
      </c>
      <c r="G10" s="58">
        <v>-4400898004.8900003</v>
      </c>
    </row>
    <row r="11" spans="1:7" ht="24.75" customHeight="1">
      <c r="A11" s="2" t="s">
        <v>18</v>
      </c>
      <c r="D11" s="15">
        <v>2259526307.7800007</v>
      </c>
      <c r="E11" s="59">
        <v>2325933847.5100002</v>
      </c>
      <c r="F11" s="15">
        <v>855891168.47000027</v>
      </c>
      <c r="G11" s="15">
        <v>1032738163.1199999</v>
      </c>
    </row>
    <row r="12" spans="1:7" ht="24.75" customHeight="1">
      <c r="A12" s="2" t="s">
        <v>121</v>
      </c>
      <c r="C12" s="7">
        <v>10</v>
      </c>
      <c r="D12" s="15">
        <v>0</v>
      </c>
      <c r="E12" s="15">
        <v>0</v>
      </c>
      <c r="F12" s="15">
        <v>168718574.40000001</v>
      </c>
      <c r="G12" s="15">
        <v>144139993.25</v>
      </c>
    </row>
    <row r="13" spans="1:7" ht="24.75" customHeight="1">
      <c r="A13" s="2" t="s">
        <v>37</v>
      </c>
      <c r="D13" s="15">
        <v>129238950.36</v>
      </c>
      <c r="E13" s="15">
        <v>60637480.57</v>
      </c>
      <c r="F13" s="59">
        <v>12465016.640000001</v>
      </c>
      <c r="G13" s="59">
        <v>17945268.710000001</v>
      </c>
    </row>
    <row r="14" spans="1:7" ht="24.75" customHeight="1">
      <c r="A14" s="2" t="s">
        <v>166</v>
      </c>
      <c r="D14" s="15">
        <v>274015138.66000003</v>
      </c>
      <c r="E14" s="33">
        <v>-942528.68</v>
      </c>
      <c r="F14" s="59">
        <v>148491344.06999999</v>
      </c>
      <c r="G14" s="59">
        <v>1414149.43</v>
      </c>
    </row>
    <row r="15" spans="1:7" ht="24.75" customHeight="1">
      <c r="A15" s="2" t="s">
        <v>19</v>
      </c>
      <c r="D15" s="15">
        <v>18582148.639999986</v>
      </c>
      <c r="E15" s="15">
        <v>35040783.699999996</v>
      </c>
      <c r="F15" s="47">
        <v>30695262.230000019</v>
      </c>
      <c r="G15" s="47">
        <v>54178757.329999998</v>
      </c>
    </row>
    <row r="16" spans="1:7" ht="24.75" customHeight="1">
      <c r="A16" s="2" t="s">
        <v>106</v>
      </c>
      <c r="C16" s="7"/>
      <c r="D16" s="33">
        <v>-1377111903.72</v>
      </c>
      <c r="E16" s="33">
        <v>-1299554126.6800001</v>
      </c>
      <c r="F16" s="56">
        <v>-327016217.19</v>
      </c>
      <c r="G16" s="56">
        <v>-399904534.61000001</v>
      </c>
    </row>
    <row r="17" spans="1:12" ht="24.75" customHeight="1">
      <c r="A17" s="2" t="s">
        <v>35</v>
      </c>
      <c r="C17" s="71"/>
      <c r="D17" s="33">
        <v>-453492923.68000001</v>
      </c>
      <c r="E17" s="33">
        <v>-493354492.15999997</v>
      </c>
      <c r="F17" s="33">
        <v>-201560511.69</v>
      </c>
      <c r="G17" s="33">
        <v>-191524033.69999999</v>
      </c>
      <c r="I17" s="51"/>
    </row>
    <row r="18" spans="1:12" ht="24.75" customHeight="1">
      <c r="A18" s="2" t="s">
        <v>92</v>
      </c>
      <c r="C18" s="7"/>
      <c r="D18" s="15">
        <v>0</v>
      </c>
      <c r="E18" s="33">
        <v>-3111054.65</v>
      </c>
      <c r="F18" s="29">
        <v>0</v>
      </c>
      <c r="G18" s="29">
        <v>0</v>
      </c>
      <c r="I18" s="51"/>
    </row>
    <row r="19" spans="1:12" ht="24.75" customHeight="1">
      <c r="A19" s="2" t="s">
        <v>31</v>
      </c>
      <c r="C19" s="7">
        <v>5.3</v>
      </c>
      <c r="D19" s="32">
        <v>-97767609.519999996</v>
      </c>
      <c r="E19" s="32">
        <v>-88404526.799999997</v>
      </c>
      <c r="F19" s="32">
        <v>-41373257</v>
      </c>
      <c r="G19" s="32">
        <v>-32436676.670000002</v>
      </c>
      <c r="I19" s="84"/>
    </row>
    <row r="20" spans="1:12" ht="24.75" customHeight="1">
      <c r="A20" s="2" t="s">
        <v>125</v>
      </c>
      <c r="C20" s="7"/>
      <c r="D20" s="29">
        <v>752990108.52000046</v>
      </c>
      <c r="E20" s="47">
        <v>536245382.81000036</v>
      </c>
      <c r="F20" s="29">
        <v>646311379.93000007</v>
      </c>
      <c r="G20" s="47">
        <v>626551086.86000001</v>
      </c>
    </row>
    <row r="21" spans="1:12" ht="24.75" customHeight="1">
      <c r="A21" s="14" t="s">
        <v>20</v>
      </c>
      <c r="C21" s="7"/>
      <c r="D21" s="61">
        <v>-443096962.44</v>
      </c>
      <c r="E21" s="61">
        <v>-422449262.45999998</v>
      </c>
      <c r="F21" s="61">
        <v>-141378547.53999999</v>
      </c>
      <c r="G21" s="61">
        <v>-130627279.58</v>
      </c>
    </row>
    <row r="22" spans="1:12" ht="24.75" customHeight="1">
      <c r="A22" s="14" t="s">
        <v>139</v>
      </c>
      <c r="D22" s="37">
        <v>309893146.08000046</v>
      </c>
      <c r="E22" s="78">
        <v>113796120.35000038</v>
      </c>
      <c r="F22" s="74">
        <v>504932832.3900001</v>
      </c>
      <c r="G22" s="78">
        <v>495923807.28000003</v>
      </c>
    </row>
    <row r="23" spans="1:12" ht="24.75" customHeight="1">
      <c r="A23" s="2" t="s">
        <v>126</v>
      </c>
      <c r="C23" s="7">
        <v>24</v>
      </c>
      <c r="D23" s="61">
        <v>-77783062.269999996</v>
      </c>
      <c r="E23" s="61">
        <v>-68854239.760000005</v>
      </c>
      <c r="F23" s="61">
        <v>-55553045.170000002</v>
      </c>
      <c r="G23" s="61">
        <v>-70116064.930000007</v>
      </c>
      <c r="H23" s="31"/>
    </row>
    <row r="24" spans="1:12" ht="24.75" customHeight="1">
      <c r="A24" s="2" t="s">
        <v>80</v>
      </c>
      <c r="C24" s="7"/>
      <c r="D24" s="29">
        <v>232110083.81000048</v>
      </c>
      <c r="E24" s="47">
        <v>44941880.590000376</v>
      </c>
      <c r="F24" s="26">
        <v>449379787.22000009</v>
      </c>
      <c r="G24" s="47">
        <v>425807742.35000002</v>
      </c>
    </row>
    <row r="25" spans="1:12" ht="24.75" customHeight="1">
      <c r="A25" s="2" t="s">
        <v>122</v>
      </c>
      <c r="C25" s="7"/>
      <c r="D25" s="29">
        <v>0</v>
      </c>
      <c r="E25" s="47">
        <v>0</v>
      </c>
      <c r="F25" s="26">
        <v>0</v>
      </c>
      <c r="G25" s="47">
        <v>0</v>
      </c>
    </row>
    <row r="26" spans="1:12" ht="24.75" customHeight="1" thickBot="1">
      <c r="A26" s="2" t="s">
        <v>93</v>
      </c>
      <c r="C26" s="7"/>
      <c r="D26" s="46">
        <v>232110083.81000048</v>
      </c>
      <c r="E26" s="46">
        <v>44941880.590000376</v>
      </c>
      <c r="F26" s="46">
        <v>449379787.22000009</v>
      </c>
      <c r="G26" s="46">
        <v>425807742.35000002</v>
      </c>
    </row>
    <row r="27" spans="1:12" ht="15" customHeight="1" thickTop="1">
      <c r="D27" s="15"/>
      <c r="E27" s="15"/>
      <c r="F27" s="15"/>
      <c r="G27" s="15"/>
    </row>
    <row r="28" spans="1:12" ht="24.75" customHeight="1">
      <c r="A28" s="2" t="s">
        <v>123</v>
      </c>
      <c r="D28" s="7"/>
      <c r="E28" s="7"/>
      <c r="F28" s="40" t="s">
        <v>108</v>
      </c>
      <c r="G28" s="40"/>
    </row>
    <row r="29" spans="1:12" ht="24.75" customHeight="1">
      <c r="A29" s="2" t="s">
        <v>90</v>
      </c>
      <c r="D29" s="47">
        <v>230201933.24000049</v>
      </c>
      <c r="E29" s="47">
        <v>26658755.520000376</v>
      </c>
      <c r="F29" s="47">
        <v>449379787.22000009</v>
      </c>
      <c r="G29" s="47">
        <v>425807742.35000002</v>
      </c>
      <c r="I29" s="68"/>
      <c r="J29" s="56"/>
      <c r="K29" s="68"/>
      <c r="L29" s="56"/>
    </row>
    <row r="30" spans="1:12" ht="24.75" customHeight="1">
      <c r="A30" s="2" t="s">
        <v>70</v>
      </c>
      <c r="C30" s="7">
        <v>10</v>
      </c>
      <c r="D30" s="47">
        <v>1908150.57</v>
      </c>
      <c r="E30" s="68">
        <v>18283125.07</v>
      </c>
      <c r="F30" s="56">
        <v>0</v>
      </c>
      <c r="G30" s="29">
        <v>0</v>
      </c>
    </row>
    <row r="31" spans="1:12" ht="24.75" customHeight="1" thickBot="1">
      <c r="A31" s="2" t="s">
        <v>80</v>
      </c>
      <c r="D31" s="41">
        <v>232110083.81000048</v>
      </c>
      <c r="E31" s="41">
        <v>44941880.590000376</v>
      </c>
      <c r="F31" s="41">
        <v>449379787.22000009</v>
      </c>
      <c r="G31" s="41">
        <v>425807742.35000002</v>
      </c>
    </row>
    <row r="32" spans="1:12" ht="15" customHeight="1" thickTop="1">
      <c r="D32" s="49">
        <v>0</v>
      </c>
      <c r="E32" s="48">
        <v>0</v>
      </c>
      <c r="F32" s="48"/>
      <c r="G32" s="48"/>
    </row>
    <row r="33" spans="1:7" ht="24.75" customHeight="1">
      <c r="A33" s="2" t="s">
        <v>71</v>
      </c>
      <c r="D33" s="29"/>
      <c r="E33" s="7"/>
      <c r="F33" s="40"/>
      <c r="G33" s="40"/>
    </row>
    <row r="34" spans="1:7" ht="24.75" customHeight="1">
      <c r="A34" s="2" t="s">
        <v>90</v>
      </c>
      <c r="D34" s="68">
        <v>230201933.24000049</v>
      </c>
      <c r="E34" s="47">
        <v>26658755.520000376</v>
      </c>
      <c r="F34" s="68">
        <v>449379787.22000009</v>
      </c>
      <c r="G34" s="47">
        <v>425807742.35000002</v>
      </c>
    </row>
    <row r="35" spans="1:7" ht="24.75" customHeight="1">
      <c r="A35" s="2" t="s">
        <v>70</v>
      </c>
      <c r="C35" s="7">
        <v>10</v>
      </c>
      <c r="D35" s="29">
        <v>1908150.57</v>
      </c>
      <c r="E35" s="47">
        <v>18283125.07</v>
      </c>
      <c r="F35" s="29">
        <v>0</v>
      </c>
      <c r="G35" s="29">
        <v>0</v>
      </c>
    </row>
    <row r="36" spans="1:7" ht="24.75" customHeight="1" thickBot="1">
      <c r="A36" s="2" t="s">
        <v>93</v>
      </c>
      <c r="D36" s="41">
        <v>232110083.81000048</v>
      </c>
      <c r="E36" s="41">
        <v>44941880.590000376</v>
      </c>
      <c r="F36" s="41">
        <v>449379787.22000009</v>
      </c>
      <c r="G36" s="41">
        <v>425807742.35000002</v>
      </c>
    </row>
    <row r="37" spans="1:7" ht="15.75" customHeight="1" thickTop="1">
      <c r="C37" s="7"/>
      <c r="D37" s="37"/>
      <c r="E37" s="37"/>
      <c r="F37" s="29"/>
      <c r="G37" s="29"/>
    </row>
    <row r="38" spans="1:7" ht="24.75" customHeight="1">
      <c r="A38" s="2" t="s">
        <v>124</v>
      </c>
      <c r="C38" s="7">
        <v>25</v>
      </c>
      <c r="D38" s="29">
        <v>0.13</v>
      </c>
      <c r="E38" s="33">
        <v>0.02</v>
      </c>
      <c r="F38" s="47">
        <v>0.26</v>
      </c>
      <c r="G38" s="47">
        <v>0.25</v>
      </c>
    </row>
    <row r="39" spans="1:7" s="70" customFormat="1" ht="19.5" customHeight="1">
      <c r="D39" s="79"/>
      <c r="E39" s="79"/>
      <c r="F39" s="79"/>
      <c r="G39" s="79"/>
    </row>
    <row r="40" spans="1:7" ht="24" customHeight="1">
      <c r="D40" s="29"/>
      <c r="E40" s="29"/>
      <c r="F40" s="29"/>
      <c r="G40" s="29"/>
    </row>
    <row r="41" spans="1:7" ht="24" customHeight="1">
      <c r="D41" s="29"/>
      <c r="E41" s="29"/>
      <c r="F41" s="29"/>
      <c r="G41" s="29"/>
    </row>
    <row r="42" spans="1:7" ht="24" customHeight="1">
      <c r="D42" s="29"/>
      <c r="E42" s="29"/>
      <c r="F42" s="29"/>
      <c r="G42" s="29"/>
    </row>
    <row r="43" spans="1:7" ht="24" customHeight="1">
      <c r="D43" s="29"/>
      <c r="E43" s="29"/>
      <c r="F43" s="29"/>
      <c r="G43" s="29"/>
    </row>
    <row r="44" spans="1:7" ht="24" customHeight="1">
      <c r="D44" s="29"/>
      <c r="E44" s="29"/>
      <c r="F44" s="29"/>
      <c r="G44" s="29"/>
    </row>
    <row r="45" spans="1:7" ht="24" customHeight="1">
      <c r="D45" s="29"/>
      <c r="E45" s="29"/>
      <c r="F45" s="29"/>
      <c r="G45" s="29"/>
    </row>
    <row r="46" spans="1:7" ht="24" customHeight="1">
      <c r="D46" s="29"/>
      <c r="E46" s="29"/>
      <c r="F46" s="29"/>
      <c r="G46" s="29"/>
    </row>
    <row r="47" spans="1:7" ht="24" customHeight="1">
      <c r="D47" s="29"/>
      <c r="E47" s="29"/>
      <c r="F47" s="29"/>
      <c r="G47" s="29"/>
    </row>
    <row r="48" spans="1:7" ht="24" customHeight="1">
      <c r="D48" s="29"/>
      <c r="E48" s="29"/>
      <c r="F48" s="29"/>
      <c r="G48" s="29"/>
    </row>
    <row r="49" spans="1:7" ht="18" customHeight="1">
      <c r="D49" s="29"/>
      <c r="E49" s="29"/>
      <c r="F49" s="29"/>
      <c r="G49" s="29"/>
    </row>
    <row r="50" spans="1:7" ht="26.1" customHeight="1">
      <c r="A50" s="2" t="s">
        <v>2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6"/>
  <sheetViews>
    <sheetView zoomScale="90" zoomScaleNormal="90" zoomScaleSheetLayoutView="70" workbookViewId="0">
      <selection sqref="A1:I1"/>
    </sheetView>
  </sheetViews>
  <sheetFormatPr defaultColWidth="9.140625" defaultRowHeight="24.75" customHeight="1"/>
  <cols>
    <col min="1" max="1" width="63.28515625" style="2" customWidth="1"/>
    <col min="2" max="2" width="9.140625" style="2" customWidth="1"/>
    <col min="3" max="3" width="17.28515625" style="2" customWidth="1"/>
    <col min="4" max="4" width="16.85546875" style="2" customWidth="1"/>
    <col min="5" max="5" width="20.5703125" style="2" customWidth="1"/>
    <col min="6" max="6" width="17.140625" style="2" customWidth="1"/>
    <col min="7" max="7" width="16.85546875" style="2" customWidth="1"/>
    <col min="8" max="8" width="20.28515625" style="2" customWidth="1"/>
    <col min="9" max="9" width="16.85546875" style="2" customWidth="1"/>
    <col min="10" max="10" width="5.140625" style="2" customWidth="1"/>
    <col min="11" max="11" width="19.85546875" style="2" bestFit="1" customWidth="1"/>
    <col min="12" max="12" width="12.140625" style="2" bestFit="1" customWidth="1"/>
    <col min="13" max="16384" width="9.140625" style="2"/>
  </cols>
  <sheetData>
    <row r="1" spans="1:11" ht="24.75" customHeight="1">
      <c r="A1" s="110" t="s">
        <v>52</v>
      </c>
      <c r="B1" s="110"/>
      <c r="C1" s="110"/>
      <c r="D1" s="110"/>
      <c r="E1" s="110"/>
      <c r="F1" s="110"/>
      <c r="G1" s="110"/>
      <c r="H1" s="110"/>
      <c r="I1" s="110"/>
    </row>
    <row r="2" spans="1:11" ht="24.75" customHeight="1">
      <c r="A2" s="110" t="s">
        <v>156</v>
      </c>
      <c r="B2" s="110"/>
      <c r="C2" s="110"/>
      <c r="D2" s="110"/>
      <c r="E2" s="110"/>
      <c r="F2" s="110"/>
      <c r="G2" s="110"/>
      <c r="H2" s="110"/>
      <c r="I2" s="110"/>
    </row>
    <row r="3" spans="1:11" ht="24.75" customHeight="1">
      <c r="A3" s="110" t="s">
        <v>155</v>
      </c>
      <c r="B3" s="110"/>
      <c r="C3" s="110"/>
      <c r="D3" s="110"/>
      <c r="E3" s="110"/>
      <c r="F3" s="110"/>
      <c r="G3" s="110"/>
      <c r="H3" s="110"/>
      <c r="I3" s="110"/>
    </row>
    <row r="4" spans="1:11" ht="23.25">
      <c r="A4" s="3"/>
      <c r="B4" s="3"/>
      <c r="C4" s="4"/>
      <c r="D4" s="4"/>
      <c r="E4" s="4"/>
      <c r="F4" s="113" t="s">
        <v>61</v>
      </c>
      <c r="G4" s="113"/>
      <c r="H4" s="113"/>
      <c r="I4" s="113"/>
    </row>
    <row r="5" spans="1:11" s="7" customFormat="1" ht="23.25">
      <c r="A5" s="17"/>
      <c r="B5" s="18"/>
      <c r="C5" s="5" t="s">
        <v>48</v>
      </c>
      <c r="D5" s="5" t="s">
        <v>12</v>
      </c>
      <c r="E5" s="112" t="s">
        <v>14</v>
      </c>
      <c r="F5" s="112"/>
      <c r="G5" s="5" t="s">
        <v>75</v>
      </c>
      <c r="H5" s="5" t="s">
        <v>73</v>
      </c>
      <c r="I5" s="18"/>
    </row>
    <row r="6" spans="1:11" s="7" customFormat="1" ht="23.25">
      <c r="B6" s="19"/>
      <c r="C6" s="6" t="s">
        <v>53</v>
      </c>
      <c r="D6" s="6" t="s">
        <v>55</v>
      </c>
      <c r="E6" s="6" t="s">
        <v>15</v>
      </c>
      <c r="F6" s="6" t="s">
        <v>60</v>
      </c>
      <c r="G6" s="6" t="s">
        <v>76</v>
      </c>
      <c r="H6" s="6" t="s">
        <v>74</v>
      </c>
      <c r="I6" s="19" t="s">
        <v>75</v>
      </c>
    </row>
    <row r="7" spans="1:11" s="7" customFormat="1" ht="23.25">
      <c r="A7" s="20"/>
      <c r="B7" s="21" t="s">
        <v>17</v>
      </c>
      <c r="C7" s="1" t="s">
        <v>54</v>
      </c>
      <c r="D7" s="1" t="s">
        <v>56</v>
      </c>
      <c r="E7" s="1" t="s">
        <v>49</v>
      </c>
      <c r="F7" s="1" t="s">
        <v>59</v>
      </c>
      <c r="G7" s="1" t="s">
        <v>87</v>
      </c>
      <c r="H7" s="1" t="s">
        <v>72</v>
      </c>
      <c r="I7" s="21" t="s">
        <v>76</v>
      </c>
    </row>
    <row r="8" spans="1:11" s="7" customFormat="1" ht="23.25">
      <c r="C8" s="6"/>
      <c r="D8" s="6"/>
      <c r="E8" s="6"/>
      <c r="F8" s="6"/>
      <c r="G8" s="6"/>
      <c r="H8" s="5"/>
      <c r="I8" s="6"/>
    </row>
    <row r="9" spans="1:11" s="7" customFormat="1" ht="24.75" customHeight="1">
      <c r="A9" s="2" t="s">
        <v>157</v>
      </c>
      <c r="C9" s="29">
        <v>1735237480</v>
      </c>
      <c r="D9" s="29">
        <v>1482634161</v>
      </c>
      <c r="E9" s="29">
        <v>173523748</v>
      </c>
      <c r="F9" s="29">
        <v>4004077074.5900016</v>
      </c>
      <c r="G9" s="30">
        <v>7395472463.5900021</v>
      </c>
      <c r="H9" s="22">
        <v>73577180.289999992</v>
      </c>
      <c r="I9" s="26">
        <v>7469049643.880002</v>
      </c>
      <c r="K9" s="101"/>
    </row>
    <row r="10" spans="1:11" s="7" customFormat="1" ht="24.75" customHeight="1">
      <c r="A10" s="2" t="s">
        <v>80</v>
      </c>
      <c r="C10" s="26">
        <v>0</v>
      </c>
      <c r="D10" s="26">
        <v>0</v>
      </c>
      <c r="E10" s="26">
        <v>0</v>
      </c>
      <c r="F10" s="30">
        <v>26658755.520000376</v>
      </c>
      <c r="G10" s="30">
        <v>26658755.520000376</v>
      </c>
      <c r="H10" s="30">
        <v>18283125.07</v>
      </c>
      <c r="I10" s="30">
        <v>44941880.590000376</v>
      </c>
      <c r="K10" s="101"/>
    </row>
    <row r="11" spans="1:11" s="7" customFormat="1" ht="24.75" customHeight="1">
      <c r="A11" s="2" t="s">
        <v>81</v>
      </c>
      <c r="C11" s="27">
        <v>0</v>
      </c>
      <c r="D11" s="27">
        <v>0</v>
      </c>
      <c r="E11" s="27">
        <v>0</v>
      </c>
      <c r="F11" s="54">
        <v>0</v>
      </c>
      <c r="G11" s="54">
        <v>0</v>
      </c>
      <c r="H11" s="27">
        <v>0</v>
      </c>
      <c r="I11" s="54">
        <v>0</v>
      </c>
      <c r="K11" s="101"/>
    </row>
    <row r="12" spans="1:11" s="7" customFormat="1" ht="24.75" customHeight="1">
      <c r="A12" s="2" t="s">
        <v>93</v>
      </c>
      <c r="C12" s="26">
        <v>0</v>
      </c>
      <c r="D12" s="26">
        <v>0</v>
      </c>
      <c r="E12" s="26">
        <v>0</v>
      </c>
      <c r="F12" s="30">
        <v>26658755.520000376</v>
      </c>
      <c r="G12" s="30">
        <v>26658755.520000376</v>
      </c>
      <c r="H12" s="30">
        <v>18283125.07</v>
      </c>
      <c r="I12" s="30">
        <v>44941880.590000376</v>
      </c>
      <c r="K12" s="101"/>
    </row>
    <row r="13" spans="1:11" s="7" customFormat="1" ht="24.75" customHeight="1">
      <c r="A13" s="2" t="s">
        <v>107</v>
      </c>
      <c r="B13" s="7">
        <v>22</v>
      </c>
      <c r="C13" s="22">
        <v>0</v>
      </c>
      <c r="D13" s="22">
        <v>0</v>
      </c>
      <c r="E13" s="30">
        <v>0</v>
      </c>
      <c r="F13" s="30">
        <v>-173518028</v>
      </c>
      <c r="G13" s="30">
        <v>-173518028</v>
      </c>
      <c r="H13" s="30">
        <v>0</v>
      </c>
      <c r="I13" s="35">
        <v>-173518028</v>
      </c>
      <c r="K13" s="101"/>
    </row>
    <row r="14" spans="1:11" s="7" customFormat="1" ht="24.75" customHeight="1">
      <c r="A14" s="2" t="s">
        <v>127</v>
      </c>
      <c r="C14" s="22">
        <v>0</v>
      </c>
      <c r="D14" s="22">
        <v>0</v>
      </c>
      <c r="E14" s="30">
        <v>0</v>
      </c>
      <c r="F14" s="30">
        <v>0</v>
      </c>
      <c r="G14" s="30">
        <v>0</v>
      </c>
      <c r="H14" s="30">
        <v>-5958400</v>
      </c>
      <c r="I14" s="35">
        <v>-5958400</v>
      </c>
      <c r="K14" s="101"/>
    </row>
    <row r="15" spans="1:11" s="7" customFormat="1" ht="24.75" customHeight="1">
      <c r="A15" s="2" t="s">
        <v>141</v>
      </c>
      <c r="C15" s="82">
        <v>1735237480</v>
      </c>
      <c r="D15" s="82">
        <v>1482634161</v>
      </c>
      <c r="E15" s="82">
        <v>173523748</v>
      </c>
      <c r="F15" s="82">
        <v>3857217802.110002</v>
      </c>
      <c r="G15" s="82">
        <v>7248613191.1100025</v>
      </c>
      <c r="H15" s="82">
        <v>85901905.359999985</v>
      </c>
      <c r="I15" s="82">
        <v>7334515096.4700022</v>
      </c>
      <c r="K15" s="101"/>
    </row>
    <row r="16" spans="1:11" s="7" customFormat="1" ht="24.75" customHeight="1">
      <c r="A16" s="2" t="s">
        <v>80</v>
      </c>
      <c r="C16" s="26">
        <v>0</v>
      </c>
      <c r="D16" s="26">
        <v>0</v>
      </c>
      <c r="E16" s="26">
        <v>0</v>
      </c>
      <c r="F16" s="30">
        <v>230201933.24000049</v>
      </c>
      <c r="G16" s="30">
        <v>230201933.24000049</v>
      </c>
      <c r="H16" s="30">
        <v>1908150.57</v>
      </c>
      <c r="I16" s="30">
        <v>232110083.81000048</v>
      </c>
      <c r="K16" s="101"/>
    </row>
    <row r="17" spans="1:12" s="7" customFormat="1" ht="24.75" customHeight="1">
      <c r="A17" s="2" t="s">
        <v>81</v>
      </c>
      <c r="C17" s="27">
        <v>0</v>
      </c>
      <c r="D17" s="27">
        <v>0</v>
      </c>
      <c r="E17" s="27">
        <v>0</v>
      </c>
      <c r="F17" s="54">
        <v>0</v>
      </c>
      <c r="G17" s="54">
        <v>0</v>
      </c>
      <c r="H17" s="27">
        <v>0</v>
      </c>
      <c r="I17" s="54">
        <v>0</v>
      </c>
      <c r="K17" s="101"/>
    </row>
    <row r="18" spans="1:12" s="7" customFormat="1" ht="24.75" customHeight="1">
      <c r="A18" s="2" t="s">
        <v>93</v>
      </c>
      <c r="C18" s="26">
        <v>0</v>
      </c>
      <c r="D18" s="26">
        <v>0</v>
      </c>
      <c r="E18" s="26">
        <v>0</v>
      </c>
      <c r="F18" s="30">
        <v>230201933.24000049</v>
      </c>
      <c r="G18" s="30">
        <v>230201933.24000049</v>
      </c>
      <c r="H18" s="30">
        <v>1908150.57</v>
      </c>
      <c r="I18" s="30">
        <v>232110083.81000048</v>
      </c>
      <c r="K18" s="101"/>
      <c r="L18" s="89"/>
    </row>
    <row r="19" spans="1:12" s="7" customFormat="1" ht="24.75" customHeight="1">
      <c r="A19" s="2" t="s">
        <v>107</v>
      </c>
      <c r="B19" s="7">
        <v>22</v>
      </c>
      <c r="C19" s="22">
        <v>0</v>
      </c>
      <c r="D19" s="22">
        <v>0</v>
      </c>
      <c r="E19" s="30">
        <v>0</v>
      </c>
      <c r="F19" s="30">
        <v>-121459763.60000002</v>
      </c>
      <c r="G19" s="30">
        <v>-121459763.60000002</v>
      </c>
      <c r="H19" s="30">
        <v>0</v>
      </c>
      <c r="I19" s="30">
        <v>-121459763.60000002</v>
      </c>
      <c r="K19" s="101"/>
    </row>
    <row r="20" spans="1:12" s="7" customFormat="1" ht="24.75" customHeight="1" thickBot="1">
      <c r="A20" s="2" t="s">
        <v>159</v>
      </c>
      <c r="C20" s="73">
        <v>1735237480</v>
      </c>
      <c r="D20" s="73">
        <v>1482634161</v>
      </c>
      <c r="E20" s="73">
        <v>173523748</v>
      </c>
      <c r="F20" s="73">
        <v>3965959971.7500024</v>
      </c>
      <c r="G20" s="73">
        <v>7357355360.7500029</v>
      </c>
      <c r="H20" s="73">
        <v>87810055.929999977</v>
      </c>
      <c r="I20" s="73">
        <v>7445165416.6800022</v>
      </c>
      <c r="K20" s="102"/>
      <c r="L20" s="81"/>
    </row>
    <row r="21" spans="1:12" s="7" customFormat="1" ht="24" thickTop="1">
      <c r="A21" s="2"/>
      <c r="C21" s="22"/>
      <c r="D21" s="22"/>
      <c r="E21" s="22"/>
      <c r="F21" s="22"/>
      <c r="G21" s="22"/>
      <c r="H21" s="22"/>
      <c r="I21" s="22"/>
      <c r="K21" s="91"/>
    </row>
    <row r="22" spans="1:12" s="7" customFormat="1" ht="23.25">
      <c r="A22" s="2"/>
      <c r="C22" s="103"/>
      <c r="D22" s="103"/>
      <c r="E22" s="103"/>
      <c r="F22" s="103"/>
      <c r="G22" s="103"/>
      <c r="H22" s="103"/>
      <c r="I22" s="103"/>
      <c r="K22" s="91"/>
    </row>
    <row r="23" spans="1:12" s="7" customFormat="1" ht="23.25">
      <c r="A23" s="2"/>
      <c r="C23" s="22"/>
      <c r="D23" s="22"/>
      <c r="E23" s="22"/>
      <c r="F23" s="22"/>
      <c r="G23" s="22"/>
      <c r="H23" s="22"/>
      <c r="I23" s="22"/>
      <c r="K23" s="91"/>
    </row>
    <row r="24" spans="1:12" s="7" customFormat="1" ht="23.25">
      <c r="A24" s="2"/>
      <c r="C24" s="22"/>
      <c r="D24" s="22"/>
      <c r="E24" s="22"/>
      <c r="F24" s="22"/>
      <c r="G24" s="22"/>
      <c r="H24" s="22"/>
      <c r="I24" s="22"/>
    </row>
    <row r="25" spans="1:12" s="7" customFormat="1" ht="23.25">
      <c r="A25" s="2"/>
      <c r="C25" s="22"/>
      <c r="D25" s="22"/>
      <c r="E25" s="22"/>
      <c r="F25" s="22"/>
      <c r="G25" s="22"/>
      <c r="H25" s="22"/>
      <c r="I25" s="22"/>
    </row>
    <row r="26" spans="1:12" s="7" customFormat="1" ht="23.25">
      <c r="A26" s="2"/>
      <c r="C26" s="22"/>
      <c r="D26" s="22"/>
      <c r="E26" s="22"/>
      <c r="F26" s="22"/>
      <c r="G26" s="22"/>
      <c r="H26" s="22"/>
      <c r="I26" s="22"/>
    </row>
    <row r="27" spans="1:12" s="7" customFormat="1" ht="23.25">
      <c r="A27" s="2"/>
      <c r="C27" s="22"/>
      <c r="D27" s="22"/>
      <c r="E27" s="22"/>
      <c r="F27" s="22"/>
      <c r="G27" s="22"/>
      <c r="H27" s="22"/>
      <c r="I27" s="22"/>
    </row>
    <row r="28" spans="1:12" s="7" customFormat="1" ht="23.25">
      <c r="A28" s="2"/>
      <c r="C28" s="22"/>
      <c r="D28" s="22"/>
      <c r="E28" s="22"/>
      <c r="F28" s="22"/>
      <c r="G28" s="22"/>
      <c r="H28" s="22"/>
      <c r="I28" s="22"/>
    </row>
    <row r="29" spans="1:12" s="7" customFormat="1" ht="23.25">
      <c r="A29" s="2"/>
      <c r="C29" s="22"/>
      <c r="D29" s="22"/>
      <c r="E29" s="22"/>
      <c r="F29" s="22"/>
      <c r="G29" s="22"/>
      <c r="H29" s="22"/>
      <c r="I29" s="22"/>
    </row>
    <row r="30" spans="1:12" s="7" customFormat="1" ht="23.25">
      <c r="A30" s="2"/>
      <c r="C30" s="22"/>
      <c r="D30" s="22"/>
      <c r="E30" s="22"/>
      <c r="F30" s="22"/>
      <c r="G30" s="22"/>
      <c r="H30" s="22"/>
      <c r="I30" s="22"/>
    </row>
    <row r="31" spans="1:12" s="7" customFormat="1" ht="23.25">
      <c r="A31" s="2"/>
      <c r="C31" s="22"/>
      <c r="D31" s="22"/>
      <c r="E31" s="22"/>
      <c r="F31" s="22"/>
      <c r="G31" s="22"/>
      <c r="H31" s="22"/>
      <c r="I31" s="22"/>
    </row>
    <row r="32" spans="1:12" s="7" customFormat="1" ht="12.75" customHeight="1">
      <c r="A32" s="2"/>
      <c r="C32" s="22"/>
      <c r="D32" s="22"/>
      <c r="E32" s="22"/>
      <c r="F32" s="22"/>
      <c r="G32" s="22"/>
      <c r="H32" s="22"/>
      <c r="I32" s="22"/>
    </row>
    <row r="33" spans="1:10" ht="27.75" customHeight="1">
      <c r="A33" s="2" t="s">
        <v>2</v>
      </c>
      <c r="C33" s="8"/>
      <c r="D33" s="8"/>
      <c r="E33" s="8"/>
      <c r="F33" s="8"/>
      <c r="G33" s="8"/>
      <c r="H33" s="8"/>
      <c r="I33" s="8"/>
      <c r="J33" s="76">
        <v>10</v>
      </c>
    </row>
    <row r="34" spans="1:10" ht="24.75" customHeight="1">
      <c r="F34" s="31"/>
    </row>
    <row r="35" spans="1:10" ht="21" customHeight="1">
      <c r="F35" s="56"/>
    </row>
    <row r="36" spans="1:10" ht="33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zoomScale="90" zoomScaleNormal="90" workbookViewId="0">
      <selection activeCell="A2" sqref="A2:G2"/>
    </sheetView>
  </sheetViews>
  <sheetFormatPr defaultColWidth="9.140625" defaultRowHeight="24" customHeight="1"/>
  <cols>
    <col min="1" max="1" width="34.28515625" style="2" customWidth="1"/>
    <col min="2" max="2" width="9.42578125" style="2" customWidth="1"/>
    <col min="3" max="4" width="17.85546875" style="2" customWidth="1"/>
    <col min="5" max="5" width="21" style="2" customWidth="1"/>
    <col min="6" max="6" width="17.5703125" style="2" customWidth="1"/>
    <col min="7" max="7" width="17.42578125" style="2" customWidth="1"/>
    <col min="8" max="10" width="16.5703125" style="68" customWidth="1"/>
    <col min="11" max="16384" width="9.140625" style="2"/>
  </cols>
  <sheetData>
    <row r="1" spans="1:10" ht="31.5">
      <c r="G1" s="77">
        <v>11</v>
      </c>
    </row>
    <row r="2" spans="1:10" ht="24" customHeight="1">
      <c r="A2" s="110" t="s">
        <v>52</v>
      </c>
      <c r="B2" s="110"/>
      <c r="C2" s="110"/>
      <c r="D2" s="110"/>
      <c r="E2" s="110"/>
      <c r="F2" s="110"/>
      <c r="G2" s="110"/>
    </row>
    <row r="3" spans="1:10" ht="24.75" customHeight="1">
      <c r="A3" s="110" t="s">
        <v>158</v>
      </c>
      <c r="B3" s="110"/>
      <c r="C3" s="110"/>
      <c r="D3" s="110"/>
      <c r="E3" s="110"/>
      <c r="F3" s="110"/>
      <c r="G3" s="110"/>
    </row>
    <row r="4" spans="1:10" ht="24.75" customHeight="1">
      <c r="A4" s="110" t="s">
        <v>155</v>
      </c>
      <c r="B4" s="110"/>
      <c r="C4" s="110"/>
      <c r="D4" s="110"/>
      <c r="E4" s="110"/>
      <c r="F4" s="110"/>
      <c r="G4" s="110"/>
    </row>
    <row r="5" spans="1:10" ht="23.25">
      <c r="A5" s="3"/>
      <c r="B5" s="3"/>
      <c r="C5" s="4"/>
      <c r="D5" s="4"/>
      <c r="E5" s="4"/>
      <c r="F5" s="4"/>
      <c r="G5" s="13" t="s">
        <v>61</v>
      </c>
    </row>
    <row r="6" spans="1:10" s="7" customFormat="1" ht="24" customHeight="1">
      <c r="A6" s="17"/>
      <c r="B6" s="18"/>
      <c r="C6" s="5" t="s">
        <v>48</v>
      </c>
      <c r="D6" s="5" t="s">
        <v>12</v>
      </c>
      <c r="E6" s="112" t="s">
        <v>14</v>
      </c>
      <c r="F6" s="112"/>
      <c r="G6" s="18"/>
      <c r="H6" s="69"/>
      <c r="I6" s="69"/>
      <c r="J6" s="69"/>
    </row>
    <row r="7" spans="1:10" s="7" customFormat="1" ht="24" customHeight="1">
      <c r="B7" s="19"/>
      <c r="C7" s="6" t="s">
        <v>53</v>
      </c>
      <c r="D7" s="6" t="s">
        <v>55</v>
      </c>
      <c r="E7" s="6" t="s">
        <v>15</v>
      </c>
      <c r="F7" s="6" t="s">
        <v>60</v>
      </c>
      <c r="G7" s="19"/>
      <c r="H7" s="69"/>
      <c r="I7" s="69"/>
      <c r="J7" s="69"/>
    </row>
    <row r="8" spans="1:10" s="7" customFormat="1" ht="24" customHeight="1">
      <c r="A8" s="20"/>
      <c r="B8" s="21" t="s">
        <v>17</v>
      </c>
      <c r="C8" s="1" t="s">
        <v>54</v>
      </c>
      <c r="D8" s="1" t="s">
        <v>56</v>
      </c>
      <c r="E8" s="1" t="s">
        <v>49</v>
      </c>
      <c r="F8" s="1" t="s">
        <v>59</v>
      </c>
      <c r="G8" s="21" t="s">
        <v>13</v>
      </c>
      <c r="H8" s="69"/>
      <c r="I8" s="69"/>
      <c r="J8" s="69"/>
    </row>
    <row r="9" spans="1:10" s="7" customFormat="1" ht="23.25">
      <c r="C9" s="6"/>
      <c r="D9" s="6"/>
      <c r="E9" s="6"/>
      <c r="F9" s="6"/>
      <c r="G9" s="6"/>
      <c r="H9" s="69"/>
      <c r="I9" s="69"/>
      <c r="J9" s="69"/>
    </row>
    <row r="10" spans="1:10" s="7" customFormat="1" ht="24.75" customHeight="1">
      <c r="A10" s="2" t="s">
        <v>157</v>
      </c>
      <c r="C10" s="22">
        <v>1735237480</v>
      </c>
      <c r="D10" s="22">
        <v>1482634161</v>
      </c>
      <c r="E10" s="22">
        <v>173523748</v>
      </c>
      <c r="F10" s="22">
        <v>3634960981.9099989</v>
      </c>
      <c r="G10" s="22">
        <v>7026356370.9099989</v>
      </c>
      <c r="H10" s="69"/>
      <c r="I10" s="69"/>
      <c r="J10" s="69"/>
    </row>
    <row r="11" spans="1:10" s="7" customFormat="1" ht="24.75" customHeight="1">
      <c r="A11" s="2" t="s">
        <v>80</v>
      </c>
      <c r="C11" s="26">
        <v>0</v>
      </c>
      <c r="D11" s="26">
        <v>0</v>
      </c>
      <c r="E11" s="26">
        <v>0</v>
      </c>
      <c r="F11" s="35">
        <v>425807742.35000002</v>
      </c>
      <c r="G11" s="35">
        <v>425807742.35000002</v>
      </c>
      <c r="H11" s="69"/>
      <c r="I11" s="69"/>
      <c r="J11" s="69"/>
    </row>
    <row r="12" spans="1:10" s="7" customFormat="1" ht="24.75" customHeight="1">
      <c r="A12" s="2" t="s">
        <v>81</v>
      </c>
      <c r="C12" s="27">
        <v>0</v>
      </c>
      <c r="D12" s="27">
        <v>0</v>
      </c>
      <c r="E12" s="27">
        <v>0</v>
      </c>
      <c r="F12" s="54">
        <v>0</v>
      </c>
      <c r="G12" s="54">
        <v>0</v>
      </c>
      <c r="H12" s="69"/>
      <c r="I12" s="69"/>
      <c r="J12" s="69"/>
    </row>
    <row r="13" spans="1:10" s="7" customFormat="1" ht="24.75" customHeight="1">
      <c r="A13" s="2" t="s">
        <v>93</v>
      </c>
      <c r="C13" s="26">
        <v>0</v>
      </c>
      <c r="D13" s="26">
        <v>0</v>
      </c>
      <c r="E13" s="26">
        <v>0</v>
      </c>
      <c r="F13" s="60">
        <v>425807742.35000002</v>
      </c>
      <c r="G13" s="60">
        <v>425807742.35000002</v>
      </c>
      <c r="H13" s="69"/>
      <c r="I13" s="69"/>
      <c r="J13" s="69"/>
    </row>
    <row r="14" spans="1:10" s="7" customFormat="1" ht="24.75" customHeight="1">
      <c r="A14" s="2" t="s">
        <v>107</v>
      </c>
      <c r="B14" s="7">
        <v>22</v>
      </c>
      <c r="C14" s="83">
        <v>0</v>
      </c>
      <c r="D14" s="83">
        <v>0</v>
      </c>
      <c r="E14" s="83">
        <v>0</v>
      </c>
      <c r="F14" s="80">
        <v>-173518028</v>
      </c>
      <c r="G14" s="80">
        <v>-173518028</v>
      </c>
      <c r="H14" s="69"/>
      <c r="I14" s="69"/>
      <c r="J14" s="69"/>
    </row>
    <row r="15" spans="1:10" s="7" customFormat="1" ht="24.75" customHeight="1">
      <c r="A15" s="2" t="s">
        <v>141</v>
      </c>
      <c r="C15" s="82">
        <v>1735237480</v>
      </c>
      <c r="D15" s="82">
        <v>1482634161</v>
      </c>
      <c r="E15" s="82">
        <v>173523748</v>
      </c>
      <c r="F15" s="82">
        <v>3887250696.2599988</v>
      </c>
      <c r="G15" s="82">
        <v>7278646085.2599993</v>
      </c>
      <c r="H15" s="69"/>
      <c r="I15" s="69"/>
      <c r="J15" s="69"/>
    </row>
    <row r="16" spans="1:10" s="7" customFormat="1" ht="24.6" customHeight="1">
      <c r="A16" s="2" t="s">
        <v>80</v>
      </c>
      <c r="C16" s="26">
        <v>0</v>
      </c>
      <c r="D16" s="26">
        <v>0</v>
      </c>
      <c r="E16" s="26">
        <v>0</v>
      </c>
      <c r="F16" s="57">
        <v>449379787.22000009</v>
      </c>
      <c r="G16" s="57">
        <v>449379787.22000009</v>
      </c>
      <c r="H16" s="69"/>
      <c r="I16" s="69"/>
      <c r="J16" s="69"/>
    </row>
    <row r="17" spans="1:10" s="7" customFormat="1" ht="24.75" customHeight="1">
      <c r="A17" s="2" t="s">
        <v>81</v>
      </c>
      <c r="C17" s="27">
        <v>0</v>
      </c>
      <c r="D17" s="27">
        <v>0</v>
      </c>
      <c r="E17" s="27">
        <v>0</v>
      </c>
      <c r="F17" s="80">
        <v>0</v>
      </c>
      <c r="G17" s="80">
        <v>0</v>
      </c>
      <c r="H17" s="69"/>
      <c r="I17" s="69"/>
      <c r="J17" s="69"/>
    </row>
    <row r="18" spans="1:10" s="7" customFormat="1" ht="24.75" customHeight="1">
      <c r="A18" s="2" t="s">
        <v>93</v>
      </c>
      <c r="C18" s="22">
        <v>0</v>
      </c>
      <c r="D18" s="22">
        <v>0</v>
      </c>
      <c r="E18" s="22">
        <v>0</v>
      </c>
      <c r="F18" s="57">
        <v>449379787.22000009</v>
      </c>
      <c r="G18" s="57">
        <v>449379787.22000009</v>
      </c>
      <c r="H18" s="69"/>
      <c r="I18" s="69"/>
      <c r="J18" s="69"/>
    </row>
    <row r="19" spans="1:10" s="7" customFormat="1" ht="24.75" customHeight="1">
      <c r="A19" s="2" t="s">
        <v>107</v>
      </c>
      <c r="B19" s="7">
        <v>22</v>
      </c>
      <c r="C19" s="22">
        <v>0</v>
      </c>
      <c r="D19" s="22">
        <v>0</v>
      </c>
      <c r="E19" s="22">
        <v>0</v>
      </c>
      <c r="F19" s="60">
        <v>-121459763.59999999</v>
      </c>
      <c r="G19" s="60">
        <v>-121459763.59999999</v>
      </c>
      <c r="H19" s="28"/>
      <c r="I19" s="28"/>
      <c r="J19" s="28"/>
    </row>
    <row r="20" spans="1:10" s="7" customFormat="1" ht="24.75" customHeight="1" thickBot="1">
      <c r="A20" s="2" t="s">
        <v>159</v>
      </c>
      <c r="C20" s="73">
        <v>1735237480</v>
      </c>
      <c r="D20" s="73">
        <v>1482634161</v>
      </c>
      <c r="E20" s="73">
        <v>173523748</v>
      </c>
      <c r="F20" s="73">
        <v>4215170719.8799992</v>
      </c>
      <c r="G20" s="73">
        <v>7606566108.8799992</v>
      </c>
      <c r="H20" s="69"/>
      <c r="I20" s="69"/>
      <c r="J20" s="69"/>
    </row>
    <row r="21" spans="1:10" s="7" customFormat="1" ht="24" customHeight="1" thickTop="1">
      <c r="A21" s="2"/>
      <c r="B21" s="2"/>
      <c r="C21" s="2"/>
      <c r="D21" s="2"/>
      <c r="E21" s="2"/>
      <c r="F21" s="2"/>
      <c r="G21" s="2"/>
      <c r="H21" s="69"/>
      <c r="I21" s="69"/>
      <c r="J21" s="69"/>
    </row>
    <row r="22" spans="1:10" s="7" customFormat="1" ht="24" customHeight="1">
      <c r="A22" s="2"/>
      <c r="B22" s="2"/>
      <c r="C22" s="8"/>
      <c r="D22" s="8"/>
      <c r="E22" s="8"/>
      <c r="F22" s="8"/>
      <c r="G22" s="8"/>
      <c r="H22" s="69"/>
      <c r="I22" s="69"/>
      <c r="J22" s="69"/>
    </row>
    <row r="23" spans="1:10" s="7" customFormat="1" ht="24" customHeight="1">
      <c r="A23" s="2"/>
      <c r="B23" s="2"/>
      <c r="C23" s="8"/>
      <c r="D23" s="8"/>
      <c r="E23" s="8"/>
      <c r="F23" s="8"/>
      <c r="G23" s="8"/>
      <c r="H23" s="69"/>
      <c r="I23" s="69"/>
      <c r="J23" s="69"/>
    </row>
    <row r="24" spans="1:10" s="7" customFormat="1" ht="24" customHeight="1">
      <c r="A24" s="2"/>
      <c r="B24" s="2"/>
      <c r="C24" s="68"/>
      <c r="D24" s="68"/>
      <c r="E24" s="68"/>
      <c r="F24" s="68"/>
      <c r="G24" s="68"/>
      <c r="H24" s="69"/>
      <c r="I24" s="69"/>
      <c r="J24" s="69"/>
    </row>
    <row r="25" spans="1:10" s="7" customFormat="1" ht="24" customHeight="1">
      <c r="A25" s="2"/>
      <c r="B25" s="2"/>
      <c r="C25" s="68"/>
      <c r="D25" s="68"/>
      <c r="E25" s="68"/>
      <c r="F25" s="68"/>
      <c r="G25" s="68"/>
      <c r="H25" s="69"/>
      <c r="I25" s="69"/>
      <c r="J25" s="69"/>
    </row>
    <row r="26" spans="1:10" s="7" customFormat="1" ht="24" customHeight="1">
      <c r="A26" s="2"/>
      <c r="B26" s="2"/>
      <c r="C26" s="68"/>
      <c r="D26" s="68"/>
      <c r="E26" s="68"/>
      <c r="F26" s="68"/>
      <c r="G26" s="68"/>
      <c r="H26" s="69"/>
      <c r="I26" s="69"/>
      <c r="J26" s="69"/>
    </row>
    <row r="27" spans="1:10" s="7" customFormat="1" ht="24" customHeight="1">
      <c r="A27" s="2"/>
      <c r="B27" s="2"/>
      <c r="C27" s="68"/>
      <c r="D27" s="68"/>
      <c r="E27" s="68"/>
      <c r="F27" s="68"/>
      <c r="G27" s="68"/>
      <c r="H27" s="69"/>
      <c r="I27" s="69"/>
      <c r="J27" s="69"/>
    </row>
    <row r="28" spans="1:10" s="7" customFormat="1" ht="24" customHeight="1">
      <c r="A28" s="2"/>
      <c r="B28" s="2"/>
      <c r="C28" s="2"/>
      <c r="D28" s="2"/>
      <c r="E28" s="2"/>
      <c r="F28" s="2"/>
      <c r="G28" s="2"/>
      <c r="H28" s="69"/>
      <c r="I28" s="69"/>
      <c r="J28" s="69"/>
    </row>
    <row r="43" spans="1:1" ht="23.25"/>
    <row r="44" spans="1:1" ht="23.25"/>
    <row r="45" spans="1:1" ht="23.25"/>
    <row r="46" spans="1:1" ht="23.25"/>
    <row r="47" spans="1:1" ht="21" customHeight="1"/>
    <row r="48" spans="1:1" ht="23.25">
      <c r="A48" s="2" t="s">
        <v>2</v>
      </c>
    </row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zoomScale="80" zoomScaleNormal="80" zoomScaleSheetLayoutView="100" workbookViewId="0">
      <selection activeCell="A2" sqref="A2:I2"/>
    </sheetView>
  </sheetViews>
  <sheetFormatPr defaultColWidth="11.42578125" defaultRowHeight="24" customHeight="1"/>
  <cols>
    <col min="1" max="3" width="1.7109375" style="2" customWidth="1"/>
    <col min="4" max="4" width="59.85546875" style="2" customWidth="1"/>
    <col min="5" max="5" width="1.42578125" style="2" customWidth="1"/>
    <col min="6" max="6" width="19.140625" style="104" bestFit="1" customWidth="1"/>
    <col min="7" max="7" width="18.5703125" style="56" customWidth="1"/>
    <col min="8" max="8" width="18.42578125" style="56" customWidth="1"/>
    <col min="9" max="9" width="17.140625" style="56" customWidth="1"/>
    <col min="10" max="10" width="11.42578125" style="2"/>
    <col min="11" max="11" width="18.140625" style="8" customWidth="1"/>
    <col min="12" max="16384" width="11.42578125" style="2"/>
  </cols>
  <sheetData>
    <row r="1" spans="1:9" ht="31.5">
      <c r="I1" s="77">
        <v>12</v>
      </c>
    </row>
    <row r="2" spans="1:9" ht="24" customHeight="1">
      <c r="A2" s="110" t="s">
        <v>52</v>
      </c>
      <c r="B2" s="110"/>
      <c r="C2" s="110"/>
      <c r="D2" s="110"/>
      <c r="E2" s="110"/>
      <c r="F2" s="110"/>
      <c r="G2" s="110"/>
      <c r="H2" s="110"/>
      <c r="I2" s="110"/>
    </row>
    <row r="3" spans="1:9" ht="24" customHeight="1">
      <c r="A3" s="110" t="s">
        <v>6</v>
      </c>
      <c r="B3" s="110"/>
      <c r="C3" s="110"/>
      <c r="D3" s="110" t="s">
        <v>6</v>
      </c>
      <c r="E3" s="110"/>
      <c r="F3" s="110"/>
      <c r="G3" s="110"/>
      <c r="H3" s="110"/>
      <c r="I3" s="110"/>
    </row>
    <row r="4" spans="1:9" ht="24" customHeight="1">
      <c r="A4" s="110" t="s">
        <v>155</v>
      </c>
      <c r="B4" s="110"/>
      <c r="C4" s="110"/>
      <c r="D4" s="110"/>
      <c r="E4" s="110"/>
      <c r="F4" s="110"/>
      <c r="G4" s="110"/>
      <c r="H4" s="110"/>
      <c r="I4" s="110"/>
    </row>
    <row r="5" spans="1:9" ht="23.25">
      <c r="D5" s="10"/>
      <c r="E5" s="10"/>
      <c r="F5" s="106"/>
      <c r="G5" s="58"/>
      <c r="H5" s="93"/>
      <c r="I5" s="94" t="s">
        <v>61</v>
      </c>
    </row>
    <row r="6" spans="1:9" ht="23.25">
      <c r="A6" s="36"/>
      <c r="B6" s="36"/>
      <c r="C6" s="36"/>
      <c r="F6" s="116" t="s">
        <v>0</v>
      </c>
      <c r="G6" s="116"/>
      <c r="H6" s="95" t="s">
        <v>16</v>
      </c>
      <c r="I6" s="95"/>
    </row>
    <row r="7" spans="1:9" ht="23.25" customHeight="1">
      <c r="A7" s="10"/>
      <c r="B7" s="10"/>
      <c r="C7" s="10"/>
      <c r="D7" s="10"/>
      <c r="E7" s="1"/>
      <c r="F7" s="107">
        <f>'Page 9'!D7</f>
        <v>2567</v>
      </c>
      <c r="G7" s="1">
        <f>+'Page 9'!E7</f>
        <v>2566</v>
      </c>
      <c r="H7" s="1">
        <f>+F7</f>
        <v>2567</v>
      </c>
      <c r="I7" s="1">
        <f>+G7</f>
        <v>2566</v>
      </c>
    </row>
    <row r="8" spans="1:9" ht="23.25">
      <c r="F8" s="108"/>
      <c r="G8" s="96"/>
      <c r="H8" s="45"/>
      <c r="I8" s="96"/>
    </row>
    <row r="9" spans="1:9" ht="24" customHeight="1">
      <c r="A9" s="16" t="s">
        <v>7</v>
      </c>
      <c r="G9" s="97"/>
      <c r="H9" s="45"/>
      <c r="I9" s="97"/>
    </row>
    <row r="10" spans="1:9" ht="24.75" customHeight="1">
      <c r="A10" s="2" t="s">
        <v>80</v>
      </c>
      <c r="F10" s="47">
        <f>+'Page 9'!D24</f>
        <v>232110083.81000048</v>
      </c>
      <c r="G10" s="47">
        <f>+'Page 9'!E24</f>
        <v>44941880.590000376</v>
      </c>
      <c r="H10" s="47">
        <f>+'Page 9'!F24</f>
        <v>449379787.22000009</v>
      </c>
      <c r="I10" s="47">
        <f>+'Page 9'!G24</f>
        <v>425807742.35000002</v>
      </c>
    </row>
    <row r="11" spans="1:9" ht="24.75" customHeight="1">
      <c r="A11" s="8" t="s">
        <v>135</v>
      </c>
      <c r="C11" s="8"/>
      <c r="D11" s="8"/>
      <c r="E11" s="8"/>
      <c r="F11" s="57"/>
      <c r="G11" s="57"/>
      <c r="H11" s="45"/>
      <c r="I11" s="57"/>
    </row>
    <row r="12" spans="1:9" ht="24.75" customHeight="1">
      <c r="A12" s="8" t="s">
        <v>170</v>
      </c>
      <c r="B12" s="8"/>
      <c r="D12" s="8"/>
      <c r="E12" s="8"/>
      <c r="F12" s="104">
        <v>2986283.31</v>
      </c>
      <c r="G12" s="56">
        <v>-1806648.46</v>
      </c>
      <c r="H12" s="56">
        <v>-1800000</v>
      </c>
      <c r="I12" s="56">
        <v>-1800000</v>
      </c>
    </row>
    <row r="13" spans="1:9" ht="24.75" customHeight="1">
      <c r="A13" s="8" t="s">
        <v>94</v>
      </c>
      <c r="B13" s="8"/>
      <c r="D13" s="8"/>
      <c r="E13" s="8"/>
      <c r="F13" s="47">
        <v>-2297704.2799999998</v>
      </c>
      <c r="G13" s="47">
        <v>64065871.670000002</v>
      </c>
      <c r="H13" s="56">
        <v>5999130.8200000003</v>
      </c>
      <c r="I13" s="56">
        <v>-3282052.57</v>
      </c>
    </row>
    <row r="14" spans="1:9" ht="24.75" customHeight="1">
      <c r="A14" s="8" t="s">
        <v>95</v>
      </c>
      <c r="B14" s="8"/>
      <c r="D14" s="8"/>
      <c r="E14" s="8"/>
      <c r="F14" s="47">
        <v>452144.08</v>
      </c>
      <c r="G14" s="47">
        <v>322845.40000000002</v>
      </c>
      <c r="H14" s="56">
        <v>452144.08</v>
      </c>
      <c r="I14" s="56">
        <v>322845.40000000002</v>
      </c>
    </row>
    <row r="15" spans="1:9" ht="24.75" customHeight="1">
      <c r="A15" s="8" t="s">
        <v>121</v>
      </c>
      <c r="B15" s="8"/>
      <c r="D15" s="8"/>
      <c r="E15" s="8"/>
      <c r="F15" s="47">
        <v>0</v>
      </c>
      <c r="G15" s="47">
        <v>0</v>
      </c>
      <c r="H15" s="56">
        <v>-168718574.40000001</v>
      </c>
      <c r="I15" s="56">
        <v>-144139993.25</v>
      </c>
    </row>
    <row r="16" spans="1:9" ht="24.75" customHeight="1">
      <c r="A16" s="8" t="s">
        <v>98</v>
      </c>
      <c r="B16" s="8"/>
      <c r="D16" s="8"/>
      <c r="E16" s="8"/>
      <c r="F16" s="57">
        <v>1033769878.87</v>
      </c>
      <c r="G16" s="57">
        <v>1103854214.99</v>
      </c>
      <c r="H16" s="56">
        <v>236016182.43000001</v>
      </c>
      <c r="I16" s="56">
        <v>232773416.59</v>
      </c>
    </row>
    <row r="17" spans="1:11" ht="24.75" customHeight="1">
      <c r="A17" s="8" t="s">
        <v>99</v>
      </c>
      <c r="B17" s="8"/>
      <c r="D17" s="8"/>
      <c r="E17" s="8"/>
      <c r="F17" s="57">
        <v>69631176.560000002</v>
      </c>
      <c r="G17" s="57">
        <v>50760306.969999999</v>
      </c>
      <c r="H17" s="56">
        <v>12701047.92</v>
      </c>
      <c r="I17" s="56">
        <v>12701047.92</v>
      </c>
    </row>
    <row r="18" spans="1:11" ht="24.75" customHeight="1">
      <c r="A18" s="8" t="s">
        <v>112</v>
      </c>
      <c r="B18" s="8"/>
      <c r="D18" s="8"/>
      <c r="E18" s="8"/>
      <c r="F18" s="57">
        <v>6699742.8700000001</v>
      </c>
      <c r="G18" s="57">
        <v>4070192.68</v>
      </c>
      <c r="H18" s="56">
        <v>388489.27</v>
      </c>
      <c r="I18" s="56">
        <v>426907.85</v>
      </c>
    </row>
    <row r="19" spans="1:11" ht="24.75" customHeight="1">
      <c r="A19" s="8" t="s">
        <v>148</v>
      </c>
      <c r="B19" s="8"/>
      <c r="D19" s="8"/>
      <c r="E19" s="8"/>
      <c r="F19" s="57">
        <v>-274015138.67000002</v>
      </c>
      <c r="G19" s="57">
        <v>-25705330.129999999</v>
      </c>
      <c r="H19" s="47">
        <v>-148491344.06999999</v>
      </c>
      <c r="I19" s="47">
        <v>-1414149.43</v>
      </c>
    </row>
    <row r="20" spans="1:11" ht="24.75" customHeight="1">
      <c r="A20" s="8" t="s">
        <v>110</v>
      </c>
      <c r="B20" s="8"/>
      <c r="D20" s="8"/>
      <c r="E20" s="8"/>
      <c r="F20" s="57">
        <v>1936524.76</v>
      </c>
      <c r="G20" s="57">
        <v>4840269.8899999997</v>
      </c>
      <c r="H20" s="47">
        <v>486932.26</v>
      </c>
      <c r="I20" s="47">
        <v>2650603.2200000002</v>
      </c>
    </row>
    <row r="21" spans="1:11" ht="24.75" customHeight="1">
      <c r="A21" s="8" t="s">
        <v>174</v>
      </c>
      <c r="B21" s="8"/>
      <c r="D21" s="8"/>
      <c r="E21" s="8"/>
      <c r="F21" s="57">
        <v>-15844.68</v>
      </c>
      <c r="G21" s="57">
        <v>-1049830.99</v>
      </c>
      <c r="H21" s="47">
        <v>0</v>
      </c>
      <c r="I21" s="47">
        <v>0</v>
      </c>
    </row>
    <row r="22" spans="1:11" ht="24.75" customHeight="1">
      <c r="A22" s="8" t="s">
        <v>147</v>
      </c>
      <c r="B22" s="8"/>
      <c r="D22" s="8"/>
      <c r="E22" s="8"/>
      <c r="F22" s="57">
        <v>3667199.16</v>
      </c>
      <c r="G22" s="57">
        <v>-8369806.4800000004</v>
      </c>
      <c r="H22" s="56">
        <v>1866658.54</v>
      </c>
      <c r="I22" s="56">
        <v>1364478.19</v>
      </c>
    </row>
    <row r="23" spans="1:11" ht="24.75" customHeight="1">
      <c r="A23" s="8" t="s">
        <v>82</v>
      </c>
      <c r="B23" s="8"/>
      <c r="D23" s="8"/>
      <c r="E23" s="8"/>
      <c r="F23" s="57">
        <v>40001621.090000004</v>
      </c>
      <c r="G23" s="57">
        <v>38559772.140000001</v>
      </c>
      <c r="H23" s="56">
        <v>18045827</v>
      </c>
      <c r="I23" s="56">
        <v>16212398</v>
      </c>
    </row>
    <row r="24" spans="1:11" ht="24.75" customHeight="1">
      <c r="A24" s="8" t="s">
        <v>40</v>
      </c>
      <c r="B24" s="8"/>
      <c r="D24" s="8"/>
      <c r="E24" s="8"/>
      <c r="F24" s="104">
        <v>-10317276.43</v>
      </c>
      <c r="G24" s="56">
        <v>-6289317.8899999997</v>
      </c>
      <c r="H24" s="56">
        <v>-4028817.78</v>
      </c>
      <c r="I24" s="56">
        <v>-3496223.85</v>
      </c>
      <c r="K24" s="88"/>
    </row>
    <row r="25" spans="1:11" ht="24.75" customHeight="1">
      <c r="A25" s="8" t="s">
        <v>100</v>
      </c>
      <c r="B25" s="8"/>
      <c r="D25" s="8"/>
      <c r="E25" s="8"/>
      <c r="F25" s="57">
        <v>414107570.74000001</v>
      </c>
      <c r="G25" s="57">
        <v>400467745.51999998</v>
      </c>
      <c r="H25" s="56">
        <v>133172749.01000001</v>
      </c>
      <c r="I25" s="56">
        <v>122047035.08</v>
      </c>
    </row>
    <row r="26" spans="1:11" ht="24.75" customHeight="1">
      <c r="A26" s="8" t="s">
        <v>101</v>
      </c>
      <c r="B26" s="8"/>
      <c r="D26" s="8"/>
      <c r="E26" s="8"/>
      <c r="F26" s="57">
        <v>28989391.699999999</v>
      </c>
      <c r="G26" s="57">
        <v>21981516.940000001</v>
      </c>
      <c r="H26" s="56">
        <v>8205798.5300000003</v>
      </c>
      <c r="I26" s="56">
        <v>8580244.5</v>
      </c>
    </row>
    <row r="27" spans="1:11" ht="24.75" customHeight="1">
      <c r="A27" s="8" t="s">
        <v>126</v>
      </c>
      <c r="B27" s="8"/>
      <c r="D27" s="8"/>
      <c r="E27" s="8"/>
      <c r="F27" s="62">
        <v>77783062.269999996</v>
      </c>
      <c r="G27" s="62">
        <v>68854239.760000005</v>
      </c>
      <c r="H27" s="58">
        <v>55553045.170000002</v>
      </c>
      <c r="I27" s="58">
        <v>70116064.930000007</v>
      </c>
    </row>
    <row r="28" spans="1:11" ht="24.75" customHeight="1">
      <c r="A28" s="8" t="s">
        <v>64</v>
      </c>
      <c r="D28" s="8"/>
      <c r="E28" s="8"/>
      <c r="F28" s="57">
        <f>SUM(F10:F27)</f>
        <v>1625488715.1600001</v>
      </c>
      <c r="G28" s="57">
        <f>SUM(G10:G27)</f>
        <v>1759497922.6000004</v>
      </c>
      <c r="H28" s="57">
        <f>SUM(H10:H27)</f>
        <v>599229056</v>
      </c>
      <c r="I28" s="57">
        <f>SUM(I10:I27)</f>
        <v>738870364.93000007</v>
      </c>
    </row>
    <row r="29" spans="1:11" ht="24.75" customHeight="1">
      <c r="A29" s="8" t="s">
        <v>115</v>
      </c>
      <c r="C29" s="8"/>
      <c r="D29" s="8"/>
      <c r="E29" s="8"/>
      <c r="F29" s="57"/>
      <c r="G29" s="57"/>
      <c r="I29" s="57"/>
    </row>
    <row r="30" spans="1:11" ht="24.75" customHeight="1">
      <c r="A30" s="8" t="s">
        <v>150</v>
      </c>
      <c r="B30" s="8"/>
      <c r="C30" s="8"/>
      <c r="E30" s="8"/>
      <c r="F30" s="104">
        <v>-82141355.040000007</v>
      </c>
      <c r="G30" s="56">
        <v>235053666.09999999</v>
      </c>
      <c r="H30" s="56">
        <v>-1923152.72</v>
      </c>
      <c r="I30" s="56">
        <v>181101067.91</v>
      </c>
    </row>
    <row r="31" spans="1:11" ht="24.75" customHeight="1">
      <c r="A31" s="8" t="s">
        <v>142</v>
      </c>
      <c r="B31" s="8"/>
      <c r="C31" s="8"/>
      <c r="E31" s="8"/>
      <c r="F31" s="104">
        <v>221000000</v>
      </c>
      <c r="G31" s="56">
        <v>-221000000</v>
      </c>
      <c r="H31" s="56">
        <v>111300000</v>
      </c>
      <c r="I31" s="56">
        <v>-111300000</v>
      </c>
    </row>
    <row r="32" spans="1:11" ht="24.75" customHeight="1">
      <c r="A32" s="8" t="s">
        <v>22</v>
      </c>
      <c r="B32" s="8"/>
      <c r="C32" s="8"/>
      <c r="E32" s="8"/>
      <c r="F32" s="104">
        <v>168845245.88999999</v>
      </c>
      <c r="G32" s="56">
        <v>7580184.2800000003</v>
      </c>
      <c r="H32" s="56">
        <v>101943131.38</v>
      </c>
      <c r="I32" s="56">
        <v>8587570.2300000004</v>
      </c>
    </row>
    <row r="33" spans="1:9" ht="24.75" customHeight="1">
      <c r="A33" s="8" t="s">
        <v>43</v>
      </c>
      <c r="B33" s="8"/>
      <c r="C33" s="8"/>
      <c r="E33" s="8"/>
      <c r="F33" s="104">
        <v>291067572.73000002</v>
      </c>
      <c r="G33" s="56">
        <v>283729374.64999998</v>
      </c>
      <c r="H33" s="56">
        <v>33841587.109999999</v>
      </c>
      <c r="I33" s="56">
        <v>92920869.109999999</v>
      </c>
    </row>
    <row r="34" spans="1:9" ht="24.75" customHeight="1">
      <c r="A34" s="8" t="s">
        <v>44</v>
      </c>
      <c r="B34" s="8"/>
      <c r="C34" s="8"/>
      <c r="E34" s="8"/>
      <c r="F34" s="104">
        <v>51202482.439999998</v>
      </c>
      <c r="G34" s="56">
        <v>-45415422.210000157</v>
      </c>
      <c r="H34" s="56">
        <v>36642084.960000001</v>
      </c>
      <c r="I34" s="56">
        <v>-19235355.289999999</v>
      </c>
    </row>
    <row r="35" spans="1:9" ht="24.75" customHeight="1">
      <c r="A35" s="8" t="s">
        <v>42</v>
      </c>
      <c r="B35" s="8"/>
      <c r="C35" s="8"/>
      <c r="E35" s="8"/>
      <c r="F35" s="104">
        <v>14671574.849999994</v>
      </c>
      <c r="G35" s="56">
        <v>4653351.66</v>
      </c>
      <c r="H35" s="56">
        <v>10094925.329999991</v>
      </c>
      <c r="I35" s="56">
        <v>4655257.5</v>
      </c>
    </row>
    <row r="36" spans="1:9" ht="24.75" customHeight="1">
      <c r="A36" s="8" t="s">
        <v>152</v>
      </c>
      <c r="B36" s="8"/>
      <c r="C36" s="8"/>
      <c r="E36" s="8"/>
      <c r="F36" s="57">
        <v>-95368671.459999993</v>
      </c>
      <c r="G36" s="57">
        <v>-170453626.91999999</v>
      </c>
      <c r="H36" s="56">
        <v>-145321110.06999999</v>
      </c>
      <c r="I36" s="56">
        <v>-50121363.189999998</v>
      </c>
    </row>
    <row r="37" spans="1:9" ht="24.75" customHeight="1">
      <c r="A37" s="8" t="s">
        <v>45</v>
      </c>
      <c r="B37" s="8"/>
      <c r="C37" s="8"/>
      <c r="E37" s="8"/>
      <c r="F37" s="104">
        <v>279996142.95999992</v>
      </c>
      <c r="G37" s="56">
        <v>-346672417.50999999</v>
      </c>
      <c r="H37" s="56">
        <v>-12444392.99</v>
      </c>
      <c r="I37" s="56">
        <v>-1963271.599999994</v>
      </c>
    </row>
    <row r="38" spans="1:9" ht="24.75" customHeight="1">
      <c r="A38" s="8" t="s">
        <v>168</v>
      </c>
      <c r="B38" s="8"/>
      <c r="C38" s="8"/>
      <c r="E38" s="8"/>
      <c r="F38" s="104">
        <v>-18137782.02</v>
      </c>
      <c r="G38" s="56">
        <v>-7195756.9900000002</v>
      </c>
      <c r="H38" s="56">
        <v>17088069.649999999</v>
      </c>
      <c r="I38" s="56">
        <v>-6388196.6600000001</v>
      </c>
    </row>
    <row r="39" spans="1:9" ht="24.75" customHeight="1">
      <c r="A39" s="8" t="s">
        <v>47</v>
      </c>
      <c r="B39" s="8"/>
      <c r="C39" s="8"/>
      <c r="E39" s="8"/>
      <c r="F39" s="106">
        <v>-493622.48</v>
      </c>
      <c r="G39" s="58">
        <v>-4107887.33</v>
      </c>
      <c r="H39" s="58">
        <v>-1314622.48</v>
      </c>
      <c r="I39" s="58">
        <v>-4107887.33</v>
      </c>
    </row>
    <row r="40" spans="1:9" ht="24.75" customHeight="1">
      <c r="A40" s="8" t="s">
        <v>65</v>
      </c>
      <c r="C40" s="8"/>
      <c r="D40" s="8"/>
      <c r="E40" s="8"/>
      <c r="F40" s="57">
        <f>SUM(F28:F39)</f>
        <v>2456130303.0300002</v>
      </c>
      <c r="G40" s="57">
        <f>SUM(G28:G39)</f>
        <v>1495669388.3300002</v>
      </c>
      <c r="H40" s="56">
        <f>SUM(H28:H39)</f>
        <v>749135576.16999996</v>
      </c>
      <c r="I40" s="57">
        <f>SUM(I28:I39)</f>
        <v>833019055.61000001</v>
      </c>
    </row>
    <row r="41" spans="1:9" ht="24.75" customHeight="1">
      <c r="A41" s="8" t="s">
        <v>57</v>
      </c>
      <c r="B41" s="8"/>
      <c r="C41" s="8"/>
      <c r="E41" s="29"/>
      <c r="F41" s="47">
        <v>10317276.43</v>
      </c>
      <c r="G41" s="47">
        <v>6289317.8899999997</v>
      </c>
      <c r="H41" s="56">
        <v>4055667.1</v>
      </c>
      <c r="I41" s="56">
        <v>3961771.79</v>
      </c>
    </row>
    <row r="42" spans="1:9" ht="24.75" customHeight="1">
      <c r="A42" s="8" t="s">
        <v>137</v>
      </c>
      <c r="B42" s="8"/>
      <c r="C42" s="8"/>
      <c r="E42" s="29"/>
      <c r="F42" s="47">
        <v>5068051.83</v>
      </c>
      <c r="G42" s="47">
        <v>0</v>
      </c>
      <c r="H42" s="56">
        <v>752284.64</v>
      </c>
      <c r="I42" s="56">
        <v>0</v>
      </c>
    </row>
    <row r="43" spans="1:9" ht="24.75" customHeight="1">
      <c r="A43" s="8" t="s">
        <v>39</v>
      </c>
      <c r="B43" s="8"/>
      <c r="C43" s="8"/>
      <c r="E43" s="29"/>
      <c r="F43" s="104">
        <v>-110408621.42</v>
      </c>
      <c r="G43" s="56">
        <v>-91077226.019999996</v>
      </c>
      <c r="H43" s="58">
        <v>-90506409.060000002</v>
      </c>
      <c r="I43" s="58">
        <v>-71136562.799999997</v>
      </c>
    </row>
    <row r="44" spans="1:9" ht="24.75" customHeight="1">
      <c r="A44" s="8" t="s">
        <v>66</v>
      </c>
      <c r="B44" s="8"/>
      <c r="C44" s="8"/>
      <c r="D44" s="29"/>
      <c r="E44" s="29"/>
      <c r="F44" s="63">
        <f>SUM(F40:F43)</f>
        <v>2361107009.8699999</v>
      </c>
      <c r="G44" s="63">
        <f>SUM(G40:G43)</f>
        <v>1410881480.2000003</v>
      </c>
      <c r="H44" s="58">
        <f>SUM(H40:H43)</f>
        <v>663437118.8499999</v>
      </c>
      <c r="I44" s="63">
        <f>SUM(I40:I43)</f>
        <v>765844264.60000002</v>
      </c>
    </row>
    <row r="45" spans="1:9" ht="23.45" customHeight="1">
      <c r="A45" s="8"/>
      <c r="B45" s="8"/>
      <c r="C45" s="8"/>
      <c r="D45" s="8"/>
      <c r="E45" s="8"/>
      <c r="F45" s="45"/>
      <c r="G45" s="45"/>
      <c r="H45" s="45"/>
      <c r="I45" s="45"/>
    </row>
    <row r="46" spans="1:9" ht="23.45" customHeight="1">
      <c r="A46" s="8"/>
      <c r="B46" s="8"/>
      <c r="C46" s="8"/>
      <c r="D46" s="8"/>
      <c r="E46" s="8"/>
      <c r="F46" s="45"/>
      <c r="G46" s="45"/>
      <c r="H46" s="45"/>
      <c r="I46" s="45"/>
    </row>
    <row r="47" spans="1:9" ht="23.45" customHeight="1">
      <c r="A47" s="8"/>
      <c r="B47" s="8"/>
      <c r="C47" s="8"/>
      <c r="D47" s="8"/>
      <c r="E47" s="8"/>
      <c r="F47" s="45"/>
      <c r="G47" s="45"/>
      <c r="H47" s="45"/>
      <c r="I47" s="45"/>
    </row>
    <row r="48" spans="1:9" ht="12" customHeight="1">
      <c r="A48" s="8"/>
      <c r="B48" s="8"/>
      <c r="C48" s="8"/>
      <c r="D48" s="8"/>
      <c r="E48" s="8"/>
      <c r="F48" s="45"/>
      <c r="G48" s="45"/>
      <c r="H48" s="45"/>
      <c r="I48" s="45"/>
    </row>
    <row r="49" spans="1:13" ht="30" customHeight="1">
      <c r="A49" s="2" t="s">
        <v>2</v>
      </c>
      <c r="F49" s="109"/>
      <c r="G49" s="2"/>
      <c r="H49" s="2"/>
      <c r="I49" s="2"/>
    </row>
    <row r="50" spans="1:13" ht="31.5">
      <c r="A50" s="8"/>
      <c r="B50" s="8"/>
      <c r="C50" s="8"/>
      <c r="D50" s="8"/>
      <c r="E50" s="8"/>
      <c r="F50" s="45"/>
      <c r="G50" s="45"/>
      <c r="H50" s="45"/>
      <c r="I50" s="77">
        <v>13</v>
      </c>
    </row>
    <row r="51" spans="1:13" ht="24" customHeight="1">
      <c r="A51" s="114" t="s">
        <v>52</v>
      </c>
      <c r="B51" s="114"/>
      <c r="C51" s="114"/>
      <c r="D51" s="114"/>
      <c r="E51" s="114"/>
      <c r="F51" s="114"/>
      <c r="G51" s="114"/>
      <c r="H51" s="114"/>
      <c r="I51" s="114"/>
    </row>
    <row r="52" spans="1:13" ht="23.25">
      <c r="A52" s="114" t="s">
        <v>6</v>
      </c>
      <c r="B52" s="114"/>
      <c r="C52" s="114"/>
      <c r="D52" s="114" t="s">
        <v>6</v>
      </c>
      <c r="E52" s="114"/>
      <c r="F52" s="114"/>
      <c r="G52" s="114"/>
      <c r="H52" s="114"/>
      <c r="I52" s="114"/>
    </row>
    <row r="53" spans="1:13" ht="24" customHeight="1">
      <c r="A53" s="114" t="s">
        <v>155</v>
      </c>
      <c r="B53" s="114"/>
      <c r="C53" s="114"/>
      <c r="D53" s="114"/>
      <c r="E53" s="114"/>
      <c r="F53" s="114"/>
      <c r="G53" s="114"/>
      <c r="H53" s="114"/>
      <c r="I53" s="114"/>
    </row>
    <row r="54" spans="1:13" ht="24" customHeight="1">
      <c r="A54" s="8"/>
      <c r="B54" s="8"/>
      <c r="C54" s="8"/>
      <c r="D54" s="34"/>
      <c r="E54" s="34"/>
      <c r="F54" s="61"/>
      <c r="G54" s="61"/>
      <c r="H54" s="61"/>
      <c r="I54" s="94" t="s">
        <v>61</v>
      </c>
    </row>
    <row r="55" spans="1:13" ht="23.25">
      <c r="A55" s="37"/>
      <c r="B55" s="37"/>
      <c r="C55" s="37"/>
      <c r="D55" s="8"/>
      <c r="E55" s="8"/>
      <c r="F55" s="115" t="s">
        <v>0</v>
      </c>
      <c r="G55" s="115"/>
      <c r="H55" s="64" t="s">
        <v>16</v>
      </c>
      <c r="I55" s="64"/>
    </row>
    <row r="56" spans="1:13" ht="23.25">
      <c r="A56" s="34"/>
      <c r="B56" s="34"/>
      <c r="C56" s="34"/>
      <c r="D56" s="34"/>
      <c r="E56" s="38"/>
      <c r="F56" s="107">
        <f>+F7</f>
        <v>2567</v>
      </c>
      <c r="G56" s="1">
        <f>+G7</f>
        <v>2566</v>
      </c>
      <c r="H56" s="1">
        <f>+F56</f>
        <v>2567</v>
      </c>
      <c r="I56" s="1">
        <f>+G56</f>
        <v>2566</v>
      </c>
    </row>
    <row r="57" spans="1:13" ht="9" customHeight="1">
      <c r="A57" s="29"/>
      <c r="B57" s="29"/>
      <c r="C57" s="29"/>
      <c r="D57" s="29"/>
      <c r="E57" s="29"/>
      <c r="F57" s="65"/>
      <c r="G57" s="96"/>
      <c r="H57" s="65"/>
      <c r="I57" s="65"/>
    </row>
    <row r="58" spans="1:13" ht="24.75" customHeight="1">
      <c r="A58" s="88" t="s">
        <v>8</v>
      </c>
      <c r="B58" s="8"/>
      <c r="C58" s="8"/>
      <c r="D58" s="8"/>
      <c r="E58" s="8"/>
      <c r="F58" s="45"/>
      <c r="G58" s="45"/>
      <c r="H58" s="45"/>
      <c r="I58" s="45"/>
    </row>
    <row r="59" spans="1:13" ht="24.75" customHeight="1">
      <c r="A59" s="8" t="s">
        <v>89</v>
      </c>
      <c r="B59" s="8"/>
      <c r="E59" s="8"/>
      <c r="F59" s="45">
        <v>0</v>
      </c>
      <c r="G59" s="45">
        <v>0</v>
      </c>
      <c r="H59" s="57">
        <v>20000000</v>
      </c>
      <c r="I59" s="57">
        <v>80000000</v>
      </c>
      <c r="M59" s="68"/>
    </row>
    <row r="60" spans="1:13" ht="24.75" customHeight="1">
      <c r="A60" s="8" t="s">
        <v>88</v>
      </c>
      <c r="B60" s="8"/>
      <c r="E60" s="8"/>
      <c r="F60" s="45">
        <v>0</v>
      </c>
      <c r="G60" s="45">
        <v>0</v>
      </c>
      <c r="H60" s="56">
        <v>0</v>
      </c>
      <c r="I60" s="56">
        <v>-55000000</v>
      </c>
      <c r="M60" s="68"/>
    </row>
    <row r="61" spans="1:13" ht="24.75" customHeight="1">
      <c r="A61" s="8" t="s">
        <v>77</v>
      </c>
      <c r="B61" s="8"/>
      <c r="E61" s="8"/>
      <c r="F61" s="47">
        <v>0</v>
      </c>
      <c r="G61" s="47">
        <v>0</v>
      </c>
      <c r="H61" s="56">
        <v>-40000000</v>
      </c>
      <c r="I61" s="56">
        <v>-165000000</v>
      </c>
      <c r="M61" s="68"/>
    </row>
    <row r="62" spans="1:13" ht="24.75" customHeight="1">
      <c r="A62" s="8" t="s">
        <v>128</v>
      </c>
      <c r="B62" s="8"/>
      <c r="E62" s="8"/>
      <c r="F62" s="47">
        <v>0</v>
      </c>
      <c r="G62" s="47">
        <v>0</v>
      </c>
      <c r="H62" s="56">
        <v>168718574.40000001</v>
      </c>
      <c r="I62" s="56">
        <v>144139993.25</v>
      </c>
      <c r="M62" s="68"/>
    </row>
    <row r="63" spans="1:13" ht="24.75" customHeight="1">
      <c r="A63" s="8" t="s">
        <v>79</v>
      </c>
      <c r="B63" s="8"/>
      <c r="E63" s="8"/>
      <c r="F63" s="57">
        <v>273231073.37000006</v>
      </c>
      <c r="G63" s="57">
        <v>60065055.380000003</v>
      </c>
      <c r="H63" s="57">
        <v>57090904.049999997</v>
      </c>
      <c r="I63" s="57">
        <v>2592968.92</v>
      </c>
      <c r="M63" s="68"/>
    </row>
    <row r="64" spans="1:13" ht="24.75" customHeight="1">
      <c r="A64" s="8" t="s">
        <v>78</v>
      </c>
      <c r="B64" s="8"/>
      <c r="E64" s="8"/>
      <c r="F64" s="104">
        <v>-373729268.06</v>
      </c>
      <c r="G64" s="56">
        <v>-478110105.89999998</v>
      </c>
      <c r="H64" s="56">
        <v>-169070479.91999999</v>
      </c>
      <c r="I64" s="56">
        <v>-290386501.25999999</v>
      </c>
      <c r="M64" s="68"/>
    </row>
    <row r="65" spans="1:13" ht="24.75" customHeight="1">
      <c r="A65" s="8" t="s">
        <v>67</v>
      </c>
      <c r="B65" s="8"/>
      <c r="E65" s="8"/>
      <c r="F65" s="104">
        <v>-4838914.9400000004</v>
      </c>
      <c r="G65" s="56">
        <v>-7048977.9400000004</v>
      </c>
      <c r="H65" s="56">
        <v>-4838914.9400000004</v>
      </c>
      <c r="I65" s="56">
        <v>-5511670.0599999996</v>
      </c>
      <c r="M65" s="68"/>
    </row>
    <row r="66" spans="1:13" ht="24.75" customHeight="1">
      <c r="A66" s="8" t="s">
        <v>111</v>
      </c>
      <c r="B66" s="8"/>
      <c r="E66" s="8"/>
      <c r="F66" s="104">
        <v>-106110.01</v>
      </c>
      <c r="G66" s="56">
        <v>-21600243.859999999</v>
      </c>
      <c r="H66" s="56">
        <v>0</v>
      </c>
      <c r="I66" s="56">
        <v>0</v>
      </c>
      <c r="M66" s="68"/>
    </row>
    <row r="67" spans="1:13" ht="24.75" customHeight="1">
      <c r="A67" s="8" t="s">
        <v>58</v>
      </c>
      <c r="B67" s="8"/>
      <c r="E67" s="8"/>
      <c r="F67" s="104">
        <v>-76092939.590000004</v>
      </c>
      <c r="G67" s="56">
        <v>-23819614</v>
      </c>
      <c r="H67" s="56">
        <v>-37676237.590000004</v>
      </c>
      <c r="I67" s="56">
        <v>-419743</v>
      </c>
      <c r="M67" s="68"/>
    </row>
    <row r="68" spans="1:13" ht="24.75" customHeight="1">
      <c r="A68" s="8" t="s">
        <v>175</v>
      </c>
      <c r="B68" s="8"/>
      <c r="E68" s="8"/>
      <c r="F68" s="104">
        <v>-76342410.209999993</v>
      </c>
      <c r="G68" s="56">
        <v>-9342600</v>
      </c>
      <c r="H68" s="56">
        <v>-76342410.209999993</v>
      </c>
      <c r="I68" s="56">
        <v>-9342600</v>
      </c>
      <c r="M68" s="68"/>
    </row>
    <row r="69" spans="1:13" ht="24.75" customHeight="1">
      <c r="A69" s="8" t="s">
        <v>169</v>
      </c>
      <c r="B69" s="8"/>
      <c r="E69" s="8"/>
      <c r="F69" s="104">
        <v>25431000</v>
      </c>
      <c r="G69" s="56">
        <v>198433200</v>
      </c>
      <c r="H69" s="56">
        <v>0</v>
      </c>
      <c r="I69" s="56">
        <v>112828200</v>
      </c>
      <c r="M69" s="68"/>
    </row>
    <row r="70" spans="1:13" ht="24.75" customHeight="1">
      <c r="A70" s="8" t="s">
        <v>177</v>
      </c>
      <c r="B70" s="8"/>
      <c r="C70" s="8"/>
      <c r="D70" s="8"/>
      <c r="E70" s="8"/>
      <c r="F70" s="66">
        <f>SUM(F58:F69)</f>
        <v>-232447569.43999994</v>
      </c>
      <c r="G70" s="66">
        <f>SUM(G58:G69)</f>
        <v>-281423286.31999999</v>
      </c>
      <c r="H70" s="66">
        <f t="shared" ref="H70:I70" si="0">SUM(H58:H69)</f>
        <v>-82118564.209999993</v>
      </c>
      <c r="I70" s="66">
        <f t="shared" si="0"/>
        <v>-186099352.14999998</v>
      </c>
    </row>
    <row r="71" spans="1:13" ht="9" customHeight="1">
      <c r="A71" s="8"/>
      <c r="B71" s="8"/>
      <c r="C71" s="8"/>
      <c r="D71" s="8"/>
      <c r="E71" s="8"/>
      <c r="F71" s="57"/>
      <c r="G71" s="57"/>
      <c r="H71" s="57"/>
      <c r="I71" s="57"/>
    </row>
    <row r="72" spans="1:13" ht="24.75" customHeight="1">
      <c r="A72" s="88" t="s">
        <v>9</v>
      </c>
      <c r="B72" s="8"/>
      <c r="C72" s="8"/>
      <c r="D72" s="8"/>
      <c r="E72" s="8"/>
      <c r="F72" s="57"/>
      <c r="G72" s="57"/>
      <c r="H72" s="57"/>
      <c r="I72" s="57"/>
    </row>
    <row r="73" spans="1:13" ht="24.75" customHeight="1">
      <c r="A73" s="8" t="s">
        <v>178</v>
      </c>
      <c r="B73" s="8"/>
      <c r="E73" s="8"/>
      <c r="F73" s="47">
        <v>-272082210.47000027</v>
      </c>
      <c r="G73" s="47">
        <v>-384212328.25</v>
      </c>
      <c r="H73" s="57">
        <v>-75178848.840000004</v>
      </c>
      <c r="I73" s="57">
        <v>-211000000</v>
      </c>
      <c r="M73" s="68"/>
    </row>
    <row r="74" spans="1:13" ht="24.75" customHeight="1">
      <c r="A74" s="8" t="s">
        <v>163</v>
      </c>
      <c r="B74" s="8"/>
      <c r="E74" s="8"/>
      <c r="F74" s="47">
        <v>0</v>
      </c>
      <c r="G74" s="47">
        <v>0</v>
      </c>
      <c r="H74" s="57">
        <v>70000000</v>
      </c>
      <c r="I74" s="57">
        <v>0</v>
      </c>
      <c r="M74" s="68"/>
    </row>
    <row r="75" spans="1:13" ht="24.75" customHeight="1">
      <c r="A75" s="8" t="s">
        <v>83</v>
      </c>
      <c r="B75" s="8"/>
      <c r="E75" s="8"/>
      <c r="F75" s="57">
        <v>400000000</v>
      </c>
      <c r="G75" s="57">
        <v>577140000</v>
      </c>
      <c r="H75" s="57">
        <v>400000000</v>
      </c>
      <c r="I75" s="57">
        <v>486140000</v>
      </c>
      <c r="M75" s="68"/>
    </row>
    <row r="76" spans="1:13" ht="24.75" customHeight="1">
      <c r="A76" s="8" t="s">
        <v>84</v>
      </c>
      <c r="B76" s="8"/>
      <c r="E76" s="8"/>
      <c r="F76" s="104">
        <v>-1026050000</v>
      </c>
      <c r="G76" s="56">
        <v>-1394050002.97</v>
      </c>
      <c r="H76" s="56">
        <v>-570999996</v>
      </c>
      <c r="I76" s="56">
        <v>-652499998.97000003</v>
      </c>
      <c r="M76" s="68"/>
    </row>
    <row r="77" spans="1:13" ht="24.75" customHeight="1">
      <c r="A77" s="8" t="s">
        <v>102</v>
      </c>
      <c r="B77" s="8"/>
      <c r="E77" s="8"/>
      <c r="F77" s="104">
        <v>-85534288.5</v>
      </c>
      <c r="G77" s="56">
        <v>-69770794.590000004</v>
      </c>
      <c r="H77" s="56">
        <v>-18218880</v>
      </c>
      <c r="I77" s="56">
        <v>-18218880</v>
      </c>
      <c r="M77" s="68"/>
    </row>
    <row r="78" spans="1:13" ht="24.75" customHeight="1">
      <c r="A78" s="8" t="s">
        <v>105</v>
      </c>
      <c r="B78" s="8"/>
      <c r="E78" s="8"/>
      <c r="F78" s="104">
        <v>-415112384.83999997</v>
      </c>
      <c r="G78" s="56">
        <v>-399571302.67000002</v>
      </c>
      <c r="H78" s="56">
        <v>-133976891.79000001</v>
      </c>
      <c r="I78" s="56">
        <v>-121221485.77</v>
      </c>
      <c r="M78" s="68"/>
    </row>
    <row r="79" spans="1:13" ht="24.75" customHeight="1">
      <c r="A79" s="8" t="s">
        <v>86</v>
      </c>
      <c r="B79" s="8"/>
      <c r="E79" s="8"/>
      <c r="F79" s="104">
        <v>-121459763.59999999</v>
      </c>
      <c r="G79" s="56">
        <v>-173518028</v>
      </c>
      <c r="H79" s="56">
        <v>-121459763.59999999</v>
      </c>
      <c r="I79" s="56">
        <v>-173518028</v>
      </c>
      <c r="M79" s="68"/>
    </row>
    <row r="80" spans="1:13" ht="24.75" customHeight="1">
      <c r="A80" s="8" t="s">
        <v>138</v>
      </c>
      <c r="B80" s="8"/>
      <c r="E80" s="8"/>
      <c r="F80" s="104">
        <v>0</v>
      </c>
      <c r="G80" s="56">
        <v>-5958400</v>
      </c>
      <c r="H80" s="56">
        <v>0</v>
      </c>
      <c r="I80" s="56">
        <v>0</v>
      </c>
      <c r="M80" s="68"/>
    </row>
    <row r="81" spans="1:13" ht="24.75" customHeight="1">
      <c r="A81" s="8" t="s">
        <v>140</v>
      </c>
      <c r="B81" s="8"/>
      <c r="C81" s="8"/>
      <c r="D81" s="8"/>
      <c r="E81" s="8"/>
      <c r="F81" s="66">
        <f>SUM(F72:F80)</f>
        <v>-1520238647.4100001</v>
      </c>
      <c r="G81" s="66">
        <f t="shared" ref="G81:I81" si="1">SUM(G72:G80)</f>
        <v>-1849940856.48</v>
      </c>
      <c r="H81" s="66">
        <f t="shared" si="1"/>
        <v>-449834380.23000002</v>
      </c>
      <c r="I81" s="66">
        <f t="shared" si="1"/>
        <v>-690318392.74000001</v>
      </c>
    </row>
    <row r="82" spans="1:13" ht="9" customHeight="1">
      <c r="A82" s="8"/>
      <c r="B82" s="8"/>
      <c r="C82" s="8"/>
      <c r="D82" s="8"/>
      <c r="E82" s="8"/>
      <c r="F82" s="57"/>
      <c r="G82" s="57"/>
      <c r="H82" s="57"/>
      <c r="I82" s="57"/>
    </row>
    <row r="83" spans="1:13" ht="24.75" customHeight="1">
      <c r="A83" s="8" t="s">
        <v>176</v>
      </c>
      <c r="B83" s="8"/>
      <c r="C83" s="8"/>
      <c r="D83" s="8"/>
      <c r="E83" s="8"/>
      <c r="F83" s="45">
        <f>+F81+F70+F44</f>
        <v>608420793.01999998</v>
      </c>
      <c r="G83" s="45">
        <f>+G81+G70+G44</f>
        <v>-720482662.59999967</v>
      </c>
      <c r="H83" s="56">
        <f>+H81+H70+H44</f>
        <v>131484174.40999991</v>
      </c>
      <c r="I83" s="56">
        <f>+I81+I70+I44</f>
        <v>-110573480.28999996</v>
      </c>
    </row>
    <row r="84" spans="1:13" ht="24.75" customHeight="1">
      <c r="A84" s="8" t="s">
        <v>62</v>
      </c>
      <c r="B84" s="8"/>
      <c r="C84" s="8"/>
      <c r="D84" s="8"/>
      <c r="E84" s="8"/>
      <c r="F84" s="45">
        <f>+'Page 7-8'!F11</f>
        <v>635069310.94000006</v>
      </c>
      <c r="G84" s="45">
        <v>1355551973.5400002</v>
      </c>
      <c r="H84" s="45">
        <f>+'Page 7-8'!H11</f>
        <v>338179510.88999999</v>
      </c>
      <c r="I84" s="45">
        <v>448752991.18000001</v>
      </c>
    </row>
    <row r="85" spans="1:13" ht="24.75" customHeight="1" thickBot="1">
      <c r="A85" s="8" t="s">
        <v>63</v>
      </c>
      <c r="B85" s="8"/>
      <c r="C85" s="8"/>
      <c r="D85" s="8"/>
      <c r="E85" s="39"/>
      <c r="F85" s="46">
        <f>SUM(F83:F84)</f>
        <v>1243490103.96</v>
      </c>
      <c r="G85" s="46">
        <f>SUM(G83:G84)</f>
        <v>635069310.94000053</v>
      </c>
      <c r="H85" s="67">
        <f>SUM(H83:H84)</f>
        <v>469663685.29999989</v>
      </c>
      <c r="I85" s="67">
        <f>SUM(I83:I84)</f>
        <v>338179510.89000005</v>
      </c>
      <c r="J85" s="56"/>
      <c r="L85" s="8"/>
    </row>
    <row r="86" spans="1:13" ht="9" customHeight="1" thickTop="1">
      <c r="A86" s="8"/>
      <c r="C86" s="8"/>
      <c r="D86" s="8"/>
      <c r="E86" s="8"/>
      <c r="F86" s="92"/>
      <c r="G86" s="92"/>
      <c r="H86" s="92"/>
      <c r="I86" s="92"/>
    </row>
    <row r="87" spans="1:13" ht="23.25">
      <c r="A87" s="98" t="s">
        <v>129</v>
      </c>
      <c r="B87" s="99"/>
      <c r="I87" s="105"/>
    </row>
    <row r="88" spans="1:13" ht="24" customHeight="1">
      <c r="A88" s="99" t="s">
        <v>130</v>
      </c>
      <c r="B88" s="99"/>
      <c r="I88" s="105"/>
    </row>
    <row r="89" spans="1:13" ht="24.75" customHeight="1">
      <c r="A89" s="55" t="s">
        <v>131</v>
      </c>
      <c r="F89" s="104">
        <v>39222383.109999999</v>
      </c>
      <c r="G89" s="56">
        <v>4171872.46</v>
      </c>
      <c r="H89" s="56">
        <v>30340908.510000002</v>
      </c>
      <c r="I89" s="56">
        <v>0</v>
      </c>
      <c r="M89" s="68"/>
    </row>
    <row r="90" spans="1:13" ht="24.75" customHeight="1">
      <c r="A90" s="55" t="s">
        <v>164</v>
      </c>
      <c r="F90" s="104">
        <v>3101154.19</v>
      </c>
      <c r="G90" s="56">
        <v>0</v>
      </c>
      <c r="H90" s="56">
        <v>119522</v>
      </c>
      <c r="I90" s="56">
        <v>0</v>
      </c>
      <c r="M90" s="68"/>
    </row>
    <row r="91" spans="1:13" ht="24.75" customHeight="1">
      <c r="A91" s="55" t="s">
        <v>132</v>
      </c>
      <c r="F91" s="104">
        <v>9770153.7100000009</v>
      </c>
      <c r="G91" s="56">
        <v>19231584.25</v>
      </c>
      <c r="H91" s="56">
        <v>5551695.04</v>
      </c>
      <c r="I91" s="56">
        <v>15217599.470000001</v>
      </c>
      <c r="M91" s="68"/>
    </row>
    <row r="92" spans="1:13" ht="24.75" customHeight="1">
      <c r="A92" s="55" t="s">
        <v>171</v>
      </c>
      <c r="F92" s="104">
        <v>1391000</v>
      </c>
      <c r="G92" s="56">
        <v>0</v>
      </c>
      <c r="H92" s="56">
        <v>0</v>
      </c>
      <c r="I92" s="56">
        <v>0</v>
      </c>
      <c r="M92" s="68"/>
    </row>
    <row r="93" spans="1:13" ht="24.75" customHeight="1">
      <c r="A93" s="55" t="s">
        <v>146</v>
      </c>
      <c r="F93" s="104">
        <v>0</v>
      </c>
      <c r="G93" s="56">
        <v>12103500</v>
      </c>
      <c r="H93" s="56">
        <v>0</v>
      </c>
      <c r="I93" s="56">
        <v>0</v>
      </c>
      <c r="M93" s="68"/>
    </row>
    <row r="94" spans="1:13" ht="24.75" customHeight="1">
      <c r="A94" s="55" t="s">
        <v>172</v>
      </c>
      <c r="F94" s="104">
        <v>177250775.80000001</v>
      </c>
      <c r="G94" s="56">
        <v>0</v>
      </c>
      <c r="H94" s="56">
        <v>0</v>
      </c>
      <c r="I94" s="56">
        <v>0</v>
      </c>
      <c r="M94" s="68"/>
    </row>
    <row r="95" spans="1:13" ht="24.75" customHeight="1">
      <c r="A95" s="55" t="s">
        <v>133</v>
      </c>
      <c r="B95" s="99"/>
      <c r="F95" s="104">
        <v>245903291.52000001</v>
      </c>
      <c r="G95" s="56">
        <v>98038107.780000001</v>
      </c>
      <c r="H95" s="56">
        <v>0</v>
      </c>
      <c r="I95" s="56">
        <v>0</v>
      </c>
      <c r="M95" s="68"/>
    </row>
    <row r="96" spans="1:13" ht="24.75" customHeight="1">
      <c r="A96" s="55" t="s">
        <v>173</v>
      </c>
      <c r="B96" s="99"/>
      <c r="F96" s="104">
        <v>455768</v>
      </c>
      <c r="G96" s="56">
        <v>0</v>
      </c>
      <c r="H96" s="56">
        <v>0</v>
      </c>
      <c r="I96" s="56">
        <v>0</v>
      </c>
      <c r="M96" s="68"/>
    </row>
    <row r="97" spans="1:13" ht="24.75" customHeight="1">
      <c r="A97" s="55" t="s">
        <v>165</v>
      </c>
      <c r="B97" s="99"/>
      <c r="F97" s="104">
        <v>223864200</v>
      </c>
      <c r="G97" s="56">
        <v>0</v>
      </c>
      <c r="H97" s="56">
        <v>112828200</v>
      </c>
      <c r="I97" s="56">
        <v>0</v>
      </c>
      <c r="M97" s="68"/>
    </row>
    <row r="98" spans="1:13" ht="24.75" customHeight="1">
      <c r="A98" s="55" t="s">
        <v>134</v>
      </c>
      <c r="F98" s="104">
        <v>0</v>
      </c>
      <c r="G98" s="56">
        <v>34056.94</v>
      </c>
      <c r="H98" s="56">
        <v>0</v>
      </c>
      <c r="I98" s="56">
        <v>0</v>
      </c>
      <c r="M98" s="68"/>
    </row>
    <row r="99" spans="1:13" ht="27" customHeight="1">
      <c r="A99" s="55"/>
    </row>
    <row r="100" spans="1:13" ht="23.25">
      <c r="A100" s="2" t="s">
        <v>2</v>
      </c>
    </row>
  </sheetData>
  <mergeCells count="8">
    <mergeCell ref="A53:I53"/>
    <mergeCell ref="F55:G55"/>
    <mergeCell ref="A2:I2"/>
    <mergeCell ref="A3:I3"/>
    <mergeCell ref="A4:I4"/>
    <mergeCell ref="F6:G6"/>
    <mergeCell ref="A51:I51"/>
    <mergeCell ref="A52:I52"/>
  </mergeCells>
  <printOptions horizontalCentered="1"/>
  <pageMargins left="0.9055118110236221" right="0.51181102362204722" top="0.51181102362204722" bottom="0.59055118110236227" header="0.11811023622047245" footer="0.11811023622047245"/>
  <pageSetup paperSize="9" scale="68" fitToHeight="2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 7-8</vt:lpstr>
      <vt:lpstr>Page 9</vt:lpstr>
      <vt:lpstr>Page 10</vt:lpstr>
      <vt:lpstr>Page 11</vt:lpstr>
      <vt:lpstr>Page 12-13 </vt:lpstr>
      <vt:lpstr>'Page 10'!Print_Area</vt:lpstr>
      <vt:lpstr>'Page 12-13 '!Print_Area</vt:lpstr>
      <vt:lpstr>'Page 7-8'!Print_Area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2025-02-25T09:55:17Z</cp:lastPrinted>
  <dcterms:created xsi:type="dcterms:W3CDTF">1998-11-05T08:50:11Z</dcterms:created>
  <dcterms:modified xsi:type="dcterms:W3CDTF">2025-02-25T09:55:36Z</dcterms:modified>
</cp:coreProperties>
</file>