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W003/Shared Documents/2024/financial statement/TYPIST/YE ' 2567/Final_E  --  ส่ง ตลาด/"/>
    </mc:Choice>
  </mc:AlternateContent>
  <xr:revisionPtr revIDLastSave="81" documentId="13_ncr:1_{FC0EC658-0AD2-47F8-B959-0F908F0ABDB4}" xr6:coauthVersionLast="47" xr6:coauthVersionMax="47" xr10:uidLastSave="{F51D581F-9103-4BC4-9D21-BF9ED715467D}"/>
  <bookViews>
    <workbookView xWindow="-120" yWindow="-120" windowWidth="29040" windowHeight="15720" tabRatio="628" xr2:uid="{00000000-000D-0000-FFFF-FFFF00000000}"/>
  </bookViews>
  <sheets>
    <sheet name="BS" sheetId="90" r:id="rId1"/>
    <sheet name="PL" sheetId="91" r:id="rId2"/>
    <sheet name="Changes in shareholders" sheetId="92" r:id="rId3"/>
    <sheet name="Cash Flow" sheetId="80" r:id="rId4"/>
  </sheets>
  <externalReferences>
    <externalReference r:id="rId5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BS!$A$1:$K$115</definedName>
    <definedName name="_xlnm.Print_Area" localSheetId="3">'Cash Flow'!$A$1:$L$86</definedName>
    <definedName name="_xlnm.Print_Area" localSheetId="2">'Changes in shareholders'!$A$1:$T$29</definedName>
    <definedName name="_xlnm.Print_Area" localSheetId="1">PL!$A$1:$M$38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7" i="90" l="1"/>
  <c r="I63" i="90"/>
  <c r="J13" i="92" l="1"/>
  <c r="J17" i="92" s="1"/>
  <c r="J66" i="80"/>
  <c r="M16" i="91" l="1"/>
  <c r="K16" i="91"/>
  <c r="L60" i="80" l="1"/>
  <c r="J60" i="80"/>
  <c r="L66" i="80" l="1"/>
  <c r="T10" i="92"/>
  <c r="T9" i="92"/>
  <c r="T14" i="92" l="1"/>
  <c r="R13" i="92"/>
  <c r="K10" i="91"/>
  <c r="K18" i="91" l="1"/>
  <c r="K20" i="91" s="1"/>
  <c r="I16" i="90"/>
  <c r="K22" i="91" l="1"/>
  <c r="J26" i="80"/>
  <c r="J36" i="80" s="1"/>
  <c r="J39" i="80" s="1"/>
  <c r="J70" i="80" s="1"/>
  <c r="I26" i="90"/>
  <c r="I28" i="90" s="1"/>
  <c r="I65" i="90"/>
  <c r="K26" i="90"/>
  <c r="R17" i="92"/>
  <c r="K95" i="90"/>
  <c r="N13" i="92"/>
  <c r="N17" i="92" s="1"/>
  <c r="L13" i="92"/>
  <c r="L17" i="92" s="1"/>
  <c r="K63" i="90"/>
  <c r="K16" i="90"/>
  <c r="K57" i="90"/>
  <c r="L48" i="80"/>
  <c r="J48" i="80"/>
  <c r="A46" i="80"/>
  <c r="M10" i="91"/>
  <c r="M18" i="91" l="1"/>
  <c r="M20" i="91" s="1"/>
  <c r="K28" i="90"/>
  <c r="K65" i="90"/>
  <c r="K97" i="90" s="1"/>
  <c r="M22" i="91" l="1"/>
  <c r="L26" i="80"/>
  <c r="L36" i="80" s="1"/>
  <c r="L39" i="80" s="1"/>
  <c r="L70" i="80" s="1"/>
  <c r="K24" i="91"/>
  <c r="T16" i="92"/>
  <c r="M24" i="91" l="1"/>
  <c r="P13" i="92"/>
  <c r="P17" i="92" s="1"/>
  <c r="I95" i="90" l="1"/>
  <c r="I97" i="90" s="1"/>
  <c r="T12" i="92"/>
  <c r="T13" i="92" l="1"/>
  <c r="T17" i="92" l="1"/>
</calcChain>
</file>

<file path=xl/sharedStrings.xml><?xml version="1.0" encoding="utf-8"?>
<sst xmlns="http://schemas.openxmlformats.org/spreadsheetml/2006/main" count="213" uniqueCount="167">
  <si>
    <t>WATTANA KARNPAET PUBLIC COMPANY LIMITED</t>
  </si>
  <si>
    <t>STATEMENT OF FINANCIAL POSITION</t>
  </si>
  <si>
    <t>Unit : Baht</t>
  </si>
  <si>
    <t>Note</t>
  </si>
  <si>
    <t>ASSETS</t>
  </si>
  <si>
    <t>CURRENT ASSETS</t>
  </si>
  <si>
    <t>Cash and cash equivalents</t>
  </si>
  <si>
    <t>Trade accounts and other current receivables - net</t>
  </si>
  <si>
    <t>Inventories</t>
  </si>
  <si>
    <t>Other current financial assets</t>
  </si>
  <si>
    <t>Other current assets</t>
  </si>
  <si>
    <t>Total current assets</t>
  </si>
  <si>
    <t>NON - CURRENT ASSETS</t>
  </si>
  <si>
    <t xml:space="preserve">Property plant and equipment - net </t>
  </si>
  <si>
    <t>Right of use asset - net</t>
  </si>
  <si>
    <t>Intangible assets - net</t>
  </si>
  <si>
    <t>Deferred tax assets - net</t>
  </si>
  <si>
    <t xml:space="preserve">Non - current non-cash financial assets </t>
  </si>
  <si>
    <t>pledged as collaterals</t>
  </si>
  <si>
    <t>Other non - current assets</t>
  </si>
  <si>
    <t>Total non - current assets</t>
  </si>
  <si>
    <t>TOTAL ASSETS</t>
  </si>
  <si>
    <t>The notes to the financial statements are an integral part of these financial statements.</t>
  </si>
  <si>
    <t>STATEMENT OF FINANCIAL POSITION (Con't)</t>
  </si>
  <si>
    <t>LIABILITIES AND SHAREHOLDERS' EQUITY</t>
  </si>
  <si>
    <t>CURRENT  LIABILITIES</t>
  </si>
  <si>
    <t>Bank overdraft and short - term loans from financial institutions</t>
  </si>
  <si>
    <t>Trade accounts and other current payables</t>
  </si>
  <si>
    <t xml:space="preserve">Current portion of long - term liabilities </t>
  </si>
  <si>
    <t>Long - term loan from financial institution</t>
  </si>
  <si>
    <t>Lease liabilities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</si>
  <si>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</si>
  <si>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</si>
  <si>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</si>
  <si>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</si>
  <si>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</si>
  <si>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</si>
  <si>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</si>
  <si>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>Provision of non - current liabilities for employee benefit - net</t>
  </si>
  <si>
    <t>Total non - current liabilities</t>
  </si>
  <si>
    <t>TOTAL LIABILITIES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</si>
  <si>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</si>
  <si>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SHAREHOLDERS' EQUITY</t>
  </si>
  <si>
    <t>Share capital</t>
  </si>
  <si>
    <t>Issued and paid - up share capital</t>
  </si>
  <si>
    <t>Premium on common shares</t>
  </si>
  <si>
    <t>Retained earnings</t>
  </si>
  <si>
    <t>Appropriated - legal reserves</t>
  </si>
  <si>
    <t>Unappropriated</t>
  </si>
  <si>
    <t>Total shareholders' equity</t>
  </si>
  <si>
    <t>TOTAL LIABILITIES AND SHAREHOLDERS' EQUITY</t>
  </si>
  <si>
    <t>STATEMENT OF COMPREHENSIVE INCOME</t>
  </si>
  <si>
    <t>REVENUES</t>
  </si>
  <si>
    <t xml:space="preserve">Revenue from hospital operations </t>
  </si>
  <si>
    <t>Other income</t>
  </si>
  <si>
    <t>Total revenues</t>
  </si>
  <si>
    <t>COST AND EXPENSES</t>
  </si>
  <si>
    <t>Cost of hospital operations</t>
  </si>
  <si>
    <t>Administrative expenses</t>
  </si>
  <si>
    <t>Total cost and expenses</t>
  </si>
  <si>
    <t>Finance cost</t>
  </si>
  <si>
    <t>PROFIT BEFORE INCOME TAX</t>
  </si>
  <si>
    <t>Income tax (expenses)</t>
  </si>
  <si>
    <t>NET PROFIT FOR THE YEAR</t>
  </si>
  <si>
    <t>BASIC EARNINGS PER SHARE (BAHT : SHARE)</t>
  </si>
  <si>
    <t>STATEMENT OF CHANGES IN SHAREHOLDERS' EQUITY</t>
  </si>
  <si>
    <t xml:space="preserve">Issued and fully </t>
  </si>
  <si>
    <t>Premium on</t>
  </si>
  <si>
    <t xml:space="preserve">Other components of </t>
  </si>
  <si>
    <t>Total</t>
  </si>
  <si>
    <t xml:space="preserve">paid - up </t>
  </si>
  <si>
    <t>common shares</t>
  </si>
  <si>
    <t>Appropriated</t>
  </si>
  <si>
    <t>shareholders' equity</t>
  </si>
  <si>
    <t>shareholders'</t>
  </si>
  <si>
    <t>share capital</t>
  </si>
  <si>
    <t>Legal reserves</t>
  </si>
  <si>
    <t>Gain (loss) on changes</t>
  </si>
  <si>
    <t>equity</t>
  </si>
  <si>
    <t>Dividend paid</t>
  </si>
  <si>
    <t>Comprehensive profit (loss) for the year</t>
  </si>
  <si>
    <t>Net profit for the year</t>
  </si>
  <si>
    <t>Comprehensive income for the year</t>
  </si>
  <si>
    <t>STATEMENT OF CASH FLOWS</t>
  </si>
  <si>
    <t>CASH FLOWS FROM OPERATING ACTIVITIES</t>
  </si>
  <si>
    <t>Net profit before income tax</t>
  </si>
  <si>
    <t xml:space="preserve">Reconciliation of net profit to net cash </t>
  </si>
  <si>
    <t>provided by (used in) operating activities :</t>
  </si>
  <si>
    <t>Depreciation and amortization expenses</t>
  </si>
  <si>
    <t>Provision for employee benefits</t>
  </si>
  <si>
    <t>Unrealized gain on the changes in value of other current financial assets</t>
  </si>
  <si>
    <t>Gain from disposal of fixed assets</t>
  </si>
  <si>
    <t>Loss from write-off of fixed assets</t>
  </si>
  <si>
    <t>Adjust of assets as expense</t>
  </si>
  <si>
    <t>Adjust of accounts payables as income</t>
  </si>
  <si>
    <t>Interest income</t>
  </si>
  <si>
    <t>Profit provided by operating activities before</t>
  </si>
  <si>
    <t>changes in operational assets and liabilities</t>
  </si>
  <si>
    <t xml:space="preserve">Trade accounts and other current receivables </t>
  </si>
  <si>
    <t>Increase (Decrease) in operating liabilities :</t>
  </si>
  <si>
    <t>Cash provided by (used in) operating activities</t>
  </si>
  <si>
    <t>Interest paid</t>
  </si>
  <si>
    <t>Income tax paid</t>
  </si>
  <si>
    <t>Net cash provided by (used in) operating activities</t>
  </si>
  <si>
    <t>STATEMENT OF CASH FLOWS (Con't)</t>
  </si>
  <si>
    <t>CASH FLOWS FROM INVESTING ACTIVITIES</t>
  </si>
  <si>
    <t>Purchase of intangible assets</t>
  </si>
  <si>
    <t>Interest received</t>
  </si>
  <si>
    <t>Net cash provided by (used in) investing activities</t>
  </si>
  <si>
    <t>CASH FLOWS FROM FINANCING ACTIVITIES</t>
  </si>
  <si>
    <t>Net cash provided by (used in) financing activities</t>
  </si>
  <si>
    <t>Cash and cash equivalents at the beginning of the year</t>
  </si>
  <si>
    <t>Cash and cash equivalents at end of the year</t>
  </si>
  <si>
    <t>1.</t>
  </si>
  <si>
    <t>Non - cash items</t>
  </si>
  <si>
    <t>Purchase of fixed assets on credit</t>
  </si>
  <si>
    <t xml:space="preserve">Increase in right-of-use assets and lease liabilites </t>
  </si>
  <si>
    <t>under lease contracts</t>
  </si>
  <si>
    <t>2.</t>
  </si>
  <si>
    <t>Unrealize credit facilities for future working capital</t>
  </si>
  <si>
    <t>Accrued coporate income tax</t>
  </si>
  <si>
    <t>Balance as at January 1, 2023</t>
  </si>
  <si>
    <t>Gain on change lease contracts</t>
  </si>
  <si>
    <t>Distribution costs</t>
  </si>
  <si>
    <t>Loss (Gain) from revaluation of other current financial assets</t>
  </si>
  <si>
    <t>PROFIT FROM OPERATING</t>
  </si>
  <si>
    <t>COMPREHENSIVE INCOME FOR THE YEAR</t>
  </si>
  <si>
    <t>AS AT DECEMBER 31, 2024</t>
  </si>
  <si>
    <t>FOR THE YEAR ENDED DECEMBER 31, 2024</t>
  </si>
  <si>
    <t>Balance as at December 31, 2023</t>
  </si>
  <si>
    <t>Balance as at  December 31, 2024</t>
  </si>
  <si>
    <t>5.2, 11.1</t>
  </si>
  <si>
    <t>5.2, 15</t>
  </si>
  <si>
    <t>5.2, 11.2</t>
  </si>
  <si>
    <t xml:space="preserve">Other comprehensive income (loss) </t>
  </si>
  <si>
    <t>10, 11, 12</t>
  </si>
  <si>
    <t>Gain from disposal of other current financial assets</t>
  </si>
  <si>
    <t xml:space="preserve">Increase in non - current non - cash financial </t>
  </si>
  <si>
    <t>assets pledged as collaterals</t>
  </si>
  <si>
    <t>Cash receipt from other current financial assets</t>
  </si>
  <si>
    <t>Cash paid for purchase of other current financial assets</t>
  </si>
  <si>
    <t>Cash receipt from disposal of assets</t>
  </si>
  <si>
    <t>Purchase of property, plant and equipment</t>
  </si>
  <si>
    <t xml:space="preserve">Net increase (decrease) in cash and cash equivalents </t>
  </si>
  <si>
    <t>Expected credit losses (Reversal)</t>
  </si>
  <si>
    <t>Page 1 of 49</t>
  </si>
  <si>
    <t>Page 2 of 49</t>
  </si>
  <si>
    <t>Page 3 of 49</t>
  </si>
  <si>
    <t>Page 4 of 49</t>
  </si>
  <si>
    <t>Page 5 of 49</t>
  </si>
  <si>
    <t>Page 6 of 49</t>
  </si>
  <si>
    <t>Page 7 of 49</t>
  </si>
  <si>
    <t>( Reclassified )</t>
  </si>
  <si>
    <t>5.2, 7, 28</t>
  </si>
  <si>
    <t>Decrease (Increase) in operating assets :</t>
  </si>
  <si>
    <t>Employee benefit paid for the year</t>
  </si>
  <si>
    <t>Right of use asset</t>
  </si>
  <si>
    <t>SUPPLEMENTAL DISCLOSURES OF CASH FLOWS INFORMATION :</t>
  </si>
  <si>
    <t>9, 14</t>
  </si>
  <si>
    <t>Transfer of other current financial assets as loan collateral</t>
  </si>
  <si>
    <t>Accrued medical service revenue</t>
  </si>
  <si>
    <t>10,000,000 common shares of Baht 10 each</t>
  </si>
  <si>
    <t>Bad debts</t>
  </si>
  <si>
    <t>Written - off withholding income tax</t>
  </si>
  <si>
    <t>Cash receipt from disposal of other non - current financial assets</t>
  </si>
  <si>
    <t>Repayments of long - term loan from financial institution</t>
  </si>
  <si>
    <t xml:space="preserve">Repayments of lease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</si>
</sst>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#,##0.00;\(#,##0.00\)"/>
    <numFmt numFmtId="168" formatCode="_(* #,##0_);_(* \(#,##0\);_(* &quot;-&quot;??_);_(@_)"/>
    <numFmt numFmtId="169" formatCode="_(* #,##0.00_);_(* \(#,##0.00\);_(* &quot;-&quot;_);_(@_)"/>
    <numFmt numFmtId="170" formatCode="0."/>
    <numFmt numFmtId="171" formatCode="General_)"/>
    <numFmt numFmtId="172" formatCode="_ * #,##0_ ;_ * \-#,##0_ ;_ * &quot;-&quot;??_ ;_ @_ "/>
    <numFmt numFmtId="173" formatCode="#,##0.00\ &quot;F&quot;;\-#,##0.00\ &quot;F&quot;"/>
    <numFmt numFmtId="174" formatCode="dd\-mmm\-yy_)"/>
    <numFmt numFmtId="175" formatCode="0.0%"/>
    <numFmt numFmtId="176" formatCode="B1d/m/yyyy"/>
    <numFmt numFmtId="177" formatCode="_(* #,##0.00_);_(* \(#,##0.00\);_(* \-??_);_(@_)"/>
    <numFmt numFmtId="178" formatCode="#,##0.000000000000000000"/>
  </numFmts>
  <fonts count="50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sz val="10"/>
      <name val="Arial"/>
      <family val="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Helv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4"/>
      <color rgb="FF0000FF"/>
      <name val="Browallia New"/>
      <family val="2"/>
    </font>
    <font>
      <b/>
      <sz val="14"/>
      <color rgb="FF0000FF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8">
    <xf numFmtId="171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7" fontId="3" fillId="0" borderId="0" applyFill="0" applyBorder="0" applyAlignment="0" applyProtection="0"/>
    <xf numFmtId="173" fontId="11" fillId="0" borderId="0"/>
    <xf numFmtId="0" fontId="4" fillId="0" borderId="0"/>
    <xf numFmtId="0" fontId="4" fillId="0" borderId="0"/>
    <xf numFmtId="174" fontId="11" fillId="0" borderId="0"/>
    <xf numFmtId="175" fontId="11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7" fillId="2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" fontId="8" fillId="0" borderId="0" applyFont="0" applyFill="0" applyBorder="0" applyAlignment="0" applyProtection="0"/>
    <xf numFmtId="0" fontId="25" fillId="7" borderId="1" applyNumberFormat="0" applyAlignment="0" applyProtection="0"/>
    <xf numFmtId="10" fontId="7" fillId="23" borderId="6" applyNumberFormat="0" applyBorder="0" applyAlignment="0" applyProtection="0"/>
    <xf numFmtId="1" fontId="3" fillId="0" borderId="0" applyFont="0" applyFill="0" applyBorder="0" applyAlignment="0" applyProtection="0"/>
    <xf numFmtId="0" fontId="26" fillId="0" borderId="7" applyNumberFormat="0" applyFill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24" borderId="0" applyNumberFormat="0" applyBorder="0" applyAlignment="0" applyProtection="0"/>
    <xf numFmtId="37" fontId="37" fillId="0" borderId="0"/>
    <xf numFmtId="0" fontId="10" fillId="0" borderId="0"/>
    <xf numFmtId="0" fontId="4" fillId="0" borderId="0"/>
    <xf numFmtId="166" fontId="3" fillId="0" borderId="0"/>
    <xf numFmtId="166" fontId="3" fillId="0" borderId="0"/>
    <xf numFmtId="166" fontId="3" fillId="0" borderId="0"/>
    <xf numFmtId="171" fontId="6" fillId="0" borderId="0"/>
    <xf numFmtId="0" fontId="19" fillId="0" borderId="0"/>
    <xf numFmtId="0" fontId="3" fillId="0" borderId="0"/>
    <xf numFmtId="171" fontId="41" fillId="0" borderId="0"/>
    <xf numFmtId="171" fontId="6" fillId="0" borderId="0"/>
    <xf numFmtId="171" fontId="41" fillId="0" borderId="0"/>
    <xf numFmtId="0" fontId="5" fillId="0" borderId="0"/>
    <xf numFmtId="176" fontId="3" fillId="0" borderId="0"/>
    <xf numFmtId="176" fontId="3" fillId="0" borderId="0"/>
    <xf numFmtId="0" fontId="3" fillId="0" borderId="0"/>
    <xf numFmtId="171" fontId="6" fillId="0" borderId="0"/>
    <xf numFmtId="0" fontId="6" fillId="0" borderId="0"/>
    <xf numFmtId="171" fontId="3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3" fillId="0" borderId="0"/>
    <xf numFmtId="171" fontId="3" fillId="0" borderId="0"/>
    <xf numFmtId="171" fontId="1" fillId="0" borderId="0"/>
    <xf numFmtId="0" fontId="11" fillId="0" borderId="0"/>
    <xf numFmtId="171" fontId="40" fillId="0" borderId="0"/>
    <xf numFmtId="171" fontId="3" fillId="0" borderId="0"/>
    <xf numFmtId="171" fontId="1" fillId="0" borderId="0"/>
    <xf numFmtId="171" fontId="40" fillId="0" borderId="0"/>
    <xf numFmtId="0" fontId="43" fillId="0" borderId="0"/>
    <xf numFmtId="171" fontId="35" fillId="0" borderId="0"/>
    <xf numFmtId="171" fontId="6" fillId="0" borderId="0"/>
    <xf numFmtId="166" fontId="3" fillId="0" borderId="0"/>
    <xf numFmtId="166" fontId="3" fillId="0" borderId="0"/>
    <xf numFmtId="0" fontId="3" fillId="0" borderId="0"/>
    <xf numFmtId="0" fontId="19" fillId="25" borderId="8" applyNumberFormat="0" applyFont="0" applyAlignment="0" applyProtection="0"/>
    <xf numFmtId="0" fontId="3" fillId="25" borderId="8" applyNumberFormat="0" applyFont="0" applyAlignment="0" applyProtection="0"/>
    <xf numFmtId="170" fontId="8" fillId="0" borderId="9" applyFont="0" applyFill="0" applyBorder="0" applyAlignment="0" applyProtection="0"/>
    <xf numFmtId="41" fontId="3" fillId="0" borderId="0" applyFont="0" applyFill="0" applyBorder="0" applyAlignment="0" applyProtection="0"/>
    <xf numFmtId="0" fontId="28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11" applyNumberFormat="0" applyBorder="0"/>
    <xf numFmtId="1" fontId="3" fillId="0" borderId="12" applyNumberFormat="0" applyFill="0" applyAlignment="0" applyProtection="0">
      <alignment horizontal="center" vertical="center"/>
    </xf>
    <xf numFmtId="171" fontId="12" fillId="0" borderId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>
      <alignment vertical="top"/>
    </xf>
    <xf numFmtId="171" fontId="6" fillId="0" borderId="0"/>
    <xf numFmtId="0" fontId="6" fillId="0" borderId="0"/>
    <xf numFmtId="0" fontId="3" fillId="0" borderId="0"/>
    <xf numFmtId="0" fontId="42" fillId="0" borderId="0"/>
    <xf numFmtId="43" fontId="1" fillId="0" borderId="0" applyFont="0" applyFill="0" applyBorder="0" applyAlignment="0" applyProtection="0"/>
  </cellStyleXfs>
  <cellXfs count="153">
    <xf numFmtId="0" fontId="0" fillId="0" borderId="0" xfId="0" applyNumberFormat="1"/>
    <xf numFmtId="0" fontId="2" fillId="0" borderId="0" xfId="165" applyFont="1" applyAlignment="1">
      <alignment horizontal="right"/>
    </xf>
    <xf numFmtId="0" fontId="13" fillId="0" borderId="0" xfId="165" applyFont="1" applyAlignment="1">
      <alignment vertical="center"/>
    </xf>
    <xf numFmtId="4" fontId="13" fillId="0" borderId="0" xfId="165" applyNumberFormat="1" applyFont="1" applyAlignment="1">
      <alignment vertical="center"/>
    </xf>
    <xf numFmtId="0" fontId="13" fillId="0" borderId="0" xfId="165" applyFont="1"/>
    <xf numFmtId="0" fontId="32" fillId="0" borderId="0" xfId="165" applyFont="1"/>
    <xf numFmtId="4" fontId="13" fillId="0" borderId="0" xfId="165" applyNumberFormat="1" applyFont="1"/>
    <xf numFmtId="0" fontId="13" fillId="0" borderId="14" xfId="165" applyFont="1" applyBorder="1" applyAlignment="1">
      <alignment horizontal="center" vertical="center"/>
    </xf>
    <xf numFmtId="0" fontId="32" fillId="0" borderId="0" xfId="165" applyFont="1" applyAlignment="1">
      <alignment vertical="center"/>
    </xf>
    <xf numFmtId="0" fontId="13" fillId="0" borderId="0" xfId="165" applyFont="1" applyAlignment="1">
      <alignment horizontal="center" vertical="center"/>
    </xf>
    <xf numFmtId="0" fontId="13" fillId="0" borderId="0" xfId="165" applyFont="1" applyAlignment="1">
      <alignment horizontal="center"/>
    </xf>
    <xf numFmtId="43" fontId="13" fillId="0" borderId="0" xfId="165" applyNumberFormat="1" applyFont="1" applyAlignment="1">
      <alignment vertical="center"/>
    </xf>
    <xf numFmtId="40" fontId="13" fillId="0" borderId="0" xfId="165" applyNumberFormat="1" applyFont="1"/>
    <xf numFmtId="0" fontId="13" fillId="0" borderId="14" xfId="165" applyFont="1" applyBorder="1" applyAlignment="1">
      <alignment horizontal="center"/>
    </xf>
    <xf numFmtId="166" fontId="13" fillId="0" borderId="0" xfId="165" applyNumberFormat="1" applyFont="1"/>
    <xf numFmtId="166" fontId="13" fillId="0" borderId="0" xfId="165" applyNumberFormat="1" applyFont="1" applyAlignment="1">
      <alignment vertical="center"/>
    </xf>
    <xf numFmtId="0" fontId="13" fillId="0" borderId="0" xfId="165" applyFont="1" applyAlignment="1">
      <alignment horizontal="left" indent="1"/>
    </xf>
    <xf numFmtId="43" fontId="13" fillId="0" borderId="0" xfId="165" applyNumberFormat="1" applyFont="1"/>
    <xf numFmtId="0" fontId="13" fillId="0" borderId="0" xfId="105" applyNumberFormat="1" applyFont="1"/>
    <xf numFmtId="171" fontId="13" fillId="0" borderId="0" xfId="105" applyFont="1"/>
    <xf numFmtId="0" fontId="32" fillId="0" borderId="0" xfId="105" applyNumberFormat="1" applyFont="1" applyAlignment="1">
      <alignment horizontal="center"/>
    </xf>
    <xf numFmtId="43" fontId="13" fillId="0" borderId="0" xfId="36" applyFont="1" applyFill="1" applyAlignment="1">
      <alignment vertical="center"/>
    </xf>
    <xf numFmtId="43" fontId="13" fillId="0" borderId="0" xfId="36" applyFont="1" applyFill="1"/>
    <xf numFmtId="43" fontId="13" fillId="0" borderId="15" xfId="36" applyFont="1" applyFill="1" applyBorder="1"/>
    <xf numFmtId="43" fontId="13" fillId="0" borderId="0" xfId="36" applyFont="1" applyFill="1" applyBorder="1"/>
    <xf numFmtId="43" fontId="13" fillId="0" borderId="16" xfId="36" applyFont="1" applyFill="1" applyBorder="1" applyAlignment="1">
      <alignment vertical="center"/>
    </xf>
    <xf numFmtId="43" fontId="13" fillId="0" borderId="0" xfId="36" applyFont="1" applyFill="1" applyBorder="1" applyAlignment="1">
      <alignment vertical="center"/>
    </xf>
    <xf numFmtId="166" fontId="13" fillId="0" borderId="0" xfId="105" applyNumberFormat="1" applyFont="1" applyAlignment="1">
      <alignment vertical="center"/>
    </xf>
    <xf numFmtId="43" fontId="13" fillId="0" borderId="0" xfId="36" applyFont="1" applyFill="1" applyAlignment="1"/>
    <xf numFmtId="168" fontId="13" fillId="0" borderId="0" xfId="36" applyNumberFormat="1" applyFont="1" applyFill="1"/>
    <xf numFmtId="168" fontId="13" fillId="0" borderId="0" xfId="165" applyNumberFormat="1" applyFont="1"/>
    <xf numFmtId="168" fontId="13" fillId="0" borderId="0" xfId="36" applyNumberFormat="1" applyFont="1" applyFill="1" applyAlignment="1">
      <alignment vertical="center"/>
    </xf>
    <xf numFmtId="168" fontId="13" fillId="0" borderId="0" xfId="165" applyNumberFormat="1" applyFont="1" applyAlignment="1">
      <alignment vertical="center"/>
    </xf>
    <xf numFmtId="43" fontId="13" fillId="0" borderId="14" xfId="36" applyFont="1" applyFill="1" applyBorder="1" applyAlignment="1">
      <alignment vertical="center"/>
    </xf>
    <xf numFmtId="168" fontId="13" fillId="0" borderId="0" xfId="105" applyNumberFormat="1" applyFont="1" applyAlignment="1">
      <alignment horizontal="center"/>
    </xf>
    <xf numFmtId="43" fontId="13" fillId="0" borderId="17" xfId="36" applyFont="1" applyFill="1" applyBorder="1"/>
    <xf numFmtId="0" fontId="13" fillId="0" borderId="0" xfId="165" applyFont="1" applyAlignment="1">
      <alignment horizontal="left"/>
    </xf>
    <xf numFmtId="168" fontId="13" fillId="0" borderId="0" xfId="36" applyNumberFormat="1" applyFont="1" applyFill="1" applyBorder="1"/>
    <xf numFmtId="0" fontId="44" fillId="0" borderId="0" xfId="165" applyFont="1"/>
    <xf numFmtId="168" fontId="44" fillId="0" borderId="0" xfId="36" applyNumberFormat="1" applyFont="1" applyFill="1" applyBorder="1"/>
    <xf numFmtId="168" fontId="44" fillId="0" borderId="0" xfId="36" applyNumberFormat="1" applyFont="1" applyFill="1"/>
    <xf numFmtId="168" fontId="44" fillId="0" borderId="0" xfId="165" applyNumberFormat="1" applyFont="1"/>
    <xf numFmtId="0" fontId="13" fillId="0" borderId="0" xfId="105" applyNumberFormat="1" applyFont="1" applyAlignment="1">
      <alignment vertical="center"/>
    </xf>
    <xf numFmtId="168" fontId="13" fillId="0" borderId="0" xfId="57" applyNumberFormat="1" applyFont="1" applyFill="1" applyAlignment="1"/>
    <xf numFmtId="43" fontId="13" fillId="0" borderId="15" xfId="36" applyFont="1" applyFill="1" applyBorder="1" applyAlignment="1"/>
    <xf numFmtId="43" fontId="13" fillId="0" borderId="18" xfId="36" applyFont="1" applyFill="1" applyBorder="1"/>
    <xf numFmtId="43" fontId="13" fillId="0" borderId="0" xfId="36" applyFont="1" applyFill="1" applyAlignment="1">
      <alignment horizontal="right" shrinkToFit="1" readingOrder="2"/>
    </xf>
    <xf numFmtId="39" fontId="44" fillId="0" borderId="0" xfId="36" applyNumberFormat="1" applyFont="1" applyFill="1" applyAlignment="1">
      <alignment horizontal="right" shrinkToFit="1" readingOrder="2"/>
    </xf>
    <xf numFmtId="43" fontId="13" fillId="0" borderId="0" xfId="34" applyFont="1" applyFill="1"/>
    <xf numFmtId="166" fontId="13" fillId="0" borderId="0" xfId="36" applyNumberFormat="1" applyFont="1" applyFill="1" applyBorder="1"/>
    <xf numFmtId="0" fontId="13" fillId="0" borderId="0" xfId="164" applyFont="1"/>
    <xf numFmtId="0" fontId="13" fillId="0" borderId="15" xfId="165" applyFont="1" applyBorder="1" applyAlignment="1">
      <alignment horizontal="center" vertical="center"/>
    </xf>
    <xf numFmtId="0" fontId="32" fillId="0" borderId="0" xfId="165" applyFont="1" applyAlignment="1">
      <alignment horizontal="left"/>
    </xf>
    <xf numFmtId="0" fontId="32" fillId="0" borderId="0" xfId="105" applyNumberFormat="1" applyFont="1" applyAlignment="1">
      <alignment vertical="center"/>
    </xf>
    <xf numFmtId="0" fontId="32" fillId="0" borderId="0" xfId="105" applyNumberFormat="1" applyFont="1"/>
    <xf numFmtId="0" fontId="38" fillId="0" borderId="0" xfId="165" applyFont="1"/>
    <xf numFmtId="0" fontId="38" fillId="0" borderId="0" xfId="165" applyFont="1" applyAlignment="1">
      <alignment vertical="center"/>
    </xf>
    <xf numFmtId="171" fontId="13" fillId="0" borderId="0" xfId="0" applyFont="1"/>
    <xf numFmtId="171" fontId="32" fillId="0" borderId="0" xfId="0" applyFont="1"/>
    <xf numFmtId="39" fontId="32" fillId="0" borderId="0" xfId="105" applyNumberFormat="1" applyFont="1"/>
    <xf numFmtId="171" fontId="13" fillId="0" borderId="0" xfId="105" quotePrefix="1" applyFont="1" applyAlignment="1">
      <alignment horizontal="center"/>
    </xf>
    <xf numFmtId="0" fontId="13" fillId="0" borderId="0" xfId="105" quotePrefix="1" applyNumberFormat="1" applyFont="1" applyAlignment="1">
      <alignment horizontal="center"/>
    </xf>
    <xf numFmtId="43" fontId="13" fillId="0" borderId="0" xfId="28" applyFont="1" applyFill="1"/>
    <xf numFmtId="166" fontId="13" fillId="0" borderId="0" xfId="34" applyNumberFormat="1" applyFont="1" applyFill="1" applyAlignment="1">
      <alignment horizontal="right"/>
    </xf>
    <xf numFmtId="166" fontId="13" fillId="0" borderId="0" xfId="34" applyNumberFormat="1" applyFont="1" applyFill="1" applyBorder="1" applyAlignment="1">
      <alignment horizontal="right"/>
    </xf>
    <xf numFmtId="166" fontId="13" fillId="0" borderId="14" xfId="34" applyNumberFormat="1" applyFont="1" applyFill="1" applyBorder="1" applyAlignment="1">
      <alignment horizontal="right"/>
    </xf>
    <xf numFmtId="0" fontId="45" fillId="0" borderId="0" xfId="0" applyNumberFormat="1" applyFont="1" applyAlignment="1">
      <alignment horizontal="center"/>
    </xf>
    <xf numFmtId="0" fontId="46" fillId="0" borderId="0" xfId="0" applyNumberFormat="1" applyFont="1" applyAlignment="1">
      <alignment horizontal="center" vertical="center" readingOrder="2"/>
    </xf>
    <xf numFmtId="169" fontId="39" fillId="0" borderId="0" xfId="36" applyNumberFormat="1" applyFont="1" applyFill="1" applyAlignment="1">
      <alignment horizontal="right" shrinkToFit="1" readingOrder="2"/>
    </xf>
    <xf numFmtId="178" fontId="13" fillId="0" borderId="0" xfId="165" applyNumberFormat="1" applyFont="1"/>
    <xf numFmtId="39" fontId="13" fillId="0" borderId="0" xfId="34" applyNumberFormat="1" applyFont="1" applyFill="1"/>
    <xf numFmtId="166" fontId="13" fillId="0" borderId="0" xfId="34" applyNumberFormat="1" applyFont="1" applyFill="1"/>
    <xf numFmtId="166" fontId="13" fillId="0" borderId="0" xfId="34" applyNumberFormat="1" applyFont="1" applyFill="1" applyBorder="1"/>
    <xf numFmtId="167" fontId="13" fillId="0" borderId="0" xfId="34" applyNumberFormat="1" applyFont="1" applyFill="1"/>
    <xf numFmtId="43" fontId="13" fillId="0" borderId="0" xfId="28" applyFont="1" applyFill="1" applyAlignment="1">
      <alignment vertical="center"/>
    </xf>
    <xf numFmtId="0" fontId="47" fillId="0" borderId="0" xfId="165" applyFont="1" applyAlignment="1">
      <alignment vertical="center"/>
    </xf>
    <xf numFmtId="0" fontId="47" fillId="0" borderId="0" xfId="165" applyFont="1"/>
    <xf numFmtId="43" fontId="47" fillId="0" borderId="0" xfId="165" applyNumberFormat="1" applyFont="1"/>
    <xf numFmtId="43" fontId="13" fillId="0" borderId="0" xfId="34" applyFont="1" applyFill="1" applyAlignment="1"/>
    <xf numFmtId="169" fontId="13" fillId="0" borderId="0" xfId="34" applyNumberFormat="1" applyFont="1" applyFill="1" applyBorder="1" applyAlignment="1"/>
    <xf numFmtId="177" fontId="13" fillId="0" borderId="0" xfId="36" applyNumberFormat="1" applyFont="1" applyFill="1" applyBorder="1"/>
    <xf numFmtId="177" fontId="13" fillId="0" borderId="0" xfId="28" applyNumberFormat="1" applyFont="1" applyFill="1" applyBorder="1"/>
    <xf numFmtId="43" fontId="13" fillId="0" borderId="0" xfId="28" applyFont="1" applyFill="1" applyAlignment="1"/>
    <xf numFmtId="177" fontId="13" fillId="0" borderId="0" xfId="165" applyNumberFormat="1" applyFont="1"/>
    <xf numFmtId="171" fontId="13" fillId="0" borderId="0" xfId="0" applyFont="1" applyProtection="1">
      <protection locked="0"/>
    </xf>
    <xf numFmtId="171" fontId="32" fillId="0" borderId="0" xfId="0" applyFont="1" applyProtection="1">
      <protection locked="0"/>
    </xf>
    <xf numFmtId="172" fontId="13" fillId="0" borderId="0" xfId="0" applyNumberFormat="1" applyFont="1" applyProtection="1">
      <protection locked="0"/>
    </xf>
    <xf numFmtId="177" fontId="13" fillId="0" borderId="0" xfId="28" applyNumberFormat="1" applyFont="1" applyFill="1" applyBorder="1" applyAlignment="1"/>
    <xf numFmtId="167" fontId="13" fillId="0" borderId="0" xfId="36" applyNumberFormat="1" applyFont="1" applyFill="1" applyAlignment="1"/>
    <xf numFmtId="166" fontId="13" fillId="0" borderId="0" xfId="34" applyNumberFormat="1" applyFont="1" applyFill="1" applyAlignment="1"/>
    <xf numFmtId="166" fontId="13" fillId="0" borderId="14" xfId="28" applyNumberFormat="1" applyFont="1" applyFill="1" applyBorder="1" applyAlignment="1"/>
    <xf numFmtId="171" fontId="13" fillId="0" borderId="0" xfId="105" applyFont="1" applyAlignment="1">
      <alignment vertical="center"/>
    </xf>
    <xf numFmtId="0" fontId="32" fillId="0" borderId="0" xfId="0" applyNumberFormat="1" applyFont="1"/>
    <xf numFmtId="169" fontId="13" fillId="0" borderId="0" xfId="36" applyNumberFormat="1" applyFont="1" applyFill="1" applyBorder="1"/>
    <xf numFmtId="39" fontId="32" fillId="0" borderId="0" xfId="135" applyNumberFormat="1" applyFont="1"/>
    <xf numFmtId="39" fontId="13" fillId="0" borderId="0" xfId="135" applyNumberFormat="1" applyFont="1"/>
    <xf numFmtId="39" fontId="32" fillId="0" borderId="0" xfId="135" applyNumberFormat="1" applyFont="1" applyAlignment="1">
      <alignment horizontal="centerContinuous"/>
    </xf>
    <xf numFmtId="39" fontId="13" fillId="0" borderId="14" xfId="135" applyNumberFormat="1" applyFont="1" applyBorder="1" applyAlignment="1">
      <alignment horizontal="center"/>
    </xf>
    <xf numFmtId="39" fontId="13" fillId="0" borderId="0" xfId="135" applyNumberFormat="1" applyFont="1" applyAlignment="1">
      <alignment horizontal="center"/>
    </xf>
    <xf numFmtId="39" fontId="13" fillId="0" borderId="0" xfId="105" applyNumberFormat="1" applyFont="1"/>
    <xf numFmtId="0" fontId="13" fillId="0" borderId="0" xfId="105" applyNumberFormat="1" applyFont="1" applyAlignment="1">
      <alignment horizontal="left" vertical="center"/>
    </xf>
    <xf numFmtId="0" fontId="13" fillId="0" borderId="0" xfId="135" applyFont="1" applyAlignment="1">
      <alignment horizontal="center"/>
    </xf>
    <xf numFmtId="0" fontId="13" fillId="0" borderId="0" xfId="166" applyFont="1" applyAlignment="1">
      <alignment horizontal="left"/>
    </xf>
    <xf numFmtId="39" fontId="13" fillId="0" borderId="0" xfId="135" applyNumberFormat="1" applyFont="1" applyAlignment="1">
      <alignment horizontal="right"/>
    </xf>
    <xf numFmtId="166" fontId="13" fillId="0" borderId="0" xfId="34" applyNumberFormat="1" applyFont="1" applyFill="1" applyAlignment="1">
      <alignment horizontal="right" vertical="top"/>
    </xf>
    <xf numFmtId="43" fontId="13" fillId="0" borderId="0" xfId="28" applyFont="1"/>
    <xf numFmtId="0" fontId="13" fillId="0" borderId="0" xfId="165" applyFont="1" applyAlignment="1">
      <alignment horizontal="centerContinuous"/>
    </xf>
    <xf numFmtId="0" fontId="13" fillId="0" borderId="0" xfId="165" applyFont="1" applyAlignment="1">
      <alignment horizontal="center" vertical="top"/>
    </xf>
    <xf numFmtId="0" fontId="32" fillId="0" borderId="0" xfId="165" applyFont="1" applyAlignment="1">
      <alignment horizontal="center"/>
    </xf>
    <xf numFmtId="166" fontId="13" fillId="0" borderId="19" xfId="34" applyNumberFormat="1" applyFont="1" applyFill="1" applyBorder="1" applyAlignment="1">
      <alignment horizontal="right"/>
    </xf>
    <xf numFmtId="166" fontId="13" fillId="0" borderId="15" xfId="34" applyNumberFormat="1" applyFont="1" applyFill="1" applyBorder="1"/>
    <xf numFmtId="167" fontId="2" fillId="0" borderId="0" xfId="165" applyNumberFormat="1" applyFont="1" applyAlignment="1">
      <alignment horizontal="right"/>
    </xf>
    <xf numFmtId="166" fontId="13" fillId="0" borderId="0" xfId="165" applyNumberFormat="1" applyFont="1" applyAlignment="1">
      <alignment horizontal="right"/>
    </xf>
    <xf numFmtId="166" fontId="13" fillId="0" borderId="15" xfId="34" applyNumberFormat="1" applyFont="1" applyFill="1" applyBorder="1" applyAlignment="1">
      <alignment horizontal="right"/>
    </xf>
    <xf numFmtId="167" fontId="13" fillId="0" borderId="0" xfId="165" applyNumberFormat="1" applyFont="1"/>
    <xf numFmtId="43" fontId="13" fillId="0" borderId="18" xfId="34" applyFont="1" applyFill="1" applyBorder="1" applyAlignment="1">
      <alignment horizontal="right"/>
    </xf>
    <xf numFmtId="0" fontId="13" fillId="0" borderId="0" xfId="165" quotePrefix="1" applyFont="1"/>
    <xf numFmtId="0" fontId="13" fillId="0" borderId="0" xfId="164" applyFont="1" applyAlignment="1">
      <alignment vertical="top"/>
    </xf>
    <xf numFmtId="0" fontId="48" fillId="0" borderId="0" xfId="165" applyFont="1"/>
    <xf numFmtId="0" fontId="48" fillId="0" borderId="0" xfId="165" applyFont="1" applyAlignment="1">
      <alignment horizontal="center"/>
    </xf>
    <xf numFmtId="43" fontId="48" fillId="0" borderId="0" xfId="36" applyFont="1" applyFill="1"/>
    <xf numFmtId="177" fontId="48" fillId="0" borderId="0" xfId="36" applyNumberFormat="1" applyFont="1" applyFill="1" applyAlignment="1"/>
    <xf numFmtId="43" fontId="48" fillId="0" borderId="0" xfId="36" applyFont="1" applyFill="1" applyBorder="1"/>
    <xf numFmtId="39" fontId="48" fillId="0" borderId="0" xfId="135" applyNumberFormat="1" applyFont="1"/>
    <xf numFmtId="166" fontId="48" fillId="0" borderId="0" xfId="36" applyNumberFormat="1" applyFont="1" applyFill="1" applyBorder="1"/>
    <xf numFmtId="177" fontId="48" fillId="0" borderId="0" xfId="36" applyNumberFormat="1" applyFont="1" applyFill="1" applyBorder="1"/>
    <xf numFmtId="39" fontId="48" fillId="0" borderId="0" xfId="135" applyNumberFormat="1" applyFont="1" applyAlignment="1">
      <alignment horizontal="center"/>
    </xf>
    <xf numFmtId="39" fontId="49" fillId="0" borderId="0" xfId="135" applyNumberFormat="1" applyFont="1"/>
    <xf numFmtId="39" fontId="49" fillId="0" borderId="0" xfId="105" applyNumberFormat="1" applyFont="1"/>
    <xf numFmtId="0" fontId="49" fillId="0" borderId="0" xfId="105" applyNumberFormat="1" applyFont="1"/>
    <xf numFmtId="39" fontId="49" fillId="0" borderId="0" xfId="135" applyNumberFormat="1" applyFont="1" applyAlignment="1">
      <alignment horizontal="centerContinuous"/>
    </xf>
    <xf numFmtId="39" fontId="48" fillId="0" borderId="19" xfId="135" applyNumberFormat="1" applyFont="1" applyBorder="1" applyAlignment="1">
      <alignment horizontal="center" vertical="center"/>
    </xf>
    <xf numFmtId="39" fontId="48" fillId="0" borderId="14" xfId="135" applyNumberFormat="1" applyFont="1" applyBorder="1" applyAlignment="1">
      <alignment horizontal="center" vertical="center"/>
    </xf>
    <xf numFmtId="39" fontId="48" fillId="0" borderId="0" xfId="135" applyNumberFormat="1" applyFont="1" applyAlignment="1">
      <alignment horizontal="center" vertical="center"/>
    </xf>
    <xf numFmtId="43" fontId="48" fillId="0" borderId="18" xfId="36" applyFont="1" applyFill="1" applyBorder="1"/>
    <xf numFmtId="177" fontId="48" fillId="0" borderId="16" xfId="36" applyNumberFormat="1" applyFont="1" applyFill="1" applyBorder="1"/>
    <xf numFmtId="0" fontId="13" fillId="0" borderId="19" xfId="0" applyNumberFormat="1" applyFont="1" applyBorder="1" applyAlignment="1">
      <alignment horizontal="center"/>
    </xf>
    <xf numFmtId="0" fontId="13" fillId="0" borderId="15" xfId="0" applyNumberFormat="1" applyFont="1" applyBorder="1" applyAlignment="1">
      <alignment horizontal="center"/>
    </xf>
    <xf numFmtId="43" fontId="13" fillId="0" borderId="0" xfId="36" applyFont="1" applyFill="1" applyBorder="1" applyAlignment="1"/>
    <xf numFmtId="43" fontId="13" fillId="0" borderId="14" xfId="36" applyFont="1" applyFill="1" applyBorder="1" applyAlignment="1"/>
    <xf numFmtId="43" fontId="13" fillId="0" borderId="0" xfId="167" applyFont="1" applyFill="1" applyAlignment="1"/>
    <xf numFmtId="177" fontId="13" fillId="0" borderId="18" xfId="36" applyNumberFormat="1" applyFont="1" applyFill="1" applyBorder="1" applyAlignment="1"/>
    <xf numFmtId="166" fontId="13" fillId="0" borderId="0" xfId="34" applyNumberFormat="1" applyFont="1" applyFill="1" applyBorder="1" applyAlignment="1">
      <alignment horizontal="right" vertical="top"/>
    </xf>
    <xf numFmtId="166" fontId="13" fillId="0" borderId="14" xfId="34" applyNumberFormat="1" applyFont="1" applyFill="1" applyBorder="1" applyAlignment="1">
      <alignment horizontal="right" vertical="top"/>
    </xf>
    <xf numFmtId="177" fontId="13" fillId="0" borderId="19" xfId="28" applyNumberFormat="1" applyFont="1" applyFill="1" applyBorder="1" applyAlignment="1"/>
    <xf numFmtId="43" fontId="13" fillId="0" borderId="14" xfId="28" applyFont="1" applyFill="1" applyBorder="1"/>
    <xf numFmtId="43" fontId="13" fillId="0" borderId="19" xfId="36" applyFont="1" applyFill="1" applyBorder="1"/>
    <xf numFmtId="0" fontId="13" fillId="0" borderId="14" xfId="165" applyFont="1" applyBorder="1"/>
    <xf numFmtId="0" fontId="13" fillId="0" borderId="14" xfId="105" applyNumberFormat="1" applyFont="1" applyBorder="1" applyAlignment="1">
      <alignment horizontal="center"/>
    </xf>
    <xf numFmtId="0" fontId="13" fillId="0" borderId="14" xfId="165" applyFont="1" applyBorder="1" applyAlignment="1">
      <alignment horizontal="center"/>
    </xf>
    <xf numFmtId="0" fontId="38" fillId="0" borderId="0" xfId="165" applyFont="1" applyAlignment="1">
      <alignment horizontal="left" vertical="center"/>
    </xf>
    <xf numFmtId="39" fontId="13" fillId="0" borderId="15" xfId="135" applyNumberFormat="1" applyFont="1" applyBorder="1" applyAlignment="1">
      <alignment horizontal="center"/>
    </xf>
    <xf numFmtId="39" fontId="13" fillId="0" borderId="14" xfId="135" applyNumberFormat="1" applyFont="1" applyBorder="1" applyAlignment="1">
      <alignment horizontal="center"/>
    </xf>
  </cellXfs>
  <cellStyles count="168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 - Style1" xfId="29" xr:uid="{00000000-0005-0000-0000-00001C000000}"/>
    <cellStyle name="Comma 10" xfId="30" xr:uid="{00000000-0005-0000-0000-00001D000000}"/>
    <cellStyle name="Comma 10 2" xfId="31" xr:uid="{00000000-0005-0000-0000-00001E000000}"/>
    <cellStyle name="Comma 11" xfId="32" xr:uid="{00000000-0005-0000-0000-00001F000000}"/>
    <cellStyle name="Comma 11 2" xfId="33" xr:uid="{00000000-0005-0000-0000-000020000000}"/>
    <cellStyle name="Comma 11 3" xfId="34" xr:uid="{00000000-0005-0000-0000-000021000000}"/>
    <cellStyle name="Comma 12" xfId="35" xr:uid="{00000000-0005-0000-0000-000022000000}"/>
    <cellStyle name="Comma 12 2" xfId="36" xr:uid="{00000000-0005-0000-0000-000023000000}"/>
    <cellStyle name="Comma 12 2 3" xfId="167" xr:uid="{1787F527-625E-497D-9595-3F2F246FC9C5}"/>
    <cellStyle name="Comma 13" xfId="37" xr:uid="{00000000-0005-0000-0000-000024000000}"/>
    <cellStyle name="Comma 14" xfId="38" xr:uid="{00000000-0005-0000-0000-000025000000}"/>
    <cellStyle name="Comma 15" xfId="39" xr:uid="{00000000-0005-0000-0000-000026000000}"/>
    <cellStyle name="Comma 2" xfId="40" xr:uid="{00000000-0005-0000-0000-000027000000}"/>
    <cellStyle name="Comma 2 2" xfId="41" xr:uid="{00000000-0005-0000-0000-000028000000}"/>
    <cellStyle name="Comma 2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0 2" xfId="47" xr:uid="{00000000-0005-0000-0000-00002E000000}"/>
    <cellStyle name="Comma 23" xfId="48" xr:uid="{00000000-0005-0000-0000-00002F000000}"/>
    <cellStyle name="Comma 23 2" xfId="49" xr:uid="{00000000-0005-0000-0000-000030000000}"/>
    <cellStyle name="Comma 25" xfId="50" xr:uid="{00000000-0005-0000-0000-000031000000}"/>
    <cellStyle name="Comma 3" xfId="51" xr:uid="{00000000-0005-0000-0000-000032000000}"/>
    <cellStyle name="Comma 3 2" xfId="52" xr:uid="{00000000-0005-0000-0000-000033000000}"/>
    <cellStyle name="Comma 3 3" xfId="53" xr:uid="{00000000-0005-0000-0000-000034000000}"/>
    <cellStyle name="Comma 4" xfId="54" xr:uid="{00000000-0005-0000-0000-000035000000}"/>
    <cellStyle name="Comma 4 2" xfId="55" xr:uid="{00000000-0005-0000-0000-000036000000}"/>
    <cellStyle name="Comma 4 3" xfId="56" xr:uid="{00000000-0005-0000-0000-000037000000}"/>
    <cellStyle name="Comma 5" xfId="57" xr:uid="{00000000-0005-0000-0000-000038000000}"/>
    <cellStyle name="Comma 5 2" xfId="58" xr:uid="{00000000-0005-0000-0000-000039000000}"/>
    <cellStyle name="Comma 6" xfId="59" xr:uid="{00000000-0005-0000-0000-00003A000000}"/>
    <cellStyle name="Comma 6 2" xfId="60" xr:uid="{00000000-0005-0000-0000-00003B000000}"/>
    <cellStyle name="Comma 6 2 2" xfId="61" xr:uid="{00000000-0005-0000-0000-00003C000000}"/>
    <cellStyle name="Comma 6 3" xfId="62" xr:uid="{00000000-0005-0000-0000-00003D000000}"/>
    <cellStyle name="Comma 6 4" xfId="63" xr:uid="{00000000-0005-0000-0000-00003E000000}"/>
    <cellStyle name="Comma 7" xfId="64" xr:uid="{00000000-0005-0000-0000-00003F000000}"/>
    <cellStyle name="Comma 7 2" xfId="65" xr:uid="{00000000-0005-0000-0000-000040000000}"/>
    <cellStyle name="Comma 7 2 2" xfId="66" xr:uid="{00000000-0005-0000-0000-000041000000}"/>
    <cellStyle name="Comma 7 3" xfId="67" xr:uid="{00000000-0005-0000-0000-000042000000}"/>
    <cellStyle name="Comma 8" xfId="68" xr:uid="{00000000-0005-0000-0000-000043000000}"/>
    <cellStyle name="Comma 8 2" xfId="69" xr:uid="{00000000-0005-0000-0000-000044000000}"/>
    <cellStyle name="Comma 8 2 2" xfId="70" xr:uid="{00000000-0005-0000-0000-000045000000}"/>
    <cellStyle name="Comma 8 3" xfId="71" xr:uid="{00000000-0005-0000-0000-000046000000}"/>
    <cellStyle name="Comma 9" xfId="72" xr:uid="{00000000-0005-0000-0000-000047000000}"/>
    <cellStyle name="Comma 9 2" xfId="73" xr:uid="{00000000-0005-0000-0000-000048000000}"/>
    <cellStyle name="Comma 9 2 2" xfId="74" xr:uid="{00000000-0005-0000-0000-000049000000}"/>
    <cellStyle name="Comma 9 3" xfId="75" xr:uid="{00000000-0005-0000-0000-00004A000000}"/>
    <cellStyle name="Comma 9 4" xfId="76" xr:uid="{00000000-0005-0000-0000-00004B000000}"/>
    <cellStyle name="comma zerodec" xfId="77" xr:uid="{00000000-0005-0000-0000-00004C000000}"/>
    <cellStyle name="Curren - Style3" xfId="78" xr:uid="{00000000-0005-0000-0000-00004D000000}"/>
    <cellStyle name="Curren - Style4" xfId="79" xr:uid="{00000000-0005-0000-0000-00004E000000}"/>
    <cellStyle name="Currency1" xfId="80" xr:uid="{00000000-0005-0000-0000-00004F000000}"/>
    <cellStyle name="Dollar (zero dec)" xfId="81" xr:uid="{00000000-0005-0000-0000-000050000000}"/>
    <cellStyle name="Explanatory Text" xfId="82" xr:uid="{00000000-0005-0000-0000-000051000000}"/>
    <cellStyle name="Good" xfId="83" xr:uid="{00000000-0005-0000-0000-000052000000}"/>
    <cellStyle name="Grey" xfId="84" xr:uid="{00000000-0005-0000-0000-000053000000}"/>
    <cellStyle name="Heading 1" xfId="85" xr:uid="{00000000-0005-0000-0000-000054000000}"/>
    <cellStyle name="Heading 2" xfId="86" xr:uid="{00000000-0005-0000-0000-000055000000}"/>
    <cellStyle name="Heading 3" xfId="87" xr:uid="{00000000-0005-0000-0000-000056000000}"/>
    <cellStyle name="Heading 4" xfId="88" xr:uid="{00000000-0005-0000-0000-000057000000}"/>
    <cellStyle name="Index Number" xfId="89" xr:uid="{00000000-0005-0000-0000-000058000000}"/>
    <cellStyle name="Input" xfId="90" xr:uid="{00000000-0005-0000-0000-000059000000}"/>
    <cellStyle name="Input [yellow]" xfId="91" xr:uid="{00000000-0005-0000-0000-00005A000000}"/>
    <cellStyle name="Integer" xfId="92" xr:uid="{00000000-0005-0000-0000-00005B000000}"/>
    <cellStyle name="Linked Cell" xfId="93" xr:uid="{00000000-0005-0000-0000-00005C000000}"/>
    <cellStyle name="Milliers [0]_AR1194" xfId="94" xr:uid="{00000000-0005-0000-0000-00005D000000}"/>
    <cellStyle name="Milliers_AR1194" xfId="95" xr:uid="{00000000-0005-0000-0000-00005E000000}"/>
    <cellStyle name="Mon?taire [0]_AR1194" xfId="96" xr:uid="{00000000-0005-0000-0000-00005F000000}"/>
    <cellStyle name="Mon?taire_AR1194" xfId="97" xr:uid="{00000000-0005-0000-0000-000060000000}"/>
    <cellStyle name="Neutral" xfId="98" xr:uid="{00000000-0005-0000-0000-000061000000}"/>
    <cellStyle name="no dec" xfId="99" xr:uid="{00000000-0005-0000-0000-000062000000}"/>
    <cellStyle name="Normal" xfId="0" builtinId="0"/>
    <cellStyle name="Normal - Style1" xfId="100" xr:uid="{00000000-0005-0000-0000-000064000000}"/>
    <cellStyle name="Normal - Style5" xfId="101" xr:uid="{00000000-0005-0000-0000-000065000000}"/>
    <cellStyle name="Normal 10" xfId="102" xr:uid="{00000000-0005-0000-0000-000066000000}"/>
    <cellStyle name="Normal 10 2" xfId="103" xr:uid="{00000000-0005-0000-0000-000067000000}"/>
    <cellStyle name="Normal 10 2 2" xfId="104" xr:uid="{00000000-0005-0000-0000-000068000000}"/>
    <cellStyle name="Normal 11" xfId="105" xr:uid="{00000000-0005-0000-0000-000069000000}"/>
    <cellStyle name="Normal 12" xfId="106" xr:uid="{00000000-0005-0000-0000-00006A000000}"/>
    <cellStyle name="Normal 12 2" xfId="107" xr:uid="{00000000-0005-0000-0000-00006B000000}"/>
    <cellStyle name="Normal 13" xfId="108" xr:uid="{00000000-0005-0000-0000-00006C000000}"/>
    <cellStyle name="Normal 14 2" xfId="109" xr:uid="{00000000-0005-0000-0000-00006D000000}"/>
    <cellStyle name="Normal 17" xfId="110" xr:uid="{00000000-0005-0000-0000-00006E000000}"/>
    <cellStyle name="Normal 2" xfId="111" xr:uid="{00000000-0005-0000-0000-00006F000000}"/>
    <cellStyle name="Normal 2 2" xfId="112" xr:uid="{00000000-0005-0000-0000-000070000000}"/>
    <cellStyle name="Normal 2 3" xfId="113" xr:uid="{00000000-0005-0000-0000-000071000000}"/>
    <cellStyle name="Normal 2 4" xfId="114" xr:uid="{00000000-0005-0000-0000-000072000000}"/>
    <cellStyle name="Normal 2 5" xfId="115" xr:uid="{00000000-0005-0000-0000-000073000000}"/>
    <cellStyle name="Normal 3" xfId="116" xr:uid="{00000000-0005-0000-0000-000074000000}"/>
    <cellStyle name="Normal 3 2" xfId="117" xr:uid="{00000000-0005-0000-0000-000075000000}"/>
    <cellStyle name="Normal 3 2 5" xfId="118" xr:uid="{00000000-0005-0000-0000-000076000000}"/>
    <cellStyle name="Normal 4" xfId="119" xr:uid="{00000000-0005-0000-0000-000077000000}"/>
    <cellStyle name="Normal 4 2" xfId="120" xr:uid="{00000000-0005-0000-0000-000078000000}"/>
    <cellStyle name="Normal 4 2 2" xfId="121" xr:uid="{00000000-0005-0000-0000-000079000000}"/>
    <cellStyle name="Normal 4 3" xfId="122" xr:uid="{00000000-0005-0000-0000-00007A000000}"/>
    <cellStyle name="Normal 4 4" xfId="123" xr:uid="{00000000-0005-0000-0000-00007B000000}"/>
    <cellStyle name="Normal 5" xfId="124" xr:uid="{00000000-0005-0000-0000-00007C000000}"/>
    <cellStyle name="Normal 5 2" xfId="125" xr:uid="{00000000-0005-0000-0000-00007D000000}"/>
    <cellStyle name="Normal 5 3" xfId="126" xr:uid="{00000000-0005-0000-0000-00007E000000}"/>
    <cellStyle name="Normal 5 4" xfId="127" xr:uid="{00000000-0005-0000-0000-00007F000000}"/>
    <cellStyle name="Normal 6" xfId="128" xr:uid="{00000000-0005-0000-0000-000080000000}"/>
    <cellStyle name="Normal 6 2" xfId="129" xr:uid="{00000000-0005-0000-0000-000081000000}"/>
    <cellStyle name="Normal 7" xfId="130" xr:uid="{00000000-0005-0000-0000-000082000000}"/>
    <cellStyle name="Normal 8" xfId="131" xr:uid="{00000000-0005-0000-0000-000083000000}"/>
    <cellStyle name="Normal 8 2" xfId="132" xr:uid="{00000000-0005-0000-0000-000084000000}"/>
    <cellStyle name="Normal 9" xfId="133" xr:uid="{00000000-0005-0000-0000-000085000000}"/>
    <cellStyle name="Normal 9 2" xfId="134" xr:uid="{00000000-0005-0000-0000-000086000000}"/>
    <cellStyle name="Normal_NEW_FS_Y'08" xfId="135" xr:uid="{00000000-0005-0000-0000-000087000000}"/>
    <cellStyle name="Note" xfId="136" xr:uid="{00000000-0005-0000-0000-000088000000}"/>
    <cellStyle name="Note 2" xfId="137" xr:uid="{00000000-0005-0000-0000-000089000000}"/>
    <cellStyle name="Number 1" xfId="138" xr:uid="{00000000-0005-0000-0000-00008A000000}"/>
    <cellStyle name="oft Excel]_x000d__x000a_Comment=The open=/f lines load custom functions into the Paste Function list._x000d__x000a_Maximized=3_x000d__x000a_Basics=1_x000d__x000a_A" xfId="139" xr:uid="{00000000-0005-0000-0000-00008B000000}"/>
    <cellStyle name="Output" xfId="140" xr:uid="{00000000-0005-0000-0000-00008C000000}"/>
    <cellStyle name="Percent [2]" xfId="141" xr:uid="{00000000-0005-0000-0000-00008D000000}"/>
    <cellStyle name="Percent [2] 2" xfId="142" xr:uid="{00000000-0005-0000-0000-00008E000000}"/>
    <cellStyle name="Percent 2" xfId="143" xr:uid="{00000000-0005-0000-0000-00008F000000}"/>
    <cellStyle name="Percent 2 2" xfId="144" xr:uid="{00000000-0005-0000-0000-000090000000}"/>
    <cellStyle name="Percent 2 3" xfId="145" xr:uid="{00000000-0005-0000-0000-000091000000}"/>
    <cellStyle name="Percent 3" xfId="146" xr:uid="{00000000-0005-0000-0000-000092000000}"/>
    <cellStyle name="Percent 4" xfId="147" xr:uid="{00000000-0005-0000-0000-000093000000}"/>
    <cellStyle name="Percent 5" xfId="148" xr:uid="{00000000-0005-0000-0000-000094000000}"/>
    <cellStyle name="Percent 6" xfId="149" xr:uid="{00000000-0005-0000-0000-000095000000}"/>
    <cellStyle name="PERCENTAGE" xfId="150" xr:uid="{00000000-0005-0000-0000-000096000000}"/>
    <cellStyle name="Quantity" xfId="151" xr:uid="{00000000-0005-0000-0000-000097000000}"/>
    <cellStyle name="Style 1" xfId="152" xr:uid="{00000000-0005-0000-0000-000098000000}"/>
    <cellStyle name="Title" xfId="153" xr:uid="{00000000-0005-0000-0000-000099000000}"/>
    <cellStyle name="Total" xfId="154" xr:uid="{00000000-0005-0000-0000-00009A000000}"/>
    <cellStyle name="Warning Text" xfId="155" xr:uid="{00000000-0005-0000-0000-00009B000000}"/>
    <cellStyle name="เครื่องหมายจุลภาค 2" xfId="156" xr:uid="{00000000-0005-0000-0000-00009C000000}"/>
    <cellStyle name="เครื่องหมายจุลภาค 2 2" xfId="157" xr:uid="{00000000-0005-0000-0000-00009D000000}"/>
    <cellStyle name="เครื่องหมายจุลภาค 2 3" xfId="158" xr:uid="{00000000-0005-0000-0000-00009E000000}"/>
    <cellStyle name="เครื่องหมายจุลภาค 3" xfId="159" xr:uid="{00000000-0005-0000-0000-00009F000000}"/>
    <cellStyle name="เครื่องหมายจุลภาค 5" xfId="160" xr:uid="{00000000-0005-0000-0000-0000A0000000}"/>
    <cellStyle name="เครื่องหมายจุลภาค_4fd.15_05_04final" xfId="161" xr:uid="{00000000-0005-0000-0000-0000A1000000}"/>
    <cellStyle name="ปกติ 2" xfId="162" xr:uid="{00000000-0005-0000-0000-0000A2000000}"/>
    <cellStyle name="ปกติ 2 2" xfId="163" xr:uid="{00000000-0005-0000-0000-0000A3000000}"/>
    <cellStyle name="ปกติ_EPCO_T2" xfId="164" xr:uid="{00000000-0005-0000-0000-0000A4000000}"/>
    <cellStyle name="ปกติ_final_14_05_51" xfId="165" xr:uid="{00000000-0005-0000-0000-0000A5000000}"/>
    <cellStyle name="ปกติ_final_PKF_FS_Q1_49" xfId="166" xr:uid="{00000000-0005-0000-0000-0000A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104775</xdr:rowOff>
    </xdr:from>
    <xdr:to>
      <xdr:col>10</xdr:col>
      <xdr:colOff>876300</xdr:colOff>
      <xdr:row>3</xdr:row>
      <xdr:rowOff>0</xdr:rowOff>
    </xdr:to>
    <xdr:sp macro="" textlink="">
      <xdr:nvSpPr>
        <xdr:cNvPr id="154656" name="Rectangle 1">
          <a:extLst>
            <a:ext uri="{FF2B5EF4-FFF2-40B4-BE49-F238E27FC236}">
              <a16:creationId xmlns:a16="http://schemas.microsoft.com/office/drawing/2014/main" id="{E3367E7A-00FB-6CB2-D75A-7044D0A98A17}"/>
            </a:ext>
          </a:extLst>
        </xdr:cNvPr>
        <xdr:cNvSpPr>
          <a:spLocks noChangeArrowheads="1"/>
        </xdr:cNvSpPr>
      </xdr:nvSpPr>
      <xdr:spPr bwMode="auto">
        <a:xfrm>
          <a:off x="4162425" y="104775"/>
          <a:ext cx="9429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638175</xdr:colOff>
      <xdr:row>0</xdr:row>
      <xdr:rowOff>104775</xdr:rowOff>
    </xdr:from>
    <xdr:to>
      <xdr:col>10</xdr:col>
      <xdr:colOff>876300</xdr:colOff>
      <xdr:row>3</xdr:row>
      <xdr:rowOff>0</xdr:rowOff>
    </xdr:to>
    <xdr:sp macro="" textlink="">
      <xdr:nvSpPr>
        <xdr:cNvPr id="154657" name="Rectangle 1">
          <a:extLst>
            <a:ext uri="{FF2B5EF4-FFF2-40B4-BE49-F238E27FC236}">
              <a16:creationId xmlns:a16="http://schemas.microsoft.com/office/drawing/2014/main" id="{3DC43C41-7993-21E8-3B0E-CF13157F08FE}"/>
            </a:ext>
          </a:extLst>
        </xdr:cNvPr>
        <xdr:cNvSpPr>
          <a:spLocks noChangeArrowheads="1"/>
        </xdr:cNvSpPr>
      </xdr:nvSpPr>
      <xdr:spPr bwMode="auto">
        <a:xfrm>
          <a:off x="4162425" y="104775"/>
          <a:ext cx="9429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177165</xdr:colOff>
      <xdr:row>89</xdr:row>
      <xdr:rowOff>0</xdr:rowOff>
    </xdr:from>
    <xdr:to>
      <xdr:col>11</xdr:col>
      <xdr:colOff>1042938</xdr:colOff>
      <xdr:row>89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930E72A-4481-2B19-CA93-524A3C7B828E}"/>
            </a:ext>
          </a:extLst>
        </xdr:cNvPr>
        <xdr:cNvSpPr txBox="1">
          <a:spLocks noChangeArrowheads="1"/>
        </xdr:cNvSpPr>
      </xdr:nvSpPr>
      <xdr:spPr bwMode="auto">
        <a:xfrm>
          <a:off x="4676775" y="21869400"/>
          <a:ext cx="1952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177165</xdr:colOff>
      <xdr:row>89</xdr:row>
      <xdr:rowOff>0</xdr:rowOff>
    </xdr:from>
    <xdr:to>
      <xdr:col>11</xdr:col>
      <xdr:colOff>1042938</xdr:colOff>
      <xdr:row>89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4FFA9D3A-A5FD-FE2A-0DA6-AF942D8E4541}"/>
            </a:ext>
          </a:extLst>
        </xdr:cNvPr>
        <xdr:cNvSpPr txBox="1">
          <a:spLocks noChangeArrowheads="1"/>
        </xdr:cNvSpPr>
      </xdr:nvSpPr>
      <xdr:spPr bwMode="auto">
        <a:xfrm>
          <a:off x="4676775" y="21869400"/>
          <a:ext cx="1952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15"/>
  <sheetViews>
    <sheetView tabSelected="1" view="pageBreakPreview" zoomScaleNormal="13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4" customWidth="1"/>
    <col min="4" max="4" width="2.85546875" style="4" customWidth="1"/>
    <col min="5" max="5" width="16.140625" style="4" customWidth="1"/>
    <col min="6" max="6" width="22.85546875" style="4" customWidth="1"/>
    <col min="7" max="7" width="9.7109375" style="4" customWidth="1"/>
    <col min="8" max="8" width="0.85546875" style="4" customWidth="1"/>
    <col min="9" max="9" width="15.7109375" style="4" customWidth="1"/>
    <col min="10" max="10" width="0.85546875" style="4" customWidth="1"/>
    <col min="11" max="11" width="15.7109375" style="6" customWidth="1"/>
    <col min="12" max="13" width="9.140625" style="4"/>
    <col min="14" max="14" width="14.7109375" style="4" bestFit="1" customWidth="1"/>
    <col min="15" max="15" width="14.5703125" style="4" bestFit="1" customWidth="1"/>
    <col min="16" max="16" width="13.42578125" style="4" bestFit="1" customWidth="1"/>
    <col min="17" max="16384" width="9.140625" style="4"/>
  </cols>
  <sheetData>
    <row r="1" spans="1:11" s="2" customFormat="1" ht="21.9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s="2" customFormat="1" ht="21.95" customHeight="1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2" customFormat="1" ht="21.95" customHeight="1">
      <c r="A3" s="54" t="s">
        <v>127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5" spans="1:11" ht="21.95" customHeight="1">
      <c r="H5" s="18"/>
      <c r="I5" s="148" t="s">
        <v>2</v>
      </c>
      <c r="J5" s="148"/>
      <c r="K5" s="148"/>
    </row>
    <row r="6" spans="1:11" ht="21.95" customHeight="1">
      <c r="H6" s="18"/>
      <c r="I6" s="66">
        <v>2024</v>
      </c>
      <c r="J6" s="66"/>
      <c r="K6" s="66">
        <v>2023</v>
      </c>
    </row>
    <row r="7" spans="1:11" ht="21.95" customHeight="1">
      <c r="G7" s="7" t="s">
        <v>3</v>
      </c>
      <c r="H7" s="18"/>
      <c r="I7" s="147"/>
      <c r="K7" s="13" t="s">
        <v>152</v>
      </c>
    </row>
    <row r="8" spans="1:11" ht="21.95" customHeight="1">
      <c r="A8" s="150" t="s">
        <v>4</v>
      </c>
      <c r="B8" s="150"/>
      <c r="C8" s="150"/>
      <c r="D8" s="150"/>
      <c r="E8" s="150"/>
      <c r="F8" s="150"/>
      <c r="H8" s="19"/>
      <c r="K8" s="4"/>
    </row>
    <row r="9" spans="1:11" s="2" customFormat="1" ht="21.95" customHeight="1">
      <c r="A9" s="8" t="s">
        <v>5</v>
      </c>
      <c r="G9" s="9"/>
      <c r="H9" s="21"/>
      <c r="I9" s="21"/>
      <c r="K9" s="21"/>
    </row>
    <row r="10" spans="1:11" ht="21.95" customHeight="1">
      <c r="A10" s="4" t="s">
        <v>6</v>
      </c>
      <c r="G10" s="10">
        <v>6</v>
      </c>
      <c r="H10" s="22"/>
      <c r="I10" s="28">
        <v>40456325.379999995</v>
      </c>
      <c r="J10" s="22"/>
      <c r="K10" s="28">
        <v>48074381.230000004</v>
      </c>
    </row>
    <row r="11" spans="1:11" ht="21.95" customHeight="1">
      <c r="A11" s="4" t="s">
        <v>7</v>
      </c>
      <c r="G11" s="10" t="s">
        <v>153</v>
      </c>
      <c r="H11" s="22"/>
      <c r="I11" s="28">
        <v>34338885.939999998</v>
      </c>
      <c r="J11" s="22"/>
      <c r="K11" s="78">
        <v>34877109.57</v>
      </c>
    </row>
    <row r="12" spans="1:11" ht="21.95" customHeight="1">
      <c r="A12" s="4" t="s">
        <v>160</v>
      </c>
      <c r="G12" s="10">
        <v>28</v>
      </c>
      <c r="H12" s="22"/>
      <c r="I12" s="28">
        <v>1379867.5</v>
      </c>
      <c r="J12" s="22"/>
      <c r="K12" s="78">
        <v>1417131.6</v>
      </c>
    </row>
    <row r="13" spans="1:11" ht="21.95" customHeight="1">
      <c r="A13" s="4" t="s">
        <v>8</v>
      </c>
      <c r="G13" s="10">
        <v>8</v>
      </c>
      <c r="H13" s="22"/>
      <c r="I13" s="78">
        <v>9768318.0099999998</v>
      </c>
      <c r="J13" s="22"/>
      <c r="K13" s="28">
        <v>9523522.3399999999</v>
      </c>
    </row>
    <row r="14" spans="1:11" ht="21.95" customHeight="1">
      <c r="A14" s="4" t="s">
        <v>9</v>
      </c>
      <c r="G14" s="10">
        <v>9</v>
      </c>
      <c r="H14" s="22"/>
      <c r="I14" s="28">
        <v>10076772.469999995</v>
      </c>
      <c r="J14" s="22"/>
      <c r="K14" s="28">
        <v>90001800</v>
      </c>
    </row>
    <row r="15" spans="1:11" ht="21.95" customHeight="1">
      <c r="A15" s="4" t="s">
        <v>10</v>
      </c>
      <c r="G15" s="10"/>
      <c r="H15" s="22"/>
      <c r="I15" s="28">
        <v>277589.76000000001</v>
      </c>
      <c r="J15" s="22"/>
      <c r="K15" s="28">
        <v>1660904.6699999997</v>
      </c>
    </row>
    <row r="16" spans="1:11" ht="21.95" customHeight="1">
      <c r="A16" s="4" t="s">
        <v>11</v>
      </c>
      <c r="G16" s="10"/>
      <c r="H16" s="24"/>
      <c r="I16" s="23">
        <f>SUM(I10:I15)</f>
        <v>96297759.060000002</v>
      </c>
      <c r="J16" s="22"/>
      <c r="K16" s="23">
        <f>SUM(K10:K15)</f>
        <v>185554849.41</v>
      </c>
    </row>
    <row r="17" spans="1:16" ht="21.95" customHeight="1">
      <c r="A17" s="5"/>
      <c r="G17" s="10"/>
      <c r="H17" s="22"/>
      <c r="I17" s="22"/>
      <c r="J17" s="22"/>
      <c r="K17" s="22"/>
    </row>
    <row r="18" spans="1:16" s="2" customFormat="1" ht="21.95" customHeight="1">
      <c r="A18" s="8" t="s">
        <v>12</v>
      </c>
      <c r="G18" s="9"/>
      <c r="H18" s="21"/>
      <c r="I18" s="21"/>
      <c r="J18" s="21"/>
      <c r="K18" s="21"/>
    </row>
    <row r="19" spans="1:16" ht="21.95" customHeight="1">
      <c r="A19" s="4" t="s">
        <v>13</v>
      </c>
      <c r="G19" s="10">
        <v>10</v>
      </c>
      <c r="H19" s="22"/>
      <c r="I19" s="28">
        <v>374395794.75999981</v>
      </c>
      <c r="J19" s="28"/>
      <c r="K19" s="28">
        <v>365089078.69000018</v>
      </c>
      <c r="O19" s="62"/>
      <c r="P19" s="14"/>
    </row>
    <row r="20" spans="1:16" ht="21.95" customHeight="1">
      <c r="A20" s="4" t="s">
        <v>14</v>
      </c>
      <c r="G20" s="10" t="s">
        <v>131</v>
      </c>
      <c r="H20" s="22"/>
      <c r="I20" s="28">
        <v>34450527.790000007</v>
      </c>
      <c r="J20" s="28"/>
      <c r="K20" s="28">
        <v>43755448.520000003</v>
      </c>
      <c r="O20" s="62"/>
      <c r="P20" s="14"/>
    </row>
    <row r="21" spans="1:16" ht="21.95" customHeight="1">
      <c r="A21" s="4" t="s">
        <v>15</v>
      </c>
      <c r="G21" s="10">
        <v>12</v>
      </c>
      <c r="H21" s="22"/>
      <c r="I21" s="28">
        <v>1099279.8900000006</v>
      </c>
      <c r="J21" s="28"/>
      <c r="K21" s="28">
        <v>1866937.1399999997</v>
      </c>
    </row>
    <row r="22" spans="1:16" ht="21.95" customHeight="1">
      <c r="A22" s="4" t="s">
        <v>16</v>
      </c>
      <c r="G22" s="10">
        <v>13</v>
      </c>
      <c r="H22" s="22"/>
      <c r="I22" s="28">
        <v>5739361.2399999984</v>
      </c>
      <c r="J22" s="28"/>
      <c r="K22" s="28">
        <v>6450660.1299999999</v>
      </c>
    </row>
    <row r="23" spans="1:16" ht="21.95" customHeight="1">
      <c r="A23" s="4" t="s">
        <v>17</v>
      </c>
      <c r="G23" s="10"/>
      <c r="H23" s="22"/>
      <c r="I23" s="28"/>
      <c r="J23" s="22"/>
      <c r="K23" s="28"/>
      <c r="N23" s="84"/>
      <c r="O23" s="84"/>
      <c r="P23" s="86"/>
    </row>
    <row r="24" spans="1:16" ht="21.95" customHeight="1">
      <c r="B24" s="84" t="s">
        <v>18</v>
      </c>
      <c r="G24" s="10">
        <v>14</v>
      </c>
      <c r="H24" s="28"/>
      <c r="I24" s="28">
        <v>95027709.010000005</v>
      </c>
      <c r="J24" s="28"/>
      <c r="K24" s="28">
        <v>5020000</v>
      </c>
      <c r="N24" s="84"/>
      <c r="O24" s="85"/>
      <c r="P24" s="86"/>
    </row>
    <row r="25" spans="1:16" ht="21.95" customHeight="1">
      <c r="A25" s="4" t="s">
        <v>19</v>
      </c>
      <c r="G25" s="10"/>
      <c r="H25" s="138"/>
      <c r="I25" s="139">
        <v>6235465.0700000003</v>
      </c>
      <c r="J25" s="28"/>
      <c r="K25" s="139">
        <v>9092333.2599999998</v>
      </c>
      <c r="N25" s="57"/>
      <c r="P25" s="86"/>
    </row>
    <row r="26" spans="1:16" ht="21.95" customHeight="1">
      <c r="A26" s="4" t="s">
        <v>20</v>
      </c>
      <c r="G26" s="10"/>
      <c r="H26" s="24"/>
      <c r="I26" s="23">
        <f>SUM(I19:I25)</f>
        <v>516948137.75999981</v>
      </c>
      <c r="J26" s="22"/>
      <c r="K26" s="23">
        <f>SUM(K19:K25)</f>
        <v>431274457.74000013</v>
      </c>
      <c r="O26" s="62"/>
    </row>
    <row r="27" spans="1:16" ht="11.25" customHeight="1">
      <c r="A27" s="5"/>
      <c r="G27" s="10"/>
      <c r="H27" s="22"/>
      <c r="I27" s="22"/>
      <c r="J27" s="22"/>
      <c r="K27" s="22"/>
      <c r="O27" s="62"/>
    </row>
    <row r="28" spans="1:16" s="2" customFormat="1" ht="21.95" customHeight="1" thickBot="1">
      <c r="A28" s="8" t="s">
        <v>21</v>
      </c>
      <c r="E28" s="11"/>
      <c r="G28" s="9"/>
      <c r="H28" s="26"/>
      <c r="I28" s="25">
        <f>I16+I26</f>
        <v>613245896.81999981</v>
      </c>
      <c r="J28" s="21"/>
      <c r="K28" s="25">
        <f>K16+K26</f>
        <v>616829307.1500001</v>
      </c>
      <c r="O28" s="74"/>
    </row>
    <row r="29" spans="1:16" ht="21.95" customHeight="1" thickTop="1">
      <c r="G29" s="10"/>
      <c r="H29" s="12"/>
      <c r="I29" s="12"/>
    </row>
    <row r="30" spans="1:16" ht="21.95" customHeight="1">
      <c r="A30" s="91" t="s">
        <v>22</v>
      </c>
      <c r="G30" s="10"/>
      <c r="H30" s="12"/>
      <c r="K30" s="4"/>
    </row>
    <row r="31" spans="1:16" ht="21.95" customHeight="1">
      <c r="A31" s="91"/>
      <c r="G31" s="10"/>
      <c r="H31" s="12"/>
      <c r="K31" s="4"/>
    </row>
    <row r="32" spans="1:16" ht="21.95" customHeight="1">
      <c r="A32" s="91"/>
      <c r="G32" s="10"/>
      <c r="H32" s="12"/>
      <c r="I32" s="14"/>
      <c r="K32" s="4"/>
    </row>
    <row r="33" spans="1:11" ht="21.95" customHeight="1">
      <c r="A33" s="91"/>
      <c r="G33" s="10"/>
      <c r="H33" s="12"/>
      <c r="K33" s="4"/>
    </row>
    <row r="34" spans="1:11" ht="28.5" customHeight="1">
      <c r="A34" s="91"/>
      <c r="G34" s="10"/>
      <c r="H34" s="12"/>
      <c r="K34" s="4"/>
    </row>
    <row r="35" spans="1:11" ht="21.95" customHeight="1">
      <c r="A35" s="91"/>
      <c r="G35" s="10"/>
      <c r="H35" s="12"/>
      <c r="K35" s="4"/>
    </row>
    <row r="36" spans="1:11" ht="21.95" customHeight="1">
      <c r="G36" s="10"/>
      <c r="H36" s="12"/>
      <c r="I36" s="12"/>
    </row>
    <row r="37" spans="1:11" ht="20.25">
      <c r="G37" s="10"/>
      <c r="H37" s="12"/>
      <c r="I37" s="12"/>
    </row>
    <row r="38" spans="1:11" ht="21.95" customHeight="1">
      <c r="K38" s="1" t="s">
        <v>145</v>
      </c>
    </row>
    <row r="39" spans="1:11" s="2" customFormat="1" ht="21.95" customHeight="1">
      <c r="A39" s="53" t="s">
        <v>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spans="1:11" s="2" customFormat="1" ht="21.95" customHeight="1">
      <c r="A40" s="53" t="s">
        <v>23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spans="1:11" s="2" customFormat="1" ht="21.95" customHeight="1">
      <c r="A41" s="54" t="s">
        <v>127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spans="1:11" s="2" customFormat="1" ht="21.95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ht="21.95" customHeight="1">
      <c r="I43" s="149" t="s">
        <v>2</v>
      </c>
      <c r="J43" s="149"/>
      <c r="K43" s="149"/>
    </row>
    <row r="44" spans="1:11" ht="21.95" customHeight="1">
      <c r="H44" s="18"/>
      <c r="I44" s="66">
        <v>2024</v>
      </c>
      <c r="J44" s="66"/>
      <c r="K44" s="66">
        <v>2023</v>
      </c>
    </row>
    <row r="45" spans="1:11" ht="21.95" customHeight="1">
      <c r="B45" s="55"/>
      <c r="C45" s="55"/>
      <c r="D45" s="55"/>
      <c r="E45" s="55"/>
      <c r="F45" s="55"/>
      <c r="G45" s="7" t="s">
        <v>3</v>
      </c>
      <c r="H45" s="18"/>
      <c r="I45" s="147"/>
      <c r="K45" s="13" t="s">
        <v>152</v>
      </c>
    </row>
    <row r="46" spans="1:11" ht="21.95" customHeight="1">
      <c r="A46" s="55" t="s">
        <v>24</v>
      </c>
      <c r="B46" s="55"/>
      <c r="C46" s="55"/>
      <c r="D46" s="55"/>
      <c r="E46" s="55"/>
      <c r="F46" s="55"/>
      <c r="G46" s="10"/>
      <c r="H46" s="19"/>
      <c r="I46" s="61"/>
      <c r="K46" s="61"/>
    </row>
    <row r="47" spans="1:11" s="2" customFormat="1" ht="21.95" customHeight="1">
      <c r="A47" s="8" t="s">
        <v>25</v>
      </c>
    </row>
    <row r="48" spans="1:11" s="118" customFormat="1" ht="21.95" hidden="1" customHeight="1">
      <c r="A48" s="118" t="s">
        <v>26</v>
      </c>
      <c r="G48" s="119">
        <v>16</v>
      </c>
      <c r="H48" s="120"/>
      <c r="I48" s="121">
        <v>0</v>
      </c>
      <c r="J48" s="120"/>
      <c r="K48" s="121">
        <v>0</v>
      </c>
    </row>
    <row r="49" spans="1:11" ht="21.95" customHeight="1">
      <c r="A49" s="4" t="s">
        <v>27</v>
      </c>
      <c r="G49" s="10" t="s">
        <v>132</v>
      </c>
      <c r="H49" s="22"/>
      <c r="I49" s="28">
        <v>49029899.140000001</v>
      </c>
      <c r="J49" s="28"/>
      <c r="K49" s="28">
        <v>57793559</v>
      </c>
    </row>
    <row r="50" spans="1:11" ht="21.95" customHeight="1">
      <c r="A50" s="4" t="s">
        <v>28</v>
      </c>
      <c r="G50" s="10"/>
      <c r="H50" s="22"/>
      <c r="I50" s="28"/>
      <c r="J50" s="22"/>
      <c r="K50" s="28"/>
    </row>
    <row r="51" spans="1:11" ht="21.95" customHeight="1">
      <c r="A51" s="5"/>
      <c r="B51" s="4" t="s">
        <v>29</v>
      </c>
      <c r="G51" s="10">
        <v>16</v>
      </c>
      <c r="H51" s="28"/>
      <c r="I51" s="28">
        <v>3360000</v>
      </c>
      <c r="J51" s="22"/>
      <c r="K51" s="28">
        <v>6360000</v>
      </c>
    </row>
    <row r="52" spans="1:11" ht="21.95" customHeight="1">
      <c r="A52" s="5"/>
      <c r="B52" s="4" t="s">
        <v>30</v>
      </c>
      <c r="G52" s="10" t="s">
        <v>133</v>
      </c>
      <c r="H52" s="22"/>
      <c r="I52" s="28">
        <v>9122486.5800000001</v>
      </c>
      <c r="J52" s="22"/>
      <c r="K52" s="28">
        <v>8666818.7400000002</v>
      </c>
    </row>
    <row r="53" spans="1:11" ht="21.95" customHeight="1">
      <c r="A53" s="4" t="s">
        <v>120</v>
      </c>
      <c r="G53" s="10"/>
      <c r="H53" s="22"/>
      <c r="I53" s="28">
        <v>3573129.2399999998</v>
      </c>
      <c r="J53" s="22"/>
      <c r="K53" s="28">
        <v>9222777.0199999996</v>
      </c>
    </row>
    <row r="54" spans="1:11" ht="21.95" customHeight="1">
      <c r="A54" s="4" t="s">
        <v>32</v>
      </c>
      <c r="G54" s="10"/>
      <c r="H54" s="22"/>
      <c r="I54" s="28">
        <v>477021.86</v>
      </c>
      <c r="J54" s="22"/>
      <c r="K54" s="105">
        <v>401177.96</v>
      </c>
    </row>
    <row r="55" spans="1:11" ht="21.95" customHeight="1">
      <c r="A55" s="4" t="s">
        <v>31</v>
      </c>
      <c r="G55" s="10">
        <v>17</v>
      </c>
      <c r="H55" s="28"/>
      <c r="I55" s="28">
        <v>5896893</v>
      </c>
      <c r="J55" s="22"/>
      <c r="K55" s="28">
        <v>12433889</v>
      </c>
    </row>
    <row r="56" spans="1:11" ht="21.95" customHeight="1">
      <c r="A56" s="4" t="s">
        <v>33</v>
      </c>
      <c r="G56" s="10"/>
      <c r="H56" s="138"/>
      <c r="I56" s="28">
        <v>2940149.09</v>
      </c>
      <c r="J56" s="22"/>
      <c r="K56" s="28">
        <v>2037966.35</v>
      </c>
    </row>
    <row r="57" spans="1:11" ht="21.95" customHeight="1">
      <c r="A57" s="4" t="s">
        <v>34</v>
      </c>
      <c r="G57" s="10"/>
      <c r="H57" s="24"/>
      <c r="I57" s="23">
        <f>SUM(I48:I56)</f>
        <v>74399578.909999996</v>
      </c>
      <c r="J57" s="22"/>
      <c r="K57" s="23">
        <f>SUM(K48:K56)</f>
        <v>96916188.069999978</v>
      </c>
    </row>
    <row r="58" spans="1:11" ht="21.95" customHeight="1">
      <c r="A58" s="5"/>
      <c r="G58" s="10"/>
      <c r="H58" s="29"/>
      <c r="I58" s="29"/>
      <c r="J58" s="30"/>
      <c r="K58" s="30"/>
    </row>
    <row r="59" spans="1:11" s="2" customFormat="1" ht="21.95" customHeight="1">
      <c r="A59" s="8" t="s">
        <v>35</v>
      </c>
      <c r="G59" s="9"/>
      <c r="H59" s="31"/>
      <c r="I59" s="31"/>
      <c r="J59" s="32"/>
      <c r="K59" s="32"/>
    </row>
    <row r="60" spans="1:11" ht="21.95" customHeight="1">
      <c r="A60" s="4" t="s">
        <v>36</v>
      </c>
      <c r="G60" s="10">
        <v>16</v>
      </c>
      <c r="H60" s="28"/>
      <c r="I60" s="28">
        <v>0</v>
      </c>
      <c r="J60" s="30"/>
      <c r="K60" s="28">
        <v>3360000</v>
      </c>
    </row>
    <row r="61" spans="1:11" ht="21.95" customHeight="1">
      <c r="A61" s="4" t="s">
        <v>37</v>
      </c>
      <c r="G61" s="10" t="s">
        <v>133</v>
      </c>
      <c r="H61" s="22"/>
      <c r="I61" s="28">
        <v>17103981.280000001</v>
      </c>
      <c r="J61" s="30"/>
      <c r="K61" s="28">
        <v>16931746.870000001</v>
      </c>
    </row>
    <row r="62" spans="1:11" ht="21.95" customHeight="1">
      <c r="A62" s="4" t="s">
        <v>38</v>
      </c>
      <c r="G62" s="10">
        <v>17</v>
      </c>
      <c r="H62" s="22"/>
      <c r="I62" s="28">
        <v>18625757</v>
      </c>
      <c r="J62" s="30"/>
      <c r="K62" s="28">
        <v>17176242</v>
      </c>
    </row>
    <row r="63" spans="1:11" ht="21.95" customHeight="1">
      <c r="A63" s="4" t="s">
        <v>39</v>
      </c>
      <c r="G63" s="10"/>
      <c r="H63" s="22"/>
      <c r="I63" s="23">
        <f>SUM(I60:I62)</f>
        <v>35729738.280000001</v>
      </c>
      <c r="J63" s="30"/>
      <c r="K63" s="23">
        <f>SUM(K60:K62)</f>
        <v>37467988.870000005</v>
      </c>
    </row>
    <row r="64" spans="1:11" ht="11.25" customHeight="1">
      <c r="A64" s="5"/>
      <c r="G64" s="10"/>
      <c r="H64" s="22"/>
      <c r="I64" s="22"/>
      <c r="J64" s="30"/>
      <c r="K64" s="22"/>
    </row>
    <row r="65" spans="1:11" s="2" customFormat="1" ht="21.95" customHeight="1">
      <c r="A65" s="8" t="s">
        <v>40</v>
      </c>
      <c r="G65" s="9"/>
      <c r="H65" s="21"/>
      <c r="I65" s="33">
        <f>I57+I63</f>
        <v>110129317.19</v>
      </c>
      <c r="J65" s="32"/>
      <c r="K65" s="33">
        <f>K57+K63</f>
        <v>134384176.94</v>
      </c>
    </row>
    <row r="66" spans="1:11" s="2" customFormat="1" ht="21.95" customHeight="1">
      <c r="A66" s="8"/>
      <c r="G66" s="9"/>
      <c r="H66" s="15"/>
      <c r="I66" s="15"/>
      <c r="K66" s="3"/>
    </row>
    <row r="67" spans="1:11" s="2" customFormat="1" ht="21.95" customHeight="1">
      <c r="A67" s="91" t="s">
        <v>22</v>
      </c>
      <c r="G67" s="9"/>
      <c r="H67" s="15"/>
      <c r="I67" s="15"/>
      <c r="K67" s="3"/>
    </row>
    <row r="68" spans="1:11" s="2" customFormat="1" ht="21.95" customHeight="1">
      <c r="A68" s="91"/>
      <c r="G68" s="9"/>
      <c r="H68" s="15"/>
      <c r="I68" s="15"/>
      <c r="K68" s="3"/>
    </row>
    <row r="69" spans="1:11" s="2" customFormat="1" ht="21.95" customHeight="1">
      <c r="A69" s="91"/>
      <c r="G69" s="9"/>
      <c r="H69" s="15"/>
      <c r="I69" s="15"/>
      <c r="K69" s="3"/>
    </row>
    <row r="70" spans="1:11" s="2" customFormat="1" ht="21.95" customHeight="1">
      <c r="A70" s="8"/>
      <c r="G70" s="9"/>
      <c r="H70" s="15"/>
      <c r="I70" s="15"/>
      <c r="K70" s="3"/>
    </row>
    <row r="71" spans="1:11" s="2" customFormat="1" ht="21.95" customHeight="1">
      <c r="A71" s="8"/>
      <c r="G71" s="9"/>
      <c r="H71" s="15"/>
      <c r="I71" s="15"/>
      <c r="K71" s="3"/>
    </row>
    <row r="72" spans="1:11" s="2" customFormat="1" ht="21.95" customHeight="1">
      <c r="A72" s="8"/>
      <c r="G72" s="9"/>
      <c r="H72" s="15"/>
      <c r="I72" s="15"/>
      <c r="K72" s="3"/>
    </row>
    <row r="73" spans="1:11" s="2" customFormat="1" ht="21.95" customHeight="1">
      <c r="A73" s="8"/>
      <c r="G73" s="9"/>
      <c r="H73" s="15"/>
      <c r="I73" s="15"/>
      <c r="K73" s="3"/>
    </row>
    <row r="74" spans="1:11" s="2" customFormat="1" ht="21.95" customHeight="1">
      <c r="A74" s="8"/>
      <c r="G74" s="9"/>
      <c r="H74" s="15"/>
      <c r="I74" s="15"/>
      <c r="K74" s="3"/>
    </row>
    <row r="75" spans="1:11" s="2" customFormat="1" ht="21.95" customHeight="1">
      <c r="A75" s="8"/>
      <c r="G75" s="9"/>
      <c r="H75" s="15"/>
      <c r="I75" s="15"/>
      <c r="K75" s="3"/>
    </row>
    <row r="76" spans="1:11" s="2" customFormat="1" ht="25.5" customHeight="1">
      <c r="A76" s="8"/>
      <c r="G76" s="9"/>
      <c r="H76" s="15"/>
      <c r="I76" s="15"/>
      <c r="K76" s="3"/>
    </row>
    <row r="77" spans="1:11" ht="21.95" customHeight="1">
      <c r="K77" s="1" t="s">
        <v>146</v>
      </c>
    </row>
    <row r="78" spans="1:11" s="2" customFormat="1" ht="21.95" customHeight="1">
      <c r="A78" s="53" t="s">
        <v>0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spans="1:11" s="2" customFormat="1" ht="21.95" customHeight="1">
      <c r="A79" s="53" t="s">
        <v>23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spans="1:11" s="2" customFormat="1" ht="21.95" customHeight="1">
      <c r="A80" s="54" t="s">
        <v>127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</row>
    <row r="81" spans="1:13" s="2" customFormat="1" ht="21.95" customHeight="1">
      <c r="A81" s="20"/>
      <c r="B81" s="20"/>
      <c r="C81" s="20"/>
      <c r="D81" s="20"/>
      <c r="E81" s="20"/>
      <c r="F81" s="20"/>
      <c r="G81" s="20"/>
      <c r="H81" s="20"/>
      <c r="I81" s="20"/>
      <c r="K81" s="3"/>
    </row>
    <row r="82" spans="1:13" s="2" customFormat="1" ht="21.95" customHeight="1">
      <c r="A82" s="20"/>
      <c r="B82" s="20"/>
      <c r="C82" s="20"/>
      <c r="D82" s="20"/>
      <c r="E82" s="20"/>
      <c r="F82" s="20"/>
      <c r="G82" s="20"/>
      <c r="H82" s="20"/>
      <c r="I82" s="148" t="s">
        <v>2</v>
      </c>
      <c r="J82" s="148"/>
      <c r="K82" s="148"/>
    </row>
    <row r="83" spans="1:13" s="2" customFormat="1" ht="21.95" customHeight="1">
      <c r="A83" s="20"/>
      <c r="B83" s="20"/>
      <c r="C83" s="20"/>
      <c r="D83" s="20"/>
      <c r="E83" s="20"/>
      <c r="F83" s="20"/>
      <c r="G83" s="4"/>
      <c r="H83" s="18"/>
      <c r="I83" s="66">
        <v>2024</v>
      </c>
      <c r="J83" s="66"/>
      <c r="K83" s="66">
        <v>2023</v>
      </c>
    </row>
    <row r="84" spans="1:13" ht="21.95" customHeight="1">
      <c r="B84" s="56"/>
      <c r="C84" s="56"/>
      <c r="D84" s="56"/>
      <c r="E84" s="56"/>
      <c r="F84" s="56"/>
      <c r="G84" s="7" t="s">
        <v>3</v>
      </c>
      <c r="H84" s="18"/>
      <c r="I84" s="147"/>
      <c r="K84" s="13" t="s">
        <v>152</v>
      </c>
    </row>
    <row r="85" spans="1:13" ht="21.95" customHeight="1">
      <c r="A85" s="56" t="s">
        <v>41</v>
      </c>
      <c r="B85" s="56"/>
      <c r="C85" s="56"/>
      <c r="D85" s="56"/>
      <c r="E85" s="56"/>
      <c r="F85" s="56"/>
      <c r="G85" s="9"/>
      <c r="H85" s="19"/>
      <c r="I85" s="60"/>
      <c r="K85" s="60"/>
    </row>
    <row r="86" spans="1:13" s="2" customFormat="1" ht="21.95" customHeight="1">
      <c r="A86" s="8" t="s">
        <v>42</v>
      </c>
      <c r="H86" s="34"/>
      <c r="I86" s="34"/>
      <c r="J86" s="32"/>
      <c r="K86" s="34"/>
    </row>
    <row r="87" spans="1:13" ht="21.95" customHeight="1">
      <c r="A87" s="4" t="s">
        <v>43</v>
      </c>
      <c r="G87" s="5"/>
      <c r="H87" s="29"/>
      <c r="I87" s="29"/>
      <c r="J87" s="30"/>
      <c r="K87" s="29"/>
    </row>
    <row r="88" spans="1:13" ht="21.95" customHeight="1">
      <c r="B88" s="4" t="s">
        <v>161</v>
      </c>
      <c r="G88" s="5"/>
      <c r="H88" s="22"/>
      <c r="I88" s="35">
        <v>100000000</v>
      </c>
      <c r="J88" s="22"/>
      <c r="K88" s="35">
        <v>100000000</v>
      </c>
    </row>
    <row r="89" spans="1:13" ht="21.95" customHeight="1">
      <c r="A89" s="36" t="s">
        <v>44</v>
      </c>
      <c r="G89" s="5"/>
      <c r="H89" s="22"/>
      <c r="I89" s="22"/>
      <c r="J89" s="22"/>
      <c r="K89" s="22"/>
    </row>
    <row r="90" spans="1:13" ht="21.95" customHeight="1">
      <c r="B90" s="4" t="s">
        <v>161</v>
      </c>
      <c r="G90" s="5"/>
      <c r="H90" s="22"/>
      <c r="I90" s="22">
        <v>100000000</v>
      </c>
      <c r="J90" s="22"/>
      <c r="K90" s="22">
        <v>100000000</v>
      </c>
    </row>
    <row r="91" spans="1:13" ht="21.95" customHeight="1">
      <c r="A91" s="4" t="s">
        <v>45</v>
      </c>
      <c r="G91" s="10"/>
      <c r="H91" s="22"/>
      <c r="I91" s="22">
        <v>62500000</v>
      </c>
      <c r="J91" s="22"/>
      <c r="K91" s="22">
        <v>62500000</v>
      </c>
    </row>
    <row r="92" spans="1:13" ht="21.95" customHeight="1">
      <c r="A92" s="4" t="s">
        <v>46</v>
      </c>
      <c r="G92" s="10"/>
      <c r="H92" s="22"/>
      <c r="I92" s="22"/>
      <c r="J92" s="22"/>
      <c r="K92" s="22"/>
    </row>
    <row r="93" spans="1:13" ht="21.95" customHeight="1">
      <c r="A93" s="16"/>
      <c r="B93" s="4" t="s">
        <v>47</v>
      </c>
      <c r="G93" s="10">
        <v>18</v>
      </c>
      <c r="H93" s="22"/>
      <c r="I93" s="28">
        <v>10000000</v>
      </c>
      <c r="J93" s="22"/>
      <c r="K93" s="28">
        <v>10000000</v>
      </c>
    </row>
    <row r="94" spans="1:13" ht="21.95" customHeight="1">
      <c r="A94" s="16"/>
      <c r="B94" s="4" t="s">
        <v>48</v>
      </c>
      <c r="G94" s="10"/>
      <c r="H94" s="22"/>
      <c r="I94" s="28">
        <v>330616579.62999988</v>
      </c>
      <c r="J94" s="22"/>
      <c r="K94" s="28">
        <v>309945130.21000004</v>
      </c>
    </row>
    <row r="95" spans="1:13" ht="21.95" customHeight="1">
      <c r="A95" s="36" t="s">
        <v>49</v>
      </c>
      <c r="G95" s="10"/>
      <c r="H95" s="22"/>
      <c r="I95" s="23">
        <f>SUM(I90:I94)</f>
        <v>503116579.62999988</v>
      </c>
      <c r="J95" s="22"/>
      <c r="K95" s="23">
        <f>SUM(K90:K94)</f>
        <v>482445130.21000004</v>
      </c>
      <c r="M95" s="17"/>
    </row>
    <row r="96" spans="1:13" ht="10.5" customHeight="1">
      <c r="A96" s="5"/>
      <c r="G96" s="10"/>
      <c r="H96" s="22"/>
      <c r="I96" s="22"/>
      <c r="J96" s="22"/>
      <c r="K96" s="22"/>
    </row>
    <row r="97" spans="1:18" s="2" customFormat="1" ht="21.95" customHeight="1" thickBot="1">
      <c r="A97" s="8" t="s">
        <v>50</v>
      </c>
      <c r="F97" s="15"/>
      <c r="G97" s="9"/>
      <c r="H97" s="21"/>
      <c r="I97" s="25">
        <f>I95+I65</f>
        <v>613245896.81999993</v>
      </c>
      <c r="J97" s="21"/>
      <c r="K97" s="25">
        <f>K95+K65</f>
        <v>616829307.1500001</v>
      </c>
      <c r="N97" s="17"/>
      <c r="O97" s="17"/>
      <c r="P97" s="17"/>
      <c r="Q97" s="17"/>
      <c r="R97" s="75"/>
    </row>
    <row r="98" spans="1:18" ht="21.95" customHeight="1" thickTop="1">
      <c r="A98" s="5"/>
      <c r="H98" s="29"/>
      <c r="I98" s="37"/>
      <c r="J98" s="30"/>
      <c r="K98" s="30"/>
      <c r="O98" s="77"/>
      <c r="P98" s="76"/>
      <c r="Q98" s="76"/>
      <c r="R98" s="76"/>
    </row>
    <row r="99" spans="1:18" s="38" customFormat="1" ht="21.95" customHeight="1">
      <c r="A99" s="91" t="s">
        <v>22</v>
      </c>
      <c r="E99" s="16"/>
      <c r="H99" s="40"/>
      <c r="I99" s="39"/>
      <c r="J99" s="41"/>
      <c r="K99" s="39"/>
      <c r="N99" s="4"/>
      <c r="O99" s="77"/>
      <c r="P99" s="76"/>
      <c r="Q99" s="76"/>
      <c r="R99" s="76"/>
    </row>
    <row r="100" spans="1:18" ht="21.95" customHeight="1">
      <c r="A100" s="5"/>
      <c r="E100" s="17"/>
      <c r="G100" s="17"/>
      <c r="H100" s="29"/>
      <c r="I100" s="37"/>
      <c r="J100" s="30"/>
      <c r="K100" s="30"/>
      <c r="O100" s="77"/>
      <c r="P100" s="76"/>
      <c r="Q100" s="76"/>
      <c r="R100" s="76"/>
    </row>
    <row r="101" spans="1:18" ht="21.95" customHeight="1">
      <c r="A101" s="5"/>
      <c r="E101" s="17"/>
      <c r="G101" s="17"/>
      <c r="H101" s="29"/>
      <c r="I101" s="37"/>
      <c r="J101" s="30"/>
      <c r="K101" s="30"/>
      <c r="O101" s="77"/>
      <c r="P101" s="76"/>
      <c r="Q101" s="76"/>
      <c r="R101" s="76"/>
    </row>
    <row r="102" spans="1:18" ht="21.95" customHeight="1">
      <c r="A102" s="5"/>
      <c r="E102" s="17"/>
      <c r="G102" s="17"/>
      <c r="H102" s="29"/>
      <c r="I102" s="37"/>
      <c r="J102" s="30"/>
      <c r="K102" s="30"/>
      <c r="O102" s="77"/>
      <c r="P102" s="76"/>
      <c r="Q102" s="76"/>
      <c r="R102" s="76"/>
    </row>
    <row r="103" spans="1:18" ht="21.95" customHeight="1">
      <c r="A103" s="5"/>
      <c r="E103" s="17"/>
      <c r="G103" s="17"/>
      <c r="H103" s="29"/>
      <c r="I103" s="37"/>
      <c r="J103" s="30"/>
      <c r="K103" s="30"/>
      <c r="O103" s="77"/>
      <c r="P103" s="76"/>
      <c r="Q103" s="76"/>
      <c r="R103" s="76"/>
    </row>
    <row r="104" spans="1:18" ht="21.95" customHeight="1">
      <c r="A104" s="5"/>
      <c r="E104" s="17"/>
      <c r="G104" s="17"/>
      <c r="H104" s="29"/>
      <c r="I104" s="37"/>
      <c r="J104" s="30"/>
      <c r="K104" s="30"/>
      <c r="O104" s="77"/>
      <c r="P104" s="76"/>
      <c r="Q104" s="76"/>
      <c r="R104" s="76"/>
    </row>
    <row r="105" spans="1:18" ht="21.95" customHeight="1">
      <c r="A105" s="5"/>
      <c r="E105" s="17"/>
      <c r="G105" s="17"/>
      <c r="H105" s="29"/>
      <c r="I105" s="37"/>
      <c r="J105" s="30"/>
      <c r="K105" s="30"/>
      <c r="O105" s="77"/>
      <c r="P105" s="76"/>
      <c r="Q105" s="76"/>
      <c r="R105" s="76"/>
    </row>
    <row r="106" spans="1:18" ht="21.95" customHeight="1">
      <c r="A106" s="5"/>
      <c r="E106" s="17"/>
      <c r="G106" s="17"/>
      <c r="H106" s="29"/>
      <c r="I106" s="37"/>
      <c r="J106" s="30"/>
      <c r="K106" s="30"/>
      <c r="O106" s="77"/>
      <c r="P106" s="76"/>
      <c r="Q106" s="76"/>
      <c r="R106" s="76"/>
    </row>
    <row r="107" spans="1:18" ht="21.95" customHeight="1">
      <c r="A107" s="5"/>
      <c r="E107" s="17"/>
      <c r="G107" s="17"/>
      <c r="H107" s="29"/>
      <c r="I107" s="37"/>
      <c r="J107" s="30"/>
      <c r="K107" s="30"/>
      <c r="O107" s="77"/>
      <c r="P107" s="76"/>
      <c r="Q107" s="76"/>
      <c r="R107" s="76"/>
    </row>
    <row r="108" spans="1:18" ht="21.95" customHeight="1">
      <c r="A108" s="5"/>
      <c r="E108" s="17"/>
      <c r="G108" s="17"/>
      <c r="H108" s="29"/>
      <c r="I108" s="37"/>
      <c r="J108" s="30"/>
      <c r="K108" s="30"/>
      <c r="O108" s="77"/>
      <c r="P108" s="76"/>
      <c r="Q108" s="76"/>
      <c r="R108" s="76"/>
    </row>
    <row r="109" spans="1:18" ht="21.95" customHeight="1">
      <c r="A109" s="5"/>
      <c r="E109" s="17"/>
      <c r="H109" s="29"/>
      <c r="I109" s="37"/>
      <c r="J109" s="30"/>
      <c r="K109" s="30"/>
    </row>
    <row r="110" spans="1:18" ht="21.95" customHeight="1">
      <c r="A110" s="5"/>
      <c r="E110" s="17"/>
      <c r="H110" s="29"/>
      <c r="I110" s="37"/>
      <c r="J110" s="30"/>
      <c r="K110" s="30"/>
    </row>
    <row r="111" spans="1:18" ht="21.95" customHeight="1">
      <c r="A111" s="5"/>
      <c r="H111" s="29"/>
      <c r="I111" s="37"/>
      <c r="J111" s="30"/>
      <c r="K111" s="30"/>
    </row>
    <row r="112" spans="1:18" ht="21.95" customHeight="1">
      <c r="A112" s="5"/>
      <c r="H112" s="29"/>
      <c r="I112" s="37"/>
      <c r="J112" s="30"/>
      <c r="K112" s="30"/>
    </row>
    <row r="113" spans="1:11" ht="21.95" customHeight="1">
      <c r="A113" s="5"/>
      <c r="H113" s="29"/>
      <c r="I113" s="37"/>
      <c r="J113" s="30"/>
      <c r="K113" s="30"/>
    </row>
    <row r="114" spans="1:11" s="42" customFormat="1" ht="25.5" customHeight="1">
      <c r="E114" s="27"/>
    </row>
    <row r="115" spans="1:11" ht="21.95" customHeight="1">
      <c r="K115" s="1" t="s">
        <v>147</v>
      </c>
    </row>
  </sheetData>
  <mergeCells count="4">
    <mergeCell ref="I82:K82"/>
    <mergeCell ref="I43:K43"/>
    <mergeCell ref="A8:F8"/>
    <mergeCell ref="I5:K5"/>
  </mergeCells>
  <pageMargins left="0.98425196850393704" right="0.39370078740157483" top="0.59055118110236227" bottom="0.31496062992125984" header="0.23622047244094491" footer="0.31496062992125984"/>
  <pageSetup paperSize="9" orientation="portrait" r:id="rId1"/>
  <headerFooter alignWithMargins="0"/>
  <rowBreaks count="1" manualBreakCount="1">
    <brk id="3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38"/>
  <sheetViews>
    <sheetView view="pageBreakPreview" zoomScaleNormal="13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4" customWidth="1"/>
    <col min="2" max="2" width="3" style="4" customWidth="1"/>
    <col min="3" max="4" width="3.7109375" style="4" customWidth="1"/>
    <col min="5" max="5" width="18" style="4" customWidth="1"/>
    <col min="6" max="6" width="6.42578125" style="4" customWidth="1"/>
    <col min="7" max="7" width="13.570312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6" customWidth="1"/>
    <col min="14" max="14" width="8.140625" style="4" customWidth="1"/>
    <col min="15" max="15" width="20.140625" style="4" customWidth="1"/>
    <col min="16" max="16" width="17.28515625" style="4" customWidth="1"/>
    <col min="17" max="16384" width="9.140625" style="4"/>
  </cols>
  <sheetData>
    <row r="1" spans="1:13" ht="21.9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7"/>
    </row>
    <row r="2" spans="1:13" ht="21.95" customHeight="1">
      <c r="A2" s="5" t="s">
        <v>51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7"/>
    </row>
    <row r="3" spans="1:13" ht="21.95" customHeight="1">
      <c r="A3" s="52" t="s">
        <v>128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5" spans="1:13" ht="21.95" customHeight="1">
      <c r="K5" s="149" t="s">
        <v>2</v>
      </c>
      <c r="L5" s="149"/>
      <c r="M5" s="149"/>
    </row>
    <row r="6" spans="1:13" ht="21.95" customHeight="1">
      <c r="I6" s="7" t="s">
        <v>3</v>
      </c>
      <c r="K6" s="137">
        <v>2024</v>
      </c>
      <c r="L6" s="136"/>
      <c r="M6" s="137">
        <v>2023</v>
      </c>
    </row>
    <row r="7" spans="1:13" ht="21.95" customHeight="1">
      <c r="A7" s="5" t="s">
        <v>52</v>
      </c>
      <c r="G7" s="10"/>
      <c r="K7" s="10"/>
      <c r="L7" s="10"/>
      <c r="M7" s="10"/>
    </row>
    <row r="8" spans="1:13" ht="21.95" customHeight="1">
      <c r="A8" s="2" t="s">
        <v>53</v>
      </c>
      <c r="C8" s="2"/>
      <c r="D8" s="2"/>
      <c r="E8" s="2"/>
      <c r="F8" s="2"/>
      <c r="G8" s="9"/>
      <c r="H8" s="9"/>
      <c r="I8" s="10">
        <v>5.0999999999999996</v>
      </c>
      <c r="K8" s="28">
        <v>460196273.69999999</v>
      </c>
      <c r="L8" s="22"/>
      <c r="M8" s="28">
        <v>473518560.63999999</v>
      </c>
    </row>
    <row r="9" spans="1:13" ht="21.95" customHeight="1">
      <c r="A9" s="4" t="s">
        <v>54</v>
      </c>
      <c r="C9" s="2"/>
      <c r="D9" s="2"/>
      <c r="E9" s="2"/>
      <c r="F9" s="2"/>
      <c r="G9" s="9"/>
      <c r="H9" s="9"/>
      <c r="I9" s="10">
        <v>5.0999999999999996</v>
      </c>
      <c r="K9" s="28">
        <v>12755989.58</v>
      </c>
      <c r="L9" s="22"/>
      <c r="M9" s="28">
        <v>8893672.6999999993</v>
      </c>
    </row>
    <row r="10" spans="1:13" ht="21.95" customHeight="1">
      <c r="A10" s="4" t="s">
        <v>55</v>
      </c>
      <c r="G10" s="9"/>
      <c r="H10" s="9"/>
      <c r="K10" s="23">
        <f>SUM(K8:K9)</f>
        <v>472952263.27999997</v>
      </c>
      <c r="L10" s="22"/>
      <c r="M10" s="23">
        <f>SUM(M8:M9)</f>
        <v>482412233.33999997</v>
      </c>
    </row>
    <row r="11" spans="1:13" ht="12" customHeight="1">
      <c r="A11" s="5"/>
      <c r="G11" s="9"/>
      <c r="H11" s="9"/>
      <c r="K11" s="29"/>
      <c r="L11" s="29"/>
      <c r="M11" s="29"/>
    </row>
    <row r="12" spans="1:13" ht="21.95" customHeight="1">
      <c r="A12" s="92" t="s">
        <v>56</v>
      </c>
      <c r="G12" s="9"/>
      <c r="H12" s="9"/>
      <c r="K12" s="29"/>
      <c r="L12" s="29"/>
      <c r="M12" s="43"/>
    </row>
    <row r="13" spans="1:13" ht="21.95" customHeight="1">
      <c r="A13" s="4" t="s">
        <v>57</v>
      </c>
      <c r="G13" s="9"/>
      <c r="H13" s="9"/>
      <c r="I13" s="10">
        <v>5.0999999999999996</v>
      </c>
      <c r="K13" s="140">
        <v>355276385.01999998</v>
      </c>
      <c r="L13" s="22"/>
      <c r="M13" s="28">
        <v>349450980.48000002</v>
      </c>
    </row>
    <row r="14" spans="1:13" ht="21.95" customHeight="1">
      <c r="A14" s="4" t="s">
        <v>123</v>
      </c>
      <c r="G14" s="9"/>
      <c r="H14" s="9"/>
      <c r="I14" s="10"/>
      <c r="K14" s="140">
        <v>1467539</v>
      </c>
      <c r="L14" s="22"/>
      <c r="M14" s="28">
        <v>1996395</v>
      </c>
    </row>
    <row r="15" spans="1:13" ht="21.95" customHeight="1">
      <c r="A15" s="4" t="s">
        <v>58</v>
      </c>
      <c r="G15" s="9"/>
      <c r="H15" s="9"/>
      <c r="I15" s="10">
        <v>5.0999999999999996</v>
      </c>
      <c r="K15" s="140">
        <v>58093601.110000007</v>
      </c>
      <c r="L15" s="22"/>
      <c r="M15" s="28">
        <v>56775596.12000002</v>
      </c>
    </row>
    <row r="16" spans="1:13" ht="21.95" customHeight="1">
      <c r="A16" s="4" t="s">
        <v>59</v>
      </c>
      <c r="G16" s="9"/>
      <c r="H16" s="9"/>
      <c r="K16" s="44">
        <f>SUM(K13:K15)</f>
        <v>414837525.13</v>
      </c>
      <c r="L16" s="22"/>
      <c r="M16" s="44">
        <f>SUM(M13:M15)</f>
        <v>408222971.60000002</v>
      </c>
    </row>
    <row r="17" spans="1:17" ht="12" customHeight="1">
      <c r="G17" s="9"/>
      <c r="H17" s="9"/>
      <c r="K17" s="29"/>
      <c r="L17" s="29"/>
      <c r="M17" s="29"/>
    </row>
    <row r="18" spans="1:17" ht="21.95" customHeight="1">
      <c r="A18" s="5" t="s">
        <v>125</v>
      </c>
      <c r="G18" s="10"/>
      <c r="H18" s="10"/>
      <c r="K18" s="87">
        <f>SUM(K10-K16)</f>
        <v>58114738.149999976</v>
      </c>
      <c r="L18" s="28"/>
      <c r="M18" s="87">
        <f>SUM(M10-M16)</f>
        <v>74189261.73999995</v>
      </c>
      <c r="P18" s="17"/>
    </row>
    <row r="19" spans="1:17" ht="21.95" customHeight="1">
      <c r="A19" s="4" t="s">
        <v>60</v>
      </c>
      <c r="G19" s="10"/>
      <c r="H19" s="10"/>
      <c r="I19" s="10">
        <v>5.0999999999999996</v>
      </c>
      <c r="K19" s="65">
        <v>-2522071.8199999998</v>
      </c>
      <c r="L19" s="88"/>
      <c r="M19" s="90">
        <v>-3422508.76</v>
      </c>
    </row>
    <row r="20" spans="1:17" ht="21.95" customHeight="1">
      <c r="A20" s="5" t="s">
        <v>61</v>
      </c>
      <c r="G20" s="9"/>
      <c r="H20" s="9"/>
      <c r="K20" s="81">
        <f>SUM(K18:K19)</f>
        <v>55592666.329999976</v>
      </c>
      <c r="L20" s="22"/>
      <c r="M20" s="81">
        <f>SUM(M18:M19)</f>
        <v>70766752.979999945</v>
      </c>
    </row>
    <row r="21" spans="1:17" ht="21.95" customHeight="1">
      <c r="A21" s="57" t="s">
        <v>62</v>
      </c>
      <c r="G21" s="10"/>
      <c r="H21" s="10"/>
      <c r="I21" s="10">
        <v>13.2</v>
      </c>
      <c r="K21" s="65">
        <v>-11921216.910000004</v>
      </c>
      <c r="L21" s="88"/>
      <c r="M21" s="65">
        <v>-14579395.510000002</v>
      </c>
      <c r="O21" s="14"/>
    </row>
    <row r="22" spans="1:17" ht="21">
      <c r="A22" s="58" t="s">
        <v>63</v>
      </c>
      <c r="G22" s="10"/>
      <c r="H22" s="10"/>
      <c r="K22" s="144">
        <f>SUM(K20:K21)</f>
        <v>43671449.419999972</v>
      </c>
      <c r="L22" s="28"/>
      <c r="M22" s="144">
        <f>SUM(M20:M21)</f>
        <v>56187357.469999939</v>
      </c>
      <c r="P22" s="17"/>
    </row>
    <row r="23" spans="1:17" ht="20.25">
      <c r="A23" s="4" t="s">
        <v>134</v>
      </c>
      <c r="G23" s="9"/>
      <c r="H23" s="9"/>
      <c r="K23" s="81">
        <v>0</v>
      </c>
      <c r="L23" s="24"/>
      <c r="M23" s="145">
        <v>0</v>
      </c>
      <c r="P23" s="14"/>
    </row>
    <row r="24" spans="1:17" ht="21.75" thickBot="1">
      <c r="A24" s="59" t="s">
        <v>126</v>
      </c>
      <c r="G24" s="9"/>
      <c r="H24" s="9"/>
      <c r="K24" s="141">
        <f>SUM(K22:K23)</f>
        <v>43671449.419999972</v>
      </c>
      <c r="L24" s="22"/>
      <c r="M24" s="141">
        <f>SUM(M22:M23)</f>
        <v>56187357.469999939</v>
      </c>
      <c r="P24" s="83"/>
      <c r="Q24" s="17"/>
    </row>
    <row r="25" spans="1:17" ht="21.95" customHeight="1" thickTop="1">
      <c r="G25" s="9"/>
      <c r="H25" s="9"/>
      <c r="K25" s="22"/>
      <c r="L25" s="22"/>
      <c r="M25" s="24"/>
    </row>
    <row r="26" spans="1:17" ht="21.95" customHeight="1">
      <c r="A26" s="5" t="s">
        <v>64</v>
      </c>
      <c r="G26" s="10"/>
      <c r="I26" s="10">
        <v>21</v>
      </c>
      <c r="K26" s="68">
        <v>4.3671449419999968</v>
      </c>
      <c r="L26" s="46"/>
      <c r="M26" s="68">
        <v>5.6187357469999943</v>
      </c>
    </row>
    <row r="27" spans="1:17" ht="21.95" customHeight="1">
      <c r="A27" s="5"/>
      <c r="K27" s="47">
        <v>10000000</v>
      </c>
      <c r="L27" s="47"/>
      <c r="M27" s="47">
        <v>10000000</v>
      </c>
      <c r="P27" s="17"/>
    </row>
    <row r="28" spans="1:17" ht="21.95" customHeight="1">
      <c r="A28" s="50" t="s">
        <v>22</v>
      </c>
    </row>
    <row r="29" spans="1:17" ht="21.95" customHeight="1">
      <c r="A29" s="50"/>
    </row>
    <row r="30" spans="1:17" ht="21.95" customHeight="1">
      <c r="A30" s="50"/>
    </row>
    <row r="31" spans="1:17" ht="21.95" customHeight="1">
      <c r="A31" s="50"/>
    </row>
    <row r="32" spans="1:17" ht="21.95" customHeight="1">
      <c r="A32" s="50"/>
    </row>
    <row r="33" spans="1:16" ht="21.95" customHeight="1">
      <c r="A33" s="50"/>
    </row>
    <row r="34" spans="1:16" ht="21.95" customHeight="1">
      <c r="A34" s="50"/>
    </row>
    <row r="35" spans="1:16" ht="21.95" customHeight="1">
      <c r="A35" s="5"/>
      <c r="K35" s="47"/>
      <c r="L35" s="47"/>
      <c r="M35" s="47"/>
      <c r="P35" s="69"/>
    </row>
    <row r="36" spans="1:16" ht="21.95" customHeight="1">
      <c r="A36" s="5"/>
      <c r="K36" s="47"/>
      <c r="L36" s="47"/>
      <c r="M36" s="47"/>
      <c r="P36" s="69"/>
    </row>
    <row r="37" spans="1:16" ht="38.25" customHeight="1">
      <c r="A37" s="5"/>
      <c r="K37" s="47"/>
      <c r="L37" s="47"/>
      <c r="M37" s="47"/>
    </row>
    <row r="38" spans="1:16" ht="21.95" customHeight="1">
      <c r="M38" s="1" t="s">
        <v>148</v>
      </c>
    </row>
  </sheetData>
  <mergeCells count="1">
    <mergeCell ref="K5:M5"/>
  </mergeCells>
  <pageMargins left="0.98425196850393704" right="0.39370078740157483" top="0.59055118110236227" bottom="0.31496062992125984" header="0.51181102362204722" footer="0.31496062992125984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30"/>
  <sheetViews>
    <sheetView view="pageBreakPreview" zoomScaleNormal="13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95" customWidth="1"/>
    <col min="2" max="6" width="2.7109375" style="95" customWidth="1"/>
    <col min="7" max="7" width="31.7109375" style="95" customWidth="1"/>
    <col min="8" max="8" width="9.7109375" style="95" customWidth="1"/>
    <col min="9" max="9" width="0.85546875" style="95" customWidth="1"/>
    <col min="10" max="10" width="18.7109375" style="95" customWidth="1"/>
    <col min="11" max="11" width="0.85546875" style="95" customWidth="1"/>
    <col min="12" max="12" width="18.7109375" style="95" customWidth="1"/>
    <col min="13" max="13" width="0.85546875" style="95" customWidth="1"/>
    <col min="14" max="14" width="18.7109375" style="95" customWidth="1"/>
    <col min="15" max="15" width="0.85546875" style="95" customWidth="1"/>
    <col min="16" max="16" width="18.7109375" style="95" customWidth="1"/>
    <col min="17" max="17" width="0.85546875" style="123" hidden="1" customWidth="1"/>
    <col min="18" max="18" width="20.7109375" style="123" hidden="1" customWidth="1"/>
    <col min="19" max="19" width="0.85546875" style="95" customWidth="1"/>
    <col min="20" max="20" width="18.7109375" style="95" customWidth="1"/>
    <col min="21" max="21" width="14" style="95" bestFit="1" customWidth="1"/>
    <col min="22" max="22" width="15.5703125" style="95" customWidth="1"/>
    <col min="23" max="16384" width="9.140625" style="95"/>
  </cols>
  <sheetData>
    <row r="1" spans="1:23" ht="21" customHeight="1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127"/>
      <c r="R1" s="127"/>
      <c r="S1" s="94"/>
      <c r="T1" s="67"/>
    </row>
    <row r="2" spans="1:23" ht="21" customHeight="1">
      <c r="A2" s="59" t="s">
        <v>65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28"/>
      <c r="R2" s="128"/>
      <c r="S2" s="59"/>
      <c r="T2" s="67"/>
    </row>
    <row r="3" spans="1:23" ht="21" customHeight="1">
      <c r="A3" s="52" t="s">
        <v>128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129"/>
      <c r="R3" s="129"/>
      <c r="S3" s="54"/>
      <c r="T3" s="54"/>
    </row>
    <row r="4" spans="1:23" ht="21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130"/>
      <c r="R4" s="130"/>
      <c r="S4" s="96"/>
      <c r="T4" s="96"/>
    </row>
    <row r="5" spans="1:23" ht="21" customHeight="1">
      <c r="J5" s="152" t="s">
        <v>2</v>
      </c>
      <c r="K5" s="152"/>
      <c r="L5" s="152"/>
      <c r="M5" s="152"/>
      <c r="N5" s="152"/>
      <c r="O5" s="152"/>
      <c r="P5" s="152"/>
      <c r="Q5" s="152"/>
      <c r="R5" s="152"/>
      <c r="S5" s="152"/>
      <c r="T5" s="152"/>
    </row>
    <row r="6" spans="1:23" ht="21" customHeight="1">
      <c r="J6" s="98" t="s">
        <v>66</v>
      </c>
      <c r="K6" s="98"/>
      <c r="L6" s="98"/>
      <c r="N6" s="151" t="s">
        <v>46</v>
      </c>
      <c r="O6" s="151"/>
      <c r="P6" s="151"/>
      <c r="Q6" s="126"/>
      <c r="R6" s="131" t="s">
        <v>68</v>
      </c>
      <c r="T6" s="98" t="s">
        <v>69</v>
      </c>
    </row>
    <row r="7" spans="1:23" ht="21" customHeight="1">
      <c r="J7" s="98" t="s">
        <v>70</v>
      </c>
      <c r="K7" s="98"/>
      <c r="L7" s="98" t="s">
        <v>67</v>
      </c>
      <c r="M7" s="98"/>
      <c r="N7" s="98" t="s">
        <v>72</v>
      </c>
      <c r="P7" s="98"/>
      <c r="Q7" s="126"/>
      <c r="R7" s="132" t="s">
        <v>73</v>
      </c>
      <c r="S7" s="98"/>
      <c r="T7" s="98" t="s">
        <v>74</v>
      </c>
    </row>
    <row r="8" spans="1:23" ht="21" customHeight="1">
      <c r="H8" s="97" t="s">
        <v>3</v>
      </c>
      <c r="J8" s="97" t="s">
        <v>75</v>
      </c>
      <c r="K8" s="98"/>
      <c r="L8" s="97" t="s">
        <v>71</v>
      </c>
      <c r="M8" s="98"/>
      <c r="N8" s="97" t="s">
        <v>76</v>
      </c>
      <c r="P8" s="97" t="s">
        <v>48</v>
      </c>
      <c r="Q8" s="126"/>
      <c r="R8" s="133" t="s">
        <v>77</v>
      </c>
      <c r="S8" s="98"/>
      <c r="T8" s="97" t="s">
        <v>78</v>
      </c>
    </row>
    <row r="9" spans="1:23" ht="21" customHeight="1">
      <c r="A9" s="18" t="s">
        <v>121</v>
      </c>
      <c r="B9" s="99"/>
      <c r="C9" s="99"/>
      <c r="D9" s="99"/>
      <c r="E9" s="99"/>
      <c r="F9" s="99"/>
      <c r="G9" s="99"/>
      <c r="H9" s="98"/>
      <c r="J9" s="24">
        <v>100000000</v>
      </c>
      <c r="L9" s="24">
        <v>62500000</v>
      </c>
      <c r="M9" s="22"/>
      <c r="N9" s="24">
        <v>10000000</v>
      </c>
      <c r="O9" s="22"/>
      <c r="P9" s="24">
        <v>293753772.74000001</v>
      </c>
      <c r="Q9" s="122"/>
      <c r="R9" s="122">
        <v>0</v>
      </c>
      <c r="S9" s="24"/>
      <c r="T9" s="48">
        <f>SUM(J9:S9)</f>
        <v>466253772.74000001</v>
      </c>
      <c r="V9" s="62"/>
    </row>
    <row r="10" spans="1:23" ht="21" customHeight="1">
      <c r="A10" s="100" t="s">
        <v>79</v>
      </c>
      <c r="B10" s="99"/>
      <c r="C10" s="99"/>
      <c r="D10" s="99"/>
      <c r="E10" s="99"/>
      <c r="F10" s="99"/>
      <c r="G10" s="99"/>
      <c r="H10" s="101">
        <v>19</v>
      </c>
      <c r="J10" s="24">
        <v>0</v>
      </c>
      <c r="K10" s="24"/>
      <c r="L10" s="24">
        <v>0</v>
      </c>
      <c r="M10" s="24"/>
      <c r="N10" s="24">
        <v>0</v>
      </c>
      <c r="P10" s="93">
        <v>-39996000</v>
      </c>
      <c r="Q10" s="122"/>
      <c r="R10" s="122">
        <v>0</v>
      </c>
      <c r="S10" s="24"/>
      <c r="T10" s="93">
        <f>SUM(J10:R10)</f>
        <v>-39996000</v>
      </c>
    </row>
    <row r="11" spans="1:23" ht="21" customHeight="1">
      <c r="A11" s="100" t="s">
        <v>80</v>
      </c>
      <c r="C11" s="99"/>
      <c r="D11" s="99"/>
      <c r="E11" s="99"/>
      <c r="F11" s="99"/>
      <c r="J11" s="22"/>
      <c r="K11" s="22"/>
      <c r="L11" s="24"/>
      <c r="M11" s="22"/>
      <c r="N11" s="24"/>
      <c r="P11" s="49"/>
      <c r="Q11" s="124"/>
      <c r="R11" s="124"/>
      <c r="S11" s="49"/>
      <c r="T11" s="49"/>
    </row>
    <row r="12" spans="1:23" ht="21" customHeight="1">
      <c r="B12" s="95" t="s">
        <v>81</v>
      </c>
      <c r="C12" s="99"/>
      <c r="D12" s="99"/>
      <c r="E12" s="99"/>
      <c r="F12" s="99"/>
      <c r="J12" s="24">
        <v>0</v>
      </c>
      <c r="K12" s="22"/>
      <c r="L12" s="24">
        <v>0</v>
      </c>
      <c r="M12" s="22"/>
      <c r="N12" s="24">
        <v>0</v>
      </c>
      <c r="P12" s="80">
        <v>56187357.469999939</v>
      </c>
      <c r="Q12" s="125"/>
      <c r="R12" s="125">
        <v>0</v>
      </c>
      <c r="S12" s="49"/>
      <c r="T12" s="49">
        <f>SUM(J12:S12)</f>
        <v>56187357.469999939</v>
      </c>
      <c r="V12" s="4"/>
      <c r="W12" s="4"/>
    </row>
    <row r="13" spans="1:23" ht="21" customHeight="1" thickBot="1">
      <c r="A13" s="4" t="s">
        <v>129</v>
      </c>
      <c r="B13" s="99"/>
      <c r="C13" s="99"/>
      <c r="D13" s="99"/>
      <c r="E13" s="99"/>
      <c r="F13" s="99"/>
      <c r="J13" s="146">
        <f>SUM(J9:J12)</f>
        <v>100000000</v>
      </c>
      <c r="K13" s="22"/>
      <c r="L13" s="146">
        <f>SUM(L9:L12)</f>
        <v>62500000</v>
      </c>
      <c r="M13" s="22"/>
      <c r="N13" s="146">
        <f>SUM(N9:N12)</f>
        <v>10000000</v>
      </c>
      <c r="P13" s="146">
        <f>SUM(P9:P12)</f>
        <v>309945130.20999992</v>
      </c>
      <c r="Q13" s="122"/>
      <c r="R13" s="134">
        <f>SUM(R9:R12)</f>
        <v>0</v>
      </c>
      <c r="S13" s="24"/>
      <c r="T13" s="146">
        <f>SUM(T9:T12)</f>
        <v>482445130.20999992</v>
      </c>
    </row>
    <row r="14" spans="1:23" ht="21" customHeight="1" thickTop="1">
      <c r="A14" s="100" t="s">
        <v>79</v>
      </c>
      <c r="B14" s="99"/>
      <c r="C14" s="99"/>
      <c r="D14" s="99"/>
      <c r="E14" s="99"/>
      <c r="F14" s="99"/>
      <c r="G14" s="99"/>
      <c r="H14" s="101">
        <v>19</v>
      </c>
      <c r="J14" s="24">
        <v>0</v>
      </c>
      <c r="K14" s="24"/>
      <c r="L14" s="24">
        <v>0</v>
      </c>
      <c r="M14" s="24"/>
      <c r="N14" s="24">
        <v>0</v>
      </c>
      <c r="P14" s="93">
        <v>-23000000</v>
      </c>
      <c r="Q14" s="122"/>
      <c r="R14" s="122">
        <v>0</v>
      </c>
      <c r="S14" s="24"/>
      <c r="T14" s="93">
        <f>SUM(J14:R14)</f>
        <v>-23000000</v>
      </c>
    </row>
    <row r="15" spans="1:23" ht="21" customHeight="1">
      <c r="A15" s="102" t="s">
        <v>82</v>
      </c>
      <c r="B15" s="99"/>
      <c r="C15" s="99"/>
      <c r="D15" s="99"/>
      <c r="E15" s="99"/>
      <c r="F15" s="99"/>
      <c r="G15" s="99"/>
      <c r="H15" s="101"/>
      <c r="J15" s="24"/>
      <c r="K15" s="24"/>
      <c r="L15" s="24"/>
      <c r="M15" s="24"/>
      <c r="N15" s="24"/>
      <c r="P15" s="80"/>
      <c r="Q15" s="125"/>
      <c r="R15" s="125"/>
      <c r="S15" s="24"/>
      <c r="T15" s="80"/>
    </row>
    <row r="16" spans="1:23" ht="21" customHeight="1">
      <c r="B16" s="95" t="s">
        <v>81</v>
      </c>
      <c r="C16" s="99"/>
      <c r="D16" s="99"/>
      <c r="E16" s="99"/>
      <c r="F16" s="99"/>
      <c r="G16" s="99"/>
      <c r="J16" s="24">
        <v>0</v>
      </c>
      <c r="K16" s="22"/>
      <c r="L16" s="24">
        <v>0</v>
      </c>
      <c r="M16" s="22"/>
      <c r="N16" s="24">
        <v>0</v>
      </c>
      <c r="P16" s="80">
        <v>43671449.419999972</v>
      </c>
      <c r="Q16" s="125"/>
      <c r="R16" s="125">
        <v>0</v>
      </c>
      <c r="S16" s="24"/>
      <c r="T16" s="80">
        <f>SUM(J16:R16)</f>
        <v>43671449.419999972</v>
      </c>
    </row>
    <row r="17" spans="1:20" ht="21" customHeight="1" thickBot="1">
      <c r="A17" s="4" t="s">
        <v>130</v>
      </c>
      <c r="B17" s="99"/>
      <c r="C17" s="99"/>
      <c r="D17" s="99"/>
      <c r="E17" s="99"/>
      <c r="F17" s="99"/>
      <c r="G17" s="99"/>
      <c r="J17" s="45">
        <f>SUM(J13:J16)</f>
        <v>100000000</v>
      </c>
      <c r="K17" s="22"/>
      <c r="L17" s="45">
        <f>SUM(L13:L16)</f>
        <v>62500000</v>
      </c>
      <c r="M17" s="22"/>
      <c r="N17" s="45">
        <f>SUM(N13:N16)</f>
        <v>10000000</v>
      </c>
      <c r="P17" s="45">
        <f>SUM(P13:P16)</f>
        <v>330616579.62999988</v>
      </c>
      <c r="Q17" s="122"/>
      <c r="R17" s="135">
        <f>SUM(R14:R16)</f>
        <v>0</v>
      </c>
      <c r="S17" s="24"/>
      <c r="T17" s="45">
        <f>SUM(T13:T16)</f>
        <v>503116579.62999988</v>
      </c>
    </row>
    <row r="18" spans="1:20" ht="21" customHeight="1" thickTop="1">
      <c r="A18" s="4"/>
      <c r="B18" s="99"/>
      <c r="C18" s="99"/>
      <c r="D18" s="99"/>
      <c r="E18" s="99"/>
      <c r="F18" s="99"/>
      <c r="G18" s="99"/>
      <c r="J18" s="24"/>
      <c r="K18" s="22"/>
      <c r="L18" s="24"/>
      <c r="M18" s="22"/>
      <c r="N18" s="24"/>
      <c r="P18" s="24"/>
      <c r="Q18" s="122"/>
      <c r="R18" s="125"/>
      <c r="S18" s="24"/>
      <c r="T18" s="24"/>
    </row>
    <row r="19" spans="1:20" ht="18.95" customHeight="1">
      <c r="A19" s="4" t="s">
        <v>22</v>
      </c>
      <c r="B19" s="99"/>
      <c r="C19" s="99"/>
      <c r="D19" s="99"/>
      <c r="E19" s="99"/>
      <c r="F19" s="99"/>
      <c r="G19" s="99"/>
      <c r="J19" s="24"/>
      <c r="K19" s="22"/>
      <c r="L19" s="24"/>
      <c r="M19" s="22"/>
      <c r="N19" s="24"/>
      <c r="P19" s="24"/>
      <c r="Q19" s="122"/>
      <c r="R19" s="122"/>
      <c r="S19" s="24"/>
      <c r="T19" s="24"/>
    </row>
    <row r="20" spans="1:20" ht="18.95" customHeight="1">
      <c r="A20" s="4"/>
      <c r="B20" s="99"/>
      <c r="C20" s="99"/>
      <c r="D20" s="99"/>
      <c r="E20" s="99"/>
      <c r="F20" s="99"/>
      <c r="G20" s="99"/>
      <c r="J20" s="24"/>
      <c r="K20" s="22"/>
      <c r="L20" s="24"/>
      <c r="M20" s="22"/>
      <c r="N20" s="24"/>
      <c r="P20" s="24"/>
      <c r="Q20" s="122"/>
      <c r="R20" s="122"/>
      <c r="S20" s="24"/>
      <c r="T20" s="24"/>
    </row>
    <row r="21" spans="1:20" ht="18.95" customHeight="1">
      <c r="A21" s="4"/>
      <c r="B21" s="99"/>
      <c r="C21" s="99"/>
      <c r="D21" s="99"/>
      <c r="E21" s="99"/>
      <c r="F21" s="99"/>
      <c r="G21" s="99"/>
      <c r="J21" s="24"/>
      <c r="K21" s="22"/>
      <c r="L21" s="24"/>
      <c r="M21" s="22"/>
      <c r="N21" s="24"/>
      <c r="P21" s="24"/>
      <c r="Q21" s="122"/>
      <c r="R21" s="122"/>
      <c r="S21" s="24"/>
      <c r="T21" s="24"/>
    </row>
    <row r="22" spans="1:20" ht="18.95" customHeight="1">
      <c r="A22" s="4"/>
      <c r="B22" s="99"/>
      <c r="C22" s="99"/>
      <c r="D22" s="99"/>
      <c r="E22" s="99"/>
      <c r="F22" s="99"/>
      <c r="G22" s="99"/>
      <c r="J22" s="24"/>
      <c r="K22" s="22"/>
      <c r="L22" s="24"/>
      <c r="M22" s="22"/>
      <c r="N22" s="24"/>
      <c r="P22" s="24"/>
      <c r="Q22" s="122"/>
      <c r="R22" s="122"/>
      <c r="S22" s="24"/>
      <c r="T22" s="24"/>
    </row>
    <row r="23" spans="1:20" ht="18.95" customHeight="1">
      <c r="A23" s="4"/>
      <c r="B23" s="99"/>
      <c r="C23" s="99"/>
      <c r="D23" s="99"/>
      <c r="E23" s="99"/>
      <c r="F23" s="99"/>
      <c r="G23" s="99"/>
      <c r="J23" s="24"/>
      <c r="K23" s="22"/>
      <c r="L23" s="24"/>
      <c r="M23" s="22"/>
      <c r="N23" s="24"/>
      <c r="P23" s="24"/>
      <c r="Q23" s="122"/>
      <c r="R23" s="122"/>
      <c r="S23" s="24"/>
      <c r="T23" s="24"/>
    </row>
    <row r="24" spans="1:20" ht="18.95" customHeight="1">
      <c r="A24" s="4"/>
      <c r="B24" s="99"/>
      <c r="C24" s="99"/>
      <c r="D24" s="99"/>
      <c r="E24" s="99"/>
      <c r="F24" s="99"/>
      <c r="G24" s="99"/>
      <c r="J24" s="24"/>
      <c r="K24" s="22"/>
      <c r="L24" s="24"/>
      <c r="M24" s="22"/>
      <c r="N24" s="24"/>
      <c r="P24" s="24"/>
      <c r="Q24" s="122"/>
      <c r="R24" s="122"/>
      <c r="S24" s="24"/>
      <c r="T24" s="24"/>
    </row>
    <row r="25" spans="1:20" ht="18.95" customHeight="1">
      <c r="A25" s="4"/>
      <c r="B25" s="99"/>
      <c r="C25" s="99"/>
      <c r="D25" s="99"/>
      <c r="E25" s="99"/>
      <c r="F25" s="99"/>
      <c r="G25" s="99"/>
      <c r="J25" s="24"/>
      <c r="K25" s="22"/>
      <c r="L25" s="24"/>
      <c r="M25" s="22"/>
      <c r="N25" s="24"/>
      <c r="P25" s="24"/>
      <c r="Q25" s="122"/>
      <c r="R25" s="122"/>
      <c r="S25" s="24"/>
      <c r="T25" s="24"/>
    </row>
    <row r="26" spans="1:20" ht="18.95" customHeight="1">
      <c r="A26" s="4"/>
      <c r="B26" s="99"/>
      <c r="C26" s="99"/>
      <c r="D26" s="99"/>
      <c r="E26" s="99"/>
      <c r="F26" s="99"/>
      <c r="G26" s="99"/>
      <c r="J26" s="24"/>
      <c r="K26" s="22"/>
      <c r="L26" s="24"/>
      <c r="M26" s="22"/>
      <c r="N26" s="24"/>
      <c r="P26" s="24"/>
      <c r="Q26" s="122"/>
      <c r="R26" s="122"/>
      <c r="S26" s="24"/>
      <c r="T26" s="24"/>
    </row>
    <row r="27" spans="1:20" ht="15" customHeight="1">
      <c r="B27" s="99"/>
      <c r="C27" s="99"/>
      <c r="D27" s="99"/>
      <c r="E27" s="99"/>
      <c r="F27" s="99"/>
      <c r="G27" s="99"/>
      <c r="J27" s="24"/>
      <c r="K27" s="22"/>
      <c r="L27" s="24"/>
      <c r="M27" s="22"/>
      <c r="N27" s="24"/>
      <c r="P27" s="24"/>
      <c r="Q27" s="122"/>
      <c r="R27" s="122"/>
      <c r="S27" s="24"/>
      <c r="T27" s="24"/>
    </row>
    <row r="28" spans="1:20" ht="20.85" customHeight="1">
      <c r="A28" s="4"/>
      <c r="B28" s="99"/>
      <c r="C28" s="99"/>
      <c r="D28" s="99"/>
      <c r="E28" s="99"/>
      <c r="F28" s="99"/>
      <c r="G28" s="99"/>
      <c r="J28" s="24"/>
      <c r="K28" s="22"/>
      <c r="L28" s="24"/>
      <c r="M28" s="22"/>
      <c r="N28" s="24"/>
      <c r="P28" s="24"/>
      <c r="Q28" s="122"/>
      <c r="R28" s="122"/>
      <c r="S28" s="24"/>
      <c r="T28" s="24"/>
    </row>
    <row r="29" spans="1:20" ht="21" customHeight="1">
      <c r="A29" s="4"/>
      <c r="B29" s="99"/>
      <c r="C29" s="99"/>
      <c r="D29" s="99"/>
      <c r="E29" s="99"/>
      <c r="F29" s="99"/>
      <c r="G29" s="99"/>
      <c r="T29" s="103" t="s">
        <v>149</v>
      </c>
    </row>
    <row r="30" spans="1:20" ht="21.95" customHeight="1">
      <c r="A30" s="102"/>
    </row>
  </sheetData>
  <mergeCells count="2">
    <mergeCell ref="N6:P6"/>
    <mergeCell ref="J5:T5"/>
  </mergeCells>
  <pageMargins left="0.78740157480314965" right="0.78740157480314965" top="0.98425196850393704" bottom="0.39370078740157483" header="0.51181102362204722" footer="0.39370078740157483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O88"/>
  <sheetViews>
    <sheetView view="pageBreakPreview" zoomScaleNormal="115" zoomScaleSheetLayoutView="100" workbookViewId="0">
      <selection activeCell="A4" sqref="A4"/>
    </sheetView>
  </sheetViews>
  <sheetFormatPr defaultColWidth="9.140625" defaultRowHeight="20.25"/>
  <cols>
    <col min="1" max="1" width="3.7109375" style="4" customWidth="1"/>
    <col min="2" max="2" width="3.140625" style="4" customWidth="1"/>
    <col min="3" max="4" width="4.7109375" style="4" customWidth="1"/>
    <col min="5" max="6" width="10.7109375" style="4" customWidth="1"/>
    <col min="7" max="7" width="21" style="4" customWidth="1"/>
    <col min="8" max="8" width="8.7109375" style="4" customWidth="1"/>
    <col min="9" max="9" width="0.85546875" style="4" customWidth="1"/>
    <col min="10" max="10" width="15.28515625" style="4" customWidth="1"/>
    <col min="11" max="11" width="0.85546875" style="4" customWidth="1"/>
    <col min="12" max="12" width="15.28515625" style="4" customWidth="1"/>
    <col min="13" max="13" width="6.5703125" style="4" customWidth="1"/>
    <col min="14" max="14" width="17" style="4" customWidth="1"/>
    <col min="15" max="15" width="14.28515625" style="4" bestFit="1" customWidth="1"/>
    <col min="16" max="16384" width="9.140625" style="4"/>
  </cols>
  <sheetData>
    <row r="1" spans="1:14" ht="19.5" customHeight="1">
      <c r="A1" s="52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67"/>
    </row>
    <row r="2" spans="1:14" ht="19.5" customHeight="1">
      <c r="A2" s="52" t="s">
        <v>83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67"/>
    </row>
    <row r="3" spans="1:14" ht="19.5" customHeight="1">
      <c r="A3" s="52" t="s">
        <v>128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4" ht="19.5" customHeight="1">
      <c r="J4" s="149" t="s">
        <v>2</v>
      </c>
      <c r="K4" s="149"/>
      <c r="L4" s="149"/>
    </row>
    <row r="5" spans="1:14" ht="19.5" customHeight="1">
      <c r="H5" s="13" t="s">
        <v>3</v>
      </c>
      <c r="J5" s="51">
        <v>2024</v>
      </c>
      <c r="K5" s="9"/>
      <c r="L5" s="51">
        <v>2023</v>
      </c>
    </row>
    <row r="6" spans="1:14" ht="19.5" customHeight="1">
      <c r="A6" s="5" t="s">
        <v>84</v>
      </c>
      <c r="H6" s="5"/>
      <c r="J6" s="70"/>
      <c r="K6" s="70"/>
      <c r="L6" s="70"/>
    </row>
    <row r="7" spans="1:14" ht="19.5" customHeight="1">
      <c r="A7" s="4" t="s">
        <v>85</v>
      </c>
      <c r="H7" s="5"/>
      <c r="J7" s="63">
        <v>55592666.329999976</v>
      </c>
      <c r="K7" s="63"/>
      <c r="L7" s="63">
        <v>70766752.979999945</v>
      </c>
      <c r="N7" s="17"/>
    </row>
    <row r="8" spans="1:14" ht="19.5" customHeight="1">
      <c r="A8" s="4" t="s">
        <v>86</v>
      </c>
      <c r="H8" s="5"/>
      <c r="J8" s="63"/>
      <c r="K8" s="63"/>
      <c r="L8" s="63"/>
    </row>
    <row r="9" spans="1:14" ht="19.5" customHeight="1">
      <c r="B9" s="4" t="s">
        <v>87</v>
      </c>
      <c r="H9" s="5"/>
      <c r="J9" s="63"/>
      <c r="K9" s="63"/>
      <c r="L9" s="63"/>
    </row>
    <row r="10" spans="1:14" ht="19.5" customHeight="1">
      <c r="A10" s="4" t="s">
        <v>88</v>
      </c>
      <c r="H10" s="10" t="s">
        <v>135</v>
      </c>
      <c r="I10" s="10"/>
      <c r="J10" s="104">
        <v>46682911.270000011</v>
      </c>
      <c r="K10" s="104"/>
      <c r="L10" s="104">
        <v>41397882.559999995</v>
      </c>
      <c r="N10" s="17"/>
    </row>
    <row r="11" spans="1:14" ht="19.5" customHeight="1">
      <c r="A11" s="4" t="s">
        <v>162</v>
      </c>
      <c r="H11" s="10">
        <v>7</v>
      </c>
      <c r="I11" s="10"/>
      <c r="J11" s="104">
        <v>609643.69999999995</v>
      </c>
      <c r="K11" s="104"/>
      <c r="L11" s="104">
        <v>980536.5</v>
      </c>
      <c r="N11" s="17"/>
    </row>
    <row r="12" spans="1:14" ht="19.5" customHeight="1">
      <c r="A12" s="4" t="s">
        <v>144</v>
      </c>
      <c r="H12" s="107">
        <v>7</v>
      </c>
      <c r="I12" s="107"/>
      <c r="J12" s="104">
        <v>1528728.27</v>
      </c>
      <c r="K12" s="104"/>
      <c r="L12" s="104">
        <v>381201.59000000008</v>
      </c>
      <c r="N12" s="17"/>
    </row>
    <row r="13" spans="1:14" ht="19.5" customHeight="1">
      <c r="A13" s="4" t="s">
        <v>89</v>
      </c>
      <c r="H13" s="107">
        <v>17</v>
      </c>
      <c r="I13" s="107"/>
      <c r="J13" s="142">
        <v>-211481</v>
      </c>
      <c r="K13" s="142"/>
      <c r="L13" s="142">
        <v>1892918</v>
      </c>
    </row>
    <row r="14" spans="1:14" ht="18.95" hidden="1" customHeight="1">
      <c r="A14" s="4" t="s">
        <v>90</v>
      </c>
      <c r="H14" s="10">
        <v>9</v>
      </c>
      <c r="I14" s="10"/>
      <c r="J14" s="63"/>
      <c r="K14" s="64"/>
      <c r="L14" s="63"/>
    </row>
    <row r="15" spans="1:14" ht="19.5" customHeight="1">
      <c r="A15" s="4" t="s">
        <v>124</v>
      </c>
      <c r="H15" s="107">
        <v>9.1</v>
      </c>
      <c r="I15" s="107"/>
      <c r="J15" s="142">
        <v>1800</v>
      </c>
      <c r="K15" s="142"/>
      <c r="L15" s="142">
        <v>-1800</v>
      </c>
    </row>
    <row r="16" spans="1:14" ht="19.5" customHeight="1">
      <c r="A16" s="36" t="s">
        <v>136</v>
      </c>
      <c r="H16" s="107">
        <v>9.1</v>
      </c>
      <c r="I16" s="107"/>
      <c r="J16" s="142">
        <v>-206017.55</v>
      </c>
      <c r="K16" s="142"/>
      <c r="L16" s="142">
        <v>0</v>
      </c>
    </row>
    <row r="17" spans="1:14" ht="19.5" customHeight="1">
      <c r="A17" s="4" t="s">
        <v>122</v>
      </c>
      <c r="H17" s="107"/>
      <c r="I17" s="10"/>
      <c r="J17" s="63">
        <v>0</v>
      </c>
      <c r="K17" s="64"/>
      <c r="L17" s="63">
        <v>-974711.05</v>
      </c>
    </row>
    <row r="18" spans="1:14" ht="19.5" customHeight="1">
      <c r="A18" s="4" t="s">
        <v>91</v>
      </c>
      <c r="H18" s="107">
        <v>10</v>
      </c>
      <c r="I18" s="107"/>
      <c r="J18" s="142">
        <v>-309438.89</v>
      </c>
      <c r="K18" s="64"/>
      <c r="L18" s="64">
        <v>0</v>
      </c>
    </row>
    <row r="19" spans="1:14" ht="19.5" customHeight="1">
      <c r="A19" s="4" t="s">
        <v>92</v>
      </c>
      <c r="H19" s="107">
        <v>10</v>
      </c>
      <c r="I19" s="107"/>
      <c r="J19" s="142">
        <v>4975</v>
      </c>
      <c r="K19" s="64"/>
      <c r="L19" s="64">
        <v>0</v>
      </c>
    </row>
    <row r="20" spans="1:14" ht="19.5" customHeight="1">
      <c r="A20" s="4" t="s">
        <v>93</v>
      </c>
      <c r="H20" s="107">
        <v>10</v>
      </c>
      <c r="I20" s="107"/>
      <c r="J20" s="142">
        <v>97562.25</v>
      </c>
      <c r="K20" s="142"/>
      <c r="L20" s="142">
        <v>106775.92</v>
      </c>
      <c r="N20" s="17"/>
    </row>
    <row r="21" spans="1:14" ht="19.5" customHeight="1">
      <c r="A21" s="4" t="s">
        <v>163</v>
      </c>
      <c r="H21" s="107"/>
      <c r="I21" s="107"/>
      <c r="J21" s="142">
        <v>2253945.1</v>
      </c>
      <c r="K21" s="142"/>
      <c r="L21" s="142">
        <v>0</v>
      </c>
      <c r="N21" s="17"/>
    </row>
    <row r="22" spans="1:14">
      <c r="A22" s="4" t="s">
        <v>94</v>
      </c>
      <c r="H22" s="10"/>
      <c r="I22" s="10"/>
      <c r="J22" s="142">
        <v>-61042</v>
      </c>
      <c r="K22" s="142"/>
      <c r="L22" s="142">
        <v>0</v>
      </c>
    </row>
    <row r="23" spans="1:14" ht="19.5" customHeight="1">
      <c r="A23" s="4" t="s">
        <v>95</v>
      </c>
      <c r="H23" s="108"/>
      <c r="I23" s="10"/>
      <c r="J23" s="142">
        <v>-1959474.2000000002</v>
      </c>
      <c r="K23" s="142"/>
      <c r="L23" s="142">
        <v>-958827.12</v>
      </c>
    </row>
    <row r="24" spans="1:14" ht="19.5" customHeight="1">
      <c r="A24" s="4" t="s">
        <v>60</v>
      </c>
      <c r="H24" s="5"/>
      <c r="J24" s="143">
        <v>2522071.8199999998</v>
      </c>
      <c r="K24" s="104"/>
      <c r="L24" s="143">
        <v>3422508.76</v>
      </c>
    </row>
    <row r="25" spans="1:14" ht="19.5" customHeight="1">
      <c r="A25" s="4" t="s">
        <v>96</v>
      </c>
      <c r="H25" s="5"/>
      <c r="J25" s="14"/>
      <c r="K25" s="14"/>
      <c r="L25" s="14"/>
    </row>
    <row r="26" spans="1:14" ht="19.5" customHeight="1">
      <c r="B26" s="4" t="s">
        <v>97</v>
      </c>
      <c r="H26" s="5"/>
      <c r="J26" s="63">
        <f>SUM(J7:J24)</f>
        <v>106546850.09999998</v>
      </c>
      <c r="K26" s="63"/>
      <c r="L26" s="63">
        <f>SUM(L7:L24)</f>
        <v>117013238.13999994</v>
      </c>
      <c r="N26" s="14"/>
    </row>
    <row r="27" spans="1:14" ht="19.5" customHeight="1">
      <c r="A27" s="4" t="s">
        <v>154</v>
      </c>
      <c r="H27" s="5"/>
      <c r="J27" s="71"/>
      <c r="K27" s="71"/>
      <c r="L27" s="71"/>
    </row>
    <row r="28" spans="1:14" ht="19.5" customHeight="1">
      <c r="B28" s="4" t="s">
        <v>98</v>
      </c>
      <c r="H28" s="5"/>
      <c r="J28" s="104">
        <v>-283645.65000000317</v>
      </c>
      <c r="K28" s="63"/>
      <c r="L28" s="63">
        <v>1141734.1100000001</v>
      </c>
      <c r="N28" s="17"/>
    </row>
    <row r="29" spans="1:14" ht="19.5" customHeight="1">
      <c r="B29" s="4" t="s">
        <v>8</v>
      </c>
      <c r="H29" s="5"/>
      <c r="J29" s="104">
        <v>-244795.66999999993</v>
      </c>
      <c r="K29" s="63"/>
      <c r="L29" s="63">
        <v>-358582.4</v>
      </c>
      <c r="N29" s="17"/>
    </row>
    <row r="30" spans="1:14" ht="19.5" customHeight="1">
      <c r="B30" s="4" t="s">
        <v>10</v>
      </c>
      <c r="H30" s="5"/>
      <c r="J30" s="104">
        <v>1383314.9099999997</v>
      </c>
      <c r="K30" s="63"/>
      <c r="L30" s="63">
        <v>1820375.27</v>
      </c>
    </row>
    <row r="31" spans="1:14" ht="19.5" customHeight="1">
      <c r="B31" s="4" t="s">
        <v>19</v>
      </c>
      <c r="H31" s="5"/>
      <c r="J31" s="104">
        <v>602923.09</v>
      </c>
      <c r="K31" s="63"/>
      <c r="L31" s="63">
        <v>-3743893.41</v>
      </c>
    </row>
    <row r="32" spans="1:14" ht="19.5" customHeight="1">
      <c r="A32" s="4" t="s">
        <v>99</v>
      </c>
      <c r="H32" s="5"/>
      <c r="J32" s="71"/>
      <c r="K32" s="71"/>
      <c r="L32" s="71"/>
    </row>
    <row r="33" spans="1:14" ht="19.5" customHeight="1">
      <c r="B33" s="4" t="s">
        <v>27</v>
      </c>
      <c r="H33" s="5"/>
      <c r="J33" s="104">
        <v>-11236625.279999999</v>
      </c>
      <c r="K33" s="63"/>
      <c r="L33" s="63">
        <v>5180962.68</v>
      </c>
      <c r="N33" s="17"/>
    </row>
    <row r="34" spans="1:14" ht="19.5" customHeight="1">
      <c r="B34" s="4" t="s">
        <v>155</v>
      </c>
      <c r="H34" s="10">
        <v>17</v>
      </c>
      <c r="J34" s="104">
        <v>-4876000</v>
      </c>
      <c r="K34" s="63"/>
      <c r="L34" s="63">
        <v>-449200</v>
      </c>
      <c r="N34" s="17"/>
    </row>
    <row r="35" spans="1:14" ht="19.5" customHeight="1">
      <c r="B35" s="4" t="s">
        <v>33</v>
      </c>
      <c r="H35" s="5"/>
      <c r="J35" s="104">
        <v>902182.73999999976</v>
      </c>
      <c r="K35" s="63"/>
      <c r="L35" s="63">
        <v>950651.6</v>
      </c>
      <c r="N35" s="17"/>
    </row>
    <row r="36" spans="1:14" ht="19.5" customHeight="1">
      <c r="A36" s="5" t="s">
        <v>100</v>
      </c>
      <c r="H36" s="5"/>
      <c r="J36" s="109">
        <f>SUM(J25:J35)</f>
        <v>92794204.239999965</v>
      </c>
      <c r="K36" s="63"/>
      <c r="L36" s="109">
        <f>SUM(L25:L35)</f>
        <v>121555285.98999992</v>
      </c>
    </row>
    <row r="37" spans="1:14" ht="19.5" customHeight="1">
      <c r="A37" s="4" t="s">
        <v>101</v>
      </c>
      <c r="H37" s="5"/>
      <c r="J37" s="142">
        <v>-529428.81999999995</v>
      </c>
      <c r="K37" s="64"/>
      <c r="L37" s="64">
        <v>-3421196.75</v>
      </c>
      <c r="N37" s="17"/>
    </row>
    <row r="38" spans="1:14" ht="19.5" customHeight="1">
      <c r="A38" s="4" t="s">
        <v>102</v>
      </c>
      <c r="H38" s="5"/>
      <c r="J38" s="143">
        <v>-16859565.800000001</v>
      </c>
      <c r="K38" s="63"/>
      <c r="L38" s="65">
        <v>-14036283.390000001</v>
      </c>
      <c r="N38" s="17"/>
    </row>
    <row r="39" spans="1:14" ht="19.5" customHeight="1">
      <c r="A39" s="5" t="s">
        <v>103</v>
      </c>
      <c r="H39" s="5"/>
      <c r="J39" s="110">
        <f>SUM(J36:J38)</f>
        <v>75405209.619999975</v>
      </c>
      <c r="K39" s="71"/>
      <c r="L39" s="110">
        <f>SUM(L36:L38)</f>
        <v>104097805.84999992</v>
      </c>
    </row>
    <row r="40" spans="1:14" ht="19.5" customHeight="1">
      <c r="A40" s="5"/>
      <c r="H40" s="5"/>
      <c r="J40" s="72"/>
      <c r="K40" s="71"/>
      <c r="L40" s="72"/>
    </row>
    <row r="41" spans="1:14" ht="19.5" customHeight="1">
      <c r="A41" s="117" t="s">
        <v>22</v>
      </c>
      <c r="H41" s="5"/>
      <c r="J41" s="72"/>
      <c r="K41" s="71"/>
      <c r="L41" s="72"/>
    </row>
    <row r="42" spans="1:14" ht="25.5" customHeight="1">
      <c r="A42" s="5"/>
      <c r="H42" s="5"/>
      <c r="J42" s="72"/>
      <c r="K42" s="71"/>
      <c r="L42" s="72"/>
    </row>
    <row r="43" spans="1:14" ht="21">
      <c r="H43" s="5"/>
      <c r="J43" s="72"/>
      <c r="K43" s="71"/>
      <c r="L43" s="111" t="s">
        <v>150</v>
      </c>
    </row>
    <row r="44" spans="1:14" ht="19.5" customHeight="1">
      <c r="A44" s="52" t="s">
        <v>0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67"/>
      <c r="N44" s="14"/>
    </row>
    <row r="45" spans="1:14" ht="19.5" customHeight="1">
      <c r="A45" s="52" t="s">
        <v>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67"/>
    </row>
    <row r="46" spans="1:14" ht="19.5" customHeight="1">
      <c r="A46" s="52" t="str">
        <f>A3</f>
        <v>FOR THE YEAR ENDED DECEMBER 31, 2024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</row>
    <row r="47" spans="1:14" ht="19.5" customHeight="1">
      <c r="J47" s="149" t="s">
        <v>2</v>
      </c>
      <c r="K47" s="149"/>
      <c r="L47" s="149"/>
    </row>
    <row r="48" spans="1:14" ht="19.5" customHeight="1">
      <c r="H48" s="13" t="s">
        <v>3</v>
      </c>
      <c r="J48" s="51">
        <f>J5</f>
        <v>2024</v>
      </c>
      <c r="K48" s="9"/>
      <c r="L48" s="51">
        <f>L5</f>
        <v>2023</v>
      </c>
    </row>
    <row r="49" spans="1:14" ht="19.5" customHeight="1">
      <c r="A49" s="5" t="s">
        <v>105</v>
      </c>
      <c r="J49" s="71"/>
      <c r="K49" s="71"/>
      <c r="L49" s="14"/>
    </row>
    <row r="50" spans="1:14">
      <c r="A50" s="36" t="s">
        <v>137</v>
      </c>
      <c r="J50" s="89"/>
      <c r="K50" s="89"/>
      <c r="L50" s="89"/>
    </row>
    <row r="51" spans="1:14">
      <c r="A51" s="36"/>
      <c r="B51" s="4" t="s">
        <v>138</v>
      </c>
      <c r="J51" s="89">
        <v>-60000000</v>
      </c>
      <c r="K51" s="89"/>
      <c r="L51" s="14">
        <v>0</v>
      </c>
    </row>
    <row r="52" spans="1:14" ht="19.5" customHeight="1">
      <c r="A52" s="36" t="s">
        <v>139</v>
      </c>
      <c r="H52" s="10">
        <v>9.1</v>
      </c>
      <c r="J52" s="89">
        <v>130206017.5517005</v>
      </c>
      <c r="K52" s="89"/>
      <c r="L52" s="89">
        <v>47000000</v>
      </c>
    </row>
    <row r="53" spans="1:14" ht="19.5" customHeight="1">
      <c r="A53" s="36" t="s">
        <v>140</v>
      </c>
      <c r="H53" s="10">
        <v>9.1</v>
      </c>
      <c r="J53" s="89">
        <v>-80084481.479999989</v>
      </c>
      <c r="K53" s="89"/>
      <c r="L53" s="89">
        <v>-90000000</v>
      </c>
    </row>
    <row r="54" spans="1:14" ht="19.5" customHeight="1">
      <c r="A54" s="36" t="s">
        <v>164</v>
      </c>
      <c r="H54" s="10"/>
      <c r="J54" s="89">
        <v>0</v>
      </c>
      <c r="K54" s="89"/>
      <c r="L54" s="89">
        <v>40000000</v>
      </c>
    </row>
    <row r="55" spans="1:14" ht="19.5" customHeight="1">
      <c r="A55" s="36" t="s">
        <v>141</v>
      </c>
      <c r="H55" s="10">
        <v>10</v>
      </c>
      <c r="J55" s="89">
        <v>1045000</v>
      </c>
      <c r="K55" s="89"/>
      <c r="L55" s="89">
        <v>0</v>
      </c>
    </row>
    <row r="56" spans="1:14" ht="19.5" customHeight="1">
      <c r="A56" s="36" t="s">
        <v>142</v>
      </c>
      <c r="H56" s="10">
        <v>10</v>
      </c>
      <c r="J56" s="63">
        <v>-44110684.329999998</v>
      </c>
      <c r="K56" s="89"/>
      <c r="L56" s="63">
        <v>-51807873.18</v>
      </c>
      <c r="N56" s="17"/>
    </row>
    <row r="57" spans="1:14" ht="19.5" customHeight="1">
      <c r="A57" s="4" t="s">
        <v>106</v>
      </c>
      <c r="H57" s="10">
        <v>12</v>
      </c>
      <c r="J57" s="112">
        <v>-103500</v>
      </c>
      <c r="K57" s="89"/>
      <c r="L57" s="112">
        <v>-85000</v>
      </c>
    </row>
    <row r="58" spans="1:14" ht="19.5" customHeight="1">
      <c r="A58" s="4" t="s">
        <v>156</v>
      </c>
      <c r="H58" s="10"/>
      <c r="J58" s="112">
        <v>0</v>
      </c>
      <c r="K58" s="89"/>
      <c r="L58" s="112">
        <v>-589750</v>
      </c>
    </row>
    <row r="59" spans="1:14" ht="19.5" customHeight="1">
      <c r="A59" s="4" t="s">
        <v>107</v>
      </c>
      <c r="H59" s="10"/>
      <c r="J59" s="63">
        <v>680235.61000000034</v>
      </c>
      <c r="K59" s="89"/>
      <c r="L59" s="63">
        <v>478851.78</v>
      </c>
    </row>
    <row r="60" spans="1:14" ht="19.5" customHeight="1">
      <c r="A60" s="5" t="s">
        <v>108</v>
      </c>
      <c r="J60" s="113">
        <f>SUM(J50:J59)</f>
        <v>-52367412.648299485</v>
      </c>
      <c r="K60" s="71"/>
      <c r="L60" s="113">
        <f>SUM(L50:L59)</f>
        <v>-55003771.399999999</v>
      </c>
    </row>
    <row r="61" spans="1:14" ht="19.5" customHeight="1">
      <c r="J61" s="114"/>
      <c r="K61" s="114"/>
      <c r="L61" s="114"/>
    </row>
    <row r="62" spans="1:14" ht="19.5" customHeight="1">
      <c r="A62" s="5" t="s">
        <v>109</v>
      </c>
      <c r="J62" s="73"/>
      <c r="K62" s="73"/>
      <c r="L62" s="73"/>
    </row>
    <row r="63" spans="1:14" ht="19.5" customHeight="1">
      <c r="A63" s="4" t="s">
        <v>165</v>
      </c>
      <c r="H63" s="10">
        <v>16</v>
      </c>
      <c r="I63" s="10"/>
      <c r="J63" s="63">
        <v>-6360000</v>
      </c>
      <c r="K63" s="89"/>
      <c r="L63" s="63">
        <v>-9605000</v>
      </c>
    </row>
    <row r="64" spans="1:14" ht="19.5" customHeight="1">
      <c r="A64" s="4" t="s">
        <v>166</v>
      </c>
      <c r="H64" s="10">
        <v>11.2</v>
      </c>
      <c r="I64" s="10"/>
      <c r="J64" s="63">
        <v>-1371696.72</v>
      </c>
      <c r="K64" s="89"/>
      <c r="L64" s="63">
        <v>-26953986.82</v>
      </c>
    </row>
    <row r="65" spans="1:15" ht="19.5" customHeight="1">
      <c r="A65" s="4" t="s">
        <v>79</v>
      </c>
      <c r="H65" s="10">
        <v>19</v>
      </c>
      <c r="I65" s="10"/>
      <c r="J65" s="63">
        <v>-22924156.100000001</v>
      </c>
      <c r="K65" s="89"/>
      <c r="L65" s="63">
        <v>-39834562.850000001</v>
      </c>
    </row>
    <row r="66" spans="1:15" ht="19.5" customHeight="1">
      <c r="A66" s="5" t="s">
        <v>110</v>
      </c>
      <c r="J66" s="113">
        <f>SUM(J63:J65)</f>
        <v>-30655852.82</v>
      </c>
      <c r="K66" s="71"/>
      <c r="L66" s="113">
        <f>SUM(L63:L65)</f>
        <v>-76393549.670000002</v>
      </c>
    </row>
    <row r="67" spans="1:15" ht="14.1" customHeight="1">
      <c r="A67" s="5"/>
      <c r="J67" s="71"/>
      <c r="K67" s="71"/>
      <c r="L67" s="71"/>
    </row>
    <row r="68" spans="1:15" ht="19.5" customHeight="1">
      <c r="A68" s="52" t="s">
        <v>143</v>
      </c>
      <c r="J68" s="104">
        <v>-7618055.8482995108</v>
      </c>
      <c r="K68" s="63"/>
      <c r="L68" s="104">
        <v>-27299515.220000081</v>
      </c>
      <c r="O68" s="14"/>
    </row>
    <row r="69" spans="1:15" ht="19.5" customHeight="1">
      <c r="A69" s="52" t="s">
        <v>111</v>
      </c>
      <c r="H69" s="10"/>
      <c r="J69" s="63">
        <v>48074381.230000004</v>
      </c>
      <c r="K69" s="71"/>
      <c r="L69" s="63">
        <v>75373896.450000018</v>
      </c>
      <c r="O69" s="14"/>
    </row>
    <row r="70" spans="1:15" ht="19.5" customHeight="1" thickBot="1">
      <c r="A70" s="52" t="s">
        <v>112</v>
      </c>
      <c r="H70" s="10"/>
      <c r="J70" s="115">
        <f>SUM(J68:J69)</f>
        <v>40456325.381700493</v>
      </c>
      <c r="K70" s="48"/>
      <c r="L70" s="115">
        <f>SUM(L68:L69)</f>
        <v>48074381.229999937</v>
      </c>
      <c r="N70" s="14"/>
      <c r="O70" s="14"/>
    </row>
    <row r="71" spans="1:15" ht="14.1" customHeight="1" thickTop="1">
      <c r="A71" s="5"/>
      <c r="J71" s="64"/>
      <c r="K71" s="71"/>
      <c r="L71" s="64"/>
    </row>
    <row r="72" spans="1:15" ht="19.5" customHeight="1">
      <c r="A72" s="5" t="s">
        <v>157</v>
      </c>
      <c r="J72" s="71"/>
      <c r="K72" s="71"/>
      <c r="L72" s="71"/>
      <c r="N72" s="17"/>
    </row>
    <row r="73" spans="1:15" ht="19.5" customHeight="1">
      <c r="A73" s="116" t="s">
        <v>113</v>
      </c>
      <c r="B73" s="4" t="s">
        <v>114</v>
      </c>
      <c r="J73" s="17"/>
      <c r="L73" s="17"/>
      <c r="N73" s="17"/>
    </row>
    <row r="74" spans="1:15" ht="19.5" customHeight="1">
      <c r="C74" s="4" t="s">
        <v>115</v>
      </c>
      <c r="H74" s="10">
        <v>10</v>
      </c>
      <c r="J74" s="63">
        <v>2540963.39</v>
      </c>
      <c r="K74" s="63"/>
      <c r="L74" s="63">
        <v>3493863.53</v>
      </c>
    </row>
    <row r="75" spans="1:15" ht="19.5" customHeight="1">
      <c r="C75" s="4" t="s">
        <v>106</v>
      </c>
      <c r="H75" s="10"/>
      <c r="J75" s="63">
        <v>0</v>
      </c>
      <c r="K75" s="63"/>
      <c r="L75" s="63">
        <v>16000</v>
      </c>
    </row>
    <row r="76" spans="1:15" ht="19.5" customHeight="1">
      <c r="C76" s="4" t="s">
        <v>116</v>
      </c>
    </row>
    <row r="77" spans="1:15" ht="19.5" customHeight="1">
      <c r="D77" s="4" t="s">
        <v>117</v>
      </c>
      <c r="H77" s="10"/>
      <c r="J77" s="63">
        <v>0</v>
      </c>
      <c r="K77" s="63"/>
      <c r="L77" s="82">
        <v>1769250</v>
      </c>
    </row>
    <row r="78" spans="1:15" ht="19.5" customHeight="1">
      <c r="C78" s="4" t="s">
        <v>32</v>
      </c>
      <c r="H78" s="10">
        <v>19</v>
      </c>
      <c r="J78" s="79">
        <v>75843.899999999994</v>
      </c>
      <c r="K78" s="63"/>
      <c r="L78" s="79">
        <v>161437.15</v>
      </c>
    </row>
    <row r="79" spans="1:15" ht="19.5" customHeight="1">
      <c r="C79" s="4" t="s">
        <v>159</v>
      </c>
      <c r="H79" s="10" t="s">
        <v>158</v>
      </c>
      <c r="J79" s="105">
        <v>30007709.010000002</v>
      </c>
      <c r="K79" s="63"/>
      <c r="L79" s="63">
        <v>0</v>
      </c>
    </row>
    <row r="80" spans="1:15" ht="8.25" customHeight="1">
      <c r="H80" s="10"/>
      <c r="J80" s="105"/>
      <c r="K80" s="63"/>
      <c r="L80" s="63"/>
    </row>
    <row r="81" spans="1:12" ht="19.5" customHeight="1">
      <c r="A81" s="116" t="s">
        <v>118</v>
      </c>
      <c r="B81" s="4" t="s">
        <v>119</v>
      </c>
      <c r="J81" s="63">
        <v>125000000</v>
      </c>
      <c r="K81" s="63"/>
      <c r="L81" s="63">
        <v>20000000</v>
      </c>
    </row>
    <row r="82" spans="1:12" ht="17.100000000000001" customHeight="1">
      <c r="H82" s="10"/>
    </row>
    <row r="83" spans="1:12" ht="19.5" customHeight="1">
      <c r="A83" s="50" t="s">
        <v>22</v>
      </c>
      <c r="H83" s="10"/>
    </row>
    <row r="84" spans="1:12" ht="21" customHeight="1">
      <c r="A84" s="50"/>
      <c r="H84" s="10"/>
    </row>
    <row r="85" spans="1:12" ht="30" customHeight="1">
      <c r="A85" s="50"/>
      <c r="H85" s="10"/>
    </row>
    <row r="86" spans="1:12" ht="19.5" customHeight="1">
      <c r="A86" s="50"/>
      <c r="H86" s="10"/>
      <c r="L86" s="1" t="s">
        <v>151</v>
      </c>
    </row>
    <row r="87" spans="1:12" ht="21.95" customHeight="1">
      <c r="J87" s="64"/>
      <c r="K87" s="71"/>
    </row>
    <row r="88" spans="1:12" ht="27.75" customHeight="1"/>
  </sheetData>
  <mergeCells count="2">
    <mergeCell ref="J4:L4"/>
    <mergeCell ref="J47:L47"/>
  </mergeCells>
  <pageMargins left="0.82677165354330717" right="0.27559055118110237" top="0.59055118110236227" bottom="0.31496062992125984" header="0.51181102362204722" footer="0.31496062992125984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1" ma:contentTypeDescription="Create a new document." ma:contentTypeScope="" ma:versionID="a15aced502642a8d6bcf4c3db48517b6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baebb856f33346b20c1ba1fddaaca8b0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b75c281-75dd-4b41-8b83-bd945a829356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FD469A-6C41-4AB2-86BD-05731EFCED30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02e7c2bb-7144-4b30-ad47-2d09cbb786f6"/>
    <ds:schemaRef ds:uri="http://purl.org/dc/dcmitype/"/>
    <ds:schemaRef ds:uri="589e0076-fbe0-4568-9ccd-f8619a670ca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93591C7-AC39-4A6D-89D6-F0CDBA868B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B8437A-37E5-44AF-9E78-80D5D1C050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Changes in shareholders</vt:lpstr>
      <vt:lpstr>Cash Flow</vt:lpstr>
      <vt:lpstr>BS!Print_Area</vt:lpstr>
      <vt:lpstr>'Cash Flow'!Print_Area</vt:lpstr>
      <vt:lpstr>'Changes in shareholders'!Print_Area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2025-02-27T16:03:44Z</cp:lastPrinted>
  <dcterms:created xsi:type="dcterms:W3CDTF">2005-07-19T10:04:35Z</dcterms:created>
  <dcterms:modified xsi:type="dcterms:W3CDTF">2025-02-27T16:06:20Z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525025300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