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chitlada_puengpornsawan_th_ey_com/Documents/Desktop/Job/SANSIRI/1) Working Paper/2024/4) YE'2024/Converted file/"/>
    </mc:Choice>
  </mc:AlternateContent>
  <xr:revisionPtr revIDLastSave="60" documentId="13_ncr:1_{7CEA5573-340F-491E-9F4B-077FE203F02F}" xr6:coauthVersionLast="47" xr6:coauthVersionMax="47" xr10:uidLastSave="{3F1B5923-0891-44C0-AC9A-C59FF30F73B0}"/>
  <bookViews>
    <workbookView xWindow="-120" yWindow="-120" windowWidth="29040" windowHeight="15720" activeTab="4" xr2:uid="{95560A08-93AC-48C0-93BE-C260187B4D96}"/>
  </bookViews>
  <sheets>
    <sheet name="BS " sheetId="1" r:id="rId1"/>
    <sheet name="PL " sheetId="2" r:id="rId2"/>
    <sheet name="conso " sheetId="3" r:id="rId3"/>
    <sheet name="company only " sheetId="4" r:id="rId4"/>
    <sheet name="cashflow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p">#REF!</definedName>
    <definedName name="_______DAT4">#REF!</definedName>
    <definedName name="______DAT1">#REF!</definedName>
    <definedName name="______DAT10">[1]energy!#REF!</definedName>
    <definedName name="______DAT11">[1]energy!#REF!</definedName>
    <definedName name="______DAT12">[1]energy!#REF!</definedName>
    <definedName name="______DAT13">[1]energy!#REF!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3">#REF!</definedName>
    <definedName name="______DAT4">'[2]Jun-04 Total notif.'!#REF!</definedName>
    <definedName name="______DAT5">[1]energy!#REF!</definedName>
    <definedName name="______DAT6">#REF!</definedName>
    <definedName name="______DAT7">#REF!</definedName>
    <definedName name="______DAT8">#REF!</definedName>
    <definedName name="______DAT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3">#REF!</definedName>
    <definedName name="_____DAT4">'[2]Jun-04 Total notif.'!#REF!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3">#REF!</definedName>
    <definedName name="____DAT4">'[2]Jun-04 Total notif.'!#REF!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kkk1" hidden="1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3">#REF!</definedName>
    <definedName name="___DAT4">'[2]Jun-04 Total notif.'!#REF!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kkk1" hidden="1">#REF!</definedName>
    <definedName name="__DAT1">#REF!</definedName>
    <definedName name="__DAT10">[1]energy!#REF!</definedName>
    <definedName name="__DAT11">[1]energy!#REF!</definedName>
    <definedName name="__DAT12">[1]energy!#REF!</definedName>
    <definedName name="__DAT13">[1]energy!#REF!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[1]energy!#REF!</definedName>
    <definedName name="__DAT6">#REF!</definedName>
    <definedName name="__DAT7">#REF!</definedName>
    <definedName name="__DAT8">#REF!</definedName>
    <definedName name="__DAT9">#REF!</definedName>
    <definedName name="__IntlFixup" hidden="1">TRUE</definedName>
    <definedName name="__kkk1" hidden="1">#REF!</definedName>
    <definedName name="_DAT1">#REF!</definedName>
    <definedName name="_DAT10">[1]energy!#REF!</definedName>
    <definedName name="_DAT11">[1]energy!#REF!</definedName>
    <definedName name="_DAT12">[1]energy!#REF!</definedName>
    <definedName name="_DAT13">[1]energy!#REF!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'[3]Nov''04 - Total Notifications'!#REF!</definedName>
    <definedName name="_DAT3">#REF!</definedName>
    <definedName name="_DAT4">'[4]Total Notification - Jan''05'!#REF!</definedName>
    <definedName name="_DAT5">[1]energy!#REF!</definedName>
    <definedName name="_DAT6">#REF!</definedName>
    <definedName name="_DAT7">#REF!</definedName>
    <definedName name="_DAT8">#REF!</definedName>
    <definedName name="_DAT9">#REF!</definedName>
    <definedName name="_FFFF" hidden="1">{"cashflow",#N/A,FALSE,"cash flow"}</definedName>
    <definedName name="_FG5" localSheetId="4" hidden="1">{"cashflow",#N/A,FALSE,"cash flow"}</definedName>
    <definedName name="_FG5" hidden="1">{"cashflow",#N/A,FALSE,"cash flow"}</definedName>
    <definedName name="_Fill" hidden="1">'[5]C-3'!$C$81</definedName>
    <definedName name="_xlnm._FilterDatabase" localSheetId="0" hidden="1">'BS '!$B$1:$B$115</definedName>
    <definedName name="_xlnm._FilterDatabase" localSheetId="2" hidden="1">'conso '!$C$12:$C$12</definedName>
    <definedName name="_Key1" localSheetId="4" hidden="1">#REF!</definedName>
    <definedName name="_Key1" hidden="1">#REF!</definedName>
    <definedName name="_Key2" hidden="1">'[6]Detail-Sep'!#REF!</definedName>
    <definedName name="_kkk1" localSheetId="4" hidden="1">#REF!</definedName>
    <definedName name="_kkk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a">#REF!</definedName>
    <definedName name="aa">#REF!</definedName>
    <definedName name="aaa" hidden="1">{"conso",#N/A,FALSE,"cash flow"}</definedName>
    <definedName name="AAA_DOCTOPS" hidden="1">"AAA_SET"</definedName>
    <definedName name="AAA_duser" hidden="1">"OFF"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1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C">'[7]Line A'!$A$497</definedName>
    <definedName name="AD">'[7]Line A'!$A$554</definedName>
    <definedName name="AGING">'[8]Stock Aging'!$A$2:$S$1606</definedName>
    <definedName name="AM">'[7]Line A'!$A$696</definedName>
    <definedName name="AP">'[7]Line A'!$A$1</definedName>
    <definedName name="AQ">'[7]Line A'!$A$358</definedName>
    <definedName name="aqaq" localSheetId="4" hidden="1">{"cashflow",#N/A,FALSE,"cash flow"}</definedName>
    <definedName name="aqaq" hidden="1">{"cashflow",#N/A,FALSE,"cash flow"}</definedName>
    <definedName name="Area">#REF!</definedName>
    <definedName name="AS">'[7]Line A'!$A$639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f">#REF!</definedName>
    <definedName name="AsOfText">[9]Setup!$B$10</definedName>
    <definedName name="ASSN1">#REF!</definedName>
    <definedName name="ASSN10">#REF!</definedName>
    <definedName name="assn116">#REF!</definedName>
    <definedName name="assn117">#REF!</definedName>
    <definedName name="ASSN2">'[10]5.Assns'!#REF!</definedName>
    <definedName name="ASSN3">'[10]5.Assns'!#REF!</definedName>
    <definedName name="ASSN4">#REF!</definedName>
    <definedName name="ASSN5">#REF!</definedName>
    <definedName name="ASSN6">#REF!</definedName>
    <definedName name="ASSN7">#REF!</definedName>
    <definedName name="ASSN8">#REF!</definedName>
    <definedName name="ASSN9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 hidden="1">#REF!</definedName>
    <definedName name="bat">#REF!</definedName>
    <definedName name="Batang">[11]Sheet1!#REF!</definedName>
    <definedName name="BayesianAdjustSet">[12]WACC!$D$9</definedName>
    <definedName name="bb">#REF!</definedName>
    <definedName name="BC">'[7]Line B'!$A$484</definedName>
    <definedName name="BD">'[7]Line B'!$A$541</definedName>
    <definedName name="BetaFreq">[12]WACC!$D$8</definedName>
    <definedName name="BetaYears">[12]WACC!$D$7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M">'[7]Line B'!$A$683</definedName>
    <definedName name="BP">'[7]Line B'!$A$1</definedName>
    <definedName name="BQ">'[7]Line B'!$A$345</definedName>
    <definedName name="BS">'[7]Line B'!$A$626</definedName>
    <definedName name="Budget2000_01">#REF!</definedName>
    <definedName name="BudgetPlantA">#REF!</definedName>
    <definedName name="BuiltIn_Print_Area___0">#REF!</definedName>
    <definedName name="BuiltIn_Print_Titles___0">#N/A</definedName>
    <definedName name="BUSINESS_INDICATORS">'[13]Key Ratios'!$C$1:$N$1</definedName>
    <definedName name="Capex_budget">#REF!</definedName>
    <definedName name="case">[14]data!$C$1</definedName>
    <definedName name="Cash_and_bank_balances">[10]Wcap!#REF!</definedName>
    <definedName name="CASHFLOW_I">[10]Wcap!#REF!</definedName>
    <definedName name="CASHFLOW_II">[10]Wcap!#REF!</definedName>
    <definedName name="CC">[7]Chips!$A$510</definedName>
    <definedName name="CCY">[9]WACC!$D$11</definedName>
    <definedName name="cd" hidden="1">{"annual",#N/A,FALSE,"Pro Forma";#N/A,#N/A,FALSE,"Golf Operations"}</definedName>
    <definedName name="cf" localSheetId="4" hidden="1">{"cashflow",#N/A,FALSE,"cash flow"}</definedName>
    <definedName name="cf" hidden="1">{"cashflow",#N/A,FALSE,"cash flow"}</definedName>
    <definedName name="ChipsPlant">[15]PQCDSM!$AI$4:$AV$85</definedName>
    <definedName name="CIQWBGuid" hidden="1">"4ec2dae1-5035-4dac-8f30-ce316bc0bba5"</definedName>
    <definedName name="Clientname">[9]Setup!$B$6</definedName>
    <definedName name="CM">[7]Chips!$A$737</definedName>
    <definedName name="Conv">#REF!</definedName>
    <definedName name="copyright">[9]Setup!$B$13</definedName>
    <definedName name="cost">#REF!</definedName>
    <definedName name="CountryIndex">[12]LoV!$B$2:$B$110</definedName>
    <definedName name="CountryIndexCode">[12]LoV!$C$2:$C$110</definedName>
    <definedName name="CountryName">[12]LoV!$A$2:$A$110</definedName>
    <definedName name="CP">[7]Chips!$A$1</definedName>
    <definedName name="CQ">[7]Chips!$A$369</definedName>
    <definedName name="CS">[7]Chips!$A$680</definedName>
    <definedName name="cxz" hidden="1">{"cashflow",#N/A,FALSE,"cash flow"}</definedName>
    <definedName name="_xlnm.Database">[16]TB_LET_03!$A$6:$F$282</definedName>
    <definedName name="DataMode">[9]WACC!$D$13</definedName>
    <definedName name="DaysinMth">[17]Controls!$E$56</definedName>
    <definedName name="DaysInYear">[12]Input!$E$8</definedName>
    <definedName name="DaysinYr">[17]Controls!$E$55</definedName>
    <definedName name="dcd" hidden="1">{"cashflow",#N/A,FALSE,"cash flow"}</definedName>
    <definedName name="dd" localSheetId="4" hidden="1">{"conso",#N/A,FALSE,"cash flow"}</definedName>
    <definedName name="dd" hidden="1">{"conso",#N/A,FALSE,"cash flow"}</definedName>
    <definedName name="dloc">[17]Controls!#REF!</definedName>
    <definedName name="dlom">[17]Controls!#REF!</definedName>
    <definedName name="DLOMDLOC">[17]Controls!#REF!</definedName>
    <definedName name="DRAFT">[9]Setup!$B$11</definedName>
    <definedName name="DRAFT2">[9]Setup!$B$12</definedName>
    <definedName name="dsds" hidden="1">{"cashflow",#N/A,FALSE,"cash flow"}</definedName>
    <definedName name="EBIDT_RECONCILIATION">[10]Wcap!#REF!</definedName>
    <definedName name="EPAT">#REF!</definedName>
    <definedName name="eqq" localSheetId="4" hidden="1">{"cashflow",#N/A,FALSE,"cash flow"}</definedName>
    <definedName name="eqq" hidden="1">{"cashflow",#N/A,FALSE,"cash flow"}</definedName>
    <definedName name="ere" hidden="1">{"cashflow",#N/A,FALSE,"cash flow"}</definedName>
    <definedName name="ert" hidden="1">#REF!</definedName>
    <definedName name="ewew" localSheetId="4" hidden="1">{"cashflow",#N/A,FALSE,"cash flow"}</definedName>
    <definedName name="ewew" hidden="1">{"cashflow",#N/A,FALSE,"cash flow"}</definedName>
    <definedName name="Excel_BuiltIn_Print_Area">'[18]10-cut'!#REF!</definedName>
    <definedName name="Excel_BuiltIn_Print_Titles">'[18]10-cut'!$A$1:$IV$5</definedName>
    <definedName name="Fail">[19]Settings!$M$48</definedName>
    <definedName name="fff">#REF!</definedName>
    <definedName name="fg">#REF!</definedName>
    <definedName name="Fin_charges">#REF!</definedName>
    <definedName name="ForecastStartPeriod">[17]Controls!$F$23</definedName>
    <definedName name="FUNDFLOW">'[10]2.Bus. Ind.'!#REF!</definedName>
    <definedName name="FXMode">[9]WACC!$D$14</definedName>
    <definedName name="FYEAfterValuation">[12]Input!$E$9</definedName>
    <definedName name="g">[17]Controls!#REF!</definedName>
    <definedName name="gr" hidden="1">{"three",#N/A,FALSE,"Capital";"four",#N/A,FALSE,"Capital"}</definedName>
    <definedName name="Growth">[12]Input!$E$11</definedName>
    <definedName name="HalfYear">[17]Controls!$E$58</definedName>
    <definedName name="Header1" hidden="1">IF(COUNTA(#REF!)=0,0,INDEX(#REF!,MATCH(ROW(#REF!),#REF!,TRUE)))+1</definedName>
    <definedName name="Header2" hidden="1">[20]!Header1-1 &amp; "." &amp; MAX(1,COUNTA(INDEX(#REF!,MATCH([20]!Header1-1,#REF!,FALSE)):#REF!))</definedName>
    <definedName name="hh" localSheetId="4" hidden="1">{"conso",#N/A,FALSE,"cash flow"}</definedName>
    <definedName name="hh" hidden="1">{"conso",#N/A,FALSE,"cash flow"}</definedName>
    <definedName name="hist_occ_chart">"Chart 1"</definedName>
    <definedName name="hitech" hidden="1">#REF!</definedName>
    <definedName name="hjk" hidden="1">#REF!</definedName>
    <definedName name="HLOOKUPROW">[9]LoV!$F$1</definedName>
    <definedName name="HTML_CodePage" hidden="1">1252</definedName>
    <definedName name="HTML_Control" hidden="1">{"'Sheet1'!$A$1:$H$145"}</definedName>
    <definedName name="HTML_Description" hidden="1">""</definedName>
    <definedName name="HTML_Email" hidden="1">""</definedName>
    <definedName name="HTML_Header" hidden="1">"Country Risk Premiums"</definedName>
    <definedName name="HTML_LastUpdate" hidden="1">"2/19/99"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HD:HomePageStuff:New_Home_Page:datafile:ctryprem.html"</definedName>
    <definedName name="HTML_Title" hidden="1">"Country Risk Premiums"</definedName>
    <definedName name="hyu">#REF!</definedName>
    <definedName name="InvestmentCompany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_FDIC" hidden="1">"c6522"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PAC" hidden="1">"c2801"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IMATED_ASSESSABLE_DEPOSITS_FDIC" hidden="1">"c6490"</definedName>
    <definedName name="IQ_ESTIMATED_INSURED_DEPOSITS_FDIC" hidden="1">"c6491"</definedName>
    <definedName name="IQ_EXPENSE_CODE_">"c226"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45302.117962963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MARY_EPS_TYPE_THOM" hidden="1">"c5297"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"c83"</definedName>
    <definedName name="IQ_SP_ISSUE_LC_ACTION" hidden="1">"c2644"</definedName>
    <definedName name="IQ_SP_ISSUE_LC_DATE" hidden="1">"c2643"</definedName>
    <definedName name="IQ_SP_ISSUE_LC_LT" hidden="1">"c2645"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_BUY_ADVISORS" hidden="1">"c2387"</definedName>
    <definedName name="IQ_TR_SELL_ADVISORS" hidden="1">"c2388"</definedName>
    <definedName name="IQ_TR_SUBDEBT" hidden="1">"c2370"</definedName>
    <definedName name="IQ_TR_TARGET_ADVISORS" hidden="1">"c2386"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AAP_CA" hidden="1">"c2930"</definedName>
    <definedName name="IQ_US_GAAP_CL" hidden="1">"c2932"</definedName>
    <definedName name="IQ_US_GAAP_COST_REV" hidden="1">"c2965"</definedName>
    <definedName name="IQ_US_GAAP_DO" hidden="1">"c2973"</definedName>
    <definedName name="IQ_US_GAAP_EXTRA_ACC_ITEMS" hidden="1">"c2972"</definedName>
    <definedName name="IQ_US_GAAP_INC_TAX" hidden="1">"c2975"</definedName>
    <definedName name="IQ_US_GAAP_INTEREST_EXP" hidden="1">"c2971"</definedName>
    <definedName name="IQ_US_GAAP_LIAB_LT" hidden="1">"c2933"</definedName>
    <definedName name="IQ_US_GAAP_MINORITY_INTEREST_IS" hidden="1">"c2974"</definedName>
    <definedName name="IQ_US_GAAP_NCA" hidden="1">"c2931"</definedName>
    <definedName name="IQ_US_GAAP_NI_AVAIL_EXCL" hidden="1">"c2977"</definedName>
    <definedName name="IQ_US_GAAP_OTHER_NON_OPER" hidden="1">"c2969"</definedName>
    <definedName name="IQ_US_GAAP_OTHER_OPER" hidden="1">"c2968"</definedName>
    <definedName name="IQ_US_GAAP_RD" hidden="1">"c2967"</definedName>
    <definedName name="IQ_US_GAAP_SGA" hidden="1">"c2966"</definedName>
    <definedName name="IQ_US_GAAP_TOTAL_REV" hidden="1">"c2964"</definedName>
    <definedName name="IQ_US_GAAP_TOTAL_UNUSUAL" hidden="1">"c2970"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A22" hidden="1">"$A$23"</definedName>
    <definedName name="IQRA27" hidden="1">"$A$28:$A$34"</definedName>
    <definedName name="IQRA28" hidden="1">"$A$29:$A$35"</definedName>
    <definedName name="IQRA32" hidden="1">"$A$33:$A$39"</definedName>
    <definedName name="IQRA34" hidden="1">"$A$35:$A$41"</definedName>
    <definedName name="IQRA4" hidden="1">"$A$5"</definedName>
    <definedName name="IQRA6" hidden="1">"$A$7:$A$13"</definedName>
    <definedName name="IQRMAA6" hidden="1">#REF!</definedName>
    <definedName name="IT_group">#REF!</definedName>
    <definedName name="joiiu" hidden="1">{"cashflow",#N/A,FALSE,"cash flow"}</definedName>
    <definedName name="Jul_00">#REF!</definedName>
    <definedName name="KD">#REF!</definedName>
    <definedName name="KHJGDFGFHGHJ" localSheetId="4" hidden="1">{"cashflow",#N/A,FALSE,"cash flow"}</definedName>
    <definedName name="KHJGDFGFHGHJ" hidden="1">{"cashflow",#N/A,FALSE,"cash flow"}</definedName>
    <definedName name="l" hidden="1">{"cashflow",#N/A,FALSE,"cash flow"}</definedName>
    <definedName name="LatestPremiaYear">[19]Reference!$J$341</definedName>
    <definedName name="LC_limits_calculation">[10]Wcap!#REF!</definedName>
    <definedName name="LEASE">#REF!</definedName>
    <definedName name="LineA">[15]PQCDSM!$E$4:$R$85</definedName>
    <definedName name="LineB">[15]PQCDSM!$T$4:$AG$85</definedName>
    <definedName name="list_PeriodStarts">[17]Controls!$H$5:$DW$5</definedName>
    <definedName name="list_Sensitivities">[17]Controls!$D$40:$D$42</definedName>
    <definedName name="list_YesNo">[17]Controls!$D$29:$D$30</definedName>
    <definedName name="Location_1">#REF!</definedName>
    <definedName name="Location_2">#REF!</definedName>
    <definedName name="lpo">'[8]Stock Aging'!$A$2:$S$1606</definedName>
    <definedName name="main_group">#REF!</definedName>
    <definedName name="MasterCheck">[17]Checks!$F$15</definedName>
    <definedName name="Minute">[17]Controls!$E$53</definedName>
    <definedName name="mk">#REF!</definedName>
    <definedName name="ModelStartPeriod">[17]Controls!$F$20</definedName>
    <definedName name="MONTHWISE_BUSINESS_INDICATORS_KEY_RATIOS__2000_01">'[13]Key Ratios'!$D$1:$N$1</definedName>
    <definedName name="MthinYr">[17]Controls!$E$57</definedName>
    <definedName name="ni" hidden="1">{"conso",#N/A,FALSE,"cash flow"}</definedName>
    <definedName name="nnn" localSheetId="4" hidden="1">{"conso",#N/A,FALSE,"cash flow"}</definedName>
    <definedName name="nnn" hidden="1">{"conso",#N/A,FALSE,"cash flow"}</definedName>
    <definedName name="no_budget">#REF!</definedName>
    <definedName name="nu" localSheetId="4" hidden="1">{"cashflow",#N/A,FALSE,"cash flow"}</definedName>
    <definedName name="nu" hidden="1">{"cashflow",#N/A,FALSE,"cash flow"}</definedName>
    <definedName name="OCF_STATEMENT">[10]Wcap!#REF!</definedName>
    <definedName name="old" hidden="1">{"cashflow",#N/A,FALSE,"cash flow"}</definedName>
    <definedName name="OPE">#REF!</definedName>
    <definedName name="pl" hidden="1">{"conso",#N/A,FALSE,"cash flow"}</definedName>
    <definedName name="PLMEETGOALS1">#REF!</definedName>
    <definedName name="PLMEETGOALS2">#REF!</definedName>
    <definedName name="pom" hidden="1">#REF!</definedName>
    <definedName name="PooNim">#REF!</definedName>
    <definedName name="pp">'[21]KAIZEN EXAMPLES'!$A$1:$H$21</definedName>
    <definedName name="ppp">'[21]KAIZEN EXAMPLES'!$A$23:$H$43</definedName>
    <definedName name="_xlnm.Print_Area" localSheetId="0">'BS '!$A$1:$J$116</definedName>
    <definedName name="_xlnm.Print_Area" localSheetId="4">cashflow!$A$1:$J$141</definedName>
    <definedName name="_xlnm.Print_Area" localSheetId="3">'company only '!$A$1:$X$38</definedName>
    <definedName name="_xlnm.Print_Area" localSheetId="1">'PL '!$A$1:$J$126</definedName>
    <definedName name="_xlnm.Print_Area">#REF!</definedName>
    <definedName name="PRINT_AREA_MI">'[6]Detail-Sep'!#REF!</definedName>
    <definedName name="_xlnm.Print_Titles">'[6]Detail-Sep'!#REF!</definedName>
    <definedName name="Print_Titles_MI">#REF!</definedName>
    <definedName name="psfperHa">[17]Controls!#REF!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hidden="1">#REF!</definedName>
    <definedName name="qwqwq" localSheetId="4" hidden="1">{"cashflow",#N/A,FALSE,"cash flow"}</definedName>
    <definedName name="qwqwq" hidden="1">{"cashflow",#N/A,FALSE,"cash flow"}</definedName>
    <definedName name="Raw_materials_movement">#REF!</definedName>
    <definedName name="RECEIVABLES_MOVEMENT">#REF!</definedName>
    <definedName name="Repmt_FCFF_copy">[17]BS_Cal!#REF!</definedName>
    <definedName name="Repmt_FCFF_paste">[17]BS_Cal!#REF!</definedName>
    <definedName name="ReportType">[9]WACC!$D$12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ults">#REF!</definedName>
    <definedName name="rikhil">#REF!</definedName>
    <definedName name="rtg">#REF!</definedName>
    <definedName name="S.Crs.">[10]Wcap!#REF!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ale">'[19]DATA GPC'!$X$1</definedName>
    <definedName name="Scen">[17]Controls!$E$38</definedName>
    <definedName name="sd">#REF!</definedName>
    <definedName name="Seconds">[17]Controls!$E$52</definedName>
    <definedName name="SemiinYr">[17]Controls!$E$59</definedName>
    <definedName name="sencount" hidden="1">1</definedName>
    <definedName name="sqmperHa">[17]Controls!$E$61</definedName>
    <definedName name="ss" localSheetId="4" hidden="1">{"conso",#N/A,FALSE,"cash flow"}</definedName>
    <definedName name="ss" hidden="1">{"conso",#N/A,FALSE,"cash flow"}</definedName>
    <definedName name="Start">[17]Controls!$E$48</definedName>
    <definedName name="Sub_group">#REF!</definedName>
    <definedName name="Subject">[9]Setup!$B$8</definedName>
    <definedName name="Summ_Addition">#REF!</definedName>
    <definedName name="Summ_Cost">#REF!</definedName>
    <definedName name="Sundry_creditors_break_up">[10]Wcap!#REF!</definedName>
    <definedName name="SWlandlease">[17]BS_Cal!$F$46</definedName>
    <definedName name="SWlandpurchase">[17]BS_Cal!$F$45</definedName>
    <definedName name="TargetName">#REF!</definedName>
    <definedName name="Targets">#REF!</definedName>
    <definedName name="Tax">[17]Controls!$E$63</definedName>
    <definedName name="TaxRate">[12]Input!#REF!</definedName>
    <definedName name="TEST0">#REF!</definedName>
    <definedName name="TESTHKEY">#REF!</definedName>
    <definedName name="TESTKEYS">#REF!</definedName>
    <definedName name="TESTVKEY">#REF!</definedName>
    <definedName name="TextRefCopyRangeCount" hidden="1">5</definedName>
    <definedName name="th">[17]Controls!$E$60</definedName>
    <definedName name="Tolerance">[17]Checks!$F$11</definedName>
    <definedName name="ttest_table">[9]LoV!$J$2:$EW$6</definedName>
    <definedName name="uio">#REF!</definedName>
    <definedName name="valdate">[9]Setup!$B$9</definedName>
    <definedName name="Valuation_date">[19]START!$I$15</definedName>
    <definedName name="ValuationDate">[12]Input!$E$6</definedName>
    <definedName name="Value_addition_1260D">#REF!</definedName>
    <definedName name="vba_VersionControl">#REF!</definedName>
    <definedName name="vba_VersionDescription">#REF!</definedName>
    <definedName name="VD">[17]Controls!#REF!</definedName>
    <definedName name="WeeksMth">[17]Controls!#REF!</definedName>
    <definedName name="WkHrs">[17]Controls!$E$54</definedName>
    <definedName name="wqwqw" localSheetId="4" hidden="1">{"cashflow",#N/A,FALSE,"cash flow"}</definedName>
    <definedName name="wqwqw" hidden="1">{"cashflow",#N/A,FALSE,"cash flow"}</definedName>
    <definedName name="wr" hidden="1">{"Output-3Column",#N/A,FALSE,"Output"}</definedName>
    <definedName name="wrn" hidden="1">{"Inflation-BaseYear",#N/A,FALSE,"Inputs"}</definedName>
    <definedName name="wrn.All." hidden="1">{"One",#N/A,FALSE,"CClub";"Two",#N/A,FALSE,"CClub";"Three",#N/A,FALSE,"CClub";"Four",#N/A,FALSE,"CClub";"Five",#N/A,FALSE,"CClub"}</definedName>
    <definedName name="wrn.Annual._.Report." hidden="1">{"annual",#N/A,FALSE,"Pro Forma";#N/A,#N/A,FALSE,"Golf Operations"}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greg." hidden="1">{"three",#N/A,FALSE,"Capital";"four",#N/A,FALSE,"Capital"}</definedName>
    <definedName name="wrn.Inputs." hidden="1">{"Inflation-BaseYear",#N/A,FALSE,"Inputs"}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rpt96." hidden="1">{"rmrev1",#N/A,FALSE,"Forecast96";"rmrev2",#N/A,FALSE,"Forecast96";"rmrev3",#N/A,FALSE,"Forecast96"}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g" hidden="1">{"Output-BaseYear",#N/A,FALSE,"Output"}</definedName>
    <definedName name="wrnh" hidden="1">{"Output-All",#N/A,FALSE,"Output"}</definedName>
    <definedName name="ws">#REF!</definedName>
    <definedName name="wwqq" localSheetId="4" hidden="1">{"cashflow",#N/A,FALSE,"cash flow"}</definedName>
    <definedName name="wwqq" hidden="1">{"cashflow",#N/A,FALSE,"cash flow"}</definedName>
    <definedName name="X">[10]Wcap!#REF!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ColumnsCount" hidden="1">1</definedName>
    <definedName name="XRefCopyRangeCount" hidden="1">1</definedName>
    <definedName name="XRefPasteRangeCount" hidden="1">1</definedName>
    <definedName name="XYZ">#REF!</definedName>
    <definedName name="YARN_CONSUMPTION_COST_BUDGET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ห" localSheetId="4" hidden="1">{"conso",#N/A,FALSE,"cash flow"}</definedName>
    <definedName name="ห" hidden="1">{"conso",#N/A,FALSE,"cash flow"}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5" i="5" l="1"/>
  <c r="E95" i="5"/>
  <c r="G95" i="5"/>
  <c r="I95" i="5"/>
  <c r="C124" i="5"/>
  <c r="E124" i="5"/>
  <c r="G124" i="5"/>
  <c r="I124" i="5"/>
  <c r="C127" i="5"/>
  <c r="G127" i="5"/>
  <c r="W11" i="4"/>
  <c r="E13" i="4"/>
  <c r="G13" i="4"/>
  <c r="I13" i="4"/>
  <c r="K13" i="4"/>
  <c r="K14" i="4" s="1"/>
  <c r="K24" i="4" s="1"/>
  <c r="K26" i="4" s="1"/>
  <c r="M13" i="4"/>
  <c r="O13" i="4"/>
  <c r="O14" i="4" s="1"/>
  <c r="O24" i="4" s="1"/>
  <c r="O26" i="4" s="1"/>
  <c r="Q13" i="4"/>
  <c r="Q14" i="4" s="1"/>
  <c r="Q24" i="4" s="1"/>
  <c r="Q26" i="4" s="1"/>
  <c r="Q35" i="4" s="1"/>
  <c r="Q37" i="4" s="1"/>
  <c r="S13" i="4"/>
  <c r="U13" i="4"/>
  <c r="E14" i="4"/>
  <c r="G14" i="4"/>
  <c r="I14" i="4"/>
  <c r="M14" i="4"/>
  <c r="U14" i="4"/>
  <c r="W15" i="4"/>
  <c r="W16" i="4"/>
  <c r="W17" i="4"/>
  <c r="W19" i="4"/>
  <c r="W20" i="4"/>
  <c r="W23" i="4"/>
  <c r="E24" i="4"/>
  <c r="G24" i="4"/>
  <c r="G26" i="4" s="1"/>
  <c r="I24" i="4"/>
  <c r="I26" i="4" s="1"/>
  <c r="M24" i="4"/>
  <c r="M26" i="4" s="1"/>
  <c r="M35" i="4" s="1"/>
  <c r="U24" i="4"/>
  <c r="E26" i="4"/>
  <c r="E36" i="4" s="1"/>
  <c r="U26" i="4"/>
  <c r="U36" i="4" s="1"/>
  <c r="S28" i="4"/>
  <c r="U28" i="4"/>
  <c r="W28" i="4"/>
  <c r="E29" i="4"/>
  <c r="G29" i="4"/>
  <c r="I29" i="4"/>
  <c r="K29" i="4"/>
  <c r="M29" i="4"/>
  <c r="O29" i="4"/>
  <c r="Q29" i="4"/>
  <c r="U29" i="4"/>
  <c r="W30" i="4"/>
  <c r="E31" i="4"/>
  <c r="W31" i="4" s="1"/>
  <c r="G31" i="4"/>
  <c r="I31" i="4"/>
  <c r="M31" i="4"/>
  <c r="O31" i="4"/>
  <c r="W32" i="4"/>
  <c r="W34" i="4"/>
  <c r="E35" i="4"/>
  <c r="E37" i="4" s="1"/>
  <c r="U35" i="4"/>
  <c r="U37" i="4" s="1"/>
  <c r="M37" i="4"/>
  <c r="AC13" i="3"/>
  <c r="AC14" i="3"/>
  <c r="S15" i="3"/>
  <c r="W15" i="3"/>
  <c r="Y15" i="3"/>
  <c r="E16" i="3"/>
  <c r="E28" i="3" s="1"/>
  <c r="E30" i="3" s="1"/>
  <c r="E48" i="3" s="1"/>
  <c r="E50" i="3" s="1"/>
  <c r="G16" i="3"/>
  <c r="G28" i="3" s="1"/>
  <c r="G30" i="3" s="1"/>
  <c r="G48" i="3" s="1"/>
  <c r="G50" i="3" s="1"/>
  <c r="I16" i="3"/>
  <c r="I28" i="3" s="1"/>
  <c r="I30" i="3" s="1"/>
  <c r="K16" i="3"/>
  <c r="K28" i="3" s="1"/>
  <c r="K30" i="3" s="1"/>
  <c r="M16" i="3"/>
  <c r="M28" i="3" s="1"/>
  <c r="O16" i="3"/>
  <c r="Q16" i="3"/>
  <c r="U16" i="3"/>
  <c r="U28" i="3" s="1"/>
  <c r="U30" i="3" s="1"/>
  <c r="W16" i="3"/>
  <c r="W28" i="3" s="1"/>
  <c r="W30" i="3" s="1"/>
  <c r="Y16" i="3"/>
  <c r="Y28" i="3" s="1"/>
  <c r="Y30" i="3" s="1"/>
  <c r="Y48" i="3" s="1"/>
  <c r="AA16" i="3"/>
  <c r="AA28" i="3" s="1"/>
  <c r="AC17" i="3"/>
  <c r="AE17" i="3"/>
  <c r="AI17" i="3"/>
  <c r="AC18" i="3"/>
  <c r="AE18" i="3"/>
  <c r="AI18" i="3" s="1"/>
  <c r="AC19" i="3"/>
  <c r="AE19" i="3"/>
  <c r="AI19" i="3"/>
  <c r="AC21" i="3"/>
  <c r="AE21" i="3"/>
  <c r="AI21" i="3" s="1"/>
  <c r="AC22" i="3"/>
  <c r="AE22" i="3" s="1"/>
  <c r="AI22" i="3" s="1"/>
  <c r="AC25" i="3"/>
  <c r="AE25" i="3"/>
  <c r="AI25" i="3"/>
  <c r="AC27" i="3"/>
  <c r="AE27" i="3" s="1"/>
  <c r="AI27" i="3"/>
  <c r="O28" i="3"/>
  <c r="Q28" i="3"/>
  <c r="M30" i="3"/>
  <c r="O30" i="3"/>
  <c r="Q30" i="3"/>
  <c r="Q48" i="3" s="1"/>
  <c r="AC31" i="3"/>
  <c r="S32" i="3"/>
  <c r="W32" i="3"/>
  <c r="U32" i="3" s="1"/>
  <c r="Y32" i="3"/>
  <c r="AA47" i="3"/>
  <c r="E33" i="3"/>
  <c r="G33" i="3"/>
  <c r="I33" i="3"/>
  <c r="K33" i="3"/>
  <c r="M33" i="3"/>
  <c r="O33" i="3"/>
  <c r="Q33" i="3"/>
  <c r="Y33" i="3"/>
  <c r="AA33" i="3"/>
  <c r="AA48" i="3" s="1"/>
  <c r="O34" i="3"/>
  <c r="AC34" i="3"/>
  <c r="AE34" i="3" s="1"/>
  <c r="AI34" i="3"/>
  <c r="E35" i="3"/>
  <c r="G35" i="3"/>
  <c r="I35" i="3"/>
  <c r="M35" i="3"/>
  <c r="O35" i="3"/>
  <c r="AC35" i="3"/>
  <c r="AE35" i="3" s="1"/>
  <c r="AI35" i="3"/>
  <c r="AC36" i="3"/>
  <c r="AE36" i="3"/>
  <c r="AI36" i="3"/>
  <c r="S38" i="3"/>
  <c r="AC38" i="3"/>
  <c r="AE38" i="3"/>
  <c r="AI38" i="3"/>
  <c r="S41" i="3"/>
  <c r="AE41" i="3" s="1"/>
  <c r="AI41" i="3" s="1"/>
  <c r="AC41" i="3"/>
  <c r="AE43" i="3"/>
  <c r="AI43" i="3"/>
  <c r="AC45" i="3"/>
  <c r="AE45" i="3" s="1"/>
  <c r="AI45" i="3" s="1"/>
  <c r="I48" i="3"/>
  <c r="I50" i="3" s="1"/>
  <c r="K48" i="3"/>
  <c r="K50" i="3" s="1"/>
  <c r="I49" i="3"/>
  <c r="K49" i="3"/>
  <c r="Q50" i="3"/>
  <c r="D22" i="2"/>
  <c r="D33" i="2" s="1"/>
  <c r="D38" i="2" s="1"/>
  <c r="F22" i="2"/>
  <c r="H22" i="2"/>
  <c r="J22" i="2"/>
  <c r="D32" i="2"/>
  <c r="F32" i="2"/>
  <c r="H32" i="2"/>
  <c r="J32" i="2"/>
  <c r="F33" i="2"/>
  <c r="F38" i="2" s="1"/>
  <c r="E8" i="5" s="1"/>
  <c r="E49" i="5" s="1"/>
  <c r="E71" i="5" s="1"/>
  <c r="E74" i="5" s="1"/>
  <c r="E126" i="5" s="1"/>
  <c r="E128" i="5" s="1"/>
  <c r="E129" i="5" s="1"/>
  <c r="H33" i="2"/>
  <c r="H38" i="2" s="1"/>
  <c r="G8" i="5" s="1"/>
  <c r="G49" i="5" s="1"/>
  <c r="G71" i="5" s="1"/>
  <c r="G74" i="5" s="1"/>
  <c r="G126" i="5" s="1"/>
  <c r="G128" i="5" s="1"/>
  <c r="G129" i="5" s="1"/>
  <c r="J33" i="2"/>
  <c r="J38" i="2" s="1"/>
  <c r="I8" i="5" s="1"/>
  <c r="I49" i="5" s="1"/>
  <c r="I71" i="5" s="1"/>
  <c r="I74" i="5" s="1"/>
  <c r="I126" i="5" s="1"/>
  <c r="I128" i="5" s="1"/>
  <c r="I129" i="5" s="1"/>
  <c r="F40" i="2"/>
  <c r="F44" i="2" s="1"/>
  <c r="H40" i="2"/>
  <c r="J40" i="2"/>
  <c r="D57" i="2"/>
  <c r="D63" i="2" s="1"/>
  <c r="D75" i="2" s="1"/>
  <c r="D79" i="2" s="1"/>
  <c r="F57" i="2"/>
  <c r="F63" i="2"/>
  <c r="H63" i="2"/>
  <c r="J63" i="2"/>
  <c r="D74" i="2"/>
  <c r="F74" i="2"/>
  <c r="H74" i="2"/>
  <c r="H75" i="2" s="1"/>
  <c r="H79" i="2" s="1"/>
  <c r="J74" i="2"/>
  <c r="J75" i="2" s="1"/>
  <c r="F75" i="2"/>
  <c r="F79" i="2" s="1"/>
  <c r="J79" i="2"/>
  <c r="F81" i="2"/>
  <c r="F83" i="2" s="1"/>
  <c r="D82" i="2"/>
  <c r="F82" i="2"/>
  <c r="H82" i="2"/>
  <c r="H106" i="2" s="1"/>
  <c r="J82" i="2"/>
  <c r="D98" i="2"/>
  <c r="D100" i="2" s="1"/>
  <c r="AG31" i="3" s="1"/>
  <c r="AG33" i="3" s="1"/>
  <c r="F98" i="2"/>
  <c r="F100" i="2" s="1"/>
  <c r="AG14" i="3" s="1"/>
  <c r="AG16" i="3" s="1"/>
  <c r="AG28" i="3" s="1"/>
  <c r="AG30" i="3" s="1"/>
  <c r="F94" i="2"/>
  <c r="F117" i="2" s="1"/>
  <c r="D95" i="2"/>
  <c r="F95" i="2"/>
  <c r="H95" i="2"/>
  <c r="J95" i="2"/>
  <c r="D109" i="2"/>
  <c r="D110" i="2"/>
  <c r="D106" i="2"/>
  <c r="F110" i="2"/>
  <c r="F106" i="2"/>
  <c r="J106" i="2"/>
  <c r="D111" i="2"/>
  <c r="D118" i="2"/>
  <c r="F118" i="2"/>
  <c r="H118" i="2"/>
  <c r="J118" i="2"/>
  <c r="D123" i="2"/>
  <c r="F123" i="2"/>
  <c r="H123" i="2"/>
  <c r="J123" i="2"/>
  <c r="D19" i="1"/>
  <c r="F19" i="1"/>
  <c r="H19" i="1"/>
  <c r="J19" i="1"/>
  <c r="D37" i="1"/>
  <c r="D38" i="1" s="1"/>
  <c r="F37" i="1"/>
  <c r="F38" i="1" s="1"/>
  <c r="H37" i="1"/>
  <c r="H38" i="1" s="1"/>
  <c r="J37" i="1"/>
  <c r="J38" i="1" s="1"/>
  <c r="D64" i="1"/>
  <c r="F64" i="1"/>
  <c r="H64" i="1"/>
  <c r="J64" i="1"/>
  <c r="D77" i="1"/>
  <c r="F77" i="1"/>
  <c r="H77" i="1"/>
  <c r="J77" i="1"/>
  <c r="D78" i="1"/>
  <c r="F78" i="1"/>
  <c r="H78" i="1"/>
  <c r="J78" i="1"/>
  <c r="D103" i="1"/>
  <c r="F103" i="1"/>
  <c r="H103" i="1"/>
  <c r="J103" i="1"/>
  <c r="D105" i="1"/>
  <c r="F105" i="1"/>
  <c r="H105" i="1"/>
  <c r="J105" i="1"/>
  <c r="C8" i="5" l="1"/>
  <c r="C49" i="5" s="1"/>
  <c r="C71" i="5" s="1"/>
  <c r="C74" i="5" s="1"/>
  <c r="C126" i="5" s="1"/>
  <c r="C128" i="5" s="1"/>
  <c r="C129" i="5" s="1"/>
  <c r="D40" i="2"/>
  <c r="AG48" i="3"/>
  <c r="AG50" i="3" s="1"/>
  <c r="AG49" i="3"/>
  <c r="I35" i="4"/>
  <c r="I37" i="4" s="1"/>
  <c r="I36" i="4"/>
  <c r="F96" i="2"/>
  <c r="M48" i="3"/>
  <c r="M50" i="3" s="1"/>
  <c r="M49" i="3"/>
  <c r="J44" i="2"/>
  <c r="J81" i="2"/>
  <c r="AE32" i="3"/>
  <c r="AI32" i="3" s="1"/>
  <c r="F122" i="2"/>
  <c r="F105" i="2"/>
  <c r="F107" i="2" s="1"/>
  <c r="F112" i="2" s="1"/>
  <c r="H81" i="2"/>
  <c r="H44" i="2"/>
  <c r="Q36" i="4"/>
  <c r="G49" i="3"/>
  <c r="AC15" i="3"/>
  <c r="AC16" i="3" s="1"/>
  <c r="M36" i="4"/>
  <c r="S27" i="4"/>
  <c r="O35" i="4"/>
  <c r="O37" i="4" s="1"/>
  <c r="O36" i="4"/>
  <c r="F109" i="2"/>
  <c r="F111" i="2" s="1"/>
  <c r="J106" i="1"/>
  <c r="J107" i="1" s="1"/>
  <c r="E49" i="3"/>
  <c r="AE15" i="3"/>
  <c r="AI15" i="3" s="1"/>
  <c r="K36" i="4"/>
  <c r="K35" i="4"/>
  <c r="K37" i="4" s="1"/>
  <c r="AC32" i="3"/>
  <c r="AC33" i="3" s="1"/>
  <c r="U33" i="3"/>
  <c r="U48" i="3" s="1"/>
  <c r="G35" i="4"/>
  <c r="G37" i="4" s="1"/>
  <c r="G36" i="4"/>
  <c r="H106" i="1"/>
  <c r="H107" i="1" s="1"/>
  <c r="W13" i="4"/>
  <c r="W33" i="3"/>
  <c r="W48" i="3" s="1"/>
  <c r="S47" i="3"/>
  <c r="AE47" i="3" s="1"/>
  <c r="AI47" i="3" s="1"/>
  <c r="AC47" i="3"/>
  <c r="F106" i="1"/>
  <c r="F107" i="1" s="1"/>
  <c r="J94" i="2"/>
  <c r="D106" i="1"/>
  <c r="D107" i="1" s="1"/>
  <c r="H94" i="2"/>
  <c r="O48" i="3"/>
  <c r="O50" i="3" s="1"/>
  <c r="O49" i="3"/>
  <c r="AC28" i="3"/>
  <c r="AC30" i="3" s="1"/>
  <c r="AE13" i="3"/>
  <c r="Q49" i="3"/>
  <c r="H83" i="2" l="1"/>
  <c r="H105" i="2"/>
  <c r="H107" i="2" s="1"/>
  <c r="S14" i="3"/>
  <c r="F119" i="2"/>
  <c r="F101" i="2"/>
  <c r="F124" i="2"/>
  <c r="AI13" i="3"/>
  <c r="W27" i="4"/>
  <c r="W29" i="4" s="1"/>
  <c r="S29" i="4"/>
  <c r="J83" i="2"/>
  <c r="J105" i="2"/>
  <c r="J107" i="2" s="1"/>
  <c r="AC48" i="3"/>
  <c r="AC50" i="3" s="1"/>
  <c r="AC49" i="3"/>
  <c r="H117" i="2"/>
  <c r="H96" i="2"/>
  <c r="H122" i="2"/>
  <c r="D44" i="2"/>
  <c r="D94" i="2"/>
  <c r="D81" i="2"/>
  <c r="J117" i="2"/>
  <c r="J96" i="2"/>
  <c r="J122" i="2"/>
  <c r="AE14" i="3" l="1"/>
  <c r="S16" i="3"/>
  <c r="S28" i="3" s="1"/>
  <c r="S30" i="3" s="1"/>
  <c r="H119" i="2"/>
  <c r="H124" i="2"/>
  <c r="D83" i="2"/>
  <c r="D105" i="2"/>
  <c r="D107" i="2" s="1"/>
  <c r="D112" i="2" s="1"/>
  <c r="J119" i="2"/>
  <c r="S12" i="4"/>
  <c r="J124" i="2"/>
  <c r="D117" i="2"/>
  <c r="D96" i="2"/>
  <c r="D122" i="2"/>
  <c r="D119" i="2" l="1"/>
  <c r="D101" i="2"/>
  <c r="S31" i="3"/>
  <c r="D124" i="2"/>
  <c r="S49" i="3"/>
  <c r="AE16" i="3"/>
  <c r="AE28" i="3" s="1"/>
  <c r="AE30" i="3" s="1"/>
  <c r="AI14" i="3"/>
  <c r="AI16" i="3" s="1"/>
  <c r="AI28" i="3" s="1"/>
  <c r="AI30" i="3" s="1"/>
  <c r="W12" i="4"/>
  <c r="W14" i="4" s="1"/>
  <c r="W24" i="4" s="1"/>
  <c r="W26" i="4" s="1"/>
  <c r="S14" i="4"/>
  <c r="S24" i="4" s="1"/>
  <c r="S26" i="4" s="1"/>
  <c r="AE49" i="3" l="1"/>
  <c r="S33" i="3"/>
  <c r="S48" i="3" s="1"/>
  <c r="S50" i="3" s="1"/>
  <c r="AE31" i="3"/>
  <c r="S36" i="4"/>
  <c r="S35" i="4"/>
  <c r="S37" i="4" s="1"/>
  <c r="AI49" i="3"/>
  <c r="W35" i="4"/>
  <c r="W37" i="4" s="1"/>
  <c r="W36" i="4"/>
  <c r="AI31" i="3" l="1"/>
  <c r="AI33" i="3" s="1"/>
  <c r="AI48" i="3" s="1"/>
  <c r="AI50" i="3" s="1"/>
  <c r="AE33" i="3"/>
  <c r="AE48" i="3" s="1"/>
  <c r="AE50" i="3" s="1"/>
</calcChain>
</file>

<file path=xl/sharedStrings.xml><?xml version="1.0" encoding="utf-8"?>
<sst xmlns="http://schemas.openxmlformats.org/spreadsheetml/2006/main" count="506" uniqueCount="348">
  <si>
    <t>บริษัท แสนสิริ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</si>
  <si>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</si>
  <si>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</si>
  <si>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</si>
  <si>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</si>
  <si>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</si>
  <si>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</si>
  <si>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</si>
  <si>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6.3, 8</t>
  </si>
  <si>
    <t>เงินให้กู้ยืมแก่กิจการที่เกี่ยวข้องกันที่ถึงกำหนดชำระภายในหนึ่งปี</t>
  </si>
  <si>
    <t>6.3, 6.4</t>
  </si>
  <si>
    <t>ต้นทุนการพัฒนาอสังหาริมทรัพย์เพื่อขาย</t>
  </si>
  <si>
    <t>เงินจ่ายล่วงหน้าผู้รับเหมาก่อสร้าง</t>
  </si>
  <si>
    <t>เงินมัดจำค่าซื้อที่ดินและสินทรัพย์</t>
  </si>
  <si>
    <t>ต้นทุนในการได้มาซึ่งสัญญา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</si>
  <si>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</si>
  <si>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</si>
  <si>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</si>
  <si>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</si>
  <si>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</si>
  <si>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</si>
  <si>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เงินให้กู้ยืมแก่กิจการที่เกี่ยวข้องกัน - สุทธิจากส่วนที่ถึง</t>
  </si>
  <si>
    <t xml:space="preserve">   กำหนดชำระภายในหนึ่งปี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</si>
  <si>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</si>
  <si>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</si>
  <si>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</si>
  <si>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</si>
  <si>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</si>
  <si>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</si>
  <si>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</si>
  <si>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</si>
  <si>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</si>
  <si>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</si>
  <si>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เงินมัดจำ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</si>
  <si>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</si>
  <si>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</si>
  <si>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</si>
  <si>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</si>
  <si>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</si>
  <si>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</si>
  <si>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</si>
  <si>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ตั๋วแลกเงิน</t>
  </si>
  <si>
    <t>เจ้าหนี้การค้า</t>
  </si>
  <si>
    <t>เงินกู้ยืมระยะยาวที่ถึงกำหนดชำระภายในหนึ่งปี</t>
  </si>
  <si>
    <t>หุ้นกู้ชนิดไม่มีประกัน - ครบกำหนดชำระภายในหนึ่งปี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</si>
  <si>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</si>
  <si>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</si>
  <si>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ประมาณการหนี้สินระยะสั้น</t>
  </si>
  <si>
    <t xml:space="preserve">ค่างวดที่ยังไม่รับรู้เป็นรายได้ </t>
  </si>
  <si>
    <t>หนี้สินหมุนเวียนอื่น</t>
  </si>
  <si>
    <t xml:space="preserve">   เงินรับล่วงหน้าจากลูกค้า </t>
  </si>
  <si>
    <t xml:space="preserve">   เงินประกันการก่อสร้าง</t>
  </si>
  <si>
    <t xml:space="preserve">   ค่าใช้จ่ายค้างจ่าย</t>
  </si>
  <si>
    <t xml:space="preserve">   ต้นทุนโครงการค้างจ่าย</t>
  </si>
  <si>
    <t xml:space="preserve">   อื่น ๆ</t>
  </si>
  <si>
    <t>รวมหนี้สินหมุนเวียน</t>
  </si>
  <si>
    <t>หนี้สินไม่หมุนเวียน</t>
  </si>
  <si>
    <t>รายได้ค่าสิทธิการเช่ารอตัดบัญชี</t>
  </si>
  <si>
    <t>เงินกู้ยืมจากกิจการที่เกี่ยวข้องกัน</t>
  </si>
  <si>
    <t>เงินกู้ยืมระยะยาว - สุทธิจากส่วนที่ถึงกำหนดชำระภายในหนึ่งปี</t>
  </si>
  <si>
    <t>เจ้าหนี้ค่าซื้อที่ดินระยะยาว</t>
  </si>
  <si>
    <t>หุ้นกู้ชนิดไม่มีประกัน - สุทธิจากส่วนที่ครบกำหนดชำระ</t>
  </si>
  <si>
    <t xml:space="preserve">   ภายในหนึ่งปี</t>
  </si>
  <si>
    <t>สำรองรายการภายใต้วิธีส่วนได้เสียของเงินลงทุนในการร่วมค้า</t>
  </si>
  <si>
    <t>หนี้สินตามสัญญาเช่า - สุทธิจากส่วนที่ถึงกำหนดชำระภายในหนึ่งปี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</si>
  <si>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</si>
  <si>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</si>
  <si>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</si>
  <si>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</si>
  <si>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</si>
  <si>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</si>
  <si>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</si>
  <si>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</si>
  <si>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   หุ้นสามัญ 19,012,734,320 หุ้น มูลค่าหุ้นละ 1.07 บาท</t>
  </si>
  <si>
    <t xml:space="preserve">   ทุนที่ออกและชำระแล้ว</t>
  </si>
  <si>
    <t>ส่วนเกินมูลค่าหุ้นสามัญ</t>
  </si>
  <si>
    <t>เงินรับล่วงหน้าค่าหุ้นจากการใช้สิทธิตามใบสำคัญแสดงสิทธิ</t>
  </si>
  <si>
    <t>หุ้นกู้ด้อยสิทธิที่มีลักษณะคล้ายทุน</t>
  </si>
  <si>
    <t>ใบสำคัญแสดงสิทธิที่จะซื้อหุ้น</t>
  </si>
  <si>
    <t>ส่วนทุนจากการจ่ายโดยใช้หุ้นเป็นเกณฑ์</t>
  </si>
  <si>
    <t xml:space="preserve">กำไรสะสม 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</si>
  <si>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</si>
  <si>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</si>
  <si>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</si>
  <si>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</si>
  <si>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</si>
  <si>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</si>
  <si>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</si>
  <si>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</si>
  <si>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</si>
  <si>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</si>
  <si>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</si>
  <si>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รายได้จากการขายอสังหาริมทรัพย์</t>
  </si>
  <si>
    <t xml:space="preserve">รายได้ค่าบริการธุรกิจ </t>
  </si>
  <si>
    <t>รายได้จากการขายวัสดุก่อสร้าง</t>
  </si>
  <si>
    <t xml:space="preserve">รายได้จากโครงการเพื่อเช่า </t>
  </si>
  <si>
    <t>รายได้จากกิจการโรงแรม</t>
  </si>
  <si>
    <t>รายได้ค่าบริการอื่น</t>
  </si>
  <si>
    <t>รายได้อื่น</t>
  </si>
  <si>
    <t xml:space="preserve">   รายได้จากการริบเงินจองและเงินค่างวด</t>
  </si>
  <si>
    <t xml:space="preserve">   กำไรจากการขายที่ดิน</t>
  </si>
  <si>
    <t xml:space="preserve">   กำไรจากการขายทรัพย์สิน</t>
  </si>
  <si>
    <t xml:space="preserve">   เงินปันผลรับ</t>
  </si>
  <si>
    <t>รวมรายได้</t>
  </si>
  <si>
    <t xml:space="preserve">ค่าใช้จ่าย </t>
  </si>
  <si>
    <t>ต้นทุนการขายอสังหาริมทรัพย์</t>
  </si>
  <si>
    <t>ต้นทุนบริการธุรกิจ</t>
  </si>
  <si>
    <t>ต้นทุนขายวัสดุก่อสร้าง</t>
  </si>
  <si>
    <t>ต้นทุนบริการโครงการเพื่อเช่า</t>
  </si>
  <si>
    <t>ต้นทุนของกิจการโรงแรม</t>
  </si>
  <si>
    <t>ต้นทุนบริการอื่น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</si>
  <si>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</si>
  <si>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</si>
  <si>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</si>
  <si>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</si>
  <si>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ส่วนแบ่งกำไรจากการร่วมค้า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</si>
  <si>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</si>
  <si>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</si>
  <si>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</si>
  <si>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</si>
  <si>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</si>
  <si>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</si>
  <si>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</si>
  <si>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</si>
  <si>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</si>
  <si>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ที่วัดมูลค่าด้วยมูลค่ายุติธรรมผ่านกำไรขาดทุนเบ็ดเสร็จอื่น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</si>
  <si>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</si>
  <si>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ส่วนแบ่งกำไรขาดทุนเบ็ดเสร็จอื่นจากเงินลงทุนในบริษัทร่วม</t>
  </si>
  <si>
    <t>รายการที่จะไม่ถูกบันทึกในส่วนของกำไรหรือขาดทุนในภายหลัง</t>
  </si>
  <si>
    <t>กำไร (ขาดทุน) 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</si>
  <si>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</si>
  <si>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ส่วนแบ่งกำไรขาดทุนเบ็ดเสร็จอื่นจากเงินลงทุนในการร่วมค้า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</si>
  <si>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</si>
  <si>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</si>
  <si>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</si>
  <si>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</si>
  <si>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</si>
  <si>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</si>
  <si>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</si>
  <si>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</si>
  <si>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</si>
  <si>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</si>
  <si>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</si>
  <si>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</si>
  <si>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</si>
  <si>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</si>
  <si>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ผลต่างจาก</t>
  </si>
  <si>
    <t>ส่วนแบ่งกำไรขาดทุน</t>
  </si>
  <si>
    <t>ส่วนของผู้มี</t>
  </si>
  <si>
    <t>เงินรับล่วงหน้าค่าหุ้น</t>
  </si>
  <si>
    <t>กำไรสะสม</t>
  </si>
  <si>
    <t>การแปลงค่า</t>
  </si>
  <si>
    <t>เบ็ดเสร็จอื่นจาก</t>
  </si>
  <si>
    <t>รวม</t>
  </si>
  <si>
    <t>ส่วนได้เสียที่</t>
  </si>
  <si>
    <t>ทุนเรือนหุ้น</t>
  </si>
  <si>
    <t>ส่วนเกินมูลค่า</t>
  </si>
  <si>
    <t>จากการใช้</t>
  </si>
  <si>
    <t>หุ้นกู้ด้อยสิทธิที่มี</t>
  </si>
  <si>
    <t>ใบสำคัญแสดงสิทธิ</t>
  </si>
  <si>
    <t>ส่วนทุนจากการจ่าย</t>
  </si>
  <si>
    <t>จัดสรรแล้ว -</t>
  </si>
  <si>
    <t>งบการเงินที่เป็น</t>
  </si>
  <si>
    <t>สำรองสำหรับ</t>
  </si>
  <si>
    <t>การร่วมค้า</t>
  </si>
  <si>
    <t>องค์ประกอบอื่น</t>
  </si>
  <si>
    <t>ไม่มีอำนาจควบคุม</t>
  </si>
  <si>
    <t>รวมส่วนของ</t>
  </si>
  <si>
    <t>ที่ออกและชำระแล้ว</t>
  </si>
  <si>
    <t>หุ้นสามัญ</t>
  </si>
  <si>
    <t>ลักษณะคล้ายทุน</t>
  </si>
  <si>
    <t>ที่จะซื้อหุ้น</t>
  </si>
  <si>
    <t>โดยใช้หุ้นเป็นเกณฑ์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</si>
  <si>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</si>
  <si>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</si>
  <si>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</si>
  <si>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มูลค่ายุติธรรม</t>
  </si>
  <si>
    <t>และบริษัทร่วม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</si>
  <si>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</si>
  <si>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</si>
  <si>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</si>
  <si>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</si>
  <si>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เพิ่มทุนจากการใช้สิทธิตามใบสำคัญแสดงสิทธิ</t>
  </si>
  <si>
    <t>เงินปันผลจ่าย</t>
  </si>
  <si>
    <t xml:space="preserve">เงินปันผลจ่ายของหุ้นกู้ด้อยสิทธิที่มีลักษณะคล้ายทุน - </t>
  </si>
  <si>
    <t xml:space="preserve">   สุทธิจากภาษีเงินได้</t>
  </si>
  <si>
    <t>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</si>
  <si>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</si>
  <si>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ผ่านกำไรขาดทุนเบ็ดเสร็จอื่นจากการขายเงินลงทุน</t>
  </si>
  <si>
    <t xml:space="preserve">ส่วนได้เสียที่ไม่มีอำนาจควบคุมของบริษัทย่อยเพิ่มขึ้น
</t>
  </si>
  <si>
    <t xml:space="preserve">   จากการลงทุนเพิ่มในบริษัทย่อย</t>
  </si>
  <si>
    <t>ยอดคงเหลือ ณ วันที่ 1 มกราคม 2566</t>
  </si>
  <si>
    <t>ยอดคงเหลือ ณ วันที่ 31 ธันวาคม 2566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</si>
  <si>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</si>
  <si>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</si>
  <si>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</si>
  <si>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</si>
  <si>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ต้นทุนการพัฒนาอสังหาริมทรัพย์เพื่อขายลดลง</t>
  </si>
  <si>
    <t xml:space="preserve">      จากการโอนเป็นต้นทุนการขายอสังหาริมทรัพย์</t>
  </si>
  <si>
    <t xml:space="preserve">   ค่าเสื่อมราคาสำหรับอสังหาริมทรัพย์เพื่อการลงทุน</t>
  </si>
  <si>
    <t xml:space="preserve">   ค่าเสื่อมราคาสำหรับอาคารและอุปกรณ์</t>
  </si>
  <si>
    <t xml:space="preserve">   ค่าเสื่อมราคาสำหรับสินทรัพย์สิทธิการใช้</t>
  </si>
  <si>
    <t xml:space="preserve">   ค่าตัดจำหน่ายสำหรับสินทรัพย์ไม่มีตัวตนอื่น</t>
  </si>
  <si>
    <t xml:space="preserve">   ตัดจำหน่ายสินทรัพย์ไม่มีตัวตนอื่น</t>
  </si>
  <si>
    <t xml:space="preserve">   กำไรจากการจำหน่ายทรัพย์สินและกิจการโรงเรียน</t>
  </si>
  <si>
    <t xml:space="preserve">   กำไรจากการเปลี่ยนแปลงสัญญาเช่า</t>
  </si>
  <si>
    <t xml:space="preserve">   กำไรที่ยังไม่รับรู้จากรายการระหว่างบริษัทฯกับการร่วมค้า</t>
  </si>
  <si>
    <t xml:space="preserve">   ผลขาดทุนด้านเครดิตที่คาดว่าจะเกิดขึ้น (โอนกลับ)</t>
  </si>
  <si>
    <t xml:space="preserve">   รายได้สิทธิการเช่ารับตัดบัญชี</t>
  </si>
  <si>
    <t xml:space="preserve">   ขาดทุนจากการลดลงของมูลค่าที่ดิน อาคารและอุปกรณ์</t>
  </si>
  <si>
    <t xml:space="preserve">   ขาดทุนจากการลดลงของมูลค่าเงินลงทุนในบริษัทร่วม</t>
  </si>
  <si>
    <t xml:space="preserve">   ขาดทุนจากการเปลี่ยนแปลงสัดส่วนของเงินลงทุนในบริษัทร่วม</t>
  </si>
  <si>
    <t xml:space="preserve">   ค่าใช้จ่ายสำรองผลประโยชน์ระยะยาวของพนักงาน</t>
  </si>
  <si>
    <t xml:space="preserve">   ค่าใช้จ่ายในการรับประกันบ้านและอาคารชุด</t>
  </si>
  <si>
    <t xml:space="preserve">   ประมาณการค่าใช้จ่ายในการบำรุงรักษาโรงแรมและโครงการเช่า</t>
  </si>
  <si>
    <t xml:space="preserve">   ค่าใช้จ่ายที่เกิดจากการจ่ายโดยใช้หุ้นเป็นเกณฑ์</t>
  </si>
  <si>
    <t xml:space="preserve">   ส่วนแบ่งกำไรจากเงินลงทุนในการร่วมค้า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</si>
  <si>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</si>
  <si>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</si>
  <si>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</si>
  <si>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</si>
  <si>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</si>
  <si>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</si>
  <si>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</si>
  <si>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 xml:space="preserve">   ต้นทุนการพัฒนาอสังหาริมทรัพย์เพื่อขาย</t>
  </si>
  <si>
    <t xml:space="preserve">   เงินมัดจำค่าซื้อที่ดินและสินทรัพย์</t>
  </si>
  <si>
    <t xml:space="preserve">   ต้นทุนในการได้มาซึ่งสัญญา</t>
  </si>
  <si>
    <t xml:space="preserve">   สินทรัพย์หมุนเวียนอื่น</t>
  </si>
  <si>
    <t xml:space="preserve">   สินทรัพย์ไม่หมุนเวียนอื่น 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</si>
  <si>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</si>
  <si>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</si>
  <si>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เจ้าหนี้ค่าซื้อที่ดิน</t>
  </si>
  <si>
    <t xml:space="preserve">   เงินรับล่วงหน้าจากลูกค้าและค่างวดที่ยังไม่รับรู้เป็นรายได้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</si>
  <si>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</si>
  <si>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</si>
  <si>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 (ใช้ไปใน) กิจกรรมดำเนินงาน</t>
  </si>
  <si>
    <t>รับคืนภาษีเงินได้หัก ณ ที่จ่าย</t>
  </si>
  <si>
    <t>จ่ายภาษีเงินได้นิติบุคคล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</si>
  <si>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</si>
  <si>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</si>
  <si>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 (เพิ่มขึ้น) ลดลง</t>
  </si>
  <si>
    <t>เงินให้กู้ยืมแก่กิจการที่เกี่ยวข้องกันเพิ่มขึ้น</t>
  </si>
  <si>
    <t>รับชำระเงินให้กู้ยืมแก่กิจการที่เกี่ยวข้องกัน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</si>
  <si>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</si>
  <si>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</si>
  <si>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</si>
  <si>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เงินสดจ่ายเพิ่มทุนในการร่วมค้า</t>
  </si>
  <si>
    <t>เงินสดจ่ายซื้อสินทรัพย์ทางการเงินอื่น</t>
  </si>
  <si>
    <t>เงินสดรับสุทธิจากการขายทรัพย์สินและกิจการโรงเรียน</t>
  </si>
  <si>
    <t>เงินสดรับจากการขายอุปกรณ์</t>
  </si>
  <si>
    <t>เงินสดรับจากดอกเบี้ย</t>
  </si>
  <si>
    <t>เงินปันผลรับ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</si>
  <si>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</si>
  <si>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</si>
  <si>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ตั๋วแลกเงินเพิ่มขึ้น (ลดลง)</t>
  </si>
  <si>
    <t>เงินกู้ยืมจากกิจการที่เกี่ยวข้องกันเพิ่มขึ้น</t>
  </si>
  <si>
    <t>จ่ายชำระคืนเงินกู้ยืมจากกิจการที่เกี่ยวข้องกัน</t>
  </si>
  <si>
    <t>เงินกู้ยืมระยะยาวเพิ่มขึ้น</t>
  </si>
  <si>
    <t>จ่ายค่าใช้จ่ายทางตรงในการกู้ยืม</t>
  </si>
  <si>
    <t>จ่ายชำระคืนเงินกู้ยืมระยะยาว</t>
  </si>
  <si>
    <t>เงินสดรับจากการออกหุ้นกู้</t>
  </si>
  <si>
    <t>จ่ายค่าใช้จ่ายทางตรงในการออกหุ้นกู้</t>
  </si>
  <si>
    <t>จ่ายชำระหุ้นกู้ครบกำหนด</t>
  </si>
  <si>
    <t>ไถ่ถอนหุ้นกู้ก่อนครบกำหนด</t>
  </si>
  <si>
    <t>จ่ายชำระดอกเบี้ย</t>
  </si>
  <si>
    <t xml:space="preserve">ชำระคืนเงินต้นของหนี้สินตามสัญญาเช่า </t>
  </si>
  <si>
    <t>เงินปันผลจ่ายของหุ้นกู้ด้อยสิทธิที่มีลักษณะคล้ายทุน</t>
  </si>
  <si>
    <t>เงินสดรับจากการออกหุ้นเพิ่มทุน</t>
  </si>
  <si>
    <t>เงินสดรับจากส่วนของผู้ถือหุ้นที่ไม่มีอำนาจควบคุมของบริษัทย่อย</t>
  </si>
  <si>
    <t>ผลต่างจากการแปลงค่างบการเงิน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</si>
  <si>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</si>
  <si>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</si>
  <si>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</si>
  <si>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</si>
  <si>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</si>
  <si>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 xml:space="preserve">   ดอกเบี้ยจ่ายส่วนที่บันทึกเป็นต้นทุนการพัฒนาอสังหาริมทรัพย์เพื่อขาย</t>
  </si>
  <si>
    <t xml:space="preserve">      อสังหาริมทรัพย์เพื่อการลงทุน</t>
  </si>
  <si>
    <t xml:space="preserve">   สินทรัพย์สิทธิการใช้และหนี้สินตามสัญญาเช่าเพิ่มขึ้น</t>
  </si>
  <si>
    <t xml:space="preserve">   กำไร (ขาดทุน) จากการเปลี่ยนแปลงมูลค่าของเงินลงทุน</t>
  </si>
  <si>
    <t xml:space="preserve">      ที่วัดมูลค่าด้วยมูลค่ายุติธรรมผ่านกำไรขาดทุนเบ็ดเสร็จอื่น</t>
  </si>
  <si>
    <t>สินทรัพย์ไม่มีตัวตน</t>
  </si>
  <si>
    <t>เงินสดเพิ่มขึ้น (ลดลง) สุทธิจากการขายเงินลงทุนในบริษัทย่อย</t>
  </si>
  <si>
    <t>เงินสดรับจากการคืนทุนของบริษัทย่อย</t>
  </si>
  <si>
    <t>28,30</t>
  </si>
  <si>
    <t>เงินสดจ่ายซื้อสินทรัพย์สิทธิการใช้</t>
  </si>
  <si>
    <t>ลูกหนี้การค้าและลูกหนี้อื่น</t>
  </si>
  <si>
    <t xml:space="preserve">   ลูกหนี้การค้าและลูกหนี้อื่น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</si>
  <si>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</si>
  <si>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</si>
  <si>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</si>
  <si>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 xml:space="preserve">ยอดคงเหลือ ณ วันที่ 1 มกราคม 2566 </t>
  </si>
  <si>
    <t>ณ วันที่ 31 ธันวาคม 2567</t>
  </si>
  <si>
    <t xml:space="preserve">      หุ้นสามัญ 17,301,521,291 หุ้น มูลค่าหุ้นละ 1.07 บาท</t>
  </si>
  <si>
    <t xml:space="preserve">      (2566: หุ้นสามัญ 16,486,281,291 หุ้น มูลค่าหุ้นละ 1.07 บาท)</t>
  </si>
  <si>
    <t>กำไรสำหรับปีจากการดำเนินงานต่อเนื่อง</t>
  </si>
  <si>
    <t>การดำเนินงานที่ยกเลิก</t>
  </si>
  <si>
    <t>กำไรก่อนค่าใช้จ่ายภาษีเงินได้</t>
  </si>
  <si>
    <t>การดำเนินงานต่อเนื่อง</t>
  </si>
  <si>
    <t>กำไรขาดทุนเบ็ดเสร็จอื่นสำหรับปีจากการดำเนินงานต่อเนื่อง</t>
  </si>
  <si>
    <t>ขาดทุนจากการเปลี่ยนแปลงมูลค่าของตราสารหนี้</t>
  </si>
  <si>
    <t xml:space="preserve">   กำไรสำหรับปีจากการดำเนินงานต่อเนื่อง</t>
  </si>
  <si>
    <t xml:space="preserve">   ขาดทุนสำหรับปีจากการดำเนินงานที่ยกเลิก</t>
  </si>
  <si>
    <t xml:space="preserve">   ขาดทุนสำหรับปีจากการดำเนินงานต่อเนื่อง</t>
  </si>
  <si>
    <t xml:space="preserve">   กำไร (ขาดทุน) ส่วนที่เป็นของผู้ถือหุ้นของบริษัทฯ</t>
  </si>
  <si>
    <t xml:space="preserve">      จากการดำเนินงานต่อเนื่อง</t>
  </si>
  <si>
    <t xml:space="preserve">      จากการดำเนินงานที่ยกเลิก</t>
  </si>
  <si>
    <t>กำไรขาดทุนเบ็ดเสร็จอื่นสำหรับปีจากการดำเนินงานที่ยกเลิก</t>
  </si>
  <si>
    <t>กำไรขาดทุนเบ็ดเสร็จรวมสำหรับปีจากการดำเนินงานต่อเนื่อง</t>
  </si>
  <si>
    <t>กำไรขาดทุนเบ็ดเสร็จรวมสำหรับปีจากการดำเนินงานที่ยกเลิก</t>
  </si>
  <si>
    <t>การสูญเสียอำนาจการควบคุมในบริษัทย่อยทางอ้อม</t>
  </si>
  <si>
    <t xml:space="preserve">   จากการขายเงินลงทุน</t>
  </si>
  <si>
    <t>การถือหุ้น</t>
  </si>
  <si>
    <t>ในบริษัทย่อย</t>
  </si>
  <si>
    <t>จากการเปลี่ยนสัดส่วน</t>
  </si>
  <si>
    <t>ส่วนเกิน (ต่ำกว่า) ทุน</t>
  </si>
  <si>
    <t>กำไรก่อนภาษีจากการดำเนินงานต่อเนื่อง</t>
  </si>
  <si>
    <t>ขาดทุนก่อนภาษีจากการดำเนินงานที่ยกเลิก</t>
  </si>
  <si>
    <t>ขาดทุนหลังภาษีเงินได้สำหรับปีจากการดำเนินงานที่ยกเลิก</t>
  </si>
  <si>
    <t xml:space="preserve">รายการปรับกระทบยอดกำไร (ขาดทุน) ก่อนภาษีเป็นเงินสดรับ (จ่าย) </t>
  </si>
  <si>
    <t xml:space="preserve">   กำไรจากการจำหน่ายอุปกรณ์</t>
  </si>
  <si>
    <t xml:space="preserve">   (กำไร) ขาดทุนจากการปรับมูลค่ายุติธรรมของสินทรัพย์</t>
  </si>
  <si>
    <t xml:space="preserve">      และหนี้สินทางการเงิน</t>
  </si>
  <si>
    <t xml:space="preserve">   ค่าใช้จ่ายเกี่ยวกับคดีฟ้องร้อง</t>
  </si>
  <si>
    <t>เงินสดรับจากการขายและรับชำระคืนสินทรัพย์ทางการเงินอื่น</t>
  </si>
  <si>
    <t>ส่วนแบ่งกำไรจากบริษัทร่วม</t>
  </si>
  <si>
    <t>เงินสดจ่ายซื้อเงินลงทุนในบริษัทย่อย</t>
  </si>
  <si>
    <t>เงินสดสุทธิจาก (ใช้ไปใน) กิจกรรมจัดหาเงิน</t>
  </si>
  <si>
    <t>ผลขาดทุนจากการประมาณการตามหลักคณิตศาสตร์ประกันภัย</t>
  </si>
  <si>
    <t>11, 12.1, 13.2</t>
  </si>
  <si>
    <t xml:space="preserve">ส่วนได้เสียที่ไม่มีอำนาจควบคุมของบริษัทย่อยลดลง
</t>
  </si>
  <si>
    <t>งบฐานะการเงิน</t>
  </si>
  <si>
    <t>งบฐานะการเงิน (ต่อ)</t>
  </si>
  <si>
    <t>เงินปันผลจ่ายแก่ส่วนได้เสียที่ไม่มี</t>
  </si>
  <si>
    <t xml:space="preserve">   อำนาจควบคุมของบริษัทย่อย</t>
  </si>
  <si>
    <t xml:space="preserve">   ตัดจำหน่ายอุปกรณ์</t>
  </si>
  <si>
    <t xml:space="preserve">   กำไรจากการขายเงินลงทุนในบริษัทย่อยทางอ้อม</t>
  </si>
  <si>
    <t xml:space="preserve">   โอนกลับผลขาดทุนด้านเครดิตที่คาดว่าจะเกิดขึ้นของ</t>
  </si>
  <si>
    <t xml:space="preserve">      เงินให้กู้ยืมแก่กิจการที่เกี่ยวข้องกัน</t>
  </si>
  <si>
    <t xml:space="preserve">   กำไรจากการขายเงินลงทุนในบริษัทย่อย</t>
  </si>
  <si>
    <t xml:space="preserve">   โอนกลับขาดทุนจากการลดลงของอสังหาริมทรัพย์เพื่อการลงทุน</t>
  </si>
  <si>
    <t xml:space="preserve">   ขาดทุนจากการลดลงของมูลค่าเงินลงทุนในบริษัทย่อย</t>
  </si>
  <si>
    <t>เงินสดรับสุทธิจากการขายเงินลงทุนในบริษัทย่อยทางอ้อม</t>
  </si>
  <si>
    <t>เงินสดรับจากการขายอสังหาริมทรัพย์เพื่อการลงทุน</t>
  </si>
  <si>
    <t xml:space="preserve">   กำไรจากการจำหน่ายอสังหาริมทรัพย์เพื่อการลงทุน</t>
  </si>
  <si>
    <t xml:space="preserve">   โอนต้นทุนการพัฒนาอสังหาริมทรัพย์เพื่อขายมาจาก (ไปเป็น)</t>
  </si>
  <si>
    <t>เงินสดสุทธิจาก (ใช้ไปใน) กิจกรรมลงทุน</t>
  </si>
  <si>
    <t>เงินปันผลจ่ายแก่ผู้ถือหุ้นที่ไม่มีอำนาจควบคุมของบริษัทย่อย</t>
  </si>
  <si>
    <t>เงินสดจ่ายซื้อหุ้นจากผู้ถือหุ้นที่ไม่มีอำนาจควบคุมของบริษัทย่อย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</si>
</sst>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;\(#,##0\)"/>
    <numFmt numFmtId="166" formatCode="#,##0.000_);\(#,##0.000\)"/>
    <numFmt numFmtId="167" formatCode="_(* #,##0_);_(* \(#,##0\);_(* &quot;-&quot;??_);_(@_)"/>
    <numFmt numFmtId="168" formatCode="0.0%;_(* &quot;-&quot;_)"/>
    <numFmt numFmtId="169" formatCode="_-* #,##0.00_-;\-* #,##0.00_-;_-* &quot;-&quot;??_-;_-@_-"/>
    <numFmt numFmtId="170" formatCode="General_)"/>
    <numFmt numFmtId="171" formatCode="#,##0.0_);[Red]\(#,##0.0\)"/>
    <numFmt numFmtId="172" formatCode="&quot;฿&quot;#,##0.00_);\(&quot;฿&quot;#,##0.00\)"/>
    <numFmt numFmtId="173" formatCode="&quot;฿&quot;#,##0.00;\-&quot;฿&quot;#,##0.00"/>
    <numFmt numFmtId="174" formatCode="0.000"/>
    <numFmt numFmtId="175" formatCode="_-* #,##0_-;\-* #,##0_-;_-* &quot;-&quot;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#,##0.00\ &quot;F&quot;;\-#,##0.00\ &quot;F&quot;"/>
    <numFmt numFmtId="179" formatCode="_-&quot;฿&quot;* #,##0.00_-;\-&quot;฿&quot;* #,##0.00_-;_-&quot;฿&quot;* &quot;-&quot;??_-;_-@_-"/>
    <numFmt numFmtId="180" formatCode="dd\-mmm\-yy_)"/>
    <numFmt numFmtId="181" formatCode="#,##0_);[Red]\(#,##0\);"/>
    <numFmt numFmtId="182" formatCode="dd/mm/\_x0000_\_x0000_"/>
    <numFmt numFmtId="183" formatCode="0.0%"/>
    <numFmt numFmtId="184" formatCode="_-[$€-2]* #,##0.00_-;\-[$€-2]* #,##0.00_-;_-[$€-2]* &quot;-&quot;??_-"/>
    <numFmt numFmtId="185" formatCode="_-* #,##0.0_-;\-* #,##0.0_-;_-* &quot;-&quot;??_-;_-@_-"/>
    <numFmt numFmtId="186" formatCode="#,##0.00&quot; $&quot;;\-#,##0.00&quot; $&quot;"/>
    <numFmt numFmtId="187" formatCode=";;;"/>
    <numFmt numFmtId="188" formatCode="ดดดด\-bbbb"/>
    <numFmt numFmtId="189" formatCode="ดดด\-bb"/>
    <numFmt numFmtId="190" formatCode="ดดด\-bbbb"/>
    <numFmt numFmtId="191" formatCode="0.00_)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#,##0.0;[Red]\-#,##0.0"/>
    <numFmt numFmtId="198" formatCode="0.00_);[Red]\(0.00\)"/>
    <numFmt numFmtId="199" formatCode="mm/dd/yy"/>
    <numFmt numFmtId="200" formatCode="#,##0\ &quot;DM&quot;;[Red]\-#,##0\ &quot;DM&quot;"/>
    <numFmt numFmtId="201" formatCode="#,##0.00\ &quot;DM&quot;;[Red]\-#,##0.00\ &quot;DM&quot;"/>
    <numFmt numFmtId="202" formatCode="_-&quot;฿&quot;* #,##0_-;\-&quot;฿&quot;* #,##0_-;_-&quot;฿&quot;* &quot;-&quot;_-;_-@_-"/>
    <numFmt numFmtId="203" formatCode="_ * #,##0_ ;_ * \-#,##0_ ;_ * &quot;-&quot;_ ;_ @_ "/>
    <numFmt numFmtId="204" formatCode="_ * #,##0.00_ ;_ * \-#,##0.00_ ;_ * &quot;-&quot;??_ ;_ @_ "/>
    <numFmt numFmtId="205" formatCode="_ &quot;\&quot;* #,##0_ ;_ &quot;\&quot;* \-#,##0_ ;_ &quot;\&quot;* &quot;-&quot;_ ;_ @_ "/>
    <numFmt numFmtId="206" formatCode="_ &quot;\&quot;* #,##0.00_ ;_ &quot;\&quot;* \-#,##0.00_ ;_ &quot;\&quot;* &quot;-&quot;??_ ;_ @_ "/>
    <numFmt numFmtId="207" formatCode="&quot;\&quot;#,##0;[Red]&quot;\&quot;&quot;\&quot;\-#,##0"/>
    <numFmt numFmtId="208" formatCode="&quot;\&quot;#,##0.00;[Red]&quot;\&quot;&quot;\&quot;&quot;\&quot;&quot;\&quot;&quot;\&quot;&quot;\&quot;\-#,##0.00"/>
    <numFmt numFmtId="209" formatCode="&quot;\&quot;#,##0.00;[Red]&quot;\&quot;\-#,##0.00"/>
    <numFmt numFmtId="210" formatCode="&quot;\&quot;#,##0;[Red]&quot;\&quot;\-#,##0"/>
  </numFmts>
  <fonts count="128">
    <font>
      <sz val="10"/>
      <name val="ApFont"/>
      <charset val="222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b/>
      <i/>
      <sz val="13"/>
      <name val="Angsana New"/>
      <family val="1"/>
    </font>
    <font>
      <sz val="13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Comic Sans MS"/>
      <family val="4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1"/>
      <name val="??"/>
      <family val="3"/>
      <charset val="129"/>
    </font>
    <font>
      <b/>
      <sz val="9"/>
      <name val="Arial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5"/>
      <color indexed="54"/>
      <name val="Calibri"/>
      <family val="2"/>
    </font>
    <font>
      <b/>
      <sz val="15"/>
      <color indexed="54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4"/>
      <name val="Calibri"/>
      <family val="2"/>
    </font>
    <font>
      <b/>
      <sz val="13"/>
      <color indexed="54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4"/>
      <name val="Calibri"/>
      <family val="2"/>
    </font>
    <font>
      <b/>
      <sz val="11"/>
      <color indexed="54"/>
      <name val="Calibri"/>
      <family val="2"/>
      <charset val="222"/>
    </font>
    <font>
      <i/>
      <sz val="14"/>
      <name val="Palatino"/>
      <family val="1"/>
      <charset val="222"/>
    </font>
    <font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0"/>
      <color indexed="8"/>
      <name val="MS Sans Serif"/>
      <family val="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2"/>
      <color indexed="8"/>
      <name val="新細明體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54"/>
      <name val="Calibri Light"/>
      <family val="2"/>
    </font>
    <font>
      <b/>
      <sz val="18"/>
      <color indexed="54"/>
      <name val="Calibri Light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22"/>
    </font>
    <font>
      <sz val="8"/>
      <color indexed="12"/>
      <name val="Arial"/>
      <family val="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นูลมรผ"/>
      <family val="1"/>
      <charset val="129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4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30">
    <xf numFmtId="0" fontId="0" fillId="0" borderId="0"/>
    <xf numFmtId="4" fontId="1" fillId="0" borderId="0" applyFont="0" applyFill="0" applyBorder="0" applyAlignment="0" applyProtection="0"/>
    <xf numFmtId="0" fontId="8" fillId="0" borderId="0"/>
    <xf numFmtId="0" fontId="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6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6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6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6" fillId="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7" fillId="4" borderId="0" applyNumberFormat="0" applyBorder="0" applyAlignment="0" applyProtection="0"/>
    <xf numFmtId="0" fontId="18" fillId="4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1" borderId="0" applyNumberFormat="0" applyBorder="0" applyAlignment="0" applyProtection="0"/>
    <xf numFmtId="0" fontId="18" fillId="11" borderId="0" applyNumberFormat="0" applyBorder="0" applyAlignment="0" applyProtection="0"/>
    <xf numFmtId="0" fontId="17" fillId="9" borderId="0" applyNumberFormat="0" applyBorder="0" applyAlignment="0" applyProtection="0"/>
    <xf numFmtId="0" fontId="18" fillId="9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9" fontId="19" fillId="0" borderId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7" borderId="0" applyNumberFormat="0" applyBorder="0" applyAlignment="0" applyProtection="0"/>
    <xf numFmtId="0" fontId="17" fillId="12" borderId="0" applyNumberFormat="0" applyBorder="0" applyAlignment="0" applyProtection="0"/>
    <xf numFmtId="0" fontId="18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168" fontId="20" fillId="18" borderId="7">
      <alignment horizontal="center" vertical="center"/>
    </xf>
    <xf numFmtId="168" fontId="21" fillId="18" borderId="7">
      <alignment horizontal="center" vertical="center"/>
    </xf>
    <xf numFmtId="43" fontId="22" fillId="0" borderId="0" applyFont="0" applyBorder="0" applyAlignment="0"/>
    <xf numFmtId="169" fontId="22" fillId="0" borderId="0" applyFont="0" applyBorder="0" applyAlignment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Fill="0" applyBorder="0" applyAlignment="0"/>
    <xf numFmtId="0" fontId="27" fillId="10" borderId="8" applyNumberFormat="0" applyAlignment="0" applyProtection="0"/>
    <xf numFmtId="0" fontId="28" fillId="10" borderId="8" applyNumberFormat="0" applyAlignment="0" applyProtection="0"/>
    <xf numFmtId="0" fontId="29" fillId="16" borderId="9" applyNumberFormat="0" applyAlignment="0" applyProtection="0"/>
    <xf numFmtId="0" fontId="30" fillId="16" borderId="9" applyNumberFormat="0" applyAlignment="0" applyProtection="0"/>
    <xf numFmtId="39" fontId="31" fillId="0" borderId="0"/>
    <xf numFmtId="170" fontId="32" fillId="0" borderId="0"/>
    <xf numFmtId="170" fontId="32" fillId="0" borderId="0"/>
    <xf numFmtId="170" fontId="32" fillId="0" borderId="0"/>
    <xf numFmtId="170" fontId="32" fillId="0" borderId="0"/>
    <xf numFmtId="170" fontId="32" fillId="0" borderId="0"/>
    <xf numFmtId="170" fontId="32" fillId="0" borderId="0"/>
    <xf numFmtId="170" fontId="32" fillId="0" borderId="0"/>
    <xf numFmtId="170" fontId="32" fillId="0" borderId="0"/>
    <xf numFmtId="171" fontId="33" fillId="0" borderId="0" applyFill="0" applyBorder="0" applyAlignment="0" applyProtection="0"/>
    <xf numFmtId="40" fontId="33" fillId="0" borderId="0" applyFill="0" applyBorder="0" applyAlignment="0" applyProtection="0"/>
    <xf numFmtId="172" fontId="34" fillId="5" borderId="0" applyFill="0" applyBorder="0" applyAlignment="0">
      <alignment vertical="top"/>
    </xf>
    <xf numFmtId="173" fontId="34" fillId="5" borderId="0" applyFill="0" applyBorder="0" applyAlignment="0">
      <alignment vertical="top"/>
    </xf>
    <xf numFmtId="174" fontId="34" fillId="0" borderId="0" applyFill="0" applyBorder="0" applyAlignment="0" applyProtection="0"/>
    <xf numFmtId="41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6" fillId="0" borderId="0"/>
    <xf numFmtId="0" fontId="36" fillId="0" borderId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4" fontId="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0" fontId="20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" fontId="1" fillId="0" borderId="0" applyFont="0" applyFill="0" applyBorder="0" applyAlignment="0" applyProtection="0"/>
    <xf numFmtId="40" fontId="21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76" fontId="41" fillId="0" borderId="0" applyFill="0" applyBorder="0"/>
    <xf numFmtId="177" fontId="41" fillId="0" borderId="0" applyFill="0" applyBorder="0"/>
    <xf numFmtId="178" fontId="19" fillId="0" borderId="0"/>
    <xf numFmtId="3" fontId="36" fillId="0" borderId="0" applyFont="0" applyFill="0" applyBorder="0" applyAlignment="0" applyProtection="0"/>
    <xf numFmtId="0" fontId="42" fillId="0" borderId="0" applyNumberFormat="0" applyAlignment="0">
      <alignment horizontal="left"/>
    </xf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34" fillId="5" borderId="4" applyFill="0" applyBorder="0" applyAlignment="0">
      <alignment horizontal="right"/>
    </xf>
    <xf numFmtId="0" fontId="34" fillId="5" borderId="4" applyFill="0" applyBorder="0" applyAlignment="0">
      <alignment horizontal="right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6" fillId="0" borderId="0" applyFont="0" applyFill="0" applyBorder="0" applyAlignment="0" applyProtection="0"/>
    <xf numFmtId="180" fontId="19" fillId="0" borderId="0"/>
    <xf numFmtId="181" fontId="46" fillId="20" borderId="0">
      <protection hidden="1"/>
    </xf>
    <xf numFmtId="6" fontId="47" fillId="0" borderId="0">
      <protection locked="0"/>
    </xf>
    <xf numFmtId="14" fontId="48" fillId="0" borderId="0" applyFill="0" applyBorder="0">
      <alignment horizontal="center"/>
    </xf>
    <xf numFmtId="182" fontId="48" fillId="0" borderId="0" applyFill="0">
      <alignment horizontal="center"/>
    </xf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3" fontId="19" fillId="0" borderId="0"/>
    <xf numFmtId="0" fontId="25" fillId="0" borderId="0" applyNumberFormat="0" applyFill="0" applyBorder="0" applyAlignment="0" applyProtection="0"/>
    <xf numFmtId="0" fontId="49" fillId="0" borderId="0" applyNumberFormat="0" applyAlignment="0">
      <alignment horizontal="left"/>
    </xf>
    <xf numFmtId="184" fontId="3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85" fontId="36" fillId="0" borderId="0">
      <protection locked="0"/>
    </xf>
    <xf numFmtId="185" fontId="36" fillId="0" borderId="0">
      <protection locked="0"/>
    </xf>
    <xf numFmtId="185" fontId="36" fillId="0" borderId="0">
      <protection locked="0"/>
    </xf>
    <xf numFmtId="0" fontId="52" fillId="0" borderId="0">
      <alignment horizontal="left"/>
    </xf>
    <xf numFmtId="0" fontId="53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55" fillId="0" borderId="10" applyFont="0" applyFill="0" applyBorder="0">
      <alignment horizontal="centerContinuous" vertical="justify" wrapText="1"/>
    </xf>
    <xf numFmtId="0" fontId="41" fillId="0" borderId="0" applyFill="0" applyBorder="0"/>
    <xf numFmtId="0" fontId="35" fillId="0" borderId="0" applyFont="0" applyFill="0" applyBorder="0"/>
    <xf numFmtId="0" fontId="35" fillId="0" borderId="0" applyFont="0" applyFill="0" applyBorder="0"/>
    <xf numFmtId="0" fontId="35" fillId="0" borderId="0" applyFont="0" applyFill="0" applyBorder="0">
      <alignment vertical="justify" wrapText="1"/>
    </xf>
    <xf numFmtId="0" fontId="56" fillId="8" borderId="0" applyNumberFormat="0" applyBorder="0" applyAlignment="0" applyProtection="0"/>
    <xf numFmtId="0" fontId="57" fillId="8" borderId="0" applyNumberFormat="0" applyBorder="0" applyAlignment="0" applyProtection="0"/>
    <xf numFmtId="38" fontId="58" fillId="21" borderId="0" applyNumberFormat="0" applyBorder="0" applyAlignment="0" applyProtection="0"/>
    <xf numFmtId="38" fontId="59" fillId="21" borderId="0" applyNumberFormat="0" applyBorder="0" applyAlignment="0" applyProtection="0"/>
    <xf numFmtId="0" fontId="60" fillId="0" borderId="0">
      <alignment horizontal="left"/>
    </xf>
    <xf numFmtId="0" fontId="61" fillId="0" borderId="0" applyNumberFormat="0" applyFill="0" applyBorder="0" applyAlignment="0" applyProtection="0"/>
    <xf numFmtId="0" fontId="60" fillId="0" borderId="0">
      <alignment horizontal="left"/>
    </xf>
    <xf numFmtId="0" fontId="60" fillId="0" borderId="0">
      <alignment horizontal="left"/>
    </xf>
    <xf numFmtId="0" fontId="62" fillId="0" borderId="11" applyNumberFormat="0" applyAlignment="0" applyProtection="0">
      <alignment horizontal="left" vertical="center"/>
    </xf>
    <xf numFmtId="0" fontId="62" fillId="0" borderId="11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3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0">
      <alignment horizontal="left"/>
    </xf>
    <xf numFmtId="0" fontId="66" fillId="0" borderId="13">
      <alignment horizontal="left" vertical="top"/>
    </xf>
    <xf numFmtId="0" fontId="66" fillId="0" borderId="13">
      <alignment horizontal="left" vertical="top"/>
    </xf>
    <xf numFmtId="0" fontId="66" fillId="0" borderId="13">
      <alignment horizontal="left" vertical="top"/>
    </xf>
    <xf numFmtId="0" fontId="66" fillId="0" borderId="13">
      <alignment horizontal="left" vertical="top"/>
    </xf>
    <xf numFmtId="0" fontId="67" fillId="0" borderId="14" applyNumberFormat="0" applyFill="0" applyAlignment="0" applyProtection="0"/>
    <xf numFmtId="0" fontId="68" fillId="0" borderId="14" applyNumberFormat="0" applyFill="0" applyAlignment="0" applyProtection="0"/>
    <xf numFmtId="0" fontId="69" fillId="0" borderId="0">
      <alignment horizontal="left"/>
    </xf>
    <xf numFmtId="0" fontId="70" fillId="0" borderId="13">
      <alignment horizontal="left" vertical="top"/>
    </xf>
    <xf numFmtId="0" fontId="70" fillId="0" borderId="13">
      <alignment horizontal="left" vertical="top"/>
    </xf>
    <xf numFmtId="0" fontId="70" fillId="0" borderId="13">
      <alignment horizontal="left" vertical="top"/>
    </xf>
    <xf numFmtId="0" fontId="70" fillId="0" borderId="13">
      <alignment horizontal="left" vertical="top"/>
    </xf>
    <xf numFmtId="0" fontId="71" fillId="0" borderId="15" applyNumberFormat="0" applyFill="0" applyAlignment="0" applyProtection="0"/>
    <xf numFmtId="0" fontId="72" fillId="0" borderId="15" applyNumberFormat="0" applyFill="0" applyAlignment="0" applyProtection="0"/>
    <xf numFmtId="0" fontId="73" fillId="0" borderId="0">
      <alignment horizontal="left"/>
    </xf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86" fontId="36" fillId="0" borderId="0">
      <protection locked="0"/>
    </xf>
    <xf numFmtId="186" fontId="36" fillId="0" borderId="0">
      <protection locked="0"/>
    </xf>
    <xf numFmtId="186" fontId="36" fillId="0" borderId="0">
      <protection locked="0"/>
    </xf>
    <xf numFmtId="186" fontId="36" fillId="0" borderId="0">
      <protection locked="0"/>
    </xf>
    <xf numFmtId="186" fontId="36" fillId="0" borderId="0">
      <protection locked="0"/>
    </xf>
    <xf numFmtId="186" fontId="36" fillId="0" borderId="0">
      <protection locked="0"/>
    </xf>
    <xf numFmtId="187" fontId="33" fillId="0" borderId="0" applyFill="0" applyBorder="0" applyAlignment="0" applyProtection="0"/>
    <xf numFmtId="0" fontId="74" fillId="0" borderId="16" applyNumberFormat="0" applyFill="0" applyAlignment="0" applyProtection="0"/>
    <xf numFmtId="10" fontId="58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9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10" fontId="58" fillId="22" borderId="10" applyNumberFormat="0" applyBorder="0" applyAlignment="0" applyProtection="0"/>
    <xf numFmtId="0" fontId="76" fillId="4" borderId="8" applyNumberFormat="0" applyAlignment="0" applyProtection="0"/>
    <xf numFmtId="0" fontId="76" fillId="4" borderId="8" applyNumberFormat="0" applyAlignment="0" applyProtection="0"/>
    <xf numFmtId="0" fontId="76" fillId="4" borderId="8" applyNumberFormat="0" applyAlignment="0" applyProtection="0"/>
    <xf numFmtId="0" fontId="76" fillId="4" borderId="8" applyNumberFormat="0" applyAlignment="0" applyProtection="0"/>
    <xf numFmtId="0" fontId="75" fillId="4" borderId="8" applyNumberFormat="0" applyAlignment="0" applyProtection="0"/>
    <xf numFmtId="0" fontId="75" fillId="4" borderId="8" applyNumberFormat="0" applyAlignment="0" applyProtection="0"/>
    <xf numFmtId="0" fontId="75" fillId="4" borderId="8" applyNumberFormat="0" applyAlignment="0" applyProtection="0"/>
    <xf numFmtId="0" fontId="75" fillId="4" borderId="8" applyNumberFormat="0" applyAlignment="0" applyProtection="0"/>
    <xf numFmtId="0" fontId="75" fillId="4" borderId="8" applyNumberFormat="0" applyAlignment="0" applyProtection="0"/>
    <xf numFmtId="0" fontId="75" fillId="4" borderId="8" applyNumberFormat="0" applyAlignment="0" applyProtection="0"/>
    <xf numFmtId="0" fontId="76" fillId="4" borderId="8" applyNumberFormat="0" applyAlignment="0" applyProtection="0"/>
    <xf numFmtId="0" fontId="76" fillId="4" borderId="8" applyNumberFormat="0" applyAlignment="0" applyProtection="0"/>
    <xf numFmtId="0" fontId="77" fillId="0" borderId="17" applyNumberFormat="0" applyFill="0" applyAlignment="0" applyProtection="0"/>
    <xf numFmtId="0" fontId="78" fillId="0" borderId="17" applyNumberFormat="0" applyFill="0" applyAlignment="0" applyProtection="0"/>
    <xf numFmtId="42" fontId="79" fillId="0" borderId="0" applyFont="0" applyFill="0" applyBorder="0" applyAlignment="0" applyProtection="0"/>
    <xf numFmtId="44" fontId="79" fillId="0" borderId="0" applyFont="0" applyFill="0" applyBorder="0" applyAlignment="0" applyProtection="0"/>
    <xf numFmtId="17" fontId="80" fillId="0" borderId="0" applyFill="0" applyBorder="0">
      <alignment horizontal="center"/>
    </xf>
    <xf numFmtId="188" fontId="35" fillId="0" borderId="0" applyFill="0" applyBorder="0">
      <alignment horizontal="center"/>
    </xf>
    <xf numFmtId="189" fontId="35" fillId="0" borderId="0" applyFont="0" applyFill="0" applyBorder="0"/>
    <xf numFmtId="190" fontId="35" fillId="0" borderId="0" applyFont="0" applyFill="0" applyBorder="0"/>
    <xf numFmtId="0" fontId="81" fillId="0" borderId="0" applyNumberFormat="0" applyFill="0" applyBorder="0" applyAlignment="0" applyProtection="0"/>
    <xf numFmtId="0" fontId="36" fillId="0" borderId="0"/>
    <xf numFmtId="0" fontId="82" fillId="11" borderId="0" applyNumberFormat="0" applyBorder="0" applyAlignment="0" applyProtection="0"/>
    <xf numFmtId="0" fontId="83" fillId="11" borderId="0" applyNumberFormat="0" applyBorder="0" applyAlignment="0" applyProtection="0"/>
    <xf numFmtId="37" fontId="84" fillId="0" borderId="0"/>
    <xf numFmtId="37" fontId="84" fillId="0" borderId="0"/>
    <xf numFmtId="37" fontId="84" fillId="0" borderId="0"/>
    <xf numFmtId="191" fontId="85" fillId="0" borderId="0"/>
    <xf numFmtId="191" fontId="86" fillId="0" borderId="0"/>
    <xf numFmtId="192" fontId="41" fillId="0" borderId="0" applyFont="0" applyFill="0" applyBorder="0"/>
    <xf numFmtId="193" fontId="35" fillId="0" borderId="0" applyFont="0" applyFill="0" applyBorder="0"/>
    <xf numFmtId="0" fontId="16" fillId="0" borderId="0"/>
    <xf numFmtId="0" fontId="36" fillId="0" borderId="0"/>
    <xf numFmtId="0" fontId="38" fillId="0" borderId="0"/>
    <xf numFmtId="0" fontId="16" fillId="0" borderId="0"/>
    <xf numFmtId="0" fontId="36" fillId="0" borderId="0"/>
    <xf numFmtId="0" fontId="16" fillId="0" borderId="0"/>
    <xf numFmtId="0" fontId="1" fillId="0" borderId="0"/>
    <xf numFmtId="0" fontId="36" fillId="0" borderId="0"/>
    <xf numFmtId="0" fontId="15" fillId="0" borderId="0"/>
    <xf numFmtId="0" fontId="36" fillId="0" borderId="0"/>
    <xf numFmtId="0" fontId="16" fillId="0" borderId="0"/>
    <xf numFmtId="0" fontId="1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16" fillId="0" borderId="0"/>
    <xf numFmtId="0" fontId="3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5" fillId="0" borderId="0"/>
    <xf numFmtId="0" fontId="87" fillId="0" borderId="0"/>
    <xf numFmtId="0" fontId="20" fillId="0" borderId="0"/>
    <xf numFmtId="0" fontId="38" fillId="0" borderId="0"/>
    <xf numFmtId="0" fontId="40" fillId="0" borderId="0"/>
    <xf numFmtId="0" fontId="1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35" fillId="0" borderId="0"/>
    <xf numFmtId="0" fontId="20" fillId="0" borderId="0"/>
    <xf numFmtId="0" fontId="3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21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15" fillId="0" borderId="0"/>
    <xf numFmtId="0" fontId="20" fillId="0" borderId="0"/>
    <xf numFmtId="0" fontId="36" fillId="0" borderId="0"/>
    <xf numFmtId="0" fontId="1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16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3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38" fillId="0" borderId="0"/>
    <xf numFmtId="0" fontId="38" fillId="0" borderId="0"/>
    <xf numFmtId="0" fontId="37" fillId="0" borderId="0"/>
    <xf numFmtId="194" fontId="35" fillId="0" borderId="0" applyFont="0" applyFill="0" applyBorder="0"/>
    <xf numFmtId="195" fontId="35" fillId="0" borderId="0"/>
    <xf numFmtId="196" fontId="35" fillId="0" borderId="0" applyFont="0" applyFill="0" applyBorder="0">
      <alignment vertical="justify" wrapText="1"/>
    </xf>
    <xf numFmtId="0" fontId="89" fillId="0" borderId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5" fillId="6" borderId="18" applyNumberFormat="0" applyFont="0" applyAlignment="0" applyProtection="0"/>
    <xf numFmtId="0" fontId="16" fillId="6" borderId="18" applyNumberFormat="0" applyFont="0" applyAlignment="0" applyProtection="0"/>
    <xf numFmtId="0" fontId="90" fillId="10" borderId="19" applyNumberFormat="0" applyAlignment="0" applyProtection="0"/>
    <xf numFmtId="0" fontId="91" fillId="10" borderId="19" applyNumberFormat="0" applyAlignment="0" applyProtection="0"/>
    <xf numFmtId="0" fontId="92" fillId="0" borderId="0">
      <alignment horizontal="left"/>
    </xf>
    <xf numFmtId="0" fontId="34" fillId="5" borderId="0" applyFill="0" applyBorder="0" applyAlignment="0" applyProtection="0">
      <protection locked="0"/>
    </xf>
    <xf numFmtId="197" fontId="34" fillId="5" borderId="0" applyFill="0" applyBorder="0" applyAlignment="0" applyProtection="0">
      <alignment vertical="top"/>
    </xf>
    <xf numFmtId="198" fontId="34" fillId="0" borderId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37" fontId="39" fillId="0" borderId="0"/>
    <xf numFmtId="1" fontId="36" fillId="0" borderId="20" applyNumberFormat="0" applyFill="0" applyAlignment="0" applyProtection="0">
      <alignment horizontal="center" vertical="center"/>
    </xf>
    <xf numFmtId="1" fontId="36" fillId="0" borderId="20" applyNumberFormat="0" applyFill="0" applyAlignment="0" applyProtection="0">
      <alignment horizontal="center" vertical="center"/>
    </xf>
    <xf numFmtId="1" fontId="36" fillId="0" borderId="20" applyNumberFormat="0" applyFill="0" applyAlignment="0" applyProtection="0">
      <alignment horizontal="center" vertical="center"/>
    </xf>
    <xf numFmtId="1" fontId="36" fillId="0" borderId="20" applyNumberFormat="0" applyFill="0" applyAlignment="0" applyProtection="0">
      <alignment horizontal="center" vertical="center"/>
    </xf>
    <xf numFmtId="199" fontId="93" fillId="0" borderId="0" applyNumberFormat="0" applyFill="0" applyBorder="0" applyAlignment="0" applyProtection="0">
      <alignment horizontal="left"/>
    </xf>
    <xf numFmtId="0" fontId="53" fillId="0" borderId="21">
      <alignment vertical="center"/>
    </xf>
    <xf numFmtId="0" fontId="53" fillId="0" borderId="21">
      <alignment vertical="center"/>
    </xf>
    <xf numFmtId="0" fontId="53" fillId="0" borderId="21">
      <alignment vertical="center"/>
    </xf>
    <xf numFmtId="0" fontId="53" fillId="0" borderId="21">
      <alignment vertical="center"/>
    </xf>
    <xf numFmtId="0" fontId="53" fillId="0" borderId="21">
      <alignment vertical="center"/>
    </xf>
    <xf numFmtId="0" fontId="53" fillId="0" borderId="21">
      <alignment vertical="center"/>
    </xf>
    <xf numFmtId="0" fontId="53" fillId="0" borderId="21">
      <alignment vertical="center"/>
    </xf>
    <xf numFmtId="0" fontId="53" fillId="0" borderId="21">
      <alignment vertical="center"/>
    </xf>
    <xf numFmtId="0" fontId="53" fillId="0" borderId="21">
      <alignment vertical="center"/>
    </xf>
    <xf numFmtId="0" fontId="53" fillId="0" borderId="21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4" fillId="11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5" fillId="23" borderId="22" applyNumberFormat="0" applyProtection="0">
      <alignment vertical="center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4" fontId="94" fillId="23" borderId="22" applyNumberFormat="0" applyProtection="0">
      <alignment horizontal="left" vertical="center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0" fontId="94" fillId="23" borderId="22" applyNumberFormat="0" applyProtection="0">
      <alignment horizontal="left" vertical="top" indent="1"/>
    </xf>
    <xf numFmtId="4" fontId="94" fillId="24" borderId="0" applyNumberFormat="0" applyProtection="0">
      <alignment horizontal="left" vertical="center" indent="1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19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5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26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1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27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5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13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8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38" fillId="29" borderId="22" applyNumberFormat="0" applyProtection="0">
      <alignment horizontal="right" vertical="center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94" fillId="30" borderId="23" applyNumberFormat="0" applyProtection="0">
      <alignment horizontal="left" vertical="center" indent="1"/>
    </xf>
    <xf numFmtId="4" fontId="38" fillId="31" borderId="0" applyNumberFormat="0" applyProtection="0">
      <alignment horizontal="left" vertical="center" indent="1"/>
    </xf>
    <xf numFmtId="4" fontId="96" fillId="32" borderId="0" applyNumberFormat="0" applyProtection="0">
      <alignment horizontal="left" vertical="center" indent="1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3" borderId="22" applyNumberFormat="0" applyProtection="0">
      <alignment horizontal="right" vertical="center"/>
    </xf>
    <xf numFmtId="4" fontId="38" fillId="31" borderId="0" applyNumberFormat="0" applyProtection="0">
      <alignment horizontal="left" vertical="center" indent="1"/>
    </xf>
    <xf numFmtId="4" fontId="38" fillId="24" borderId="0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center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32" borderId="22" applyNumberFormat="0" applyProtection="0">
      <alignment horizontal="left" vertical="top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center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24" borderId="22" applyNumberFormat="0" applyProtection="0">
      <alignment horizontal="left" vertical="top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center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18" borderId="22" applyNumberFormat="0" applyProtection="0">
      <alignment horizontal="left" vertical="top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center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0" fontId="36" fillId="34" borderId="22" applyNumberFormat="0" applyProtection="0">
      <alignment horizontal="left" vertical="top" indent="1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38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97" fillId="22" borderId="22" applyNumberFormat="0" applyProtection="0">
      <alignment vertical="center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4" fontId="38" fillId="22" borderId="22" applyNumberFormat="0" applyProtection="0">
      <alignment horizontal="left" vertical="center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0" fontId="38" fillId="22" borderId="22" applyNumberFormat="0" applyProtection="0">
      <alignment horizontal="left" vertical="top" indent="1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38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97" fillId="31" borderId="22" applyNumberFormat="0" applyProtection="0">
      <alignment horizontal="right" vertical="center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4" fontId="38" fillId="33" borderId="22" applyNumberFormat="0" applyProtection="0">
      <alignment horizontal="left" vertical="center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0" fontId="38" fillId="24" borderId="22" applyNumberFormat="0" applyProtection="0">
      <alignment horizontal="left" vertical="top" indent="1"/>
    </xf>
    <xf numFmtId="4" fontId="98" fillId="35" borderId="0" applyNumberFormat="0" applyProtection="0">
      <alignment horizontal="left" vertical="center" indent="1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4" fontId="99" fillId="31" borderId="22" applyNumberFormat="0" applyProtection="0">
      <alignment horizontal="right" vertical="center"/>
    </xf>
    <xf numFmtId="0" fontId="100" fillId="36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100" fillId="36" borderId="0" applyNumberFormat="0" applyBorder="0" applyAlignment="0" applyProtection="0"/>
    <xf numFmtId="0" fontId="36" fillId="22" borderId="0" applyNumberFormat="0" applyAlignment="0" applyProtection="0"/>
    <xf numFmtId="3" fontId="36" fillId="0" borderId="0" applyNumberFormat="0" applyFont="0" applyFill="0" applyBorder="0" applyAlignment="0" applyProtection="0"/>
    <xf numFmtId="0" fontId="100" fillId="36" borderId="0" applyNumberFormat="0" applyBorder="0" applyAlignment="0" applyProtection="0"/>
    <xf numFmtId="0" fontId="36" fillId="22" borderId="0" applyNumberFormat="0" applyBorder="0" applyAlignment="0" applyProtection="0"/>
    <xf numFmtId="3" fontId="36" fillId="0" borderId="0" applyNumberFormat="0" applyFont="0" applyFill="0" applyBorder="0" applyAlignment="0" applyProtection="0"/>
    <xf numFmtId="0" fontId="36" fillId="37" borderId="0" applyNumberFormat="0" applyBorder="0" applyAlignment="0" applyProtection="0"/>
    <xf numFmtId="0" fontId="100" fillId="37" borderId="0" applyNumberFormat="0" applyBorder="0" applyAlignment="0" applyProtection="0"/>
    <xf numFmtId="3" fontId="36" fillId="0" borderId="0" applyNumberFormat="0" applyFont="0" applyFill="0" applyBorder="0" applyAlignment="0" applyProtection="0"/>
    <xf numFmtId="3" fontId="100" fillId="38" borderId="0" applyNumberFormat="0" applyBorder="0" applyAlignment="0" applyProtection="0"/>
    <xf numFmtId="3" fontId="100" fillId="38" borderId="0" applyNumberFormat="0" applyBorder="0" applyAlignment="0" applyProtection="0"/>
    <xf numFmtId="3" fontId="36" fillId="0" borderId="0" applyNumberFormat="0" applyFont="0" applyFill="0" applyBorder="0" applyAlignment="0" applyProtection="0"/>
    <xf numFmtId="3" fontId="100" fillId="39" borderId="0" applyNumberFormat="0" applyBorder="0" applyAlignment="0" applyProtection="0"/>
    <xf numFmtId="3" fontId="100" fillId="39" borderId="0" applyNumberFormat="0" applyBorder="0" applyAlignment="0" applyProtection="0"/>
    <xf numFmtId="0" fontId="36" fillId="0" borderId="0" applyFont="0" applyFill="0" applyBorder="0" applyAlignment="0" applyProtection="0"/>
    <xf numFmtId="3" fontId="36" fillId="21" borderId="0" applyFont="0" applyBorder="0" applyAlignment="0" applyProtection="0"/>
    <xf numFmtId="0" fontId="36" fillId="39" borderId="0" applyNumberFormat="0" applyFont="0" applyBorder="0" applyAlignment="0" applyProtection="0"/>
    <xf numFmtId="4" fontId="36" fillId="21" borderId="0" applyFont="0" applyBorder="0" applyAlignment="0" applyProtection="0"/>
    <xf numFmtId="0" fontId="20" fillId="0" borderId="0"/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3" fontId="101" fillId="23" borderId="10">
      <alignment horizontal="left" vertical="top" wrapText="1"/>
      <protection locked="0"/>
    </xf>
    <xf numFmtId="0" fontId="36" fillId="0" borderId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0" fontId="102" fillId="0" borderId="0" applyBorder="0">
      <alignment horizontal="right"/>
    </xf>
    <xf numFmtId="0" fontId="103" fillId="0" borderId="0">
      <alignment horizontal="left"/>
    </xf>
    <xf numFmtId="0" fontId="54" fillId="0" borderId="0">
      <alignment horizontal="left"/>
    </xf>
    <xf numFmtId="0" fontId="69" fillId="0" borderId="0"/>
    <xf numFmtId="0" fontId="65" fillId="0" borderId="0"/>
    <xf numFmtId="0" fontId="54" fillId="0" borderId="0"/>
    <xf numFmtId="0" fontId="104" fillId="0" borderId="0" applyNumberForma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0" fontId="104" fillId="0" borderId="0" applyNumberFormat="0" applyFill="0" applyBorder="0" applyAlignment="0" applyProtection="0"/>
    <xf numFmtId="0" fontId="107" fillId="0" borderId="0">
      <alignment horizontal="center" vertical="top"/>
    </xf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6" fillId="0" borderId="0"/>
    <xf numFmtId="0" fontId="105" fillId="0" borderId="0"/>
    <xf numFmtId="186" fontId="36" fillId="0" borderId="4">
      <protection locked="0"/>
    </xf>
    <xf numFmtId="186" fontId="36" fillId="0" borderId="4">
      <protection locked="0"/>
    </xf>
    <xf numFmtId="186" fontId="36" fillId="0" borderId="4">
      <protection locked="0"/>
    </xf>
    <xf numFmtId="0" fontId="110" fillId="0" borderId="24" applyNumberFormat="0" applyFill="0" applyAlignment="0" applyProtection="0"/>
    <xf numFmtId="0" fontId="111" fillId="0" borderId="24" applyNumberFormat="0" applyFill="0" applyAlignment="0" applyProtection="0"/>
    <xf numFmtId="0" fontId="26" fillId="0" borderId="0"/>
    <xf numFmtId="37" fontId="59" fillId="23" borderId="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" fontId="112" fillId="0" borderId="16" applyProtection="0"/>
    <xf numFmtId="0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/>
    <xf numFmtId="175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2" fontId="118" fillId="0" borderId="0" applyFont="0" applyFill="0" applyBorder="0" applyAlignment="0" applyProtection="0"/>
    <xf numFmtId="44" fontId="118" fillId="0" borderId="0" applyFon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9" fontId="120" fillId="0" borderId="0" applyFont="0" applyFill="0" applyBorder="0" applyAlignment="0" applyProtection="0"/>
    <xf numFmtId="0" fontId="36" fillId="0" borderId="0"/>
    <xf numFmtId="0" fontId="1" fillId="0" borderId="0"/>
    <xf numFmtId="0" fontId="6" fillId="0" borderId="0"/>
    <xf numFmtId="203" fontId="120" fillId="0" borderId="0" applyFont="0" applyFill="0" applyBorder="0" applyAlignment="0" applyProtection="0"/>
    <xf numFmtId="204" fontId="120" fillId="0" borderId="0" applyFont="0" applyFill="0" applyBorder="0" applyAlignment="0" applyProtection="0"/>
    <xf numFmtId="205" fontId="120" fillId="0" borderId="0" applyFont="0" applyFill="0" applyBorder="0" applyAlignment="0" applyProtection="0"/>
    <xf numFmtId="206" fontId="120" fillId="0" borderId="0" applyFont="0" applyFill="0" applyBorder="0" applyAlignment="0" applyProtection="0"/>
    <xf numFmtId="0" fontId="120" fillId="0" borderId="0"/>
    <xf numFmtId="43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40" fontId="121" fillId="0" borderId="0" applyFont="0" applyFill="0" applyBorder="0" applyAlignment="0" applyProtection="0"/>
    <xf numFmtId="38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0" fontId="121" fillId="0" borderId="0" applyFont="0" applyFill="0" applyBorder="0" applyAlignment="0" applyProtection="0"/>
    <xf numFmtId="10" fontId="36" fillId="0" borderId="0" applyFont="0" applyFill="0" applyBorder="0" applyAlignment="0" applyProtection="0"/>
    <xf numFmtId="0" fontId="122" fillId="0" borderId="0"/>
    <xf numFmtId="207" fontId="36" fillId="0" borderId="0" applyFont="0" applyFill="0" applyBorder="0" applyAlignment="0" applyProtection="0"/>
    <xf numFmtId="208" fontId="36" fillId="0" borderId="0" applyFont="0" applyFill="0" applyBorder="0" applyAlignment="0" applyProtection="0"/>
    <xf numFmtId="209" fontId="123" fillId="0" borderId="0" applyFont="0" applyFill="0" applyBorder="0" applyAlignment="0" applyProtection="0"/>
    <xf numFmtId="210" fontId="123" fillId="0" borderId="0" applyFont="0" applyFill="0" applyBorder="0" applyAlignment="0" applyProtection="0"/>
    <xf numFmtId="0" fontId="124" fillId="0" borderId="0"/>
    <xf numFmtId="0" fontId="125" fillId="0" borderId="0"/>
    <xf numFmtId="0" fontId="126" fillId="0" borderId="0"/>
    <xf numFmtId="0" fontId="127" fillId="0" borderId="0"/>
  </cellStyleXfs>
  <cellXfs count="144">
    <xf numFmtId="0" fontId="0" fillId="0" borderId="0" xfId="0"/>
    <xf numFmtId="37" fontId="3" fillId="0" borderId="0" xfId="0" applyNumberFormat="1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37" fontId="5" fillId="0" borderId="0" xfId="0" quotePrefix="1" applyNumberFormat="1" applyFont="1" applyAlignment="1">
      <alignment horizontal="left" vertical="center"/>
    </xf>
    <xf numFmtId="41" fontId="6" fillId="0" borderId="2" xfId="0" applyNumberFormat="1" applyFont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41" fontId="6" fillId="0" borderId="0" xfId="2" applyNumberFormat="1" applyFont="1" applyAlignment="1">
      <alignment vertical="center"/>
    </xf>
    <xf numFmtId="41" fontId="6" fillId="0" borderId="1" xfId="2" applyNumberFormat="1" applyFont="1" applyBorder="1" applyAlignment="1">
      <alignment vertical="center"/>
    </xf>
    <xf numFmtId="41" fontId="6" fillId="0" borderId="3" xfId="2" applyNumberFormat="1" applyFont="1" applyBorder="1" applyAlignment="1">
      <alignment vertical="center"/>
    </xf>
    <xf numFmtId="41" fontId="7" fillId="0" borderId="0" xfId="2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1" fontId="6" fillId="0" borderId="5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vertical="center"/>
    </xf>
    <xf numFmtId="167" fontId="3" fillId="0" borderId="0" xfId="0" applyNumberFormat="1" applyFont="1" applyAlignment="1">
      <alignment horizontal="center" vertical="top"/>
    </xf>
    <xf numFmtId="167" fontId="2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Continuous" vertical="top"/>
    </xf>
    <xf numFmtId="0" fontId="2" fillId="0" borderId="0" xfId="0" applyFont="1" applyAlignment="1">
      <alignment horizontal="centerContinuous"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centerContinuous" vertical="top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41" fontId="3" fillId="0" borderId="3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horizontal="centerContinuous" vertical="top"/>
    </xf>
    <xf numFmtId="41" fontId="3" fillId="0" borderId="1" xfId="0" applyNumberFormat="1" applyFont="1" applyBorder="1" applyAlignment="1">
      <alignment vertical="top"/>
    </xf>
    <xf numFmtId="167" fontId="3" fillId="0" borderId="0" xfId="0" applyNumberFormat="1" applyFont="1" applyAlignment="1">
      <alignment vertical="top"/>
    </xf>
    <xf numFmtId="41" fontId="3" fillId="0" borderId="4" xfId="0" applyNumberFormat="1" applyFont="1" applyBorder="1" applyAlignment="1">
      <alignment vertical="top"/>
    </xf>
    <xf numFmtId="41" fontId="6" fillId="0" borderId="0" xfId="2" applyNumberFormat="1" applyFont="1" applyAlignment="1">
      <alignment horizontal="center"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horizontal="right" vertical="center"/>
    </xf>
    <xf numFmtId="41" fontId="6" fillId="0" borderId="4" xfId="2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37" fontId="13" fillId="0" borderId="0" xfId="3" applyNumberFormat="1" applyFont="1" applyAlignment="1">
      <alignment horizontal="centerContinuous" vertical="center"/>
    </xf>
    <xf numFmtId="37" fontId="13" fillId="0" borderId="0" xfId="3" applyNumberFormat="1" applyFont="1" applyAlignment="1">
      <alignment vertical="center"/>
    </xf>
    <xf numFmtId="37" fontId="12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" vertical="center"/>
    </xf>
    <xf numFmtId="37" fontId="13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center" vertical="center"/>
    </xf>
    <xf numFmtId="165" fontId="14" fillId="0" borderId="0" xfId="2" applyNumberFormat="1" applyFont="1" applyAlignment="1">
      <alignment horizontal="center" vertical="center"/>
    </xf>
    <xf numFmtId="37" fontId="13" fillId="0" borderId="0" xfId="3" applyNumberFormat="1" applyFont="1" applyAlignment="1">
      <alignment horizontal="left" vertical="center"/>
    </xf>
    <xf numFmtId="41" fontId="13" fillId="0" borderId="0" xfId="3" applyNumberFormat="1" applyFont="1" applyAlignment="1">
      <alignment vertical="center"/>
    </xf>
    <xf numFmtId="41" fontId="13" fillId="0" borderId="0" xfId="3" applyNumberFormat="1" applyFont="1" applyAlignment="1">
      <alignment horizontal="left" vertical="center"/>
    </xf>
    <xf numFmtId="41" fontId="13" fillId="0" borderId="0" xfId="3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vertical="center"/>
    </xf>
    <xf numFmtId="41" fontId="13" fillId="0" borderId="0" xfId="3" applyNumberFormat="1" applyFont="1" applyAlignment="1">
      <alignment horizontal="right" vertical="center"/>
    </xf>
    <xf numFmtId="41" fontId="13" fillId="2" borderId="0" xfId="3" applyNumberFormat="1" applyFont="1" applyFill="1" applyAlignment="1">
      <alignment vertical="center"/>
    </xf>
    <xf numFmtId="4" fontId="6" fillId="0" borderId="0" xfId="1" applyFont="1" applyFill="1" applyAlignment="1">
      <alignment vertical="center"/>
    </xf>
    <xf numFmtId="4" fontId="5" fillId="0" borderId="0" xfId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37" fontId="5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Continuous" vertical="center"/>
    </xf>
    <xf numFmtId="37" fontId="5" fillId="0" borderId="0" xfId="3" applyNumberFormat="1" applyFont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horizontal="right" vertical="center"/>
    </xf>
    <xf numFmtId="37" fontId="5" fillId="0" borderId="0" xfId="3" applyNumberFormat="1" applyFont="1" applyAlignment="1">
      <alignment horizontal="center" vertical="center"/>
    </xf>
    <xf numFmtId="37" fontId="5" fillId="0" borderId="1" xfId="3" applyNumberFormat="1" applyFont="1" applyBorder="1" applyAlignment="1">
      <alignment horizontal="center" vertical="center"/>
    </xf>
    <xf numFmtId="37" fontId="7" fillId="0" borderId="0" xfId="3" applyNumberFormat="1" applyFont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3" xfId="3" applyFont="1" applyBorder="1" applyAlignment="1">
      <alignment vertical="center"/>
    </xf>
    <xf numFmtId="41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41" fontId="6" fillId="0" borderId="1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horizontal="center" vertical="center"/>
    </xf>
    <xf numFmtId="41" fontId="6" fillId="0" borderId="2" xfId="3" applyNumberFormat="1" applyFont="1" applyBorder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2" borderId="0" xfId="3" applyNumberFormat="1" applyFont="1" applyFill="1" applyAlignment="1">
      <alignment vertical="center"/>
    </xf>
    <xf numFmtId="41" fontId="6" fillId="0" borderId="4" xfId="3" applyNumberFormat="1" applyFont="1" applyBorder="1" applyAlignment="1">
      <alignment vertical="center"/>
    </xf>
    <xf numFmtId="37" fontId="6" fillId="0" borderId="0" xfId="3" quotePrefix="1" applyNumberFormat="1" applyFont="1" applyAlignment="1">
      <alignment horizontal="left" vertical="center"/>
    </xf>
    <xf numFmtId="0" fontId="6" fillId="0" borderId="2" xfId="0" quotePrefix="1" applyFont="1" applyBorder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Continuous" vertical="center"/>
    </xf>
    <xf numFmtId="41" fontId="6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horizontal="center" vertical="center"/>
    </xf>
    <xf numFmtId="37" fontId="6" fillId="0" borderId="6" xfId="0" applyNumberFormat="1" applyFont="1" applyBorder="1" applyAlignment="1">
      <alignment horizontal="left" vertical="center"/>
    </xf>
    <xf numFmtId="37" fontId="6" fillId="0" borderId="6" xfId="0" applyNumberFormat="1" applyFont="1" applyBorder="1" applyAlignment="1">
      <alignment vertical="center"/>
    </xf>
    <xf numFmtId="41" fontId="6" fillId="0" borderId="5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left" vertical="center"/>
    </xf>
    <xf numFmtId="3" fontId="3" fillId="0" borderId="4" xfId="1" applyNumberFormat="1" applyFont="1" applyBorder="1" applyAlignment="1">
      <alignment vertical="top"/>
    </xf>
    <xf numFmtId="37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</cellXfs>
  <cellStyles count="3030">
    <cellStyle name="20% - Accent1 2" xfId="4" xr:uid="{3FE6E124-D2FC-4864-9455-E933FF75644D}"/>
    <cellStyle name="20% - Accent1 2 2" xfId="5" xr:uid="{B7F65EBF-96B8-4CD8-BE67-F941806313A0}"/>
    <cellStyle name="20% - Accent1 2 3" xfId="6" xr:uid="{170B0FDB-A4FA-49F7-9BFB-0FC4F0F14C8B}"/>
    <cellStyle name="20% - Accent1 3" xfId="7" xr:uid="{31402784-0C2B-40FB-9796-D3018A4C3CC3}"/>
    <cellStyle name="20% - Accent2 2" xfId="8" xr:uid="{14DE3ABD-F710-4053-BFF5-DB455D8ACC25}"/>
    <cellStyle name="20% - Accent2 2 2" xfId="9" xr:uid="{272C5B80-36C1-4E99-BFFA-1596AA977349}"/>
    <cellStyle name="20% - Accent2 2 3" xfId="10" xr:uid="{396AF40D-968E-4E7C-916A-656F45EA1A37}"/>
    <cellStyle name="20% - Accent2 3" xfId="11" xr:uid="{DD62BDC9-0DF0-4015-B125-1DFAD4B65D69}"/>
    <cellStyle name="20% - Accent3 2" xfId="12" xr:uid="{C21ED1BC-CD66-454F-8696-28EA2BF2549C}"/>
    <cellStyle name="20% - Accent3 2 2" xfId="13" xr:uid="{C5F58CF5-2A5A-46C1-97D5-D195D1804E5B}"/>
    <cellStyle name="20% - Accent3 2 3" xfId="14" xr:uid="{954DCB2C-52B3-4E7F-8D25-5E0E2ED18AF9}"/>
    <cellStyle name="20% - Accent3 3" xfId="15" xr:uid="{22C13F9F-A385-44CA-8B5C-442725C5B7CA}"/>
    <cellStyle name="20% - Accent4 2" xfId="16" xr:uid="{FA8E5E56-0181-40EB-B8AC-D587DCECC7A6}"/>
    <cellStyle name="20% - Accent4 2 2" xfId="17" xr:uid="{00BD4667-5847-4F36-9B20-64053043BAD7}"/>
    <cellStyle name="20% - Accent4 2 3" xfId="18" xr:uid="{8F8A253A-8FFE-45B0-86DE-23D049ACFB28}"/>
    <cellStyle name="20% - Accent4 3" xfId="19" xr:uid="{E34FC95E-D136-495B-9DF9-2CFE3F820343}"/>
    <cellStyle name="20% - Accent5 2" xfId="20" xr:uid="{7BD36593-4FBD-4727-8D98-45CD97DCB5F2}"/>
    <cellStyle name="20% - Accent5 2 2" xfId="21" xr:uid="{AB21498E-2C36-48BB-AEF3-D909A1C6AF31}"/>
    <cellStyle name="20% - Accent5 2 3" xfId="22" xr:uid="{26EE7944-2D3C-42E2-8C3D-02D4E2C8CCB3}"/>
    <cellStyle name="20% - Accent5 3" xfId="23" xr:uid="{D720CA28-1990-4ED3-8E24-1576CB74FA5B}"/>
    <cellStyle name="20% - Accent6 2" xfId="24" xr:uid="{4B61BA1A-F745-4E2F-A21A-AE221AC7E003}"/>
    <cellStyle name="20% - Accent6 2 2" xfId="25" xr:uid="{349F8C6C-6C1F-4343-81DF-1CC3CC7C04E4}"/>
    <cellStyle name="20% - Accent6 2 3" xfId="26" xr:uid="{1D00656A-F6A3-47D2-81FC-EF27D55463A6}"/>
    <cellStyle name="20% - Accent6 3" xfId="27" xr:uid="{74EE1CEF-CA1E-43D3-88E9-CBD0BACD7F3A}"/>
    <cellStyle name="40% - Accent1 2" xfId="28" xr:uid="{73E1B13B-1A17-44AC-BA90-49B15939932C}"/>
    <cellStyle name="40% - Accent1 2 2" xfId="29" xr:uid="{1657EBEE-CE48-4004-8BE7-D472DAAA861F}"/>
    <cellStyle name="40% - Accent1 2 3" xfId="30" xr:uid="{78EE05D1-59C0-4BC0-B19A-4A67A5BD6013}"/>
    <cellStyle name="40% - Accent1 3" xfId="31" xr:uid="{FE9C817F-2D18-4A84-8D5D-DDEB9F069548}"/>
    <cellStyle name="40% - Accent2 2" xfId="32" xr:uid="{E908A27F-6792-4582-84A5-7790801429BE}"/>
    <cellStyle name="40% - Accent2 2 2" xfId="33" xr:uid="{C525BAC5-966F-496F-B15E-315F0C24FE35}"/>
    <cellStyle name="40% - Accent2 2 3" xfId="34" xr:uid="{E4FAB46A-24A6-405E-B683-D4ED91BB6E71}"/>
    <cellStyle name="40% - Accent2 3" xfId="35" xr:uid="{6B9D8452-515E-44D4-B449-5B038FBD85D6}"/>
    <cellStyle name="40% - Accent3 2" xfId="36" xr:uid="{8475AA62-37A3-479D-AA87-CB259DA254A9}"/>
    <cellStyle name="40% - Accent3 2 2" xfId="37" xr:uid="{DB72155B-179E-4703-B2F0-CDEB9EBF541D}"/>
    <cellStyle name="40% - Accent3 2 3" xfId="38" xr:uid="{E79577C3-4988-44ED-B8EF-A1A33AEE9D20}"/>
    <cellStyle name="40% - Accent3 3" xfId="39" xr:uid="{9D875B3F-5E44-48DC-B1F9-1CDC864FCCB0}"/>
    <cellStyle name="40% - Accent4 2" xfId="40" xr:uid="{39B2E366-C83E-48DB-82B4-CAA92F1BABB8}"/>
    <cellStyle name="40% - Accent4 2 2" xfId="41" xr:uid="{B22FD0FF-9AAC-4E28-907D-66B9625BE4CE}"/>
    <cellStyle name="40% - Accent4 2 3" xfId="42" xr:uid="{1FEB699C-D719-425A-B397-0CCB24A4F71C}"/>
    <cellStyle name="40% - Accent4 3" xfId="43" xr:uid="{E3516220-743E-44C5-9B37-BB3DCC228790}"/>
    <cellStyle name="40% - Accent5 2" xfId="44" xr:uid="{71E6962E-EE2B-470B-88EC-4015C0EE5013}"/>
    <cellStyle name="40% - Accent5 2 2" xfId="45" xr:uid="{36D0B504-F7B7-4105-BD35-33188D603232}"/>
    <cellStyle name="40% - Accent5 2 3" xfId="46" xr:uid="{AFA23B65-3A73-400D-95EE-7056DEF5AF16}"/>
    <cellStyle name="40% - Accent5 3" xfId="47" xr:uid="{B5931F4F-E878-4B87-979D-8A5ED050C8A0}"/>
    <cellStyle name="40% - Accent6 2" xfId="48" xr:uid="{F7E83AED-72CB-4208-B17B-E4250AE809E4}"/>
    <cellStyle name="40% - Accent6 2 2" xfId="49" xr:uid="{FE7F8E70-1313-4607-8804-E6A7D0CCFE8D}"/>
    <cellStyle name="40% - Accent6 2 3" xfId="50" xr:uid="{87C4E541-8B95-44F7-A8A5-6FAFA8499F0C}"/>
    <cellStyle name="40% - Accent6 3" xfId="51" xr:uid="{B2F34FAF-0593-4781-8A3D-515DA841D0DA}"/>
    <cellStyle name="60% - Accent1 2" xfId="52" xr:uid="{5B8E7D47-BAF3-4528-9ACF-C078773A091B}"/>
    <cellStyle name="60% - Accent1 3" xfId="53" xr:uid="{4F818522-148C-4EA1-9B35-2DF2AA5CF4BB}"/>
    <cellStyle name="60% - Accent2 2" xfId="54" xr:uid="{18DFE7F8-6E46-4709-867A-7259E2263CD0}"/>
    <cellStyle name="60% - Accent2 3" xfId="55" xr:uid="{3DEB9350-ECBC-4628-A56A-98AC95CDCECD}"/>
    <cellStyle name="60% - Accent3 2" xfId="56" xr:uid="{F223FD56-A809-4655-81B8-5FD92BA7D1C1}"/>
    <cellStyle name="60% - Accent3 3" xfId="57" xr:uid="{C74CFD24-0273-4A8E-9B44-AEEAA586FAA6}"/>
    <cellStyle name="60% - Accent4 2" xfId="58" xr:uid="{A48B2D2A-D3AA-414B-AE29-DD8F4845FC3A}"/>
    <cellStyle name="60% - Accent4 3" xfId="59" xr:uid="{07172F1B-E03D-424D-8AA7-C307D99E11D6}"/>
    <cellStyle name="60% - Accent5 2" xfId="60" xr:uid="{A5634D25-08CC-448B-9847-DB2C9F37F23C}"/>
    <cellStyle name="60% - Accent5 3" xfId="61" xr:uid="{4DFB4219-89AB-4B01-9282-C4DEBF2E39FF}"/>
    <cellStyle name="60% - Accent6 2" xfId="62" xr:uid="{E81B20D4-A528-4156-970A-4F8D5AFD381D}"/>
    <cellStyle name="60% - Accent6 3" xfId="63" xr:uid="{64C61CF0-A493-4BC3-A9C8-1865FC1A4408}"/>
    <cellStyle name="75" xfId="64" xr:uid="{FD0155B4-0F9C-41CB-8712-355CD48C7FFC}"/>
    <cellStyle name="Accent1 2" xfId="65" xr:uid="{FBD1693A-E465-4460-802E-0B2250147F22}"/>
    <cellStyle name="Accent1 3" xfId="66" xr:uid="{38F0A460-6E25-471B-96D0-B7A54F6B253C}"/>
    <cellStyle name="Accent2 2" xfId="67" xr:uid="{C44B2422-2355-45C8-95DD-CEF0A9AD1240}"/>
    <cellStyle name="Accent2 3" xfId="68" xr:uid="{83161116-E361-4D10-893C-EF3B89A90672}"/>
    <cellStyle name="Accent3 2" xfId="69" xr:uid="{A24641A8-1760-483C-A8B4-FDDA2E9738A5}"/>
    <cellStyle name="Accent3 3" xfId="70" xr:uid="{BF0C8275-CCB1-4623-97E6-B1A14066BC0E}"/>
    <cellStyle name="Accent4 2" xfId="71" xr:uid="{2B68F2E1-D636-410F-B846-27217BC8CF49}"/>
    <cellStyle name="Accent4 3" xfId="72" xr:uid="{C77CE406-F853-4363-A955-A9D4B1B94CBF}"/>
    <cellStyle name="Accent5 2" xfId="73" xr:uid="{C463FF26-299F-4567-9A30-EB661271BE60}"/>
    <cellStyle name="Accent5 3" xfId="74" xr:uid="{4267664B-7AEF-4F8B-8042-D7621BC63583}"/>
    <cellStyle name="Accent6 2" xfId="75" xr:uid="{B839B6C9-48DD-4C0A-8BBC-6642823414C0}"/>
    <cellStyle name="Accent6 3" xfId="76" xr:uid="{EC2C25B5-4DAF-40FF-A8DF-06EF632ED606}"/>
    <cellStyle name="Actual Date" xfId="77" xr:uid="{675E5B8A-FD73-4A10-8D5A-FF5908DFAACD}"/>
    <cellStyle name="Actual Date 2" xfId="78" xr:uid="{5F52ABEB-30E2-4446-A866-AB4DD06BA557}"/>
    <cellStyle name="amount" xfId="79" xr:uid="{21F49DAD-088F-4659-8849-F79DBB83BC7E}"/>
    <cellStyle name="amount 2" xfId="80" xr:uid="{A275CFA7-476C-4907-A53B-A6BE215D405F}"/>
    <cellStyle name="Bad 2" xfId="81" xr:uid="{467B24ED-2D63-4E12-BB23-4BD7A40C47A0}"/>
    <cellStyle name="Bad 3" xfId="82" xr:uid="{BAE23871-91A8-4899-A763-637A1FB4FA1A}"/>
    <cellStyle name="Body" xfId="83" xr:uid="{2D9C6CA3-5EA7-42ED-BF06-71DBAC21DDDF}"/>
    <cellStyle name="Calc Currency (0)" xfId="84" xr:uid="{296D96BE-72D2-4F0D-849A-43FE0F46298E}"/>
    <cellStyle name="Calculation 2" xfId="85" xr:uid="{D9AC2FBE-908B-4A53-8BF7-D77CF8688E17}"/>
    <cellStyle name="Calculation 3" xfId="86" xr:uid="{D637CA60-4014-40F4-8680-C0C7879A0D28}"/>
    <cellStyle name="Check Cell 2" xfId="87" xr:uid="{780B1E56-A0B8-48C6-AAF6-8784C00A6FBA}"/>
    <cellStyle name="Check Cell 3" xfId="88" xr:uid="{82B4DED6-9E6D-4C1B-95BE-0ADBEA97D2A5}"/>
    <cellStyle name="comic" xfId="89" xr:uid="{66F174EA-664C-4261-B89A-74DFD0A46C04}"/>
    <cellStyle name="Comma" xfId="1" builtinId="3"/>
    <cellStyle name="Comma  - Style1" xfId="90" xr:uid="{C6753FE6-F226-4A06-AD4E-633E7A13FB11}"/>
    <cellStyle name="Comma  - Style2" xfId="91" xr:uid="{7F5DAF53-0350-403F-AF8E-1B3DD323303A}"/>
    <cellStyle name="Comma  - Style3" xfId="92" xr:uid="{362B921B-42E3-4468-BC48-50CF3F5EA077}"/>
    <cellStyle name="Comma  - Style4" xfId="93" xr:uid="{6308A495-AD7F-4EA4-961A-6F358E90532E}"/>
    <cellStyle name="Comma  - Style5" xfId="94" xr:uid="{CBF5ECD8-F668-4925-B010-13C742091B76}"/>
    <cellStyle name="Comma  - Style6" xfId="95" xr:uid="{9CDCCD76-83F0-48BC-9F9E-61F515CB5F98}"/>
    <cellStyle name="Comma  - Style7" xfId="96" xr:uid="{4FC8AB1C-AD6E-4334-ACC3-A923F56370A8}"/>
    <cellStyle name="Comma  - Style8" xfId="97" xr:uid="{5EBB458A-80B0-4B30-BFA9-EA1D8C9D2A92}"/>
    <cellStyle name="Comma (0.0)" xfId="98" xr:uid="{2B60255A-7554-494E-AC6E-2792C8012A88}"/>
    <cellStyle name="Comma (0.00)" xfId="99" xr:uid="{CF8E8212-5079-4F67-B8BD-467780DCEC0D}"/>
    <cellStyle name="Comma (hidden)" xfId="100" xr:uid="{C9A935DC-E703-4ED5-8F96-F6A52799D195}"/>
    <cellStyle name="Comma (hidden) 2" xfId="101" xr:uid="{DD80F2E3-D4E9-4BDB-B16F-8056D7A987F5}"/>
    <cellStyle name="Comma (index)" xfId="102" xr:uid="{F1D22621-49F6-4CAA-B93A-5EA555B8484C}"/>
    <cellStyle name="Comma [1]" xfId="103" xr:uid="{22B39FEF-2EAE-426B-90E7-7ABCF8CE44EB}"/>
    <cellStyle name="Comma [1] 2" xfId="104" xr:uid="{461EA2D0-E918-40BA-B7EA-9C86C17EA213}"/>
    <cellStyle name="Comma 10" xfId="105" xr:uid="{5CD02894-6B1C-432F-8FDA-69F883CE6D0E}"/>
    <cellStyle name="Comma 10 2" xfId="106" xr:uid="{642EA9A7-2E4F-4C87-B918-192B3EEC17FE}"/>
    <cellStyle name="Comma 10 2 2" xfId="107" xr:uid="{1BD4DFD2-E2DB-4924-AEDE-24557C7E3388}"/>
    <cellStyle name="Comma 10 2 3" xfId="108" xr:uid="{43B66277-AE37-404F-89BA-2605BF186AB5}"/>
    <cellStyle name="Comma 10 3" xfId="109" xr:uid="{3C479F4A-9FE1-4D7E-A7D1-45E2F023EC39}"/>
    <cellStyle name="Comma 10 3 2" xfId="110" xr:uid="{22B9FA89-B935-493B-962F-CB48CD085EAF}"/>
    <cellStyle name="Comma 10 4" xfId="111" xr:uid="{0EF07EE2-849B-470F-958C-22D14D2ABD2C}"/>
    <cellStyle name="Comma 11" xfId="112" xr:uid="{7957B128-ED76-4FB5-9EE1-E58F825AA756}"/>
    <cellStyle name="Comma 11 2" xfId="113" xr:uid="{A21C4310-99FC-4934-8922-492C693D0B0C}"/>
    <cellStyle name="Comma 11 2 2" xfId="114" xr:uid="{58B5222F-6832-4DC3-AA7F-6E169CB91CE9}"/>
    <cellStyle name="Comma 11 2 3" xfId="115" xr:uid="{A3C10E85-D548-4369-B589-AA62BAD1B381}"/>
    <cellStyle name="Comma 11 3" xfId="116" xr:uid="{E2BAB5B9-CF8E-484E-B76D-8A19AB1149AF}"/>
    <cellStyle name="Comma 11 4" xfId="117" xr:uid="{EB431D1E-078B-4C81-93AB-9176532C1225}"/>
    <cellStyle name="Comma 12" xfId="118" xr:uid="{A23ED7B6-9BAA-4A83-A04B-99BB861856DF}"/>
    <cellStyle name="Comma 12 2" xfId="119" xr:uid="{82EDEC4C-A7B6-4DBB-AB79-4D66107369D2}"/>
    <cellStyle name="Comma 13" xfId="120" xr:uid="{7CCD8256-3A84-4859-B4D1-4ECD1D04D578}"/>
    <cellStyle name="Comma 13 2" xfId="121" xr:uid="{7959BD96-CED4-4B7E-AF29-FDAAC9D8AFC0}"/>
    <cellStyle name="Comma 134" xfId="122" xr:uid="{1D012D0E-25E6-4BAB-A73D-42A9C2084601}"/>
    <cellStyle name="Comma 14" xfId="123" xr:uid="{B04E15BB-6480-4D39-B2AF-97568F5CC34B}"/>
    <cellStyle name="Comma 14 2" xfId="124" xr:uid="{7F537B82-03AE-4467-9A5B-693D78D921C4}"/>
    <cellStyle name="Comma 15" xfId="125" xr:uid="{0B02B6B1-3F46-465D-979C-6A00644EFB58}"/>
    <cellStyle name="Comma 15 2" xfId="126" xr:uid="{442DCD99-35FA-4CD7-B33D-449328ED512D}"/>
    <cellStyle name="Comma 15 3" xfId="127" xr:uid="{53F1BB01-2191-4425-A5C8-2DFF97756852}"/>
    <cellStyle name="Comma 16" xfId="128" xr:uid="{62E32617-CC80-42AF-87ED-26A0D451A837}"/>
    <cellStyle name="Comma 16 2" xfId="129" xr:uid="{50B7C48B-EAB2-415F-8777-E1606879E7D8}"/>
    <cellStyle name="Comma 16 2 2" xfId="130" xr:uid="{FB417C05-04CD-463D-B9C2-4D7DEC1E7B93}"/>
    <cellStyle name="Comma 16 2 2 2" xfId="131" xr:uid="{598E9C2B-6C11-4CC1-9CFC-668C7051717C}"/>
    <cellStyle name="Comma 16 2 2 3" xfId="132" xr:uid="{1274C47A-6BB3-4F0C-A820-86CBCBCB8836}"/>
    <cellStyle name="Comma 16 2 3" xfId="133" xr:uid="{F4BAF63D-44BB-457C-81D2-303B816AB9C6}"/>
    <cellStyle name="Comma 16 2 4" xfId="134" xr:uid="{EABDEB8C-743B-45A0-BADE-194E5C46BC50}"/>
    <cellStyle name="Comma 16 3" xfId="135" xr:uid="{9E8D63A3-AFA2-4EA8-B885-FFD2F2207669}"/>
    <cellStyle name="Comma 16 3 2" xfId="136" xr:uid="{A0D00419-E423-4B1C-949B-C94AF49D0203}"/>
    <cellStyle name="Comma 16 3 3" xfId="137" xr:uid="{360A96A0-B50E-4E29-BE9B-7049040BD424}"/>
    <cellStyle name="Comma 16 4" xfId="138" xr:uid="{9EE9EFE9-F164-4E32-B171-FC80EB45FB41}"/>
    <cellStyle name="Comma 16 5" xfId="139" xr:uid="{4A83AFFC-A4DF-43D1-B1E1-B51E9E5E1061}"/>
    <cellStyle name="Comma 17" xfId="140" xr:uid="{0D6AB117-4341-44DB-8C11-3B3A82EB5FA9}"/>
    <cellStyle name="Comma 17 2" xfId="141" xr:uid="{0F88DAE4-2A0E-4563-9C03-16885B685A00}"/>
    <cellStyle name="Comma 17 3" xfId="142" xr:uid="{1089E622-286A-4C91-954D-A643B2F6D449}"/>
    <cellStyle name="Comma 18" xfId="143" xr:uid="{F0595199-F4DD-4546-A071-EA9D5464986E}"/>
    <cellStyle name="Comma 18 2" xfId="144" xr:uid="{1DB631FD-84A5-484D-B5F8-F5F046CBE4FF}"/>
    <cellStyle name="Comma 19" xfId="145" xr:uid="{41D384DE-AC6C-4F3D-9048-A0F63627358E}"/>
    <cellStyle name="Comma 19 2" xfId="146" xr:uid="{094B8E67-603B-4868-A962-AD8034E6DE43}"/>
    <cellStyle name="Comma 2" xfId="147" xr:uid="{86F5EF26-4B40-436A-BA1A-CC5A8899751D}"/>
    <cellStyle name="Comma 2 10" xfId="148" xr:uid="{8ABC8546-85F1-4312-B9EC-F962B85A4FB1}"/>
    <cellStyle name="Comma 2 2" xfId="149" xr:uid="{EF384759-0A66-45E1-B3F1-90412E09EC71}"/>
    <cellStyle name="Comma 2 2 2" xfId="150" xr:uid="{7F11806B-D454-4FD8-81BD-D5024DF3257C}"/>
    <cellStyle name="Comma 2 2 3" xfId="151" xr:uid="{8D7C9CD7-810B-448B-BD13-0F8B13AB06EB}"/>
    <cellStyle name="Comma 2 2 4" xfId="152" xr:uid="{4BFB7715-F0A1-4310-890B-451E0A662BC8}"/>
    <cellStyle name="Comma 2 3" xfId="153" xr:uid="{D8933441-4A50-49E2-A93E-3E840AD33033}"/>
    <cellStyle name="Comma 2 3 2" xfId="154" xr:uid="{B6BF0777-A35A-4DF0-9014-4369041CDC47}"/>
    <cellStyle name="Comma 2 3 2 2" xfId="155" xr:uid="{C57B81DA-C670-4B6A-9271-651B39C000B1}"/>
    <cellStyle name="Comma 2 3 2 3" xfId="156" xr:uid="{B8AA7038-028F-4AA4-A1C6-56EF149C546E}"/>
    <cellStyle name="Comma 2 3 3" xfId="157" xr:uid="{5F54BB1C-1EAA-4854-B09B-DFDCBF69976A}"/>
    <cellStyle name="Comma 2 3 4" xfId="158" xr:uid="{DC1B0876-90B8-4B2A-BB7C-4CA0A39D1727}"/>
    <cellStyle name="Comma 2 4" xfId="159" xr:uid="{C3A6FCF1-6BD5-4FD2-A560-92563B9F1A23}"/>
    <cellStyle name="Comma 2 4 2" xfId="160" xr:uid="{84808E4A-4AC1-458A-82AA-0057D7B997D8}"/>
    <cellStyle name="Comma 2 4 2 2" xfId="161" xr:uid="{388DFDDA-B8C7-442A-AC92-96AB70A6B7BF}"/>
    <cellStyle name="Comma 2 4 2 3" xfId="162" xr:uid="{E09754C3-C63A-48FB-BBF6-4751EE10E3D0}"/>
    <cellStyle name="Comma 2 4 3" xfId="163" xr:uid="{1534A548-F2C4-4C79-BB26-0D5DF2258883}"/>
    <cellStyle name="Comma 2 4 4" xfId="164" xr:uid="{A539213D-E2B7-40D2-B0C8-A2FF40362741}"/>
    <cellStyle name="Comma 2 5" xfId="165" xr:uid="{608368B0-3992-495B-B19F-51A8A40B02E8}"/>
    <cellStyle name="Comma 2 5 2" xfId="166" xr:uid="{0CEB698D-C4C3-4920-92BF-B62CB1D47DC1}"/>
    <cellStyle name="Comma 2 5 3" xfId="167" xr:uid="{92A6B18A-645B-4B2B-A1C2-3E41FE4ED1A9}"/>
    <cellStyle name="Comma 2 6" xfId="168" xr:uid="{A10252C1-FE52-422F-A21B-BF0D17DD2EFF}"/>
    <cellStyle name="Comma 2 7" xfId="169" xr:uid="{755A89A0-D4F1-40DD-A0BD-761A1603F6BE}"/>
    <cellStyle name="Comma 2 7 2" xfId="170" xr:uid="{BCA25B38-2F4D-4BBB-8304-6676268E34DD}"/>
    <cellStyle name="Comma 2 8" xfId="171" xr:uid="{3E8662E9-D663-4F6F-8122-1CA71A5AD9B5}"/>
    <cellStyle name="Comma 2 9" xfId="172" xr:uid="{1C4736CB-7F64-4E8D-9E78-B2438F9ADB0C}"/>
    <cellStyle name="Comma 20" xfId="173" xr:uid="{38200A41-75D8-4989-86D3-374A03FD2AE2}"/>
    <cellStyle name="Comma 20 2" xfId="174" xr:uid="{99C8E094-864A-45EB-8C6B-4563C2EFDF63}"/>
    <cellStyle name="Comma 21" xfId="175" xr:uid="{359AB4ED-F42A-4249-979A-6CCB02B60DA8}"/>
    <cellStyle name="Comma 21 2" xfId="176" xr:uid="{D1B466FA-A5D9-4307-AB11-9D68CC3673E3}"/>
    <cellStyle name="Comma 22" xfId="177" xr:uid="{185F6EAE-7634-4C54-A2AD-5B0C8E93957C}"/>
    <cellStyle name="Comma 23" xfId="178" xr:uid="{E8BB8529-9893-4411-9894-FEC8999C8645}"/>
    <cellStyle name="Comma 24" xfId="179" xr:uid="{19CEE866-A71B-47A5-8369-2935A6A2308D}"/>
    <cellStyle name="Comma 25" xfId="180" xr:uid="{91300C98-87DB-48B4-BB75-B47B23B065D7}"/>
    <cellStyle name="Comma 26" xfId="181" xr:uid="{9BEF0DA4-C51A-4F70-8073-CFDEA9FA0D9C}"/>
    <cellStyle name="Comma 27" xfId="182" xr:uid="{33B4355D-93E4-45E6-A2D1-619CC1C25DB5}"/>
    <cellStyle name="Comma 28" xfId="183" xr:uid="{C9BBC532-4676-4E72-9F94-AD78E1DD4328}"/>
    <cellStyle name="Comma 29" xfId="184" xr:uid="{46860C96-E7AD-454D-BC1E-0C6A8607789E}"/>
    <cellStyle name="Comma 3" xfId="185" xr:uid="{A57B93F8-E33F-4615-ACB1-666487DB461C}"/>
    <cellStyle name="Comma 3 11 2 2 2" xfId="186" xr:uid="{C9D7F989-3974-44CE-97C1-EC06FAC65539}"/>
    <cellStyle name="Comma 3 11 2 2 2 2" xfId="187" xr:uid="{DCE677D8-82B8-4C1E-9FE1-8953D27C8679}"/>
    <cellStyle name="Comma 3 11 2 2 2 3" xfId="188" xr:uid="{24563697-261D-4A5E-9830-4B55DA4F8D17}"/>
    <cellStyle name="Comma 3 2" xfId="189" xr:uid="{039FBD4A-FF0E-415E-B465-E602B9B0E34D}"/>
    <cellStyle name="Comma 3 2 2" xfId="190" xr:uid="{3D32E679-22F4-42F7-9057-D099CDCA534E}"/>
    <cellStyle name="Comma 3 3" xfId="191" xr:uid="{504709C2-7214-45C1-9289-7E1553D11F3A}"/>
    <cellStyle name="Comma 3 4" xfId="192" xr:uid="{AFE018F9-1FBC-45EE-B51A-EEB9DD0E196C}"/>
    <cellStyle name="Comma 3 5" xfId="193" xr:uid="{24355698-4E9A-493C-B25B-C3FC62CCD43A}"/>
    <cellStyle name="Comma 3 5 2" xfId="194" xr:uid="{DA76C572-D582-415A-8798-5DDEC1CD7BA7}"/>
    <cellStyle name="Comma 3 5 3" xfId="195" xr:uid="{160C43DC-7C2F-46A0-99F8-050DBD0A7990}"/>
    <cellStyle name="Comma 3 6" xfId="196" xr:uid="{9E9C4426-C387-48A9-B7BF-3CD5834BFA54}"/>
    <cellStyle name="Comma 3 6 2" xfId="197" xr:uid="{492C3AA1-9009-4A89-B85D-43462A637748}"/>
    <cellStyle name="Comma 3 7" xfId="198" xr:uid="{0F46AFC0-B849-4526-9BD6-19986F11DEF2}"/>
    <cellStyle name="Comma 30" xfId="199" xr:uid="{883CDEAD-A55E-48FF-87AC-3FB789719E6E}"/>
    <cellStyle name="Comma 31" xfId="200" xr:uid="{2FB84D62-43FB-4EF7-A8B8-B97B3ECE2946}"/>
    <cellStyle name="Comma 32" xfId="201" xr:uid="{2A635E9F-5B79-4C87-9518-52BEE2E92D78}"/>
    <cellStyle name="Comma 33" xfId="202" xr:uid="{2CB53780-571E-441F-9A5D-18F15266DEA1}"/>
    <cellStyle name="Comma 34" xfId="203" xr:uid="{557D74DE-CEBB-46EE-9517-67391ABE7DDC}"/>
    <cellStyle name="Comma 35" xfId="204" xr:uid="{32892064-CBA6-418B-AAD1-33844482DAF6}"/>
    <cellStyle name="Comma 36" xfId="205" xr:uid="{1DD45C79-8811-4316-9D8E-117177CA9FB6}"/>
    <cellStyle name="Comma 37" xfId="206" xr:uid="{81B895D2-DC64-4F7D-BDD5-FFEE7BD93DD3}"/>
    <cellStyle name="Comma 38" xfId="207" xr:uid="{ED3DB8E3-7BF1-459A-9204-06A35549F6BE}"/>
    <cellStyle name="Comma 39" xfId="208" xr:uid="{558CF8FF-5CCC-468F-81DC-1A3742603782}"/>
    <cellStyle name="Comma 4" xfId="209" xr:uid="{C365EFC5-DA12-416D-9B59-E1157D10E5E4}"/>
    <cellStyle name="Comma 4 2" xfId="210" xr:uid="{1E128310-D89F-41D7-AAFC-1025FCA99ABF}"/>
    <cellStyle name="Comma 4 2 2" xfId="211" xr:uid="{6CE016A5-B3CC-4ED9-B7F4-7F16383FB142}"/>
    <cellStyle name="Comma 4 3" xfId="212" xr:uid="{C43AF392-1665-48F3-9777-49BE4D0E0014}"/>
    <cellStyle name="Comma 4 4" xfId="213" xr:uid="{070280E5-7B3E-476C-BB05-1C00AB4F1F1A}"/>
    <cellStyle name="Comma 4 5" xfId="214" xr:uid="{5EC4FEB9-BF8E-43A9-A343-490C395FC923}"/>
    <cellStyle name="Comma 40" xfId="215" xr:uid="{AFBB31C8-EDB7-4662-8F5F-807B47EFFD35}"/>
    <cellStyle name="Comma 5" xfId="216" xr:uid="{4B316E50-2B7A-4FB7-B37A-EFBA5EC2CFB2}"/>
    <cellStyle name="Comma 5 2" xfId="217" xr:uid="{797BA119-6114-458A-AE6C-56E017B84167}"/>
    <cellStyle name="Comma 5 2 2" xfId="218" xr:uid="{F4936DCE-7321-497C-9D85-07EE465EB592}"/>
    <cellStyle name="Comma 5 3" xfId="219" xr:uid="{08C5BEF8-AEC4-4CA0-B3E8-FA840F8BB3C1}"/>
    <cellStyle name="Comma 5 4" xfId="220" xr:uid="{72604FCC-1F97-4799-8509-F3178C6F927E}"/>
    <cellStyle name="Comma 5 5" xfId="221" xr:uid="{13F205AD-669A-4AD8-8C3B-058990F5995F}"/>
    <cellStyle name="Comma 5 6" xfId="222" xr:uid="{65DC0730-69F5-4BEA-AF90-DA79D7E15E34}"/>
    <cellStyle name="Comma 6" xfId="223" xr:uid="{5691519A-0CB1-4086-8217-7F662D9F2EC0}"/>
    <cellStyle name="Comma 6 2" xfId="224" xr:uid="{8F6D0044-1F64-4F9F-AC36-B913CFA6CC1A}"/>
    <cellStyle name="Comma 6 3" xfId="225" xr:uid="{B49B0021-CCB8-4DC4-894E-D65FF977DE17}"/>
    <cellStyle name="Comma 6 4" xfId="226" xr:uid="{DCF0D49B-9EC0-4EF9-AF8F-FAD344411EBD}"/>
    <cellStyle name="Comma 6 5" xfId="227" xr:uid="{4F54390A-5BE4-4B2B-BFC5-54AAE2A4D722}"/>
    <cellStyle name="Comma 69" xfId="228" xr:uid="{E6348AC6-4609-4E77-BFA2-DD2F49A0458A}"/>
    <cellStyle name="Comma 7" xfId="229" xr:uid="{8CD54072-32B2-4E32-982D-0F34510C23D5}"/>
    <cellStyle name="Comma 7 2" xfId="230" xr:uid="{E9FF7218-7AB7-4974-B71C-0E9FCAC579BC}"/>
    <cellStyle name="Comma 7 2 2" xfId="231" xr:uid="{C76BA15C-9924-4B3C-9858-0196612DD559}"/>
    <cellStyle name="Comma 7 3" xfId="232" xr:uid="{F5AE038A-D1DD-4892-AA23-BFC00BA99DC6}"/>
    <cellStyle name="Comma 7 4" xfId="233" xr:uid="{F4986D01-6163-4DA6-B241-306E3CF3E5A7}"/>
    <cellStyle name="Comma 7 5" xfId="234" xr:uid="{C9FE9DA5-AD42-4AA2-831E-C7EBDD40A4B4}"/>
    <cellStyle name="Comma 7 6" xfId="235" xr:uid="{3FD2FEE2-DC51-4636-9E7C-DE43544A1769}"/>
    <cellStyle name="Comma 79" xfId="236" xr:uid="{67771F2E-C5A3-4305-ABD7-1666170FA9CF}"/>
    <cellStyle name="Comma 8" xfId="237" xr:uid="{7132EC3A-5776-4632-A59C-BEEF7B3386C8}"/>
    <cellStyle name="Comma 8 2" xfId="238" xr:uid="{B4585207-F9FE-4D6D-BAF5-41E92BB684D3}"/>
    <cellStyle name="Comma 8 3" xfId="239" xr:uid="{9DE954BE-963B-431F-9FE9-1A3DA0B8432F}"/>
    <cellStyle name="Comma 8 4" xfId="240" xr:uid="{B2A83956-DE37-4A86-95C5-3AF126A3DEA8}"/>
    <cellStyle name="Comma 8 5" xfId="241" xr:uid="{D6060D79-1A1F-48FD-AF08-161530345DDB}"/>
    <cellStyle name="Comma 82" xfId="242" xr:uid="{E68EF4C6-C8F8-42C3-ABE9-2F80136F45C6}"/>
    <cellStyle name="Comma 84" xfId="243" xr:uid="{F9C67509-4E3A-4F22-8B83-1C4088E17745}"/>
    <cellStyle name="Comma 84 2" xfId="244" xr:uid="{2AAA6ECE-C48C-4C9A-BA7A-D6DA39686B50}"/>
    <cellStyle name="Comma 84 3" xfId="245" xr:uid="{A7C8C5FE-558E-4610-8341-00C4528A6659}"/>
    <cellStyle name="Comma 9" xfId="246" xr:uid="{CC1F1125-186C-4EA3-B882-6770AE08F8AA}"/>
    <cellStyle name="Comma 9 2" xfId="247" xr:uid="{80871EDD-0DB0-4D15-B6BE-477CE9A7BE1C}"/>
    <cellStyle name="Comma 9 3" xfId="248" xr:uid="{4C1E0434-8A39-4F0F-A9CA-5738D1B405A6}"/>
    <cellStyle name="Comma 9 4" xfId="249" xr:uid="{521D9197-3DA8-4200-97F9-8E013870BE7C}"/>
    <cellStyle name="Comma 9 5" xfId="250" xr:uid="{118080D3-3BD4-4BA3-AA0A-4B56F1164E23}"/>
    <cellStyle name="Comma M" xfId="251" xr:uid="{F3A79E89-7850-4D7D-83F6-D8231718B11F}"/>
    <cellStyle name="Comma T" xfId="252" xr:uid="{ED64764F-F9E6-47AF-9665-8A5A78C76B13}"/>
    <cellStyle name="comma zerodec" xfId="253" xr:uid="{73380B3E-1B60-4295-896A-7CBCE4CBB0C9}"/>
    <cellStyle name="Comma0" xfId="254" xr:uid="{27FB8CD1-A2FD-4C1C-B497-E2C2711EE8FF}"/>
    <cellStyle name="Copied" xfId="255" xr:uid="{942FF6B3-7C91-4972-8E75-99FD8FFE562A}"/>
    <cellStyle name="Cover Date" xfId="256" xr:uid="{6CC72347-E45F-4087-A2AF-EF543D6BE741}"/>
    <cellStyle name="Cover Subtitle" xfId="257" xr:uid="{A9AE3BEC-54F3-41A2-8C2D-670B24A08397}"/>
    <cellStyle name="Cover Title" xfId="258" xr:uid="{B064C094-9820-4E94-A757-93E71B295898}"/>
    <cellStyle name="Currency (hidden)" xfId="259" xr:uid="{7C1863F8-2F89-4FB4-AC90-51160AC8BE93}"/>
    <cellStyle name="Currency (hidden) 2" xfId="260" xr:uid="{090E67EB-3911-4228-BE59-2CB1D1323972}"/>
    <cellStyle name="Currency 2" xfId="261" xr:uid="{5DD7109E-6075-46A2-958F-465A69EA0B15}"/>
    <cellStyle name="Currency 3" xfId="262" xr:uid="{E6302BC4-88A4-4208-9461-B2D82B2BDA59}"/>
    <cellStyle name="Currency 4" xfId="263" xr:uid="{B3E6C2B7-F8EF-4C4D-802D-A994A1A5B19A}"/>
    <cellStyle name="Currency 5" xfId="264" xr:uid="{34F50520-4490-426F-A63A-1933BC02D5E8}"/>
    <cellStyle name="Currency 6" xfId="265" xr:uid="{20A09FFE-5296-44A6-998B-8A33A585EB65}"/>
    <cellStyle name="Currency 7" xfId="266" xr:uid="{9771251D-14F0-4CD4-8BC2-98299637C61A}"/>
    <cellStyle name="Currency 8" xfId="267" xr:uid="{F82AEBC2-782B-4E07-AE32-2052B3E0966A}"/>
    <cellStyle name="Currency0" xfId="268" xr:uid="{7BE1A170-A6C9-410E-BDC8-310B4DFD76D8}"/>
    <cellStyle name="Currency1" xfId="269" xr:uid="{6D7B4CD5-5BF2-4CB6-8F4B-B63FC8F9B0FD}"/>
    <cellStyle name="Custom" xfId="270" xr:uid="{80584407-96E1-42BD-9BA3-051B7F05567A}"/>
    <cellStyle name="Date" xfId="271" xr:uid="{BA335E80-9B59-472F-B16B-617CB72AD109}"/>
    <cellStyle name="Date Eng" xfId="272" xr:uid="{2A0BBC37-0F49-4F1C-B83B-C12089601561}"/>
    <cellStyle name="Date_13.Lead_Royal Excellency(RE)" xfId="273" xr:uid="{BB1FF3B0-1BB9-4B57-94E9-814015000DF5}"/>
    <cellStyle name="Dezimal [0]_OPTIMIR1 (deutsch)" xfId="274" xr:uid="{ED17623C-5E50-4C9B-9B0A-96250501C907}"/>
    <cellStyle name="Dezimal_OPTIMIR1 (deutsch)" xfId="275" xr:uid="{8FF52E0A-BD05-4529-8D62-AAB2962F6520}"/>
    <cellStyle name="Dollar (zero dec)" xfId="276" xr:uid="{D5A39519-FB76-483F-86A4-1480E3705504}"/>
    <cellStyle name="E&amp;Y House" xfId="277" xr:uid="{27726A05-A827-4E32-9807-54BC070A76C0}"/>
    <cellStyle name="Entered" xfId="278" xr:uid="{407E5F5A-B2A6-4450-A9BB-72A5F5485927}"/>
    <cellStyle name="Euro" xfId="279" xr:uid="{577291ED-7733-46AB-8203-CCFD61D542A2}"/>
    <cellStyle name="Explanatory Text 2" xfId="280" xr:uid="{AEABA7B1-41FD-4047-A2E3-24976AD10AE7}"/>
    <cellStyle name="Explanatory Text 3" xfId="281" xr:uid="{D7A1939A-C862-4260-871D-450198AD1FFD}"/>
    <cellStyle name="Fixed" xfId="282" xr:uid="{BA6D7500-F9CA-4388-AFA7-3A0FF6E3828B}"/>
    <cellStyle name="Fixed 2" xfId="283" xr:uid="{4ADA3B43-8CC6-49AF-9A3A-3BD4F9FA2596}"/>
    <cellStyle name="Fixed 2 2" xfId="284" xr:uid="{489345A6-DC46-4CFD-9241-1E667A58E586}"/>
    <cellStyle name="Footer SBILogo1" xfId="285" xr:uid="{A2B83258-FA0D-484E-A01F-222F0F36C431}"/>
    <cellStyle name="Footer SBILogo2" xfId="286" xr:uid="{D78A4B74-F326-4477-9F4A-F19A07CAA7D7}"/>
    <cellStyle name="Footnote" xfId="287" xr:uid="{52D8DD8C-E72B-4B87-8AD0-86245615159A}"/>
    <cellStyle name="Footnote Reference" xfId="288" xr:uid="{DA2F5132-217E-482A-A02D-C7BA59948CD4}"/>
    <cellStyle name="Footnote__0_Lead_ KOSE_30.06.05" xfId="289" xr:uid="{8A2846E0-98D4-4F74-9FF7-EE2B70A7D41C}"/>
    <cellStyle name="General C" xfId="290" xr:uid="{7CB2137A-76E9-47D5-B406-D72B8891370E}"/>
    <cellStyle name="General C 2" xfId="291" xr:uid="{CC7E3528-C4FD-48A6-9620-B004B06F56D4}"/>
    <cellStyle name="General C 2 2" xfId="292" xr:uid="{074DBAF5-E8FC-4D56-849A-062D371AD345}"/>
    <cellStyle name="General C 2 2 2" xfId="293" xr:uid="{94135108-B62A-4D5C-8225-11C7953897B1}"/>
    <cellStyle name="General C 2 3" xfId="294" xr:uid="{E54899DC-D396-4B4C-A12C-D3D0805B5DA5}"/>
    <cellStyle name="General C 3" xfId="295" xr:uid="{97065321-8163-48EA-BBF0-903B4FF3E353}"/>
    <cellStyle name="General C 3 2" xfId="296" xr:uid="{CF3139B9-CDAA-42B7-9BE8-EF2A71ECD31B}"/>
    <cellStyle name="General C 3 2 2" xfId="297" xr:uid="{77F7C681-829B-49D3-A9A8-A21DFFC7A6D1}"/>
    <cellStyle name="General C 3 3" xfId="298" xr:uid="{19FD62A7-392A-4133-8C82-AA0049EEEE37}"/>
    <cellStyle name="General C 4" xfId="299" xr:uid="{630D77FD-16BD-4EB0-9C3E-F18BCB598C3F}"/>
    <cellStyle name="General C 4 2" xfId="300" xr:uid="{4A279416-9BB3-4D58-AFD3-9B5F1AA40567}"/>
    <cellStyle name="General C 4 2 2" xfId="301" xr:uid="{7B4A1B8D-F3F7-468F-AA9F-C30E13A142CF}"/>
    <cellStyle name="General C 4 3" xfId="302" xr:uid="{E365E3F2-0C2B-4BC5-BB54-C9789A54D5BA}"/>
    <cellStyle name="General C 5" xfId="303" xr:uid="{DFB4D5FC-8F08-4D9B-82B8-5A51D35E93A2}"/>
    <cellStyle name="General C 5 2" xfId="304" xr:uid="{1B4F19B9-91BC-498D-A694-FE09100DE614}"/>
    <cellStyle name="General C 5 2 2" xfId="305" xr:uid="{E0BF0778-536A-4057-9D4E-9990A67498B9}"/>
    <cellStyle name="General C 5 3" xfId="306" xr:uid="{C9E3B419-DEEB-4878-9C0E-3834B8C52F90}"/>
    <cellStyle name="General C 6" xfId="307" xr:uid="{C7E040A9-FBD9-4874-86B0-976332B23084}"/>
    <cellStyle name="General C 6 2" xfId="308" xr:uid="{BE05DFB0-0FAA-47D9-83A6-308AFAC69149}"/>
    <cellStyle name="General C 7" xfId="309" xr:uid="{18F5767D-3D0D-4AAB-9B24-752EA5F12DB6}"/>
    <cellStyle name="General CA" xfId="310" xr:uid="{E01B89B9-424F-4358-B019-64FE79C2C308}"/>
    <cellStyle name="General CA 2" xfId="311" xr:uid="{4870A48A-0C88-4187-8215-4B3CF8C1FDBB}"/>
    <cellStyle name="General CA 2 2" xfId="312" xr:uid="{4F94B024-B3FE-4C28-B480-03E90B523119}"/>
    <cellStyle name="General CA 2 2 2" xfId="313" xr:uid="{8385AB47-9BBC-4B07-B14C-08799A0A4DE4}"/>
    <cellStyle name="General CA 2 3" xfId="314" xr:uid="{5D6CC718-58DE-4DFD-9B98-C8C9C7793E0E}"/>
    <cellStyle name="General CA 3" xfId="315" xr:uid="{6200E7FE-AE4A-442F-A129-8AD6B344F82F}"/>
    <cellStyle name="General CA 3 2" xfId="316" xr:uid="{B73DE299-E742-4854-8926-9E94E53A2E17}"/>
    <cellStyle name="General CA 3 2 2" xfId="317" xr:uid="{1E02F44D-24EB-4D5C-96F8-352C4F01BD22}"/>
    <cellStyle name="General CA 3 3" xfId="318" xr:uid="{2EBD7EEE-F03B-4231-B90D-B5FF738A3550}"/>
    <cellStyle name="General CA 4" xfId="319" xr:uid="{72BCB69A-3658-4F34-98D1-63A21A55C2EB}"/>
    <cellStyle name="General CA 4 2" xfId="320" xr:uid="{41A033C6-0EE4-452F-A608-1F6D290972D6}"/>
    <cellStyle name="General CA 4 2 2" xfId="321" xr:uid="{61C16ACB-1F14-4F1F-B3F4-35D9F55D17CB}"/>
    <cellStyle name="General CA 4 3" xfId="322" xr:uid="{59F96758-1BC4-43A3-B423-E0F8E61F1407}"/>
    <cellStyle name="General CA 5" xfId="323" xr:uid="{99498F09-DBE6-494A-9403-7511DD76B6F5}"/>
    <cellStyle name="General CA 5 2" xfId="324" xr:uid="{D6C91CC9-BB70-4F63-923E-45A5FAB51D59}"/>
    <cellStyle name="General CA 5 2 2" xfId="325" xr:uid="{FEE30390-C242-4FEE-8918-7FCAC135D3C5}"/>
    <cellStyle name="General CA 5 3" xfId="326" xr:uid="{B00470C9-09E7-48C9-B7ED-F4CE1A1A70C9}"/>
    <cellStyle name="General CA 6" xfId="327" xr:uid="{04D8C61A-1B4E-4DD3-BE56-16FBA3D9EB91}"/>
    <cellStyle name="General CA 6 2" xfId="328" xr:uid="{FCE3FF77-CD29-4055-B435-87751B60AD6B}"/>
    <cellStyle name="General CA 7" xfId="329" xr:uid="{8D3FA924-5BB2-45E3-A185-DD799FC3EDDE}"/>
    <cellStyle name="General Eng" xfId="330" xr:uid="{A2386B83-B2B6-483A-8607-411068F5985E}"/>
    <cellStyle name="General S" xfId="331" xr:uid="{2754104F-5649-46D4-B4DA-CE3731415925}"/>
    <cellStyle name="General T" xfId="332" xr:uid="{F95E5A1B-2949-421A-9DB2-246697D88B5E}"/>
    <cellStyle name="General W" xfId="333" xr:uid="{FD7C80DD-A3D1-4872-A14D-2A33E7A3DCA3}"/>
    <cellStyle name="Good 2" xfId="334" xr:uid="{ABFC7AF8-F696-426F-9D11-2E2097B5F5FA}"/>
    <cellStyle name="Good 3" xfId="335" xr:uid="{F6EE6B7F-8B99-45F7-9A56-60CBCE8DB5AC}"/>
    <cellStyle name="Grey" xfId="336" xr:uid="{B1837B2D-014E-4B59-8EF6-D5152F731A10}"/>
    <cellStyle name="Grey 2" xfId="337" xr:uid="{89ADCB00-70C3-4A86-B32C-00CE3D132332}"/>
    <cellStyle name="Header" xfId="338" xr:uid="{834FB122-D107-41BA-8846-F5343994D140}"/>
    <cellStyle name="HEADER 2" xfId="339" xr:uid="{F12CB32F-75E1-45FC-A539-314B54917F32}"/>
    <cellStyle name="Header Draft Stamp" xfId="340" xr:uid="{1FBA6ED7-03B4-49D9-B63B-5C11BBF6CD9E}"/>
    <cellStyle name="Header__0_Lead_ KOSE_30.06.05" xfId="341" xr:uid="{A49C5E3E-A9D7-422F-BD4B-5E1747138C77}"/>
    <cellStyle name="Header1" xfId="342" xr:uid="{757FBC18-4E85-4C9A-B147-B5A27CD09747}"/>
    <cellStyle name="Header1 2" xfId="343" xr:uid="{A6E4BCF7-4572-494C-AF22-C1A410F92DA6}"/>
    <cellStyle name="Header2" xfId="344" xr:uid="{2C83EACC-880F-45EB-BDAF-AE7066D975DE}"/>
    <cellStyle name="Header2 2" xfId="345" xr:uid="{138B74CA-F597-431D-9F7F-C5EDC4DE8EB6}"/>
    <cellStyle name="Header2 2 2" xfId="346" xr:uid="{23B35A2E-3BBA-43A9-B727-99DA9F925B06}"/>
    <cellStyle name="Header2 2 2 2" xfId="347" xr:uid="{29DD6ECC-47B9-4CC0-962B-AC1B55324EE3}"/>
    <cellStyle name="Header2 2 3" xfId="348" xr:uid="{9DF5D660-2439-4BDC-968A-A60136BFBACD}"/>
    <cellStyle name="Header2 2 3 2" xfId="349" xr:uid="{7BABF519-FF35-4DCD-AF83-0107D624C826}"/>
    <cellStyle name="Header2 2 4" xfId="350" xr:uid="{A2BBE0E4-9817-4656-963E-347EA8C34F14}"/>
    <cellStyle name="Header2 2 5" xfId="351" xr:uid="{1A64592C-E90B-4459-B892-1D9ED2E380ED}"/>
    <cellStyle name="Header2 3" xfId="352" xr:uid="{14DBCD9D-AA60-4ECD-8FB1-2BCE59792373}"/>
    <cellStyle name="Header2 3 2" xfId="353" xr:uid="{5491E2C2-8AAF-4D78-9E4C-11E2D814D487}"/>
    <cellStyle name="Header2 3 2 2" xfId="354" xr:uid="{FE8834BC-46B6-4733-8567-C5FB375EA1C0}"/>
    <cellStyle name="Header2 3 3" xfId="355" xr:uid="{F85AD361-BF31-490B-ADF8-490B922D5D38}"/>
    <cellStyle name="Header2 3 3 2" xfId="356" xr:uid="{45E45AF9-4BC1-4EA1-8B20-11D49249A1AD}"/>
    <cellStyle name="Header2 3 4" xfId="357" xr:uid="{05427245-4D99-40FC-B16C-F765AFB22320}"/>
    <cellStyle name="Header2 3 5" xfId="358" xr:uid="{CDE637E1-E5E6-48AE-B60E-E93C4028FCBE}"/>
    <cellStyle name="Header2 4" xfId="359" xr:uid="{49D32146-2202-4A29-8151-A1F669E6A750}"/>
    <cellStyle name="Header2 4 2" xfId="360" xr:uid="{D78869AE-DB0C-4ABE-B45C-A31B2AEA0A77}"/>
    <cellStyle name="Header2 4 2 2" xfId="361" xr:uid="{009E4C3C-D09D-48D2-9AB7-8B6C5517634B}"/>
    <cellStyle name="Header2 4 3" xfId="362" xr:uid="{979EEB76-7D09-47C3-BE7D-9108AA051D72}"/>
    <cellStyle name="Header2 4 3 2" xfId="363" xr:uid="{C3268126-EB24-4952-B1A5-4F474401CC99}"/>
    <cellStyle name="Header2 4 4" xfId="364" xr:uid="{6F82A28C-795D-454D-A6BD-766515D96050}"/>
    <cellStyle name="Header2 4 5" xfId="365" xr:uid="{49614BBE-DFBE-4077-819F-D01C5B29C94A}"/>
    <cellStyle name="Header2 5" xfId="366" xr:uid="{D98CDA16-D846-46C4-91DE-623E4B0402B4}"/>
    <cellStyle name="Header2 5 2" xfId="367" xr:uid="{D230ED27-FE9E-416F-88F4-EA66C3DC5CD0}"/>
    <cellStyle name="Header2 5 2 2" xfId="368" xr:uid="{6F868574-F601-41CB-8E47-CF44C545E9E1}"/>
    <cellStyle name="Header2 5 3" xfId="369" xr:uid="{AADDC9F8-5C25-43F0-868C-63EBE80156BB}"/>
    <cellStyle name="Header2 5 3 2" xfId="370" xr:uid="{93374A92-D880-4049-B51C-52799F957667}"/>
    <cellStyle name="Header2 5 4" xfId="371" xr:uid="{4FD1B6CE-0C0B-40D4-BFBA-5431F3B44681}"/>
    <cellStyle name="Header2 5 5" xfId="372" xr:uid="{37492F42-3652-4D0B-8361-00E5F1F2FCD5}"/>
    <cellStyle name="Header2 6" xfId="373" xr:uid="{E1E7509F-F8C9-4AD3-8D89-5ADCFE5A0E2F}"/>
    <cellStyle name="Header2 6 2" xfId="374" xr:uid="{19DE13D8-D413-45E9-AA8C-B776F91CC626}"/>
    <cellStyle name="Header2 7" xfId="375" xr:uid="{74B4A153-9146-48E1-98E8-1D5A1E865C8A}"/>
    <cellStyle name="Header2 7 2" xfId="376" xr:uid="{D6D67FA5-7276-4A54-A9B5-12A9FE1DB7F1}"/>
    <cellStyle name="Header2 8" xfId="377" xr:uid="{F23B8FE9-CF97-4B1B-B646-DB2C89F692A6}"/>
    <cellStyle name="Header2 9" xfId="378" xr:uid="{00BB844B-BA70-463D-BCDC-AF8C73225405}"/>
    <cellStyle name="Heading 1 2" xfId="379" xr:uid="{571229AC-7FE5-4ABF-9065-62C4D5C2B1CE}"/>
    <cellStyle name="Heading 1 3" xfId="380" xr:uid="{0BD6A69D-3E6E-4E76-8DB2-41876519E6B9}"/>
    <cellStyle name="Heading 1 Above" xfId="381" xr:uid="{2A75F1EF-0BB1-449D-A858-B2233EB074EB}"/>
    <cellStyle name="Heading 1+" xfId="382" xr:uid="{9C14310E-42D7-41AB-908A-87632D214C82}"/>
    <cellStyle name="Heading 1+ 2" xfId="383" xr:uid="{4C02E950-9A6C-4685-8009-A949E49C10F4}"/>
    <cellStyle name="Heading 1+ 2 2" xfId="384" xr:uid="{E39611DE-BB92-4F96-8FDB-AD46F34B0C2C}"/>
    <cellStyle name="Heading 1+ 3" xfId="385" xr:uid="{5D73B067-AEE2-40EC-A5E8-A6D7AF705300}"/>
    <cellStyle name="Heading 2 2" xfId="386" xr:uid="{FC9787F8-39B2-44B6-8B78-0B982935FE17}"/>
    <cellStyle name="Heading 2 3" xfId="387" xr:uid="{6027D2F0-4BCA-4E6E-8A8C-69AF3863B9FA}"/>
    <cellStyle name="Heading 2 Below" xfId="388" xr:uid="{622AB11C-1450-4E8D-B7CB-8C2AC1705898}"/>
    <cellStyle name="Heading 2+" xfId="389" xr:uid="{A41C2E93-5ECB-44EA-B05B-26B06C478B24}"/>
    <cellStyle name="Heading 2+ 2" xfId="390" xr:uid="{A1E8705F-2562-4138-B091-D78B35B0E3B2}"/>
    <cellStyle name="Heading 2+ 2 2" xfId="391" xr:uid="{9E4B51C1-A930-4E0B-869E-4215E2EC4924}"/>
    <cellStyle name="Heading 2+ 3" xfId="392" xr:uid="{39982FA4-44BB-4343-BBD4-D419F856EC81}"/>
    <cellStyle name="Heading 3 2" xfId="393" xr:uid="{239E2150-6664-42D9-92C7-284D0675370B}"/>
    <cellStyle name="Heading 3 3" xfId="394" xr:uid="{A0AA88DF-DAA2-47DE-95C7-B90FDB8DB5DF}"/>
    <cellStyle name="Heading 3+" xfId="395" xr:uid="{5E691097-BE64-41EC-831E-BB1ECB566BB1}"/>
    <cellStyle name="Heading 4 2" xfId="396" xr:uid="{044B07C2-90C9-427A-8BB1-068E41A231DE}"/>
    <cellStyle name="Heading 4 3" xfId="397" xr:uid="{55B5D9EF-847D-47CF-9F25-4F36218E3D26}"/>
    <cellStyle name="Heading1" xfId="398" xr:uid="{858EC008-239A-4BD8-AEEB-C3BD9976B341}"/>
    <cellStyle name="Heading1 2" xfId="399" xr:uid="{FE667DE5-C7E2-49B6-B454-447733D92761}"/>
    <cellStyle name="Heading1 2 2" xfId="400" xr:uid="{66218DFA-9F93-4F54-BE98-8451ED36625A}"/>
    <cellStyle name="Heading2" xfId="401" xr:uid="{95689D1C-1415-4C48-AEFE-B2D272CF3F83}"/>
    <cellStyle name="Heading2 2" xfId="402" xr:uid="{8C382A5C-F60D-419E-89F1-2493800AA061}"/>
    <cellStyle name="Heading2 2 2" xfId="403" xr:uid="{0D4FB45F-BEA9-4F30-88AD-9549F92C18E8}"/>
    <cellStyle name="Hidden" xfId="404" xr:uid="{364A23C1-1B41-4D84-8D36-D709BC21D9AA}"/>
    <cellStyle name="HIGHLIGHT" xfId="405" xr:uid="{3FBC1170-329F-4A18-8007-73C5AE44CF15}"/>
    <cellStyle name="Input [yellow]" xfId="406" xr:uid="{2A96655E-E5A6-4D74-8CC4-A2753B4E7F7E}"/>
    <cellStyle name="Input [yellow] 2" xfId="407" xr:uid="{25BAB611-EB05-4D1E-9D52-7AD324878089}"/>
    <cellStyle name="Input [yellow] 2 2" xfId="408" xr:uid="{F90E0E1D-A918-41F1-8ECF-D58F71D08728}"/>
    <cellStyle name="Input [yellow] 2 2 2" xfId="409" xr:uid="{7E9228FF-234F-4FD7-8B12-A3146D2972A6}"/>
    <cellStyle name="Input [yellow] 2 3" xfId="410" xr:uid="{EB008C88-EAD3-4B0A-BA1F-11146B42E029}"/>
    <cellStyle name="Input [yellow] 3" xfId="411" xr:uid="{25897ECC-5DE3-49E6-B7FE-499EF35289F5}"/>
    <cellStyle name="Input [yellow] 3 2" xfId="412" xr:uid="{533F84A5-1333-43AA-902C-A1B6FD6FFBE4}"/>
    <cellStyle name="Input [yellow] 3 2 2" xfId="413" xr:uid="{2528FECC-B65E-467B-9C25-120CA865CD69}"/>
    <cellStyle name="Input [yellow] 3 3" xfId="414" xr:uid="{3C2B58D8-C925-4C02-B8BD-B46043D6F09F}"/>
    <cellStyle name="Input [yellow] 4" xfId="415" xr:uid="{C6B9A2D5-A4D4-434B-BAE4-EB82C474DFD4}"/>
    <cellStyle name="Input [yellow] 4 2" xfId="416" xr:uid="{18E7FC3F-3C77-49FE-85DB-DBE7402B8969}"/>
    <cellStyle name="Input [yellow] 4 2 2" xfId="417" xr:uid="{55F170B3-A64A-4960-8C68-3A99D6599EC1}"/>
    <cellStyle name="Input [yellow] 4 3" xfId="418" xr:uid="{8E4A090F-45DF-4505-8FE5-24A1F74DF629}"/>
    <cellStyle name="Input [yellow] 5" xfId="419" xr:uid="{5EE36CA2-B010-4AF0-A9ED-7B4A1E79420F}"/>
    <cellStyle name="Input [yellow] 5 2" xfId="420" xr:uid="{4DACA451-F351-40DD-B812-8411940922E6}"/>
    <cellStyle name="Input [yellow] 5 2 2" xfId="421" xr:uid="{C840E68A-2182-4898-B751-A782ACA1B247}"/>
    <cellStyle name="Input [yellow] 5 3" xfId="422" xr:uid="{D0B36B4D-109C-42C8-8C1C-60605B70C0F4}"/>
    <cellStyle name="Input [yellow] 6" xfId="423" xr:uid="{E02B4BB4-3C7D-41E2-8220-BCD25F6EFF7E}"/>
    <cellStyle name="Input [yellow] 6 2" xfId="424" xr:uid="{12CFC07E-4F5D-4687-94C7-277B69047B49}"/>
    <cellStyle name="Input [yellow] 6 2 2" xfId="425" xr:uid="{FCFC334C-9808-42A1-9D61-A74E58ADC6F9}"/>
    <cellStyle name="Input [yellow] 6 3" xfId="426" xr:uid="{97011C10-E6A2-46D9-BCD6-E7124FEBDA32}"/>
    <cellStyle name="Input [yellow] 7" xfId="427" xr:uid="{8D0DDE86-0BE9-4ED8-A0B9-3EBE4A1A400E}"/>
    <cellStyle name="Input [yellow] 7 2" xfId="428" xr:uid="{1EAEBBCA-1ECD-44A9-98C2-7C9AC502042A}"/>
    <cellStyle name="Input [yellow] 7 2 2" xfId="429" xr:uid="{1CD845E3-4A9A-4E63-8BD3-585095BE3B5A}"/>
    <cellStyle name="Input [yellow] 7 3" xfId="430" xr:uid="{6B401EB7-BFDD-40E3-87FD-BE72228CBE8F}"/>
    <cellStyle name="Input [yellow] 7 3 2" xfId="431" xr:uid="{5D1B6E8B-2DF3-4FE2-B8F0-E0DFD7F8E6D5}"/>
    <cellStyle name="Input [yellow] 7 4" xfId="432" xr:uid="{8A77DC62-9D52-4CD1-920D-9763C1DF5D18}"/>
    <cellStyle name="Input [yellow] 7 4 2" xfId="433" xr:uid="{AA9416A1-DFEA-4C00-BC93-CFBFA5B12B16}"/>
    <cellStyle name="Input [yellow] 7 5" xfId="434" xr:uid="{EB323A81-6E46-4C63-BE7F-D65223CD5E32}"/>
    <cellStyle name="Input [yellow] 7 6" xfId="435" xr:uid="{EC8F8EF9-ECAF-4367-827D-801547F083E5}"/>
    <cellStyle name="Input 10" xfId="436" xr:uid="{475B690F-DDAD-45B4-A63B-FABD8B262BFA}"/>
    <cellStyle name="Input 11" xfId="437" xr:uid="{E7C01FE0-93D9-47BD-B065-D0D43FBC5789}"/>
    <cellStyle name="Input 12" xfId="438" xr:uid="{B2BFD62F-0370-4EDF-9FBC-A6B292D54230}"/>
    <cellStyle name="Input 13" xfId="439" xr:uid="{DC23360E-C4A1-49BE-9699-01B1588FD9DA}"/>
    <cellStyle name="Input 2" xfId="440" xr:uid="{B4F156F7-C722-4AE5-93CE-12B059879424}"/>
    <cellStyle name="Input 3" xfId="441" xr:uid="{312B8C7E-3144-4FA7-9729-40435737C9CF}"/>
    <cellStyle name="Input 4" xfId="442" xr:uid="{91EA3CF7-F40C-4E16-9073-DB9C1FFC6378}"/>
    <cellStyle name="Input 5" xfId="443" xr:uid="{A14F584D-EC38-4E5A-846F-616262CB4BEC}"/>
    <cellStyle name="Input 6" xfId="444" xr:uid="{1EF6E93D-3A6F-49C3-B7BB-DAB8E5FF74BB}"/>
    <cellStyle name="Input 7" xfId="445" xr:uid="{1CE23AA9-C149-4299-A4F1-F16625A7855F}"/>
    <cellStyle name="Input 8" xfId="446" xr:uid="{FE8C6AF5-DB15-4DD1-BF60-7ED837655CB4}"/>
    <cellStyle name="Input 9" xfId="447" xr:uid="{D42BF371-CFE9-4614-9984-C4AB87B3FB8A}"/>
    <cellStyle name="Linked Cell 2" xfId="448" xr:uid="{44CB1291-1D2B-4D03-9935-9A2B7EB35083}"/>
    <cellStyle name="Linked Cell 3" xfId="449" xr:uid="{192B2FD3-2EC7-4981-8402-ACC940267AB0}"/>
    <cellStyle name="Monétaire [0]_Feuil2" xfId="450" xr:uid="{9B10DD00-25D8-4257-BFDD-D787F125841D}"/>
    <cellStyle name="Monétaire_Feuil2" xfId="451" xr:uid="{98AA2906-D1E5-403D-B6D8-312C7F21CB20}"/>
    <cellStyle name="Month Year" xfId="452" xr:uid="{6C366D93-9AA0-47F6-858D-956CE52D1C39}"/>
    <cellStyle name="Month Year F" xfId="453" xr:uid="{CDE05DDF-FEEA-4F9F-B64C-B591B04CAE16}"/>
    <cellStyle name="Month Year S" xfId="454" xr:uid="{64179448-7392-4EE9-BE9F-FC99AFAB49B8}"/>
    <cellStyle name="Month Year T" xfId="455" xr:uid="{9847AA47-F63C-45FB-9D7B-2A463DF6D10F}"/>
    <cellStyle name="MS_COL_STYLE" xfId="456" xr:uid="{8D970057-ED1D-4B7F-9F8C-68D35E407132}"/>
    <cellStyle name="NavStyleDefault" xfId="457" xr:uid="{E59C75A8-63BF-449F-BEE8-2C94D70EDEA9}"/>
    <cellStyle name="Neutral 2" xfId="458" xr:uid="{AF456B40-A620-4797-AA2A-10FA360ED1A9}"/>
    <cellStyle name="Neutral 3" xfId="459" xr:uid="{A5448A62-DB9A-4A3B-AF6E-B495DAED8681}"/>
    <cellStyle name="no dec" xfId="460" xr:uid="{C251B0B2-96AF-4AB1-800E-FC2066F23449}"/>
    <cellStyle name="no dec 2" xfId="461" xr:uid="{210CDEAD-11C7-4C87-B6F7-4101CA187CF6}"/>
    <cellStyle name="no dec 2 2" xfId="462" xr:uid="{B41B8A59-9864-4A42-A2F5-C436805CB9C9}"/>
    <cellStyle name="Normal" xfId="0" builtinId="0"/>
    <cellStyle name="Normal - Style1" xfId="463" xr:uid="{131D013E-A58E-4550-AA75-E719D1BE02E6}"/>
    <cellStyle name="Normal - Style1 2" xfId="464" xr:uid="{E891D5D9-B9D3-4E57-9670-7A160CE3A111}"/>
    <cellStyle name="Normal [-]" xfId="465" xr:uid="{140D1EC6-9138-4DBB-A1C8-B0EF09D0BA66}"/>
    <cellStyle name="Normal [0]" xfId="466" xr:uid="{78267741-9FD5-4A53-BBC6-6CEFC94C301E}"/>
    <cellStyle name="Normal 10" xfId="467" xr:uid="{473B8F1A-8835-4619-AD14-B0250626C95E}"/>
    <cellStyle name="Normal 10 2" xfId="468" xr:uid="{BFDCAED4-9211-48C2-BE6F-E591DE2EAF8A}"/>
    <cellStyle name="Normal 108" xfId="469" xr:uid="{DBC1E0D2-183D-4442-A574-5150165DEA85}"/>
    <cellStyle name="Normal 11" xfId="470" xr:uid="{09085956-80CC-462D-9D1F-90CA0F5F91A8}"/>
    <cellStyle name="Normal 11 2" xfId="471" xr:uid="{FE3288D7-63B8-4182-BF92-D2309450A54E}"/>
    <cellStyle name="Normal 116" xfId="472" xr:uid="{898ECC92-C6DE-4D24-8799-14DE5ACDCA09}"/>
    <cellStyle name="Normal 12" xfId="473" xr:uid="{C3DF5AF6-6A33-4798-933E-4BDB1231D2FA}"/>
    <cellStyle name="Normal 12 2" xfId="474" xr:uid="{61F7D920-F52F-4431-BF1D-041FDD6D69B6}"/>
    <cellStyle name="Normal 13" xfId="475" xr:uid="{B7E7C3FE-38AF-457F-9C78-E179BDAD5EB3}"/>
    <cellStyle name="Normal 13 2" xfId="476" xr:uid="{C71C5DE6-7506-47DF-A2BE-D5983900B187}"/>
    <cellStyle name="Normal 13 3" xfId="477" xr:uid="{879A9BA9-5EC4-4796-B0C0-1043F04435D5}"/>
    <cellStyle name="Normal 13 4" xfId="478" xr:uid="{196E924F-30A8-46E2-9AEA-01ED814B67A7}"/>
    <cellStyle name="Normal 133" xfId="479" xr:uid="{B5C53148-03B1-4EB0-AB75-12C275E72DAE}"/>
    <cellStyle name="Normal 14" xfId="480" xr:uid="{DE98A03A-F98F-4BFE-AF94-0EB17CAED3A4}"/>
    <cellStyle name="Normal 14 10" xfId="481" xr:uid="{FA4883B1-E7A2-4ECA-B911-A81E0F36EFC4}"/>
    <cellStyle name="Normal 14 11" xfId="482" xr:uid="{5CC730BE-F652-4971-A68C-03C5D78BA68F}"/>
    <cellStyle name="Normal 14 12" xfId="483" xr:uid="{8067FA87-859F-4200-94A3-138B6A1D6922}"/>
    <cellStyle name="Normal 14 2" xfId="484" xr:uid="{6CED2683-78F9-46AE-8D69-D23A6962E0DF}"/>
    <cellStyle name="Normal 14 3" xfId="485" xr:uid="{80BF7B8D-5357-47FC-9425-02E722F4A189}"/>
    <cellStyle name="Normal 14 4" xfId="486" xr:uid="{13CBA1D7-6664-4378-B6C4-CBF6C40E2C39}"/>
    <cellStyle name="Normal 14 5" xfId="487" xr:uid="{40C7F46E-F0F1-4D41-BFBE-4A5646164158}"/>
    <cellStyle name="Normal 14 6" xfId="488" xr:uid="{E3A37824-C8F0-45F6-9C94-A910D4788161}"/>
    <cellStyle name="Normal 14 7" xfId="489" xr:uid="{40276398-F76B-4548-8F0E-01085E24DFA9}"/>
    <cellStyle name="Normal 14 8" xfId="490" xr:uid="{988C12A1-6D3B-4819-83DE-8E5E44756E1B}"/>
    <cellStyle name="Normal 14 9" xfId="491" xr:uid="{A5E4E72E-0F51-4A67-AA58-ADF5DCA47BF9}"/>
    <cellStyle name="Normal 15" xfId="492" xr:uid="{D5E3654D-2D8E-4031-B550-2E5A68B16A92}"/>
    <cellStyle name="Normal 15 2" xfId="493" xr:uid="{F32682EA-DDFC-48A7-8AD5-D30219CBFBB7}"/>
    <cellStyle name="Normal 15 3" xfId="494" xr:uid="{4A148AEE-87BB-4BAA-AC74-6FB4BC2C5109}"/>
    <cellStyle name="Normal 15 4" xfId="495" xr:uid="{E36B53F5-F8B3-4B63-9673-F453EDAFDD48}"/>
    <cellStyle name="Normal 15 5" xfId="496" xr:uid="{2DC48D04-13A7-4059-909F-4F8920EF0B6E}"/>
    <cellStyle name="Normal 15 6" xfId="497" xr:uid="{E156A061-FA70-4DDF-9157-709FA6F6FBFF}"/>
    <cellStyle name="Normal 15 7" xfId="498" xr:uid="{DE05CC05-4276-4039-BD29-BC905128120E}"/>
    <cellStyle name="Normal 15 7 2" xfId="499" xr:uid="{9FDA684B-1EE0-458A-ABA2-4C59A3220195}"/>
    <cellStyle name="Normal 15 7 3" xfId="500" xr:uid="{D63896BB-6E09-49DB-9CD7-43164452C156}"/>
    <cellStyle name="Normal 15 8" xfId="501" xr:uid="{12E61E31-1A11-498D-919A-BA10BF1935D2}"/>
    <cellStyle name="Normal 15 9" xfId="502" xr:uid="{79395D79-99C3-4C54-9AC2-AE95ADC85A43}"/>
    <cellStyle name="Normal 16" xfId="503" xr:uid="{AECC171B-9674-41A8-BF46-74BDBAF544B9}"/>
    <cellStyle name="Normal 16 2" xfId="504" xr:uid="{95D8242A-649E-4314-94EF-B3325D8DD529}"/>
    <cellStyle name="Normal 16 2 2" xfId="505" xr:uid="{41F95C98-ED11-44F4-A511-26A32072A842}"/>
    <cellStyle name="Normal 16 2 3" xfId="506" xr:uid="{54298797-1128-46A5-9B8B-A2AAC8D42C70}"/>
    <cellStyle name="Normal 16 3" xfId="507" xr:uid="{25417DBE-BB90-44A5-8D0A-144FFEDD310D}"/>
    <cellStyle name="Normal 16 4" xfId="508" xr:uid="{B2506AE7-99F8-43F1-9256-43F804BAE4CC}"/>
    <cellStyle name="Normal 160" xfId="509" xr:uid="{966D6DC9-E7C2-48B5-8494-B56766D8C7E7}"/>
    <cellStyle name="Normal 160 2" xfId="510" xr:uid="{7FFAE011-3C5B-4C81-BB75-BAA764A3A9A5}"/>
    <cellStyle name="Normal 17" xfId="511" xr:uid="{47B94E3C-01B7-4CA0-B534-D407AA97B9E7}"/>
    <cellStyle name="Normal 17 2" xfId="512" xr:uid="{3E5367F9-5FC7-4D63-9C55-1D6EDFDB6A09}"/>
    <cellStyle name="Normal 17 3" xfId="513" xr:uid="{97F1F8AA-05BB-49B2-9CD6-BDAE1244B2DE}"/>
    <cellStyle name="Normal 18" xfId="514" xr:uid="{5A328102-82D6-4115-A399-527FDE111734}"/>
    <cellStyle name="Normal 18 2" xfId="515" xr:uid="{698F3625-2798-4AB2-B83D-8605F367ECF1}"/>
    <cellStyle name="Normal 18 3" xfId="516" xr:uid="{6E15F6D1-06A7-4E06-9403-0626643A2B11}"/>
    <cellStyle name="Normal 18 4" xfId="517" xr:uid="{24E8B5F6-3B0E-431E-B7B8-AC15EE98C754}"/>
    <cellStyle name="Normal 18 5" xfId="518" xr:uid="{D85F3E0D-072D-4876-94BF-3CB5CD8E411E}"/>
    <cellStyle name="Normal 18 6" xfId="519" xr:uid="{E54334B5-D697-4052-A5D0-A8B832ABCBB9}"/>
    <cellStyle name="Normal 18 7" xfId="520" xr:uid="{991152C7-DA62-4FAA-8674-FDEF806F5AE6}"/>
    <cellStyle name="Normal 18 8" xfId="521" xr:uid="{449B2032-F785-47B9-87C3-BF3F5EDDBDCD}"/>
    <cellStyle name="Normal 19" xfId="522" xr:uid="{9439C046-9B13-49EB-B10D-ECDC380059E8}"/>
    <cellStyle name="Normal 19 2" xfId="523" xr:uid="{FA4DBEBC-7EB2-4E12-BBF9-A8EC979BE387}"/>
    <cellStyle name="Normal 19 3" xfId="524" xr:uid="{55099EDC-60B4-438C-ADC3-84DCFF3CA109}"/>
    <cellStyle name="Normal 19 4" xfId="525" xr:uid="{0D98A1C0-95D1-4AE7-8072-D242DE2E9AEC}"/>
    <cellStyle name="Normal 19 5" xfId="526" xr:uid="{F1E3585B-449C-4B48-A40A-2271ABA27D31}"/>
    <cellStyle name="Normal 19 6" xfId="527" xr:uid="{9925422B-2D14-4B16-A3B4-48C90903B536}"/>
    <cellStyle name="Normal 19 7" xfId="528" xr:uid="{D33E466D-CF8E-4C7D-94D3-6B08A7606F07}"/>
    <cellStyle name="Normal 2" xfId="529" xr:uid="{4CC6A7B2-CC96-4D4D-8A54-5F7C818F5755}"/>
    <cellStyle name="Normal 2 2" xfId="530" xr:uid="{3702068B-C69D-43DD-9CA6-7E086D6C7FBB}"/>
    <cellStyle name="Normal 2 2 2" xfId="531" xr:uid="{917B521E-801E-418B-AC22-38C4FF3A5F7F}"/>
    <cellStyle name="Normal 2 2 2 2 2" xfId="532" xr:uid="{9D1D5BE5-88EF-40D3-942C-300792FD4F7B}"/>
    <cellStyle name="Normal 2 3" xfId="3" xr:uid="{23FA2F59-FB93-48DE-ABAE-F7FDAB78851A}"/>
    <cellStyle name="Normal 2 3 2" xfId="533" xr:uid="{579DF34A-DB50-41BD-A383-A763CA39A738}"/>
    <cellStyle name="Normal 2 4" xfId="534" xr:uid="{A37DD703-00FF-48F7-8181-E6724F8D74F3}"/>
    <cellStyle name="Normal 2 4 2" xfId="535" xr:uid="{2BC45BD2-638B-4621-9E2C-3A00DCBF6E2B}"/>
    <cellStyle name="Normal 2 4 2 2" xfId="536" xr:uid="{96B6E02F-F6F5-4156-8D93-F353A198EDE5}"/>
    <cellStyle name="Normal 2 4 2 3" xfId="537" xr:uid="{73DF1A0C-101C-41A3-94CA-9A3499FF3500}"/>
    <cellStyle name="Normal 2 4 3" xfId="538" xr:uid="{53EE26F7-717E-4B6D-A664-72EB973A028F}"/>
    <cellStyle name="Normal 2 4 4" xfId="539" xr:uid="{81102E39-52DA-4F6F-AEED-098D51141D13}"/>
    <cellStyle name="Normal 2 5" xfId="540" xr:uid="{E117961C-AEF2-4BE2-B9AD-14A081583CB0}"/>
    <cellStyle name="Normal 2 6" xfId="541" xr:uid="{776944B6-E92A-4398-B23B-A9B0730CEA39}"/>
    <cellStyle name="Normal 2 7" xfId="542" xr:uid="{28D56527-F7AA-4F3E-A83C-6C5B18F1A4F7}"/>
    <cellStyle name="Normal 20" xfId="543" xr:uid="{E010B664-D9A7-4D0F-9A0C-BCBEB24D7C0B}"/>
    <cellStyle name="Normal 20 2" xfId="544" xr:uid="{6B3F98B0-EE37-4991-A07C-1869F6085D98}"/>
    <cellStyle name="Normal 20 3" xfId="545" xr:uid="{81C01BA1-26DC-4C78-BE2A-8B109B000DA6}"/>
    <cellStyle name="Normal 20 4" xfId="546" xr:uid="{2FF2FD7B-9559-4BC2-8E7E-BBD5D4AD5AA8}"/>
    <cellStyle name="Normal 20 5" xfId="547" xr:uid="{9681EFC3-4055-433C-8B8A-98227B354412}"/>
    <cellStyle name="Normal 20 6" xfId="548" xr:uid="{0AE03DD2-2261-4300-9DC3-F92E9E7484C8}"/>
    <cellStyle name="Normal 21" xfId="549" xr:uid="{331F68C1-26FB-4E12-95BA-ECAD37AECAA6}"/>
    <cellStyle name="Normal 21 2" xfId="550" xr:uid="{3DFED886-A9D7-4EC3-8804-082A4791F545}"/>
    <cellStyle name="Normal 22" xfId="551" xr:uid="{CFAAC1AA-A3FC-406F-835D-776ED2045BD9}"/>
    <cellStyle name="Normal 22 2" xfId="552" xr:uid="{51100137-8B87-46F4-A5FB-B6C01381C130}"/>
    <cellStyle name="Normal 22 3" xfId="553" xr:uid="{50F6D82E-AA07-4824-A943-C6C05267CD70}"/>
    <cellStyle name="Normal 22 4" xfId="554" xr:uid="{5537C853-0AE1-44BF-886D-AD81DFE961BB}"/>
    <cellStyle name="Normal 22 5" xfId="555" xr:uid="{161F2C40-6FA5-4990-B737-B675973EDBE8}"/>
    <cellStyle name="Normal 22 6" xfId="556" xr:uid="{3E73326D-A34A-4832-B079-DBAC59A2ACE2}"/>
    <cellStyle name="Normal 23" xfId="557" xr:uid="{6A823337-8933-42D4-BC8F-D4329F95F408}"/>
    <cellStyle name="Normal 23 2" xfId="558" xr:uid="{64F4A9B2-890B-46E2-90C9-7303A972B873}"/>
    <cellStyle name="Normal 24" xfId="559" xr:uid="{AC831D14-3C41-4B9D-BC0F-18B5B6774B5E}"/>
    <cellStyle name="Normal 24 2" xfId="560" xr:uid="{9CEF495B-7ECD-4140-9449-6011FEBD793D}"/>
    <cellStyle name="Normal 24 3" xfId="561" xr:uid="{46F15A7C-E7CB-4741-AC97-8F83DCDABFF0}"/>
    <cellStyle name="Normal 24 4" xfId="562" xr:uid="{79ACE4A3-7359-4096-90C3-2988C0B39A89}"/>
    <cellStyle name="Normal 24 5" xfId="563" xr:uid="{312EAFA5-9ADB-474D-8B36-0001880F179E}"/>
    <cellStyle name="Normal 24 6" xfId="564" xr:uid="{15686E2D-060B-494D-A7F5-5E089BCB3507}"/>
    <cellStyle name="Normal 25" xfId="565" xr:uid="{31F20A5C-9E5E-4D8A-A5CA-02011011FDCF}"/>
    <cellStyle name="Normal 25 2" xfId="566" xr:uid="{B0CD4E68-B01C-41BD-B7BE-0C5BB2509CC5}"/>
    <cellStyle name="Normal 25 3" xfId="567" xr:uid="{71CDCA23-C5E9-46A9-BE1B-575B92718918}"/>
    <cellStyle name="Normal 25 4" xfId="568" xr:uid="{9EC2C412-D685-4F28-89EA-3CAC214F746E}"/>
    <cellStyle name="Normal 25 5" xfId="569" xr:uid="{C85F2333-D721-4E72-BE73-A36DF2117D96}"/>
    <cellStyle name="Normal 25 6" xfId="570" xr:uid="{1C896B67-1F09-4694-AD03-A367AF632A09}"/>
    <cellStyle name="Normal 25 7" xfId="571" xr:uid="{C81A9729-2F10-41FA-A282-5342927586C5}"/>
    <cellStyle name="Normal 25 7 2" xfId="572" xr:uid="{A5A7F430-8900-47A4-A325-A2876BEB5C49}"/>
    <cellStyle name="Normal 25 7 3" xfId="573" xr:uid="{3FF7B281-5D33-4A14-9984-76AC16F0E6ED}"/>
    <cellStyle name="Normal 25 8" xfId="574" xr:uid="{1430D03F-8765-4BF6-A19D-5E137068AF15}"/>
    <cellStyle name="Normal 25 9" xfId="575" xr:uid="{7B4C7343-A719-4123-81DB-47B5ADB84BB2}"/>
    <cellStyle name="Normal 26" xfId="576" xr:uid="{6DF4ACA3-841D-402D-B097-8874826ED1BC}"/>
    <cellStyle name="Normal 26 2" xfId="577" xr:uid="{1E585177-4861-4859-8BAB-2AEEAED2B865}"/>
    <cellStyle name="Normal 26 3" xfId="578" xr:uid="{62E27A48-2A3D-4AA0-ADE3-942CCBE20179}"/>
    <cellStyle name="Normal 26 4" xfId="579" xr:uid="{F9A24DA3-604D-4CDF-B8D6-660DAC2F10C5}"/>
    <cellStyle name="Normal 26 5" xfId="580" xr:uid="{1385DD05-DE8B-48BE-B2A6-F2AA80405161}"/>
    <cellStyle name="Normal 26 6" xfId="581" xr:uid="{0658FC5C-386B-4384-9F91-105EA08377F5}"/>
    <cellStyle name="Normal 27" xfId="582" xr:uid="{0AD9E13F-DC13-47B8-8461-5C076D351829}"/>
    <cellStyle name="Normal 27 2" xfId="583" xr:uid="{90CDC96E-955C-4FAE-AC84-83D0E9CE6132}"/>
    <cellStyle name="Normal 27 3" xfId="584" xr:uid="{E1A5E854-518A-4A12-96C8-EA2CDC5DE2E3}"/>
    <cellStyle name="Normal 27 4" xfId="585" xr:uid="{CE2E45D6-0CC7-4075-A387-3A1032598218}"/>
    <cellStyle name="Normal 27 5" xfId="586" xr:uid="{58181A5A-3F08-4FCD-9777-170772B182E3}"/>
    <cellStyle name="Normal 27 6" xfId="587" xr:uid="{A74A407E-2082-4354-90EF-6DB99BDBD1D9}"/>
    <cellStyle name="Normal 28" xfId="588" xr:uid="{B8760A91-7D82-4AAA-BD02-67CC3AB14C26}"/>
    <cellStyle name="Normal 28 2" xfId="589" xr:uid="{78E60A3C-6D0B-4598-840A-AC1E39E7E3A0}"/>
    <cellStyle name="Normal 29" xfId="590" xr:uid="{555C9A6E-142B-41C8-AC26-BCBDC4A3EF71}"/>
    <cellStyle name="Normal 29 2" xfId="591" xr:uid="{0B0A42A3-357D-4C52-B522-BA2295CC8A2E}"/>
    <cellStyle name="Normal 3" xfId="592" xr:uid="{3A64359A-D671-454C-9D8F-910539B6B20D}"/>
    <cellStyle name="Normal 3 10" xfId="593" xr:uid="{3E525A8C-6738-427A-B5D2-BF7003EC0FAD}"/>
    <cellStyle name="Normal 3 11" xfId="594" xr:uid="{ABB269AA-CD08-435E-BADD-7C45A99FE99B}"/>
    <cellStyle name="Normal 3 12" xfId="595" xr:uid="{A79B760B-F725-4B9A-87D4-00F5C0548BE1}"/>
    <cellStyle name="Normal 3 13" xfId="596" xr:uid="{AFE6135D-C7AB-4A2F-A154-5C6B20723D6A}"/>
    <cellStyle name="Normal 3 14" xfId="597" xr:uid="{1E1E364F-08C3-4948-88BC-DBD2EDF990D9}"/>
    <cellStyle name="Normal 3 15" xfId="598" xr:uid="{5779E414-05B2-466D-89F7-B1EF22500262}"/>
    <cellStyle name="Normal 3 16" xfId="599" xr:uid="{3E0D710A-AE03-4157-9E93-0879B4D56A64}"/>
    <cellStyle name="Normal 3 2" xfId="600" xr:uid="{7F22DB7D-EEE3-4146-930A-698C85F0E411}"/>
    <cellStyle name="Normal 3 2 2" xfId="601" xr:uid="{BEE146E8-80CC-4E3C-BAFE-080EA534982C}"/>
    <cellStyle name="Normal 3 3" xfId="602" xr:uid="{A6699F5D-9D4C-4967-B217-B661A2B7DC27}"/>
    <cellStyle name="Normal 3 3 2" xfId="603" xr:uid="{91A6E141-3391-4D4C-9322-884E2A800EC1}"/>
    <cellStyle name="Normal 3 4" xfId="604" xr:uid="{8AF840F5-7C84-415B-8C23-42D0A0AE6477}"/>
    <cellStyle name="Normal 3 5" xfId="605" xr:uid="{200046A3-AB1F-465D-879C-74BE6499E71C}"/>
    <cellStyle name="Normal 3 6" xfId="606" xr:uid="{DAA7A64B-1F87-4A03-8E58-E18FC95726E7}"/>
    <cellStyle name="Normal 3 7" xfId="607" xr:uid="{B188D366-137A-4A73-A194-7D026A885F93}"/>
    <cellStyle name="Normal 3 8" xfId="608" xr:uid="{F1AB48B7-2D27-4039-B244-0814D5DC0F25}"/>
    <cellStyle name="Normal 3 9" xfId="609" xr:uid="{280FCD9A-872D-4971-B30F-B1D2C5E32B08}"/>
    <cellStyle name="Normal 30" xfId="610" xr:uid="{669D1F6D-9D80-4435-82E1-77668CFA9257}"/>
    <cellStyle name="Normal 30 2" xfId="611" xr:uid="{4FAC9A82-00D8-4ADC-9187-E27802AB8EDB}"/>
    <cellStyle name="Normal 31" xfId="612" xr:uid="{19C436CA-D883-45DD-AAD4-5383300CCCCF}"/>
    <cellStyle name="Normal 31 2" xfId="613" xr:uid="{617D8B10-5195-4823-8E20-575C62643252}"/>
    <cellStyle name="Normal 32" xfId="614" xr:uid="{907A6BF9-858B-4618-98FE-41CA6633C08F}"/>
    <cellStyle name="Normal 32 2" xfId="615" xr:uid="{FB365C85-53DD-477E-94C4-49C6FF416C32}"/>
    <cellStyle name="Normal 33" xfId="616" xr:uid="{5A962F9B-FC25-4EF9-8E46-A50A3A0F60A1}"/>
    <cellStyle name="Normal 34" xfId="617" xr:uid="{FD0A197F-2E54-4CB4-AF58-23FB5D802233}"/>
    <cellStyle name="Normal 34 2" xfId="618" xr:uid="{A1CCE136-1A03-463D-A471-8114554BFDDE}"/>
    <cellStyle name="Normal 34 3" xfId="619" xr:uid="{A41A802F-D0ED-41F4-A9A5-67C45727F2D2}"/>
    <cellStyle name="Normal 35" xfId="620" xr:uid="{C96EB2BE-B550-4D80-937C-9F77B55B6893}"/>
    <cellStyle name="Normal 36" xfId="621" xr:uid="{29AAFB51-507E-4C22-98F4-48B6AFDC3AC7}"/>
    <cellStyle name="Normal 36 2" xfId="622" xr:uid="{D56CE953-CE1D-4B49-BF68-03B94052E407}"/>
    <cellStyle name="Normal 36 3" xfId="623" xr:uid="{9C8858B9-296E-45BD-92ED-9C8DE4F38974}"/>
    <cellStyle name="Normal 37" xfId="624" xr:uid="{A32D7AB0-9652-4F38-B65C-BC56F917CFB0}"/>
    <cellStyle name="Normal 37 2" xfId="625" xr:uid="{91FA78C4-CC14-4323-B9CF-96C9C35C7FD7}"/>
    <cellStyle name="Normal 37 3" xfId="626" xr:uid="{B4AFB429-4BEA-42FF-BB94-5E3E887C1743}"/>
    <cellStyle name="Normal 38" xfId="627" xr:uid="{B183F1F7-9830-482E-82A5-8061C86C6AB1}"/>
    <cellStyle name="Normal 38 2" xfId="628" xr:uid="{9677162E-04E5-41A4-90EE-9C98B6E3D80B}"/>
    <cellStyle name="Normal 38 3" xfId="629" xr:uid="{4F0BD31E-FF28-41BD-8A4A-43B5910E2C4C}"/>
    <cellStyle name="Normal 39" xfId="630" xr:uid="{98F3D54E-13F1-4E64-815F-006E7C0D5881}"/>
    <cellStyle name="Normal 39 2" xfId="631" xr:uid="{D476CCD4-8988-4B5D-BDEB-E7446EBD5C08}"/>
    <cellStyle name="Normal 39 3" xfId="632" xr:uid="{1CBBEFCC-24CC-4D16-A194-D8D7655E7690}"/>
    <cellStyle name="Normal 4" xfId="633" xr:uid="{24C07881-713C-4B21-B5D8-8639A40A53DE}"/>
    <cellStyle name="Normal 4 10 2 2 2" xfId="634" xr:uid="{CF93F282-1E7B-4012-A7E7-58AEAF639254}"/>
    <cellStyle name="Normal 4 10 2 2 2 2" xfId="635" xr:uid="{FF238FFC-A170-46FD-8798-573261E750A3}"/>
    <cellStyle name="Normal 4 10 2 2 2 3" xfId="636" xr:uid="{9AB95848-87ED-42AE-AD28-32D7FB0FE61F}"/>
    <cellStyle name="Normal 4 2" xfId="637" xr:uid="{535D8FB8-D0DE-4413-8E78-40463A69305C}"/>
    <cellStyle name="Normal 4 2 2" xfId="638" xr:uid="{317368A3-D910-49AF-A114-FD27F83C82A2}"/>
    <cellStyle name="Normal 4 3" xfId="639" xr:uid="{808875AE-7B68-4F8C-BA48-6E146C674E7C}"/>
    <cellStyle name="Normal 4 4" xfId="640" xr:uid="{4B44FD74-6367-4CD0-987A-6EF78CD9BE13}"/>
    <cellStyle name="Normal 4 5" xfId="641" xr:uid="{887A4A00-C8F0-4CCD-B64B-8DE9A6D66EFC}"/>
    <cellStyle name="Normal 4 6" xfId="642" xr:uid="{FADE20BD-F5E7-4039-9C39-0B1C4F6D6BD8}"/>
    <cellStyle name="Normal 40" xfId="643" xr:uid="{1F78D871-1B9D-4F99-AA7C-37C0ED77DB89}"/>
    <cellStyle name="Normal 40 2" xfId="644" xr:uid="{B5C52DB1-6791-4C95-9BC3-9C2F0190D321}"/>
    <cellStyle name="Normal 40 3" xfId="645" xr:uid="{494370B0-EDAA-40F1-9CB9-BDC02C76C754}"/>
    <cellStyle name="Normal 41" xfId="646" xr:uid="{67981F7B-9EB8-41B2-B016-762058776F7B}"/>
    <cellStyle name="Normal 42" xfId="647" xr:uid="{BD6AA339-B868-4372-ACFB-9580E9B2B507}"/>
    <cellStyle name="Normal 43" xfId="648" xr:uid="{850F6802-862C-4028-8587-B227B85F1141}"/>
    <cellStyle name="Normal 44" xfId="649" xr:uid="{AA23065E-A84D-4A11-8E56-FB6393085696}"/>
    <cellStyle name="Normal 45" xfId="650" xr:uid="{98B1374D-10EB-4EB8-B096-932457B8B29B}"/>
    <cellStyle name="Normal 46" xfId="651" xr:uid="{8441528D-E620-4092-A457-7B55BD06F59B}"/>
    <cellStyle name="Normal 47" xfId="652" xr:uid="{BC69331A-A147-4D2B-833B-FC434F5AD907}"/>
    <cellStyle name="Normal 48" xfId="653" xr:uid="{DDCD0E8B-00DD-4198-8399-B54238B5E488}"/>
    <cellStyle name="Normal 49" xfId="654" xr:uid="{5F97737D-FAAB-46AF-8994-9F0CA106EB84}"/>
    <cellStyle name="Normal 5" xfId="655" xr:uid="{81C61FAF-D646-4666-85CC-7C408063EBEC}"/>
    <cellStyle name="Normal 5 2" xfId="656" xr:uid="{7D0B014F-90C8-4CDE-965F-7F612BA6E69F}"/>
    <cellStyle name="Normal 5 3" xfId="657" xr:uid="{43D05D4A-6601-447D-9C48-481A95A964E4}"/>
    <cellStyle name="Normal 5 4" xfId="658" xr:uid="{A2B19AEE-781B-4FCD-874E-72FBFC90CE40}"/>
    <cellStyle name="Normal 5 4 2" xfId="659" xr:uid="{0D007FB3-450B-4C06-BDF3-1209060578F7}"/>
    <cellStyle name="Normal 5 4 3" xfId="660" xr:uid="{9BB76737-A2C4-4741-B711-DFF26F2E62E6}"/>
    <cellStyle name="Normal 5 5" xfId="661" xr:uid="{EE06A23D-C57F-426E-99D5-DB8B51DAEAFF}"/>
    <cellStyle name="Normal 5 5 2" xfId="662" xr:uid="{1D495309-0E3B-4530-8919-58FC160D2E31}"/>
    <cellStyle name="Normal 5 6" xfId="663" xr:uid="{2400FFC9-7A87-423D-844F-4BC066D7B16C}"/>
    <cellStyle name="Normal 5 7" xfId="664" xr:uid="{125318C3-3F73-4B3C-9D2A-1D7EF3983E0E}"/>
    <cellStyle name="Normal 50" xfId="665" xr:uid="{0B8695C7-8803-42A2-8AE4-4CF701EE592A}"/>
    <cellStyle name="Normal 51" xfId="666" xr:uid="{CBA352B4-0423-44A0-9B5D-D3E426F7FA19}"/>
    <cellStyle name="Normal 52" xfId="667" xr:uid="{CDBB31FB-E8EA-4763-A7E6-1E2B83D04BCE}"/>
    <cellStyle name="Normal 53" xfId="668" xr:uid="{A2A54D3B-484A-420C-88B6-1A84837CABA6}"/>
    <cellStyle name="Normal 54" xfId="669" xr:uid="{6C0699EC-5F04-4BEB-8957-624FF9ABC509}"/>
    <cellStyle name="Normal 55" xfId="670" xr:uid="{CCBC2279-0DC5-4792-BC69-807463F50B6A}"/>
    <cellStyle name="Normal 56" xfId="671" xr:uid="{FE6908A7-87A6-44F6-A5EF-909AC82E4A83}"/>
    <cellStyle name="Normal 57" xfId="672" xr:uid="{A82944D7-F236-45D4-850B-8A36D28A67AD}"/>
    <cellStyle name="Normal 58" xfId="673" xr:uid="{315746C7-ECEC-41E2-A8A4-EF1F192716FB}"/>
    <cellStyle name="Normal 59" xfId="674" xr:uid="{04210A57-8C37-40B4-A766-89AB1F42EDF2}"/>
    <cellStyle name="Normal 6" xfId="675" xr:uid="{F78FB380-BCC3-4752-ABC8-CEF80269E819}"/>
    <cellStyle name="Normal 6 2" xfId="676" xr:uid="{D1E60FF6-EA4E-42A6-800F-C6ACCB530F53}"/>
    <cellStyle name="Normal 6 3" xfId="677" xr:uid="{C9C34568-D4C7-4AD5-ABEF-9F3FC14D96DB}"/>
    <cellStyle name="Normal 6 4" xfId="678" xr:uid="{21478878-2738-4AEC-A835-195C07780C5B}"/>
    <cellStyle name="Normal 60" xfId="679" xr:uid="{49770E45-E9D7-490B-B5E3-DC87706312BB}"/>
    <cellStyle name="Normal 61" xfId="680" xr:uid="{36E546A3-7B68-4316-BF80-01946AF2C11E}"/>
    <cellStyle name="Normal 61 2" xfId="681" xr:uid="{EB60D40D-F1AD-450C-8DE2-16BDFB18B51A}"/>
    <cellStyle name="Normal 61 3" xfId="682" xr:uid="{3242309E-A950-4EF9-9288-CE6BDC3ACC36}"/>
    <cellStyle name="Normal 62" xfId="683" xr:uid="{0AB22933-198A-4087-819F-90E28AD1A32C}"/>
    <cellStyle name="Normal 62 2" xfId="684" xr:uid="{B4565B17-8E9C-42C0-A2CB-1C7AAC1FB409}"/>
    <cellStyle name="Normal 62 3" xfId="685" xr:uid="{63E049AF-E142-46D2-B810-4564160A4E78}"/>
    <cellStyle name="Normal 63" xfId="686" xr:uid="{15D15C55-7418-446B-B127-E9421951FF6D}"/>
    <cellStyle name="Normal 63 2" xfId="687" xr:uid="{9693D8F2-D64B-4387-8ABC-81C8AF11C0CD}"/>
    <cellStyle name="Normal 63 3" xfId="688" xr:uid="{859543D7-26B1-49F6-B1D2-E3ED656CCA9D}"/>
    <cellStyle name="Normal 64" xfId="689" xr:uid="{A76E201B-D3DB-4B04-890C-764EE8DC3693}"/>
    <cellStyle name="Normal 64 2" xfId="690" xr:uid="{0DF9592A-A5D0-49FC-A267-FCD73C2BF9F1}"/>
    <cellStyle name="Normal 64 3" xfId="691" xr:uid="{03499F3F-9AE6-4A67-81E0-6AF57D1D65ED}"/>
    <cellStyle name="Normal 65" xfId="692" xr:uid="{2CCEEC84-1B9B-423F-83E1-E75A6BA9CCA5}"/>
    <cellStyle name="Normal 65 2" xfId="693" xr:uid="{225CD841-15C6-429D-88CD-691EB415B75F}"/>
    <cellStyle name="Normal 65 3" xfId="694" xr:uid="{E0F21643-1CC1-4F3F-91F3-CFF9AD196022}"/>
    <cellStyle name="Normal 66" xfId="695" xr:uid="{8CCF76E5-4FFB-49B5-9F67-19D53D5C887D}"/>
    <cellStyle name="Normal 67" xfId="696" xr:uid="{BA698D4B-2EF3-42BB-B300-86517DB997A4}"/>
    <cellStyle name="Normal 68" xfId="697" xr:uid="{87330730-4C3C-45E6-B5D8-C07E33AC7B7D}"/>
    <cellStyle name="Normal 69" xfId="698" xr:uid="{217E980F-F1AE-44DA-B2E8-9CD88FFAC084}"/>
    <cellStyle name="Normal 7" xfId="699" xr:uid="{78BFCCE6-A41B-411C-9237-654D16755686}"/>
    <cellStyle name="Normal 7 10" xfId="700" xr:uid="{CE0FFF2C-6CB1-49FB-A075-C3F3D57784F3}"/>
    <cellStyle name="Normal 7 11" xfId="701" xr:uid="{89FFFA6E-59CB-4CE3-A182-477A892A5134}"/>
    <cellStyle name="Normal 7 12" xfId="702" xr:uid="{C8A8BAF6-42E0-4587-A273-51B605E67B94}"/>
    <cellStyle name="Normal 7 13" xfId="703" xr:uid="{D19F8D4A-0A19-469C-A30D-4F36E8CC26D3}"/>
    <cellStyle name="Normal 7 2" xfId="704" xr:uid="{00D5460B-D9DC-4EEF-86F9-E19877365E89}"/>
    <cellStyle name="Normal 7 3" xfId="705" xr:uid="{4AE56AFC-4C9A-4854-9DF7-3F0FAEE122C1}"/>
    <cellStyle name="Normal 7 4" xfId="706" xr:uid="{C046E20B-9EDE-4455-BD39-F575110C4BAC}"/>
    <cellStyle name="Normal 7 5" xfId="707" xr:uid="{1C091553-9D1E-42FC-804E-F1453CE4519D}"/>
    <cellStyle name="Normal 7 6" xfId="708" xr:uid="{18D9AE53-4CE2-470C-A62B-C3C0EB0447ED}"/>
    <cellStyle name="Normal 7 7" xfId="709" xr:uid="{904D4B70-820E-443B-8B68-AB8364C6A05F}"/>
    <cellStyle name="Normal 7 8" xfId="710" xr:uid="{54221139-DEF7-4E5C-95E8-0ACF864592F7}"/>
    <cellStyle name="Normal 7 9" xfId="711" xr:uid="{79F33657-B158-455E-85A8-3533E2C21F8D}"/>
    <cellStyle name="Normal 70" xfId="712" xr:uid="{9BC1EEFB-3913-4C5D-86DD-2DE165229E08}"/>
    <cellStyle name="Normal 71" xfId="713" xr:uid="{4727C556-7B12-4FA3-9082-B76C272039F0}"/>
    <cellStyle name="Normal 72" xfId="714" xr:uid="{0AB327F3-1ED2-4096-BC0F-47CE103F5181}"/>
    <cellStyle name="Normal 73" xfId="715" xr:uid="{EE260737-48E8-4B30-A36B-0EC10816DF04}"/>
    <cellStyle name="Normal 74" xfId="716" xr:uid="{1F47170B-310C-49E7-B7D4-EC1BA8FC6E04}"/>
    <cellStyle name="Normal 75" xfId="717" xr:uid="{58EB6DBD-4BC8-4861-82C8-63B68E2A728F}"/>
    <cellStyle name="Normal 76" xfId="718" xr:uid="{742F249F-D945-4346-9FE5-D0CF578D5D8E}"/>
    <cellStyle name="Normal 77" xfId="719" xr:uid="{E81BCD6C-166D-41D9-B9A7-A7E4BDA7F6C7}"/>
    <cellStyle name="Normal 78" xfId="720" xr:uid="{47D61C58-103C-4288-9475-55DC3D31E091}"/>
    <cellStyle name="Normal 79" xfId="721" xr:uid="{D1E76948-F0B2-4204-A396-729822E7540B}"/>
    <cellStyle name="Normal 8" xfId="722" xr:uid="{8821C723-D139-4E4A-BCCA-15C471A09B76}"/>
    <cellStyle name="Normal 8 2" xfId="723" xr:uid="{8534C678-2D51-4412-8BEE-17582C21F5DD}"/>
    <cellStyle name="Normal 8 3" xfId="724" xr:uid="{5F4358EC-523E-4058-8953-8C74C04C705E}"/>
    <cellStyle name="Normal 8 4" xfId="725" xr:uid="{7CF42750-6A0D-4002-9C50-5C2F26A819A7}"/>
    <cellStyle name="Normal 8 5" xfId="726" xr:uid="{DE5F8585-EC85-4EB3-BC7E-6EA9122FE6FD}"/>
    <cellStyle name="Normal 80" xfId="727" xr:uid="{528EF0A7-673A-4401-A197-E4130EC66467}"/>
    <cellStyle name="Normal 9" xfId="728" xr:uid="{E1264BC5-1D60-4A59-9434-AADC0E145A0F}"/>
    <cellStyle name="Normal 9 2" xfId="729" xr:uid="{71E6FC12-97DD-42B5-87E1-35AE168BAF3C}"/>
    <cellStyle name="Normal 9 3" xfId="730" xr:uid="{0EF07D1E-8FF8-4080-A69B-082D60E6178C}"/>
    <cellStyle name="Normal 92" xfId="731" xr:uid="{61CBFDAE-916F-439D-A284-EA1307698E80}"/>
    <cellStyle name="Normal 93" xfId="732" xr:uid="{AB4959D9-E31F-4152-A423-4C41A89D76DE}"/>
    <cellStyle name="Normal 96" xfId="733" xr:uid="{F8A6C761-7468-4317-B844-3C5E2F2C6EFC}"/>
    <cellStyle name="Normal M" xfId="734" xr:uid="{FD6502D5-2D45-4790-9F5B-E29FBF482985}"/>
    <cellStyle name="Normal T" xfId="735" xr:uid="{4F427B35-489C-462E-8639-12DE06690942}"/>
    <cellStyle name="Normal W" xfId="736" xr:uid="{5BDDBD21-B485-4BC5-9DCC-3EF4E37D3DE0}"/>
    <cellStyle name="Normal_BS&amp;PL (2)" xfId="2" xr:uid="{0D431834-2426-49B3-9B9A-88C3E0C3833A}"/>
    <cellStyle name="NormalGB" xfId="737" xr:uid="{1C5EEB05-8818-4A68-BCE1-6A748B596FA6}"/>
    <cellStyle name="Note 2" xfId="738" xr:uid="{CAC70926-51C5-4867-80B6-D035CAC224C1}"/>
    <cellStyle name="Note 2 2" xfId="739" xr:uid="{3C301316-FA5B-49EB-8D6B-C9420AF519A3}"/>
    <cellStyle name="Note 2 2 2" xfId="740" xr:uid="{A778EC82-93AF-45AD-930D-AE39776CA865}"/>
    <cellStyle name="Note 2 2 2 2" xfId="741" xr:uid="{F59B6623-6E43-4698-B605-384B2268E86B}"/>
    <cellStyle name="Note 2 2 2 3" xfId="742" xr:uid="{B5C501D4-C0DE-461C-98CC-05EDA6DFE2B1}"/>
    <cellStyle name="Note 2 2 3" xfId="743" xr:uid="{AF06C95E-EB9D-4146-B9A8-287CB418F0BF}"/>
    <cellStyle name="Note 2 2 4" xfId="744" xr:uid="{2D61544B-1AA3-47DE-93BB-0E35AF901903}"/>
    <cellStyle name="Note 2 3" xfId="745" xr:uid="{9487C8DE-1732-4D7B-A4AC-45781B55F3FB}"/>
    <cellStyle name="Note 2 3 2" xfId="746" xr:uid="{E4FFE314-5E46-4D2E-BF78-5C140D26A697}"/>
    <cellStyle name="Note 2 3 3" xfId="747" xr:uid="{A372B557-1E17-40B6-B266-C3DC3F133A1C}"/>
    <cellStyle name="Note 2 4" xfId="748" xr:uid="{B246EB8B-0DF6-4A5B-8AAB-3036B44E4AD3}"/>
    <cellStyle name="Note 2 5" xfId="749" xr:uid="{6FF4F7BA-AAF3-40E9-AFBE-8F7C5A7E1403}"/>
    <cellStyle name="Note 3" xfId="750" xr:uid="{2B41B122-0EF7-466E-B149-F0083ABFB829}"/>
    <cellStyle name="Note 3 2" xfId="751" xr:uid="{BE1A9B59-3D4D-4027-82C1-E82A9EEC6F70}"/>
    <cellStyle name="Note 3 2 2" xfId="752" xr:uid="{415AB737-711E-4C96-B267-B6727E073551}"/>
    <cellStyle name="Note 3 2 3" xfId="753" xr:uid="{9131DF1C-73C6-4EB3-92F3-F0189F6AD389}"/>
    <cellStyle name="Note 3 3" xfId="754" xr:uid="{BBEE6543-AF42-4895-97CF-318B6BEA3C03}"/>
    <cellStyle name="Note 3 4" xfId="755" xr:uid="{1904CA9E-41F1-4D05-919F-C746E0D03E94}"/>
    <cellStyle name="Note 4" xfId="756" xr:uid="{2588DB3E-8A15-4B04-B9E0-D29B4E1E4950}"/>
    <cellStyle name="Note 4 2" xfId="757" xr:uid="{F651FBCD-2AC4-4F7C-A17A-A53710DCBFFA}"/>
    <cellStyle name="Note 4 3" xfId="758" xr:uid="{43B75515-FC85-487B-A7DD-557C6379CD67}"/>
    <cellStyle name="Note 5" xfId="759" xr:uid="{5F1E1279-D476-46A2-B450-04BBE19976F0}"/>
    <cellStyle name="Output 2" xfId="760" xr:uid="{C8D1D90A-7884-4D29-85F6-26827E0400BF}"/>
    <cellStyle name="Output 3" xfId="761" xr:uid="{3F4D472D-BE61-40BC-AB8F-74E41E7DD784}"/>
    <cellStyle name="Page Number" xfId="762" xr:uid="{0EAAD936-25AB-4A5D-BA17-3E6B390C5F4E}"/>
    <cellStyle name="Percent (0%)" xfId="763" xr:uid="{30792897-8C34-4F94-A93A-D2E5A3B4DC1A}"/>
    <cellStyle name="Percent (0.0%)" xfId="764" xr:uid="{80EEFE9B-76C7-46E7-BD6C-3D903138D173}"/>
    <cellStyle name="Percent (0.00%)" xfId="765" xr:uid="{E4F9664B-0703-4621-B8B0-CD696C2A206E}"/>
    <cellStyle name="Percent [2]" xfId="766" xr:uid="{979856AA-32B6-41D5-8589-AEF5C6D311F3}"/>
    <cellStyle name="Percent [2] 2" xfId="767" xr:uid="{085C1873-2EEA-4F42-AB8A-48C2DF5B32B5}"/>
    <cellStyle name="Percent [2] 2 2" xfId="768" xr:uid="{E8FEB176-DA71-4CFD-A5AC-DB81975FD0BB}"/>
    <cellStyle name="Percent 10" xfId="769" xr:uid="{CBE6601D-4547-41E9-A5DD-5A5FFEE98BEB}"/>
    <cellStyle name="Percent 10 2" xfId="770" xr:uid="{364DDB5F-E375-41CA-91B3-4A0591AE5F12}"/>
    <cellStyle name="Percent 10 3" xfId="771" xr:uid="{7CED21CB-B3C2-4609-A29B-7310A5CF8835}"/>
    <cellStyle name="Percent 11" xfId="772" xr:uid="{698A8E36-033D-4FDC-A060-A88B95FDEC20}"/>
    <cellStyle name="Percent 12" xfId="773" xr:uid="{433EC82E-B3E5-4238-950C-2FC15CCE69E5}"/>
    <cellStyle name="Percent 13" xfId="774" xr:uid="{41AF7DF1-22A7-4394-BF57-045E12CCEF10}"/>
    <cellStyle name="Percent 14" xfId="775" xr:uid="{DF50144A-42CA-484C-A354-C2ED968902B0}"/>
    <cellStyle name="Percent 15" xfId="776" xr:uid="{30A67EB9-8811-409E-A3AF-A6F841BB8285}"/>
    <cellStyle name="Percent 16" xfId="777" xr:uid="{34CD72CE-1E57-421F-BFCE-097C12D54DC3}"/>
    <cellStyle name="Percent 17" xfId="778" xr:uid="{31C90D56-1E73-49AE-B7F5-1B9076C352E4}"/>
    <cellStyle name="Percent 18" xfId="779" xr:uid="{CAA26840-702D-4D75-9B07-4FA7C29134D6}"/>
    <cellStyle name="Percent 19" xfId="780" xr:uid="{B095BCDB-5108-4AC8-A63E-A4E3C68AB981}"/>
    <cellStyle name="Percent 2" xfId="781" xr:uid="{EC7E992C-4EF6-4EE2-B961-5849D2B73C84}"/>
    <cellStyle name="Percent 2 2" xfId="782" xr:uid="{EEB443A2-5982-47E6-B1A2-745E3452E087}"/>
    <cellStyle name="Percent 2 3" xfId="783" xr:uid="{4EBA4DA5-52F4-4DEC-9A22-3D3F285BC96E}"/>
    <cellStyle name="Percent 2 4" xfId="784" xr:uid="{02C6D7D2-6797-4F0C-BCEF-8CA8DBEB1792}"/>
    <cellStyle name="Percent 2 5" xfId="785" xr:uid="{593685D3-00C7-4140-A065-1B79CFF15900}"/>
    <cellStyle name="Percent 20" xfId="786" xr:uid="{CEAE4DA1-7714-405B-BD5B-CB0D184EC85C}"/>
    <cellStyle name="Percent 21" xfId="787" xr:uid="{C117A25B-C633-4146-8BC9-49B1F9F40660}"/>
    <cellStyle name="Percent 22" xfId="788" xr:uid="{D80C3A00-FC21-4BFF-9532-10B2F3D30611}"/>
    <cellStyle name="Percent 23" xfId="789" xr:uid="{78FFE1DC-C308-4835-AD8E-FFE45ED529DF}"/>
    <cellStyle name="Percent 24" xfId="790" xr:uid="{3681270D-AB2B-40C8-B535-1F3D4E8669C2}"/>
    <cellStyle name="Percent 25" xfId="791" xr:uid="{3C0159C0-BBCC-402E-B65D-7316F5379502}"/>
    <cellStyle name="Percent 26" xfId="792" xr:uid="{368DDA80-F4B3-40E7-83F1-E8BFBF4DB280}"/>
    <cellStyle name="Percent 3" xfId="793" xr:uid="{D0CC1BE4-9A91-45AC-9C80-C7EE52FC0FBC}"/>
    <cellStyle name="Percent 3 2" xfId="794" xr:uid="{EB76C0CA-2516-4185-81BF-93BEBF699DE1}"/>
    <cellStyle name="Percent 3 3" xfId="795" xr:uid="{4FBB6350-4CBA-4AE7-B4A8-D60CAA2102C7}"/>
    <cellStyle name="Percent 3 4" xfId="796" xr:uid="{F6E19BC6-B40C-45E7-AAFE-D123361149D0}"/>
    <cellStyle name="Percent 4" xfId="797" xr:uid="{CDE5A3D8-6AF1-4469-B0D2-A6A1BA76D8B3}"/>
    <cellStyle name="Percent 4 2" xfId="798" xr:uid="{160F871B-023B-4813-B47F-DC74AD5D7CF9}"/>
    <cellStyle name="Percent 4 3" xfId="799" xr:uid="{93A7ADA6-AC8E-4FE0-B873-7F93D3DEE35A}"/>
    <cellStyle name="Percent 5" xfId="800" xr:uid="{DE659C9F-7478-4D7D-97DB-DA2849F6E8C5}"/>
    <cellStyle name="Percent 5 2" xfId="801" xr:uid="{CD7ACCA3-4A24-42B9-9769-F5711779645B}"/>
    <cellStyle name="Percent 5 3" xfId="802" xr:uid="{64B360AE-AE06-480E-B285-E39DA30BA918}"/>
    <cellStyle name="Percent 6" xfId="803" xr:uid="{F4B56FA5-8567-43F1-97A7-87A13B874F43}"/>
    <cellStyle name="Percent 6 2" xfId="804" xr:uid="{506C7FAB-B6B5-402E-851D-61F446A9CA94}"/>
    <cellStyle name="Percent 6 3" xfId="805" xr:uid="{377391F3-BF87-47AC-B6D9-20DCF59DE63F}"/>
    <cellStyle name="Percent 7" xfId="806" xr:uid="{CF0E006D-38F0-42B4-B50D-2B9BDB65DEB8}"/>
    <cellStyle name="Percent 8" xfId="807" xr:uid="{6D210F14-6460-40C6-8255-A2E1BD2B19DE}"/>
    <cellStyle name="Percent 9" xfId="808" xr:uid="{46AEB744-D4FD-49BA-BF6A-DE1E23819C8A}"/>
    <cellStyle name="pwstyle" xfId="809" xr:uid="{645CEF32-2433-422A-B806-8113CC9A3FB2}"/>
    <cellStyle name="Quantity" xfId="810" xr:uid="{B12979C7-05F0-416F-8627-05A7E870D7B5}"/>
    <cellStyle name="Quantity 2" xfId="811" xr:uid="{2230A708-5813-4764-AEFD-9EE31FE52989}"/>
    <cellStyle name="Quantity 2 2" xfId="812" xr:uid="{7CDAFD2B-32E4-40BA-B0A4-56F080006330}"/>
    <cellStyle name="Quantity 3" xfId="813" xr:uid="{C433814C-EF84-44C4-B9E8-A02FD8945990}"/>
    <cellStyle name="RevList" xfId="814" xr:uid="{18C662AC-2297-497E-9324-709DD8A1F2A3}"/>
    <cellStyle name="Salomon Logo" xfId="815" xr:uid="{031A207D-7A8D-4E63-987C-1A7A1476A4E0}"/>
    <cellStyle name="Salomon Logo 2" xfId="816" xr:uid="{B0F72524-8717-4D59-922F-E2E28D258F3A}"/>
    <cellStyle name="Salomon Logo 2 2" xfId="817" xr:uid="{192333CB-6A0F-4DF8-8A24-2515F890DAC6}"/>
    <cellStyle name="Salomon Logo 2 2 2" xfId="818" xr:uid="{B1388792-6DCB-4B44-839E-4981F0B1E7B0}"/>
    <cellStyle name="Salomon Logo 2 3" xfId="819" xr:uid="{CC5EA666-513E-48E9-AD06-A50296B86B27}"/>
    <cellStyle name="Salomon Logo 2 3 2" xfId="820" xr:uid="{5CE4D30B-DE26-4DDB-B662-727E2BAC0B5D}"/>
    <cellStyle name="Salomon Logo 2 4" xfId="821" xr:uid="{23FE06CE-2A16-44A5-8AA4-B12456011374}"/>
    <cellStyle name="Salomon Logo 2 4 2" xfId="822" xr:uid="{54D6E868-C947-4469-80FF-C67F439F482F}"/>
    <cellStyle name="Salomon Logo 2 5" xfId="823" xr:uid="{8ECE7998-379D-463A-AAB0-147706E7166D}"/>
    <cellStyle name="Salomon Logo 2 6" xfId="824" xr:uid="{D7A6912B-9635-435C-AFE8-81701CFBF7FA}"/>
    <cellStyle name="SAPBEXaggData" xfId="825" xr:uid="{4A68524C-7A16-4569-870F-541D63BF09BD}"/>
    <cellStyle name="SAPBEXaggData 2" xfId="826" xr:uid="{29E3984A-7DD3-4943-B243-A516906884B1}"/>
    <cellStyle name="SAPBEXaggData 2 2" xfId="827" xr:uid="{A6CFF6FB-A386-4E8F-A039-8584949EA62C}"/>
    <cellStyle name="SAPBEXaggData 2 2 2" xfId="828" xr:uid="{76B207BA-3CB8-46E9-93C4-FE472AFE6013}"/>
    <cellStyle name="SAPBEXaggData 2 2 2 2" xfId="829" xr:uid="{878ECB78-43CD-4329-AC9F-7022820269A8}"/>
    <cellStyle name="SAPBEXaggData 2 2 3" xfId="830" xr:uid="{EBBD6731-EE26-4B88-90BC-4E22043C485F}"/>
    <cellStyle name="SAPBEXaggData 2 2 3 2" xfId="831" xr:uid="{160220FC-E93E-4A69-8767-8040D62310A2}"/>
    <cellStyle name="SAPBEXaggData 2 2 4" xfId="832" xr:uid="{4186840D-4F5B-4B50-B2C5-3A27C7C73E4A}"/>
    <cellStyle name="SAPBEXaggData 2 2 5" xfId="833" xr:uid="{C67C3F5B-896D-4781-BEAB-235639E725A3}"/>
    <cellStyle name="SAPBEXaggData 2 3" xfId="834" xr:uid="{5C59F5FC-85D9-4E18-808F-57ABBDA21701}"/>
    <cellStyle name="SAPBEXaggData 2 3 2" xfId="835" xr:uid="{EAAB7784-3577-4E3A-9B0B-6C638A44F8D7}"/>
    <cellStyle name="SAPBEXaggData 2 4" xfId="836" xr:uid="{8AE596DD-C560-445C-82E0-5ED1928363E6}"/>
    <cellStyle name="SAPBEXaggData 2 4 2" xfId="837" xr:uid="{A6066B46-949E-42CD-A26F-C9F01B498B12}"/>
    <cellStyle name="SAPBEXaggData 2 5" xfId="838" xr:uid="{8C5E64B0-FA39-4D74-A403-A969EE377B9C}"/>
    <cellStyle name="SAPBEXaggData 3" xfId="839" xr:uid="{C9A89FBA-3207-402C-A5B0-E287E30D59DC}"/>
    <cellStyle name="SAPBEXaggData 3 2" xfId="840" xr:uid="{89D74FA4-A49A-42F7-918B-A6214A5704AB}"/>
    <cellStyle name="SAPBEXaggData 3 2 2" xfId="841" xr:uid="{961A2E0A-39A5-491F-A5CE-F9CCCDF72A76}"/>
    <cellStyle name="SAPBEXaggData 3 2 2 2" xfId="842" xr:uid="{C4D5383B-DBE0-400E-915B-D72123BD5C4E}"/>
    <cellStyle name="SAPBEXaggData 3 2 3" xfId="843" xr:uid="{21C47096-0E7F-43F3-BABC-D50F0A21BCBC}"/>
    <cellStyle name="SAPBEXaggData 3 2 3 2" xfId="844" xr:uid="{ADD5D00C-012D-478C-9F24-F35228E83E74}"/>
    <cellStyle name="SAPBEXaggData 3 2 4" xfId="845" xr:uid="{A2B15AF2-5C56-42A9-8BD2-ABFC58D929AC}"/>
    <cellStyle name="SAPBEXaggData 3 2 5" xfId="846" xr:uid="{117928E9-1AFA-4D17-8DD0-6F9CEC5952E1}"/>
    <cellStyle name="SAPBEXaggData 3 3" xfId="847" xr:uid="{5CE29F33-A246-495D-9F14-37DFEBB7E8B6}"/>
    <cellStyle name="SAPBEXaggData 3 3 2" xfId="848" xr:uid="{C5790FBC-3F95-46F8-91FC-EC2FF7E099F5}"/>
    <cellStyle name="SAPBEXaggData 3 4" xfId="849" xr:uid="{C0E9877C-389F-417A-AA7B-C9472AF90CA8}"/>
    <cellStyle name="SAPBEXaggData 3 4 2" xfId="850" xr:uid="{7C399A4F-088D-4088-A3AA-74319A11B719}"/>
    <cellStyle name="SAPBEXaggData 3 5" xfId="851" xr:uid="{7BED3767-0E6D-4CF3-8C2C-29B005C26930}"/>
    <cellStyle name="SAPBEXaggData 4" xfId="852" xr:uid="{4DBD64CF-978C-4A04-A25F-37834B86C168}"/>
    <cellStyle name="SAPBEXaggData 4 2" xfId="853" xr:uid="{D96989EC-0DF6-4FA4-BFF1-6744E790D0C9}"/>
    <cellStyle name="SAPBEXaggData 4 2 2" xfId="854" xr:uid="{5CB5CE3D-03A7-4A66-941B-2DD25C0346B4}"/>
    <cellStyle name="SAPBEXaggData 4 2 2 2" xfId="855" xr:uid="{CDF30619-FA11-4950-9661-D2761920EF9F}"/>
    <cellStyle name="SAPBEXaggData 4 2 3" xfId="856" xr:uid="{4BE82A3B-6565-482A-BC4E-C0E864B35288}"/>
    <cellStyle name="SAPBEXaggData 4 2 3 2" xfId="857" xr:uid="{92F94DA1-A4B4-48A9-A914-0ACB052BD35F}"/>
    <cellStyle name="SAPBEXaggData 4 2 4" xfId="858" xr:uid="{A7F4A287-0E6D-44DE-B799-8E0EEBD4A354}"/>
    <cellStyle name="SAPBEXaggData 4 2 5" xfId="859" xr:uid="{4FCC92D8-232B-4614-928C-AB429B6C186C}"/>
    <cellStyle name="SAPBEXaggData 4 3" xfId="860" xr:uid="{FF22C3D4-E247-4ACF-91B1-357607CEE648}"/>
    <cellStyle name="SAPBEXaggData 4 3 2" xfId="861" xr:uid="{E7BCA10C-1EE0-4704-868D-AC8ABD226BB4}"/>
    <cellStyle name="SAPBEXaggData 4 4" xfId="862" xr:uid="{7FA89C63-3F7C-4667-8C39-A2F3CBB73D82}"/>
    <cellStyle name="SAPBEXaggData 4 4 2" xfId="863" xr:uid="{6B943306-23D2-46AC-B04A-4E28E44D7757}"/>
    <cellStyle name="SAPBEXaggData 4 5" xfId="864" xr:uid="{298C2802-F2CA-44D7-9CF2-D0BC9845DB69}"/>
    <cellStyle name="SAPBEXaggData 5" xfId="865" xr:uid="{87BFAAE8-2CDC-47D9-8731-516635BA12EC}"/>
    <cellStyle name="SAPBEXaggData 5 2" xfId="866" xr:uid="{106F6C4A-84D4-4BAE-8208-B0C4123748C4}"/>
    <cellStyle name="SAPBEXaggData 5 2 2" xfId="867" xr:uid="{34344FD7-DCA3-413B-9981-42CEFB83F10A}"/>
    <cellStyle name="SAPBEXaggData 5 2 2 2" xfId="868" xr:uid="{C7B169C4-AAB3-44BC-8D51-62A2423CD3DB}"/>
    <cellStyle name="SAPBEXaggData 5 2 3" xfId="869" xr:uid="{E81B9A4E-B410-401C-ACA4-6EE79E7AA990}"/>
    <cellStyle name="SAPBEXaggData 5 2 3 2" xfId="870" xr:uid="{B343372C-C00F-456C-B1B6-505E076BE6E7}"/>
    <cellStyle name="SAPBEXaggData 5 2 4" xfId="871" xr:uid="{7578CF39-380B-4B58-BB17-A96703798C06}"/>
    <cellStyle name="SAPBEXaggData 5 2 5" xfId="872" xr:uid="{3CD5F55D-67C3-4C23-B969-29900443DC19}"/>
    <cellStyle name="SAPBEXaggData 5 3" xfId="873" xr:uid="{83D35200-F004-4508-8454-D379E855BBF6}"/>
    <cellStyle name="SAPBEXaggData 5 3 2" xfId="874" xr:uid="{21A82BE8-C493-4534-AE75-A694DC9560DC}"/>
    <cellStyle name="SAPBEXaggData 5 4" xfId="875" xr:uid="{320A9E5D-2F88-44BE-866B-AED1D402B60D}"/>
    <cellStyle name="SAPBEXaggData 5 4 2" xfId="876" xr:uid="{0DA05783-226D-4294-A586-877F4924F8E6}"/>
    <cellStyle name="SAPBEXaggData 5 5" xfId="877" xr:uid="{75B2E87A-146A-4182-B0B3-A21713D1610D}"/>
    <cellStyle name="SAPBEXaggData 6" xfId="878" xr:uid="{F340F91C-3A37-4C8D-9F31-35DF9BE647C7}"/>
    <cellStyle name="SAPBEXaggData 6 2" xfId="879" xr:uid="{6E1D4E8C-7DBE-4A60-8F3E-21F9281062F7}"/>
    <cellStyle name="SAPBEXaggData 6 2 2" xfId="880" xr:uid="{CC8A608D-4F9B-4824-AAE2-1E5792A051FD}"/>
    <cellStyle name="SAPBEXaggData 6 3" xfId="881" xr:uid="{467960DC-0BB7-462B-B4AB-D25E09FCDA8C}"/>
    <cellStyle name="SAPBEXaggData 6 3 2" xfId="882" xr:uid="{E0B7A0C3-E21E-43B6-93FA-EF5013715FAC}"/>
    <cellStyle name="SAPBEXaggData 6 4" xfId="883" xr:uid="{731D256A-F850-4DDE-B09A-A7D5C061D47A}"/>
    <cellStyle name="SAPBEXaggData 6 5" xfId="884" xr:uid="{111308D8-FE06-4134-A64F-4E42B8D08C9E}"/>
    <cellStyle name="SAPBEXaggData 7" xfId="885" xr:uid="{1EE66143-7E97-4090-A622-A4E83664653F}"/>
    <cellStyle name="SAPBEXaggData 7 2" xfId="886" xr:uid="{33DB3498-D148-4E6D-82E9-1CBB3C5163F8}"/>
    <cellStyle name="SAPBEXaggData 8" xfId="887" xr:uid="{C1D7801C-3250-4301-A959-6DF75BDAE007}"/>
    <cellStyle name="SAPBEXaggData 8 2" xfId="888" xr:uid="{D45651DA-36CC-4761-89B9-33ADF276EBBA}"/>
    <cellStyle name="SAPBEXaggData 9" xfId="889" xr:uid="{D415B664-184E-4366-8ECB-77B4299AD2CB}"/>
    <cellStyle name="SAPBEXaggDataEmph" xfId="890" xr:uid="{DF751297-3D99-4530-AE2F-C9203EEC8DAB}"/>
    <cellStyle name="SAPBEXaggDataEmph 2" xfId="891" xr:uid="{A60EFC5C-73D4-4CBA-B2E8-49A32651FCDF}"/>
    <cellStyle name="SAPBEXaggDataEmph 2 2" xfId="892" xr:uid="{BB4B04F3-B05D-4007-97DA-6EEA91E33EE2}"/>
    <cellStyle name="SAPBEXaggDataEmph 2 2 2" xfId="893" xr:uid="{CEC38A9E-15BF-4718-86F6-5CD959817455}"/>
    <cellStyle name="SAPBEXaggDataEmph 2 2 2 2" xfId="894" xr:uid="{04BE9BA3-F510-43D7-98BB-9957839D09A0}"/>
    <cellStyle name="SAPBEXaggDataEmph 2 2 3" xfId="895" xr:uid="{9D80536B-A0B0-4F0C-A964-5C1E4F160151}"/>
    <cellStyle name="SAPBEXaggDataEmph 2 2 3 2" xfId="896" xr:uid="{862DCEF5-B3ED-4D27-B8DB-54DF02095FD7}"/>
    <cellStyle name="SAPBEXaggDataEmph 2 2 4" xfId="897" xr:uid="{3FA6EF00-DB75-4822-8DED-FFAB7BF2ACAD}"/>
    <cellStyle name="SAPBEXaggDataEmph 2 2 5" xfId="898" xr:uid="{2FB67AF2-1D76-4F3F-987D-A28966A2E9B9}"/>
    <cellStyle name="SAPBEXaggDataEmph 2 3" xfId="899" xr:uid="{948447F0-1979-4275-B122-65447F5C51E2}"/>
    <cellStyle name="SAPBEXaggDataEmph 2 3 2" xfId="900" xr:uid="{7A3E250B-5E70-49BE-BB06-7DD416114261}"/>
    <cellStyle name="SAPBEXaggDataEmph 2 4" xfId="901" xr:uid="{E178E91B-9D44-422C-95F5-5D1C3B560811}"/>
    <cellStyle name="SAPBEXaggDataEmph 2 4 2" xfId="902" xr:uid="{B90DA181-10B2-47FE-BB66-D98A7D28886F}"/>
    <cellStyle name="SAPBEXaggDataEmph 2 5" xfId="903" xr:uid="{58B97417-7144-4816-BEB5-F419E3CC5D03}"/>
    <cellStyle name="SAPBEXaggDataEmph 3" xfId="904" xr:uid="{C05F9854-1960-48E4-83AC-F6AF288791DA}"/>
    <cellStyle name="SAPBEXaggDataEmph 3 2" xfId="905" xr:uid="{3B81DAA0-D74A-415F-96EB-370D5D6C9722}"/>
    <cellStyle name="SAPBEXaggDataEmph 3 2 2" xfId="906" xr:uid="{BB999CD1-7A08-4CFE-A236-3CEB0E520F13}"/>
    <cellStyle name="SAPBEXaggDataEmph 3 2 2 2" xfId="907" xr:uid="{F72DD800-7FE5-44D6-A2F9-16A0FF6694CF}"/>
    <cellStyle name="SAPBEXaggDataEmph 3 2 3" xfId="908" xr:uid="{07781E23-AE2F-497D-97D9-C6D76990EC86}"/>
    <cellStyle name="SAPBEXaggDataEmph 3 2 3 2" xfId="909" xr:uid="{1A1BA969-1673-4C9D-9C85-6C75C428F281}"/>
    <cellStyle name="SAPBEXaggDataEmph 3 2 4" xfId="910" xr:uid="{25397068-80EB-454D-86EE-3B45B997B17A}"/>
    <cellStyle name="SAPBEXaggDataEmph 3 2 5" xfId="911" xr:uid="{C89D8A4D-892C-40B6-981B-EBE90AD93F51}"/>
    <cellStyle name="SAPBEXaggDataEmph 3 3" xfId="912" xr:uid="{A90E18AA-B35F-4014-8780-867159407E45}"/>
    <cellStyle name="SAPBEXaggDataEmph 3 3 2" xfId="913" xr:uid="{A64D79A2-489F-4F0B-A49D-11C95F1BD17A}"/>
    <cellStyle name="SAPBEXaggDataEmph 3 4" xfId="914" xr:uid="{B803D381-342B-41A0-8402-35990C120C21}"/>
    <cellStyle name="SAPBEXaggDataEmph 3 4 2" xfId="915" xr:uid="{95086872-83D1-4C7E-BD89-23F10B9FA1E0}"/>
    <cellStyle name="SAPBEXaggDataEmph 3 5" xfId="916" xr:uid="{0FA50FF7-65D2-48FB-B754-3F590AEF785E}"/>
    <cellStyle name="SAPBEXaggDataEmph 4" xfId="917" xr:uid="{1077CCAA-F884-40E5-9293-2C3C082BB29D}"/>
    <cellStyle name="SAPBEXaggDataEmph 4 2" xfId="918" xr:uid="{B0D6A350-323F-44FC-BFE9-6D1E3AB3EE8B}"/>
    <cellStyle name="SAPBEXaggDataEmph 4 2 2" xfId="919" xr:uid="{9F4B0230-660D-4ED5-AD77-EEDAEC90481C}"/>
    <cellStyle name="SAPBEXaggDataEmph 4 2 2 2" xfId="920" xr:uid="{0DFCDFD4-47A9-4BFE-99FE-64C5DDDC5080}"/>
    <cellStyle name="SAPBEXaggDataEmph 4 2 3" xfId="921" xr:uid="{C8B112CD-B0F9-438D-B219-120CAEFD85DE}"/>
    <cellStyle name="SAPBEXaggDataEmph 4 2 3 2" xfId="922" xr:uid="{67B017F8-72EA-43A9-8D3F-DB7C1ED9E221}"/>
    <cellStyle name="SAPBEXaggDataEmph 4 2 4" xfId="923" xr:uid="{DC9B4AD5-6656-4B4F-8AF3-5BC46C7E8D09}"/>
    <cellStyle name="SAPBEXaggDataEmph 4 2 5" xfId="924" xr:uid="{F09798B7-812A-4ED6-873F-2B697BBFF2AB}"/>
    <cellStyle name="SAPBEXaggDataEmph 4 3" xfId="925" xr:uid="{0FC4C77E-4E0A-4F14-AB85-FD8E23A29DA4}"/>
    <cellStyle name="SAPBEXaggDataEmph 4 3 2" xfId="926" xr:uid="{7F476671-CB63-4680-B98A-DD1D3DF87386}"/>
    <cellStyle name="SAPBEXaggDataEmph 4 4" xfId="927" xr:uid="{02277F8D-C9A3-4B6A-9B0A-1BEEC70E1BC7}"/>
    <cellStyle name="SAPBEXaggDataEmph 4 4 2" xfId="928" xr:uid="{265C795B-31DA-4C35-AC29-A10444E3CD22}"/>
    <cellStyle name="SAPBEXaggDataEmph 4 5" xfId="929" xr:uid="{EF18C6EB-15A5-43AE-9043-BA4A9BD5FDF9}"/>
    <cellStyle name="SAPBEXaggDataEmph 5" xfId="930" xr:uid="{C47719CF-262C-456F-A04D-39240C475932}"/>
    <cellStyle name="SAPBEXaggDataEmph 5 2" xfId="931" xr:uid="{DE00D577-3B41-4442-898D-5F400ACC5ABA}"/>
    <cellStyle name="SAPBEXaggDataEmph 5 2 2" xfId="932" xr:uid="{CE9F0A2C-8F53-4472-9B9B-9D9CF285EBCB}"/>
    <cellStyle name="SAPBEXaggDataEmph 5 2 2 2" xfId="933" xr:uid="{789AE612-129B-426C-92D1-9E62C7244A3C}"/>
    <cellStyle name="SAPBEXaggDataEmph 5 2 3" xfId="934" xr:uid="{B378E840-87E1-4A2C-AD8B-C533938B986A}"/>
    <cellStyle name="SAPBEXaggDataEmph 5 2 3 2" xfId="935" xr:uid="{4A1F4BA3-8FEB-49EC-9C85-DEDB23D3E327}"/>
    <cellStyle name="SAPBEXaggDataEmph 5 2 4" xfId="936" xr:uid="{A5C3E48C-BA8D-4D84-8750-D0D1E7DFB5F9}"/>
    <cellStyle name="SAPBEXaggDataEmph 5 2 5" xfId="937" xr:uid="{F5879E05-3357-46C0-B754-C133D6726D0B}"/>
    <cellStyle name="SAPBEXaggDataEmph 5 3" xfId="938" xr:uid="{A7803E27-B076-4892-AEE7-9D7DA8108228}"/>
    <cellStyle name="SAPBEXaggDataEmph 5 3 2" xfId="939" xr:uid="{E87D3E70-9B31-4CEE-A534-51CE335F0E40}"/>
    <cellStyle name="SAPBEXaggDataEmph 5 4" xfId="940" xr:uid="{4F8EC601-8165-4652-BEA1-169211A83263}"/>
    <cellStyle name="SAPBEXaggDataEmph 5 4 2" xfId="941" xr:uid="{4F4AC724-ECD7-4292-B2BD-773C21439E84}"/>
    <cellStyle name="SAPBEXaggDataEmph 5 5" xfId="942" xr:uid="{87157E05-64A2-428A-86F0-BC7831A26EFE}"/>
    <cellStyle name="SAPBEXaggDataEmph 6" xfId="943" xr:uid="{8846D9FE-F725-4EBA-A642-66F34D852F25}"/>
    <cellStyle name="SAPBEXaggDataEmph 6 2" xfId="944" xr:uid="{23FBD919-67F2-4C8C-8BEE-29C87A7070EA}"/>
    <cellStyle name="SAPBEXaggDataEmph 6 2 2" xfId="945" xr:uid="{EB6ED609-02DF-48C0-9DAA-B3B63F506021}"/>
    <cellStyle name="SAPBEXaggDataEmph 6 3" xfId="946" xr:uid="{3CB904DA-C9E4-4B75-B4D4-7138996B11EE}"/>
    <cellStyle name="SAPBEXaggDataEmph 6 3 2" xfId="947" xr:uid="{E8D27848-FF5C-4525-A2B9-6DC73FFAB901}"/>
    <cellStyle name="SAPBEXaggDataEmph 6 4" xfId="948" xr:uid="{7F331C98-9E1F-4BEF-93C4-8FF8E24676A5}"/>
    <cellStyle name="SAPBEXaggDataEmph 6 5" xfId="949" xr:uid="{6DAB6839-8D31-48A7-9668-4B0BD11B40A5}"/>
    <cellStyle name="SAPBEXaggDataEmph 7" xfId="950" xr:uid="{1AE2D5FB-439E-4C1E-A689-5A5FF79EB94F}"/>
    <cellStyle name="SAPBEXaggDataEmph 7 2" xfId="951" xr:uid="{95131AB6-3DA6-4763-A53F-099A48CD8704}"/>
    <cellStyle name="SAPBEXaggDataEmph 8" xfId="952" xr:uid="{D4CE0CC5-71D6-465C-A7C8-BBE4BC51C9D3}"/>
    <cellStyle name="SAPBEXaggDataEmph 8 2" xfId="953" xr:uid="{5FD5F574-3745-43BB-8242-9B51AC16FB37}"/>
    <cellStyle name="SAPBEXaggDataEmph 9" xfId="954" xr:uid="{57C7DBE9-A4D0-4E57-91DC-40691CB6903D}"/>
    <cellStyle name="SAPBEXaggItem" xfId="955" xr:uid="{2DD248A2-8ED6-4947-8482-98B272A42EAB}"/>
    <cellStyle name="SAPBEXaggItem 2" xfId="956" xr:uid="{0E16F4DB-BF81-47FA-A569-EAABAF2C5961}"/>
    <cellStyle name="SAPBEXaggItem 2 2" xfId="957" xr:uid="{95E81D5D-B422-41F5-9182-657ADCA1DCD0}"/>
    <cellStyle name="SAPBEXaggItem 2 2 2" xfId="958" xr:uid="{7BFB2950-A656-4097-82AD-5C8407D4F099}"/>
    <cellStyle name="SAPBEXaggItem 2 2 2 2" xfId="959" xr:uid="{64CEF218-A3FD-4D0A-8A2E-ADA65A8D9FCC}"/>
    <cellStyle name="SAPBEXaggItem 2 2 3" xfId="960" xr:uid="{E37BC062-88A1-4FC5-A5B1-70C89CB1DDB1}"/>
    <cellStyle name="SAPBEXaggItem 2 2 3 2" xfId="961" xr:uid="{47E261CF-0CAE-4EF1-B5FD-0197E5039821}"/>
    <cellStyle name="SAPBEXaggItem 2 2 4" xfId="962" xr:uid="{7A68056A-2031-4535-9EF3-D5653738A8D7}"/>
    <cellStyle name="SAPBEXaggItem 2 2 5" xfId="963" xr:uid="{04F4DF50-B26D-4242-BB39-CE4B0311FFDF}"/>
    <cellStyle name="SAPBEXaggItem 2 3" xfId="964" xr:uid="{C01F24B8-39C8-4548-8EE0-51A0B4035FED}"/>
    <cellStyle name="SAPBEXaggItem 2 3 2" xfId="965" xr:uid="{FB97B346-2414-4F29-A3F5-40510EC17B0A}"/>
    <cellStyle name="SAPBEXaggItem 2 4" xfId="966" xr:uid="{664F87F4-8B85-4405-893B-264EDFC2978D}"/>
    <cellStyle name="SAPBEXaggItem 2 4 2" xfId="967" xr:uid="{439BC28D-5CEE-4978-A32D-4840B70090BA}"/>
    <cellStyle name="SAPBEXaggItem 2 5" xfId="968" xr:uid="{45CF4FF2-6432-48CC-A8A2-D59D4F11638E}"/>
    <cellStyle name="SAPBEXaggItem 3" xfId="969" xr:uid="{92FCA5F1-31DA-4DBD-B7AE-188C750D9F42}"/>
    <cellStyle name="SAPBEXaggItem 3 2" xfId="970" xr:uid="{3EE7691F-6BE3-4598-9754-874AF2717304}"/>
    <cellStyle name="SAPBEXaggItem 3 2 2" xfId="971" xr:uid="{7FDE3D8E-543D-4EB4-ADC1-31EC8EFA0C3A}"/>
    <cellStyle name="SAPBEXaggItem 3 2 2 2" xfId="972" xr:uid="{996D53AC-6500-42B0-9D18-443B77D3E0F9}"/>
    <cellStyle name="SAPBEXaggItem 3 2 3" xfId="973" xr:uid="{7353B7DA-127D-48C4-A3BF-D536D87DE24F}"/>
    <cellStyle name="SAPBEXaggItem 3 2 3 2" xfId="974" xr:uid="{5690A818-5E32-428F-99B1-2E21BC44AEE7}"/>
    <cellStyle name="SAPBEXaggItem 3 2 4" xfId="975" xr:uid="{2556C3BD-90FF-4376-B0D4-F307F513403F}"/>
    <cellStyle name="SAPBEXaggItem 3 2 5" xfId="976" xr:uid="{772B1605-49EC-4A16-8EEB-C7EEBAB9A6BD}"/>
    <cellStyle name="SAPBEXaggItem 3 3" xfId="977" xr:uid="{E4A97D6D-3817-4083-AD60-68512AC4405A}"/>
    <cellStyle name="SAPBEXaggItem 3 3 2" xfId="978" xr:uid="{4CBCECFA-5347-4A0C-BFF1-BA58D275B65C}"/>
    <cellStyle name="SAPBEXaggItem 3 4" xfId="979" xr:uid="{E26E04AE-B2DB-4991-8C9D-A942113AC63C}"/>
    <cellStyle name="SAPBEXaggItem 3 4 2" xfId="980" xr:uid="{9FBF001A-37E3-4A11-8A2F-81FB9C6BB430}"/>
    <cellStyle name="SAPBEXaggItem 3 5" xfId="981" xr:uid="{265559A8-D8C5-4D3B-BF26-D28B0F5463FD}"/>
    <cellStyle name="SAPBEXaggItem 4" xfId="982" xr:uid="{27B2A29F-7C3F-4908-8A5A-777CAB57087F}"/>
    <cellStyle name="SAPBEXaggItem 4 2" xfId="983" xr:uid="{F1EE443E-A269-4BE0-ACDB-F9B8E5B3EF5D}"/>
    <cellStyle name="SAPBEXaggItem 4 2 2" xfId="984" xr:uid="{D5F32E2B-D18C-4AD1-B8B1-E67B3F2F2804}"/>
    <cellStyle name="SAPBEXaggItem 4 2 2 2" xfId="985" xr:uid="{2D6C552F-698B-4E70-B5CA-FE799734A5BD}"/>
    <cellStyle name="SAPBEXaggItem 4 2 3" xfId="986" xr:uid="{5FAD3422-FA81-4B88-9109-0297867C0089}"/>
    <cellStyle name="SAPBEXaggItem 4 2 3 2" xfId="987" xr:uid="{2AA80CFB-FD00-46EA-9CF5-042C3BD19788}"/>
    <cellStyle name="SAPBEXaggItem 4 2 4" xfId="988" xr:uid="{0BA92BAB-B3F6-40FD-B7D5-3DFDA5E682A3}"/>
    <cellStyle name="SAPBEXaggItem 4 2 5" xfId="989" xr:uid="{0E0E6A7E-287C-41FC-9CD0-ED5A786ED692}"/>
    <cellStyle name="SAPBEXaggItem 4 3" xfId="990" xr:uid="{BE4A9584-5CDC-4766-90C8-6496216F6C75}"/>
    <cellStyle name="SAPBEXaggItem 4 3 2" xfId="991" xr:uid="{28F39FBE-3A62-4485-AC40-EF02CE324E34}"/>
    <cellStyle name="SAPBEXaggItem 4 4" xfId="992" xr:uid="{AAC695B5-682C-4C4E-8D66-FDC240BF2B71}"/>
    <cellStyle name="SAPBEXaggItem 4 4 2" xfId="993" xr:uid="{3C1B3E60-F348-4132-9484-C76DA39ABB52}"/>
    <cellStyle name="SAPBEXaggItem 4 5" xfId="994" xr:uid="{F84FF0E0-9B4C-4009-975D-4167F9229FFD}"/>
    <cellStyle name="SAPBEXaggItem 5" xfId="995" xr:uid="{EF078FA1-2B0C-460E-9203-8900F74FAA5B}"/>
    <cellStyle name="SAPBEXaggItem 5 2" xfId="996" xr:uid="{3110355F-1D1F-4D5D-9666-CFA4DFA53AE7}"/>
    <cellStyle name="SAPBEXaggItem 5 2 2" xfId="997" xr:uid="{00A7204A-23E0-4565-A85B-9C0E1E7CF171}"/>
    <cellStyle name="SAPBEXaggItem 5 2 2 2" xfId="998" xr:uid="{32E7B2DB-CEC0-4F63-8319-3B6FDBD9156B}"/>
    <cellStyle name="SAPBEXaggItem 5 2 3" xfId="999" xr:uid="{9DD3B91D-AAD8-4E1A-AF95-40F88897BF58}"/>
    <cellStyle name="SAPBEXaggItem 5 2 3 2" xfId="1000" xr:uid="{0470F6F6-30D1-4E94-A6F4-E8202430B939}"/>
    <cellStyle name="SAPBEXaggItem 5 2 4" xfId="1001" xr:uid="{A5E03588-C6B2-4C10-8626-5ABDB52169FE}"/>
    <cellStyle name="SAPBEXaggItem 5 2 5" xfId="1002" xr:uid="{43241E5A-59B5-4975-A51A-B7DB402167C4}"/>
    <cellStyle name="SAPBEXaggItem 5 3" xfId="1003" xr:uid="{973A9434-44FB-4C14-BCDD-CC0B70992B59}"/>
    <cellStyle name="SAPBEXaggItem 5 3 2" xfId="1004" xr:uid="{699E5A62-D10E-4BAF-90D3-09C8AF4742D5}"/>
    <cellStyle name="SAPBEXaggItem 5 4" xfId="1005" xr:uid="{35BA3458-FD57-4412-9F89-1970B408171B}"/>
    <cellStyle name="SAPBEXaggItem 5 4 2" xfId="1006" xr:uid="{F4C25F50-9981-479C-ADD1-B939518A989C}"/>
    <cellStyle name="SAPBEXaggItem 5 5" xfId="1007" xr:uid="{D2365C81-D74B-40AF-A7AE-208048026234}"/>
    <cellStyle name="SAPBEXaggItem 6" xfId="1008" xr:uid="{8D47836D-8C98-4163-9020-331775ADB00B}"/>
    <cellStyle name="SAPBEXaggItem 6 2" xfId="1009" xr:uid="{CA0F67FA-9DE5-4DB9-BF33-002624610D05}"/>
    <cellStyle name="SAPBEXaggItem 6 2 2" xfId="1010" xr:uid="{EAE2E07D-3BA2-4F78-8263-BEAD21102A4B}"/>
    <cellStyle name="SAPBEXaggItem 6 3" xfId="1011" xr:uid="{3C34A003-1411-4D20-8117-303D5255A6DB}"/>
    <cellStyle name="SAPBEXaggItem 6 3 2" xfId="1012" xr:uid="{7139A7FE-C558-4039-A0B8-64C9EE9FD43E}"/>
    <cellStyle name="SAPBEXaggItem 6 4" xfId="1013" xr:uid="{27B1A46E-69B4-44A2-AA04-E833675AD593}"/>
    <cellStyle name="SAPBEXaggItem 6 5" xfId="1014" xr:uid="{8C63684E-2807-4AAF-88FB-4647AC3F7B21}"/>
    <cellStyle name="SAPBEXaggItem 7" xfId="1015" xr:uid="{8E7F9987-7E28-40B5-A1C7-27A3540008C0}"/>
    <cellStyle name="SAPBEXaggItem 7 2" xfId="1016" xr:uid="{4802D1A0-53E3-4D4D-9084-C20ECB5513C4}"/>
    <cellStyle name="SAPBEXaggItem 8" xfId="1017" xr:uid="{68D03CFF-ED7D-43C2-BBCB-92127F581A7D}"/>
    <cellStyle name="SAPBEXaggItem 8 2" xfId="1018" xr:uid="{B7E0561F-2E19-4D82-86B2-CC423472049F}"/>
    <cellStyle name="SAPBEXaggItem 9" xfId="1019" xr:uid="{936DECF8-1008-4043-AEC3-6114B0C7777E}"/>
    <cellStyle name="SAPBEXaggItemX" xfId="1020" xr:uid="{1E45C364-30F1-4E6E-8C73-E316D44A9C2A}"/>
    <cellStyle name="SAPBEXaggItemX 2" xfId="1021" xr:uid="{2DF16F8A-AB0E-4F8C-A711-836FA876671D}"/>
    <cellStyle name="SAPBEXaggItemX 2 2" xfId="1022" xr:uid="{1176E5C2-6CCE-4EFC-8C8B-B87F69F962BC}"/>
    <cellStyle name="SAPBEXaggItemX 2 2 2" xfId="1023" xr:uid="{A7ADB0E9-CD8F-4775-9481-CB35EE19C6F2}"/>
    <cellStyle name="SAPBEXaggItemX 2 2 2 2" xfId="1024" xr:uid="{1A2615B4-1F16-4B44-98DA-04F40CB88322}"/>
    <cellStyle name="SAPBEXaggItemX 2 2 3" xfId="1025" xr:uid="{E18E0FBB-23BC-4FF8-A2B2-66FB9D50E1C6}"/>
    <cellStyle name="SAPBEXaggItemX 2 2 3 2" xfId="1026" xr:uid="{8C0BF8B1-E972-4483-85AE-D03D42344828}"/>
    <cellStyle name="SAPBEXaggItemX 2 2 4" xfId="1027" xr:uid="{539F224C-69C8-43E6-A3B0-F6C21F01BBAB}"/>
    <cellStyle name="SAPBEXaggItemX 2 2 5" xfId="1028" xr:uid="{4F0F4088-63B1-4359-83E3-5975CFD8605B}"/>
    <cellStyle name="SAPBEXaggItemX 2 3" xfId="1029" xr:uid="{66312494-8726-4F29-9817-45E7C67CB3BC}"/>
    <cellStyle name="SAPBEXaggItemX 2 3 2" xfId="1030" xr:uid="{8C554BCE-6BA1-48B8-B27E-28E43BB73792}"/>
    <cellStyle name="SAPBEXaggItemX 2 4" xfId="1031" xr:uid="{44A2B013-360B-4B41-A3B9-45C71A34FA3C}"/>
    <cellStyle name="SAPBEXaggItemX 2 4 2" xfId="1032" xr:uid="{B54DAFC8-C3B2-481C-BCC6-29020E15B397}"/>
    <cellStyle name="SAPBEXaggItemX 2 5" xfId="1033" xr:uid="{8F69C32B-FA24-47DF-BEF0-A69DAF141B02}"/>
    <cellStyle name="SAPBEXaggItemX 3" xfId="1034" xr:uid="{616FC467-AC55-4920-89F3-F3792D4021C5}"/>
    <cellStyle name="SAPBEXaggItemX 3 2" xfId="1035" xr:uid="{F32D4F7E-9A31-495A-BC42-62A8C589E95B}"/>
    <cellStyle name="SAPBEXaggItemX 3 2 2" xfId="1036" xr:uid="{82DCEDB4-5096-4AFA-9E3C-6D6DEC285F29}"/>
    <cellStyle name="SAPBEXaggItemX 3 2 2 2" xfId="1037" xr:uid="{2B1350F2-98C6-417C-82A3-B9F45C564C44}"/>
    <cellStyle name="SAPBEXaggItemX 3 2 3" xfId="1038" xr:uid="{8658EF2A-46F6-44AE-9601-31E83EF0F72F}"/>
    <cellStyle name="SAPBEXaggItemX 3 2 3 2" xfId="1039" xr:uid="{1D9FACE7-1B0E-4557-957F-A907A0089214}"/>
    <cellStyle name="SAPBEXaggItemX 3 2 4" xfId="1040" xr:uid="{F16BE8AC-A10A-4E89-B18E-5A10C8B68669}"/>
    <cellStyle name="SAPBEXaggItemX 3 2 5" xfId="1041" xr:uid="{DD73BE64-0BD4-4C8D-9CA4-B9EA4907B8E2}"/>
    <cellStyle name="SAPBEXaggItemX 3 3" xfId="1042" xr:uid="{210D91D3-83F1-452F-8A9F-1E865969203F}"/>
    <cellStyle name="SAPBEXaggItemX 3 3 2" xfId="1043" xr:uid="{9B676F68-3C8F-4A82-8AAF-4E206AC2EC70}"/>
    <cellStyle name="SAPBEXaggItemX 3 4" xfId="1044" xr:uid="{BF1D05D6-D1DA-40D1-9458-5286EED6BD87}"/>
    <cellStyle name="SAPBEXaggItemX 3 4 2" xfId="1045" xr:uid="{3C6C4488-A795-4FDB-9E14-AE31EB146E9F}"/>
    <cellStyle name="SAPBEXaggItemX 3 5" xfId="1046" xr:uid="{16469988-9B0B-4D2B-858F-D120AF9D4703}"/>
    <cellStyle name="SAPBEXaggItemX 4" xfId="1047" xr:uid="{0BD8FD1A-024E-439A-8043-4276A6FEC06A}"/>
    <cellStyle name="SAPBEXaggItemX 4 2" xfId="1048" xr:uid="{7389D1C2-01D5-427E-9028-520D53FD52FD}"/>
    <cellStyle name="SAPBEXaggItemX 4 2 2" xfId="1049" xr:uid="{D1F82B3A-EE44-40BA-90ED-9E8C54145D20}"/>
    <cellStyle name="SAPBEXaggItemX 4 2 2 2" xfId="1050" xr:uid="{610AEC9B-F640-4F32-9130-FBAF8598FE51}"/>
    <cellStyle name="SAPBEXaggItemX 4 2 3" xfId="1051" xr:uid="{187C65A6-22BF-428C-8D49-7BC57093CBDF}"/>
    <cellStyle name="SAPBEXaggItemX 4 2 3 2" xfId="1052" xr:uid="{AF0221B9-64C1-4EDC-9651-ABD43C96ED7C}"/>
    <cellStyle name="SAPBEXaggItemX 4 2 4" xfId="1053" xr:uid="{9109BD88-3098-4261-B19C-5FC1688BDE54}"/>
    <cellStyle name="SAPBEXaggItemX 4 2 5" xfId="1054" xr:uid="{75DE335E-3CC9-4485-AF68-046959A063CD}"/>
    <cellStyle name="SAPBEXaggItemX 4 3" xfId="1055" xr:uid="{2F37ADB2-DB24-45D8-BA39-6BCFC6AD841F}"/>
    <cellStyle name="SAPBEXaggItemX 4 3 2" xfId="1056" xr:uid="{7B8A3287-FF06-4B8F-9073-983B57225C55}"/>
    <cellStyle name="SAPBEXaggItemX 4 4" xfId="1057" xr:uid="{E23A0979-6C72-45C2-A329-B4F4157A2A6E}"/>
    <cellStyle name="SAPBEXaggItemX 4 4 2" xfId="1058" xr:uid="{EADD6D07-16DD-4B25-A312-C32BF320FA62}"/>
    <cellStyle name="SAPBEXaggItemX 4 5" xfId="1059" xr:uid="{00F4760E-80DE-459C-8FEA-9617017B21AE}"/>
    <cellStyle name="SAPBEXaggItemX 5" xfId="1060" xr:uid="{1AD23AB8-46B0-4024-A619-724C04E9A95A}"/>
    <cellStyle name="SAPBEXaggItemX 5 2" xfId="1061" xr:uid="{7D039484-0A56-4EC9-BA10-7DD390A3B136}"/>
    <cellStyle name="SAPBEXaggItemX 5 2 2" xfId="1062" xr:uid="{3AEB1250-C997-450E-9706-16CD303D1DE6}"/>
    <cellStyle name="SAPBEXaggItemX 5 2 2 2" xfId="1063" xr:uid="{F1ABCDEF-E3EE-45D4-BA59-E2A881828881}"/>
    <cellStyle name="SAPBEXaggItemX 5 2 3" xfId="1064" xr:uid="{6075218B-6B2C-4106-AEAE-B6BDCB81B951}"/>
    <cellStyle name="SAPBEXaggItemX 5 2 3 2" xfId="1065" xr:uid="{DF14168B-8F05-4432-BB1B-A5C1047188B6}"/>
    <cellStyle name="SAPBEXaggItemX 5 2 4" xfId="1066" xr:uid="{2ACD8924-276F-45B6-B569-D79C13E61530}"/>
    <cellStyle name="SAPBEXaggItemX 5 2 5" xfId="1067" xr:uid="{F44B3C04-E2F1-42DD-953C-9FEF3406178B}"/>
    <cellStyle name="SAPBEXaggItemX 5 3" xfId="1068" xr:uid="{6500623E-DD3F-41D7-9674-C0F1DB6B4FE4}"/>
    <cellStyle name="SAPBEXaggItemX 5 3 2" xfId="1069" xr:uid="{66F3CB25-6246-4F5B-90CC-EA07671D8F98}"/>
    <cellStyle name="SAPBEXaggItemX 5 4" xfId="1070" xr:uid="{33ADBACC-83F7-43D7-8BA1-FE7F0868559B}"/>
    <cellStyle name="SAPBEXaggItemX 5 4 2" xfId="1071" xr:uid="{B2D1F071-B222-43F4-B3B7-E9129664750C}"/>
    <cellStyle name="SAPBEXaggItemX 5 5" xfId="1072" xr:uid="{A335B04D-5A3E-4BDD-AF41-5841EEB30C30}"/>
    <cellStyle name="SAPBEXaggItemX 6" xfId="1073" xr:uid="{AD7227A8-BE8E-4DEC-9844-82222683FB7C}"/>
    <cellStyle name="SAPBEXaggItemX 6 2" xfId="1074" xr:uid="{EDC431BE-EF4E-40E3-906E-475008568F94}"/>
    <cellStyle name="SAPBEXaggItemX 6 2 2" xfId="1075" xr:uid="{03F9DF2E-7C49-43EA-A00D-5748D1C066C5}"/>
    <cellStyle name="SAPBEXaggItemX 6 3" xfId="1076" xr:uid="{2137E6AF-1B2D-4C67-AB39-47C46282938D}"/>
    <cellStyle name="SAPBEXaggItemX 6 3 2" xfId="1077" xr:uid="{DA9A4AA0-E918-4252-8579-8D72B35CC7CA}"/>
    <cellStyle name="SAPBEXaggItemX 6 4" xfId="1078" xr:uid="{4BC3322F-B066-4B97-A608-3C0A7B70A691}"/>
    <cellStyle name="SAPBEXaggItemX 6 5" xfId="1079" xr:uid="{3B0F0C2B-CAD6-432B-91BD-18AD66D615E2}"/>
    <cellStyle name="SAPBEXaggItemX 7" xfId="1080" xr:uid="{4ADD39CF-4EA9-4776-AEC7-DEC92682F27F}"/>
    <cellStyle name="SAPBEXaggItemX 7 2" xfId="1081" xr:uid="{4D3366BF-AF57-4BFD-87CE-08C601AD70E0}"/>
    <cellStyle name="SAPBEXaggItemX 8" xfId="1082" xr:uid="{60AF4302-DFD3-4357-A143-05B529158ADE}"/>
    <cellStyle name="SAPBEXaggItemX 8 2" xfId="1083" xr:uid="{635A5E7F-6A30-4B47-8057-4BA120AF32E1}"/>
    <cellStyle name="SAPBEXaggItemX 9" xfId="1084" xr:uid="{022626F8-4777-44E3-A6D0-2D436BEBAFD5}"/>
    <cellStyle name="SAPBEXchaText" xfId="1085" xr:uid="{EF8003FD-C839-4078-8F14-D695ACE8846C}"/>
    <cellStyle name="SAPBEXexcBad7" xfId="1086" xr:uid="{8EDE30B6-0FAE-41EC-88C0-DDF2C8DD0C2D}"/>
    <cellStyle name="SAPBEXexcBad7 2" xfId="1087" xr:uid="{D897BEA4-4845-46ED-B479-5DC09A5DCA98}"/>
    <cellStyle name="SAPBEXexcBad7 2 2" xfId="1088" xr:uid="{6A7FDAED-C3DF-40C3-A2EC-32824141F394}"/>
    <cellStyle name="SAPBEXexcBad7 2 2 2" xfId="1089" xr:uid="{F17237C4-218E-4811-86BF-07271DACAA81}"/>
    <cellStyle name="SAPBEXexcBad7 2 2 2 2" xfId="1090" xr:uid="{BA85AD85-1F3C-4D64-87E7-11287CFA6DE7}"/>
    <cellStyle name="SAPBEXexcBad7 2 2 3" xfId="1091" xr:uid="{39877A1C-5E87-44F6-85BF-B1E75479200E}"/>
    <cellStyle name="SAPBEXexcBad7 2 2 3 2" xfId="1092" xr:uid="{1EBE471C-5D24-4229-A005-46AB2983DDB9}"/>
    <cellStyle name="SAPBEXexcBad7 2 2 4" xfId="1093" xr:uid="{99549752-D98F-415B-9AC0-9D28DBAA4150}"/>
    <cellStyle name="SAPBEXexcBad7 2 2 5" xfId="1094" xr:uid="{5F1C6B87-E0E3-41DD-A94C-DC7E92ED765B}"/>
    <cellStyle name="SAPBEXexcBad7 2 3" xfId="1095" xr:uid="{D56305FE-F435-4B21-AAD6-9406E22577A6}"/>
    <cellStyle name="SAPBEXexcBad7 2 3 2" xfId="1096" xr:uid="{907781DB-3C14-42E6-9DAE-6006F8F33720}"/>
    <cellStyle name="SAPBEXexcBad7 2 4" xfId="1097" xr:uid="{EE14FDF0-5A1B-4AA9-B1CE-B47DF90A83C5}"/>
    <cellStyle name="SAPBEXexcBad7 2 4 2" xfId="1098" xr:uid="{BD809DA0-70A3-4D68-B4B2-9F98D1ABB1F1}"/>
    <cellStyle name="SAPBEXexcBad7 2 5" xfId="1099" xr:uid="{DDC4047B-2E93-462E-B844-913054A48EC1}"/>
    <cellStyle name="SAPBEXexcBad7 3" xfId="1100" xr:uid="{7249B5CA-F737-4BC6-B7E5-8B1AD4B287A7}"/>
    <cellStyle name="SAPBEXexcBad7 3 2" xfId="1101" xr:uid="{10E92DBD-26B1-462D-A028-BEA1986F067B}"/>
    <cellStyle name="SAPBEXexcBad7 3 2 2" xfId="1102" xr:uid="{3C6FB758-0C63-4941-80B8-2E7547947980}"/>
    <cellStyle name="SAPBEXexcBad7 3 2 2 2" xfId="1103" xr:uid="{46E37BE0-34DF-4668-8AC0-BA946F836519}"/>
    <cellStyle name="SAPBEXexcBad7 3 2 3" xfId="1104" xr:uid="{8EE1D8DE-0658-4ED5-BAF6-59B5CE677C95}"/>
    <cellStyle name="SAPBEXexcBad7 3 2 3 2" xfId="1105" xr:uid="{FC83A72B-B3E4-471A-ADE6-F71CAB5A9803}"/>
    <cellStyle name="SAPBEXexcBad7 3 2 4" xfId="1106" xr:uid="{69330E9B-C4F7-490C-BD83-D8E86FAAA401}"/>
    <cellStyle name="SAPBEXexcBad7 3 2 5" xfId="1107" xr:uid="{8778A798-24A8-4603-8116-B898197C6C5B}"/>
    <cellStyle name="SAPBEXexcBad7 3 3" xfId="1108" xr:uid="{A3426B16-C006-4856-BAB3-25F6A9565E92}"/>
    <cellStyle name="SAPBEXexcBad7 3 3 2" xfId="1109" xr:uid="{DA131319-1796-462C-8254-1F5CBC18B993}"/>
    <cellStyle name="SAPBEXexcBad7 3 4" xfId="1110" xr:uid="{06FEE3D6-B883-425E-82A4-F5444890D33D}"/>
    <cellStyle name="SAPBEXexcBad7 3 4 2" xfId="1111" xr:uid="{F3088C76-8D25-4B0B-B294-7ACDED0A97B4}"/>
    <cellStyle name="SAPBEXexcBad7 3 5" xfId="1112" xr:uid="{2B295B02-6BD2-4B69-8197-0D5C785794DE}"/>
    <cellStyle name="SAPBEXexcBad7 4" xfId="1113" xr:uid="{8AE166E5-D6C6-4B1C-86B7-998780936301}"/>
    <cellStyle name="SAPBEXexcBad7 4 2" xfId="1114" xr:uid="{EAA6B76D-24D3-438E-87B8-E73227FAECEB}"/>
    <cellStyle name="SAPBEXexcBad7 4 2 2" xfId="1115" xr:uid="{EEBA0376-054E-4E0A-BA4C-9C73BB6EDA43}"/>
    <cellStyle name="SAPBEXexcBad7 4 2 2 2" xfId="1116" xr:uid="{5B6AAFB8-1141-40C1-A2FE-CA8E4B7F8484}"/>
    <cellStyle name="SAPBEXexcBad7 4 2 3" xfId="1117" xr:uid="{96E0C7FE-90C0-4DA4-AD8A-93CBF6AB5A83}"/>
    <cellStyle name="SAPBEXexcBad7 4 2 3 2" xfId="1118" xr:uid="{309426CF-717C-4CFF-B1D8-1E6E10A05454}"/>
    <cellStyle name="SAPBEXexcBad7 4 2 4" xfId="1119" xr:uid="{21BCAD20-5FDD-4161-B866-6FBFE7F08BCA}"/>
    <cellStyle name="SAPBEXexcBad7 4 2 5" xfId="1120" xr:uid="{4640E84F-B0F4-475D-A8C8-3C698CC9E3D0}"/>
    <cellStyle name="SAPBEXexcBad7 4 3" xfId="1121" xr:uid="{323C5C14-8844-4A29-80C0-4B8223413F74}"/>
    <cellStyle name="SAPBEXexcBad7 4 3 2" xfId="1122" xr:uid="{3EF41E7A-2523-420C-A93B-0E11A3CEC889}"/>
    <cellStyle name="SAPBEXexcBad7 4 4" xfId="1123" xr:uid="{C5FAA4B2-7F03-4AA8-88B8-80D87DBD9712}"/>
    <cellStyle name="SAPBEXexcBad7 4 4 2" xfId="1124" xr:uid="{1D729099-98C4-4DB8-AB74-7BE9101B16F7}"/>
    <cellStyle name="SAPBEXexcBad7 4 5" xfId="1125" xr:uid="{2E065553-AADB-4B9D-BE44-A4276D830F04}"/>
    <cellStyle name="SAPBEXexcBad7 5" xfId="1126" xr:uid="{171C1794-D56D-4452-8B42-6AAB16F9C1F6}"/>
    <cellStyle name="SAPBEXexcBad7 5 2" xfId="1127" xr:uid="{01EA87DB-D433-43B2-8AD3-BA7A516D1E64}"/>
    <cellStyle name="SAPBEXexcBad7 5 2 2" xfId="1128" xr:uid="{7C8A5F14-FBA4-450C-9D3C-8398FB49B67B}"/>
    <cellStyle name="SAPBEXexcBad7 5 2 2 2" xfId="1129" xr:uid="{A98B0A73-2C09-409B-A6B9-DFCC29090991}"/>
    <cellStyle name="SAPBEXexcBad7 5 2 3" xfId="1130" xr:uid="{86F72077-16A7-4DD9-BAA4-9C20DD8429AA}"/>
    <cellStyle name="SAPBEXexcBad7 5 2 3 2" xfId="1131" xr:uid="{9F816543-09C6-41B2-BC68-D75E934BA615}"/>
    <cellStyle name="SAPBEXexcBad7 5 2 4" xfId="1132" xr:uid="{D92F1551-72F5-462A-B4B0-AB611E19F96D}"/>
    <cellStyle name="SAPBEXexcBad7 5 2 5" xfId="1133" xr:uid="{76A2D74F-0824-4449-977E-9C46340186C7}"/>
    <cellStyle name="SAPBEXexcBad7 5 3" xfId="1134" xr:uid="{7A25B7EA-3CDC-4712-96B8-C5D28B5C81CE}"/>
    <cellStyle name="SAPBEXexcBad7 5 3 2" xfId="1135" xr:uid="{BBA0AD62-3C1A-4BB0-AE77-0904C9E9B912}"/>
    <cellStyle name="SAPBEXexcBad7 5 4" xfId="1136" xr:uid="{4A76F56D-A05E-4A4D-8FC4-6614BA7BD22F}"/>
    <cellStyle name="SAPBEXexcBad7 5 4 2" xfId="1137" xr:uid="{69A96980-9085-4042-BDF7-8715FBE75FEF}"/>
    <cellStyle name="SAPBEXexcBad7 5 5" xfId="1138" xr:uid="{EEE6FFFC-373A-4EC6-8F68-A7CA272F143E}"/>
    <cellStyle name="SAPBEXexcBad7 6" xfId="1139" xr:uid="{6933A110-04DE-48BF-8929-239B8EB9710F}"/>
    <cellStyle name="SAPBEXexcBad7 6 2" xfId="1140" xr:uid="{F3133CA1-3F19-47B1-B700-5B59C0D86612}"/>
    <cellStyle name="SAPBEXexcBad7 6 2 2" xfId="1141" xr:uid="{374CE23D-A545-458F-A8D1-D8256EB29F21}"/>
    <cellStyle name="SAPBEXexcBad7 6 3" xfId="1142" xr:uid="{A9F48072-C67D-4DB3-BE1E-AB1AACD1C65A}"/>
    <cellStyle name="SAPBEXexcBad7 6 3 2" xfId="1143" xr:uid="{4199107D-FEE2-4076-8487-6D10563211E3}"/>
    <cellStyle name="SAPBEXexcBad7 6 4" xfId="1144" xr:uid="{5EA18B26-B1DE-4B6C-AFA1-0828A1AA7D74}"/>
    <cellStyle name="SAPBEXexcBad7 6 5" xfId="1145" xr:uid="{B756EFC6-3C71-4B70-8787-5448A8F21751}"/>
    <cellStyle name="SAPBEXexcBad7 7" xfId="1146" xr:uid="{73D54B4C-D658-4585-9914-2D2FEDFAC558}"/>
    <cellStyle name="SAPBEXexcBad7 7 2" xfId="1147" xr:uid="{53D68F2A-10CC-4ABD-8305-3EFD0C806C01}"/>
    <cellStyle name="SAPBEXexcBad7 8" xfId="1148" xr:uid="{9333767F-24C5-4DC0-A438-49D7C3EA1995}"/>
    <cellStyle name="SAPBEXexcBad7 8 2" xfId="1149" xr:uid="{D63B5F67-CE82-40F6-AF66-7E2615F02C1F}"/>
    <cellStyle name="SAPBEXexcBad7 9" xfId="1150" xr:uid="{310E879B-3341-41E3-BB8C-C771695C42FB}"/>
    <cellStyle name="SAPBEXexcBad8" xfId="1151" xr:uid="{E0EC016F-A828-468F-8431-F46582464073}"/>
    <cellStyle name="SAPBEXexcBad8 2" xfId="1152" xr:uid="{D2D29B63-4F93-48E6-BFB6-58D30FA7394C}"/>
    <cellStyle name="SAPBEXexcBad8 2 2" xfId="1153" xr:uid="{8EA6641B-5DD0-4250-AADF-CA775D1C9C32}"/>
    <cellStyle name="SAPBEXexcBad8 2 2 2" xfId="1154" xr:uid="{811D8CB8-BA28-4430-8773-507340837F32}"/>
    <cellStyle name="SAPBEXexcBad8 2 2 2 2" xfId="1155" xr:uid="{A818450D-540A-403E-B721-396454C11F5C}"/>
    <cellStyle name="SAPBEXexcBad8 2 2 3" xfId="1156" xr:uid="{2ABD55E9-60E3-413C-8B24-5D392CF78436}"/>
    <cellStyle name="SAPBEXexcBad8 2 2 3 2" xfId="1157" xr:uid="{FE8B5255-B573-45A6-B851-49A58EA10206}"/>
    <cellStyle name="SAPBEXexcBad8 2 2 4" xfId="1158" xr:uid="{7D6C6535-41D2-4D42-BB90-89DE84887FBF}"/>
    <cellStyle name="SAPBEXexcBad8 2 2 5" xfId="1159" xr:uid="{1D3B0047-92A8-4E4B-9B13-520E0CAD6026}"/>
    <cellStyle name="SAPBEXexcBad8 2 3" xfId="1160" xr:uid="{CEB9B133-DA2B-4670-8AAF-B2F54292441C}"/>
    <cellStyle name="SAPBEXexcBad8 2 3 2" xfId="1161" xr:uid="{58999B62-F8C5-497C-9AA2-ECCC94224743}"/>
    <cellStyle name="SAPBEXexcBad8 2 4" xfId="1162" xr:uid="{959C3382-01A1-452B-97CF-FFB5FAC82446}"/>
    <cellStyle name="SAPBEXexcBad8 2 4 2" xfId="1163" xr:uid="{DF675DA2-A6AF-435A-A5F2-F5AAEEDFBC69}"/>
    <cellStyle name="SAPBEXexcBad8 2 5" xfId="1164" xr:uid="{639E2C26-4C47-4857-9D30-22BE22946F83}"/>
    <cellStyle name="SAPBEXexcBad8 3" xfId="1165" xr:uid="{187AC070-E3E1-4353-91A4-C23BAF4AE188}"/>
    <cellStyle name="SAPBEXexcBad8 3 2" xfId="1166" xr:uid="{98C1FB45-D06E-472E-98E3-DEFAF0E0D6DC}"/>
    <cellStyle name="SAPBEXexcBad8 3 2 2" xfId="1167" xr:uid="{DC42E17D-D28F-4EDB-91C9-540C0FE95A21}"/>
    <cellStyle name="SAPBEXexcBad8 3 2 2 2" xfId="1168" xr:uid="{3F11B1BB-3ED6-4126-96A9-8E3739C74BB0}"/>
    <cellStyle name="SAPBEXexcBad8 3 2 3" xfId="1169" xr:uid="{B0880AD7-8A7A-4CC3-8F38-26F72AD31824}"/>
    <cellStyle name="SAPBEXexcBad8 3 2 3 2" xfId="1170" xr:uid="{45A102A5-5996-431C-8E12-056F77899B1B}"/>
    <cellStyle name="SAPBEXexcBad8 3 2 4" xfId="1171" xr:uid="{25B55887-C0D2-472C-B92A-AAB7148FF283}"/>
    <cellStyle name="SAPBEXexcBad8 3 2 5" xfId="1172" xr:uid="{EFE69A79-368D-46DD-BDD1-143D54207098}"/>
    <cellStyle name="SAPBEXexcBad8 3 3" xfId="1173" xr:uid="{B2F9EECC-47DD-4FF9-8472-E3CF7722E0BE}"/>
    <cellStyle name="SAPBEXexcBad8 3 3 2" xfId="1174" xr:uid="{11BD75E4-C3D9-47C2-A17F-2AA08B4A4012}"/>
    <cellStyle name="SAPBEXexcBad8 3 4" xfId="1175" xr:uid="{0C2A6B7D-CD8D-45F8-811A-5BD6C8B26A12}"/>
    <cellStyle name="SAPBEXexcBad8 3 4 2" xfId="1176" xr:uid="{08F7C14B-A4CF-43A9-A143-D084E5AF0746}"/>
    <cellStyle name="SAPBEXexcBad8 3 5" xfId="1177" xr:uid="{8F8B04D7-4E51-4821-A694-0F0448A99A06}"/>
    <cellStyle name="SAPBEXexcBad8 4" xfId="1178" xr:uid="{1833ABA1-0E27-45FE-8228-1E2A7C533EC6}"/>
    <cellStyle name="SAPBEXexcBad8 4 2" xfId="1179" xr:uid="{7AE1A686-EBE6-4C91-84E0-8DD7DC2E0F4B}"/>
    <cellStyle name="SAPBEXexcBad8 4 2 2" xfId="1180" xr:uid="{417CA9AF-0949-45E3-B9D9-0C1FE315CC13}"/>
    <cellStyle name="SAPBEXexcBad8 4 2 2 2" xfId="1181" xr:uid="{54F2BEA6-9F07-477A-A2E6-638DEB30CD05}"/>
    <cellStyle name="SAPBEXexcBad8 4 2 3" xfId="1182" xr:uid="{BC5D1D23-8B6D-4215-AE6E-C40FA1D91F4D}"/>
    <cellStyle name="SAPBEXexcBad8 4 2 3 2" xfId="1183" xr:uid="{3C7C6275-E86D-4522-B5B2-A35A484D2733}"/>
    <cellStyle name="SAPBEXexcBad8 4 2 4" xfId="1184" xr:uid="{0BC477BE-76E6-41BD-988C-4706AFB90C72}"/>
    <cellStyle name="SAPBEXexcBad8 4 2 5" xfId="1185" xr:uid="{B3B1E274-5E99-426F-B0EB-AAEDB60002E7}"/>
    <cellStyle name="SAPBEXexcBad8 4 3" xfId="1186" xr:uid="{686E1E73-D9E3-4EFD-9923-012A5507BB83}"/>
    <cellStyle name="SAPBEXexcBad8 4 3 2" xfId="1187" xr:uid="{34BBCFD0-1541-41B7-8FC6-373B8E672EF5}"/>
    <cellStyle name="SAPBEXexcBad8 4 4" xfId="1188" xr:uid="{738EB0AA-960E-4DA9-B8B9-D8A4D881F31E}"/>
    <cellStyle name="SAPBEXexcBad8 4 4 2" xfId="1189" xr:uid="{3997606B-6FF4-4F10-8C72-220E503213F0}"/>
    <cellStyle name="SAPBEXexcBad8 4 5" xfId="1190" xr:uid="{DD655BF4-18FF-428D-BC22-97D46D28B5E7}"/>
    <cellStyle name="SAPBEXexcBad8 5" xfId="1191" xr:uid="{FFB10002-F957-4215-AD7C-986D26B69A19}"/>
    <cellStyle name="SAPBEXexcBad8 5 2" xfId="1192" xr:uid="{968E304D-2BA7-4791-8157-FC798016066E}"/>
    <cellStyle name="SAPBEXexcBad8 5 2 2" xfId="1193" xr:uid="{05319F9B-6514-40E6-9C1A-7D1B75F7DE36}"/>
    <cellStyle name="SAPBEXexcBad8 5 2 2 2" xfId="1194" xr:uid="{81A69823-188B-46AB-B20F-CFE245FED608}"/>
    <cellStyle name="SAPBEXexcBad8 5 2 3" xfId="1195" xr:uid="{68501006-FF74-408C-911E-362F9FF04AE6}"/>
    <cellStyle name="SAPBEXexcBad8 5 2 3 2" xfId="1196" xr:uid="{DC77FF40-64B9-4AAB-8209-FD4637671AFE}"/>
    <cellStyle name="SAPBEXexcBad8 5 2 4" xfId="1197" xr:uid="{21E49FFB-E8E1-46B6-AA46-5292F0D874D3}"/>
    <cellStyle name="SAPBEXexcBad8 5 2 5" xfId="1198" xr:uid="{C8C6E5D8-363A-414E-885E-317525D8402D}"/>
    <cellStyle name="SAPBEXexcBad8 5 3" xfId="1199" xr:uid="{C2A19FD5-B66F-4663-B321-AE672F2AE4C3}"/>
    <cellStyle name="SAPBEXexcBad8 5 3 2" xfId="1200" xr:uid="{C588B8DE-C9B0-4D6E-98D3-50097455FAF7}"/>
    <cellStyle name="SAPBEXexcBad8 5 4" xfId="1201" xr:uid="{C92975A1-7811-42A9-9CC3-953EBC52613D}"/>
    <cellStyle name="SAPBEXexcBad8 5 4 2" xfId="1202" xr:uid="{8D17B602-7746-4E49-B734-C3B1C77CBD17}"/>
    <cellStyle name="SAPBEXexcBad8 5 5" xfId="1203" xr:uid="{C746582A-1C1A-4D5D-A8C9-822B3F1FBDEA}"/>
    <cellStyle name="SAPBEXexcBad8 6" xfId="1204" xr:uid="{3CB0B94A-F392-4BFF-9E9E-414B62455A07}"/>
    <cellStyle name="SAPBEXexcBad8 6 2" xfId="1205" xr:uid="{2820AA20-30A2-4CCB-B930-A37166E3BAB1}"/>
    <cellStyle name="SAPBEXexcBad8 6 2 2" xfId="1206" xr:uid="{B2B0299E-A61D-469A-ACA3-0E8BD978A9C2}"/>
    <cellStyle name="SAPBEXexcBad8 6 3" xfId="1207" xr:uid="{B661A25D-34B1-4D0B-8B2B-15AAB87AC7D3}"/>
    <cellStyle name="SAPBEXexcBad8 6 3 2" xfId="1208" xr:uid="{D9C8A59D-34BB-41A3-83A7-4C8E22A8D284}"/>
    <cellStyle name="SAPBEXexcBad8 6 4" xfId="1209" xr:uid="{5913B8F6-AD5F-42D7-9E11-65A1B2E51B36}"/>
    <cellStyle name="SAPBEXexcBad8 6 5" xfId="1210" xr:uid="{6D7F5E62-563B-47B4-905F-BAAB4D88D3DD}"/>
    <cellStyle name="SAPBEXexcBad8 7" xfId="1211" xr:uid="{2AE4DFCE-70EA-47F7-A388-54FC497B6556}"/>
    <cellStyle name="SAPBEXexcBad8 7 2" xfId="1212" xr:uid="{2B1F59C5-4E72-4A9A-B518-D319E5552F70}"/>
    <cellStyle name="SAPBEXexcBad8 8" xfId="1213" xr:uid="{F0A09CF5-795B-432C-BAD2-A13A83A7508C}"/>
    <cellStyle name="SAPBEXexcBad8 8 2" xfId="1214" xr:uid="{2D6129D0-7692-4832-A32C-0049A6F800D5}"/>
    <cellStyle name="SAPBEXexcBad8 9" xfId="1215" xr:uid="{EE738671-A83F-44B6-9415-5506F56817B3}"/>
    <cellStyle name="SAPBEXexcBad9" xfId="1216" xr:uid="{E8C4F477-30D3-4F51-B836-A5C09FDC6114}"/>
    <cellStyle name="SAPBEXexcBad9 2" xfId="1217" xr:uid="{A4976238-4164-40A8-8074-8A1EC1B1D38C}"/>
    <cellStyle name="SAPBEXexcBad9 2 2" xfId="1218" xr:uid="{C2EA5705-10DE-4BB0-89FD-B7C0406C9A7E}"/>
    <cellStyle name="SAPBEXexcBad9 2 2 2" xfId="1219" xr:uid="{5D3EA9E1-5E36-4AEB-8B7D-C3463BDE50F9}"/>
    <cellStyle name="SAPBEXexcBad9 2 2 2 2" xfId="1220" xr:uid="{3E0C1BC7-36F5-4BEE-AE9D-433A09569A82}"/>
    <cellStyle name="SAPBEXexcBad9 2 2 3" xfId="1221" xr:uid="{ECCC0A54-61A3-4DF8-92DC-360319D51DB9}"/>
    <cellStyle name="SAPBEXexcBad9 2 2 3 2" xfId="1222" xr:uid="{75BE0BEB-1452-499B-9539-71B353A6A8D4}"/>
    <cellStyle name="SAPBEXexcBad9 2 2 4" xfId="1223" xr:uid="{AF1C6DA6-5CC1-4598-9C08-48584EB75D49}"/>
    <cellStyle name="SAPBEXexcBad9 2 2 5" xfId="1224" xr:uid="{13C82214-1A38-40BC-94FB-8525874AFFDB}"/>
    <cellStyle name="SAPBEXexcBad9 2 3" xfId="1225" xr:uid="{5AD0F3E4-BC07-4297-9A5C-8D818B8D7C4F}"/>
    <cellStyle name="SAPBEXexcBad9 2 3 2" xfId="1226" xr:uid="{F2A47B73-1AD5-4308-83CE-FDED1E6A88A7}"/>
    <cellStyle name="SAPBEXexcBad9 2 4" xfId="1227" xr:uid="{410CDABE-87AD-49EA-9380-22D736B95BA6}"/>
    <cellStyle name="SAPBEXexcBad9 2 4 2" xfId="1228" xr:uid="{8EA68400-2B54-41B4-B288-591D1387D42B}"/>
    <cellStyle name="SAPBEXexcBad9 2 5" xfId="1229" xr:uid="{FBB23EDB-C0FE-4F87-91AC-1B820F3E011E}"/>
    <cellStyle name="SAPBEXexcBad9 3" xfId="1230" xr:uid="{EF46A582-EB86-40A3-B398-D996CA7B0F5B}"/>
    <cellStyle name="SAPBEXexcBad9 3 2" xfId="1231" xr:uid="{95CF828A-ADB1-432D-A5A9-D05BB7167AD6}"/>
    <cellStyle name="SAPBEXexcBad9 3 2 2" xfId="1232" xr:uid="{FF40E438-7A2A-4729-AABB-8631BC5985BA}"/>
    <cellStyle name="SAPBEXexcBad9 3 2 2 2" xfId="1233" xr:uid="{346B611A-74D3-45D9-8D49-74363D93D3D4}"/>
    <cellStyle name="SAPBEXexcBad9 3 2 3" xfId="1234" xr:uid="{9BD71B30-4F05-46BE-B4A5-307B638C4279}"/>
    <cellStyle name="SAPBEXexcBad9 3 2 3 2" xfId="1235" xr:uid="{5E00D3E4-ECDF-4145-9070-6ED209502143}"/>
    <cellStyle name="SAPBEXexcBad9 3 2 4" xfId="1236" xr:uid="{8BDDA903-7E70-49AB-AF69-C154374EB433}"/>
    <cellStyle name="SAPBEXexcBad9 3 2 5" xfId="1237" xr:uid="{15CA233B-55DC-4155-AC83-1A9359EA6370}"/>
    <cellStyle name="SAPBEXexcBad9 3 3" xfId="1238" xr:uid="{262F1BB2-4F08-427A-ABDB-CE99521B15F6}"/>
    <cellStyle name="SAPBEXexcBad9 3 3 2" xfId="1239" xr:uid="{66D8952A-0400-44FE-8608-1AC880B960D4}"/>
    <cellStyle name="SAPBEXexcBad9 3 4" xfId="1240" xr:uid="{FD378EC1-DC03-4CE0-A31C-CACCE8831689}"/>
    <cellStyle name="SAPBEXexcBad9 3 4 2" xfId="1241" xr:uid="{BEB2E4F4-5EE6-4EF6-8B3A-545C94058897}"/>
    <cellStyle name="SAPBEXexcBad9 3 5" xfId="1242" xr:uid="{599BD385-9A5D-440E-BF45-1998D2D9118E}"/>
    <cellStyle name="SAPBEXexcBad9 4" xfId="1243" xr:uid="{A68B7002-B7E2-4FDF-9DDA-F9F4D5140F70}"/>
    <cellStyle name="SAPBEXexcBad9 4 2" xfId="1244" xr:uid="{67143A55-5A1B-48D3-A2D3-8F792E282611}"/>
    <cellStyle name="SAPBEXexcBad9 4 2 2" xfId="1245" xr:uid="{3E353D4F-9134-49CD-A89A-A02D421CB35D}"/>
    <cellStyle name="SAPBEXexcBad9 4 2 2 2" xfId="1246" xr:uid="{F655A7BC-0ACA-471A-8B09-BA76E24E362C}"/>
    <cellStyle name="SAPBEXexcBad9 4 2 3" xfId="1247" xr:uid="{9F612107-F1F9-4EB5-A52E-28EFC7D42134}"/>
    <cellStyle name="SAPBEXexcBad9 4 2 3 2" xfId="1248" xr:uid="{3D5F7FD2-56C1-4A8B-BCEB-D51FB7D6EEF6}"/>
    <cellStyle name="SAPBEXexcBad9 4 2 4" xfId="1249" xr:uid="{2A12EDE0-A3E2-415D-A773-A60E17FF943A}"/>
    <cellStyle name="SAPBEXexcBad9 4 2 5" xfId="1250" xr:uid="{4FE63523-5031-4D52-B8F0-ACEE360B7AF5}"/>
    <cellStyle name="SAPBEXexcBad9 4 3" xfId="1251" xr:uid="{F5F4FB5E-DE81-462F-9D2E-6A91E48DA7BD}"/>
    <cellStyle name="SAPBEXexcBad9 4 3 2" xfId="1252" xr:uid="{2E9C015D-81CF-4AE8-B2C7-BA11807AB7E7}"/>
    <cellStyle name="SAPBEXexcBad9 4 4" xfId="1253" xr:uid="{18972CD5-10AB-4E09-8F27-1D32ACCC6C9A}"/>
    <cellStyle name="SAPBEXexcBad9 4 4 2" xfId="1254" xr:uid="{AFA6BAC3-7A3E-4EB0-839A-88719CC541F5}"/>
    <cellStyle name="SAPBEXexcBad9 4 5" xfId="1255" xr:uid="{6D4E9E34-342D-461F-8F6C-000510DC06AC}"/>
    <cellStyle name="SAPBEXexcBad9 5" xfId="1256" xr:uid="{D50294DF-1259-4851-8468-5EE274F9940B}"/>
    <cellStyle name="SAPBEXexcBad9 5 2" xfId="1257" xr:uid="{36D7B0AC-5486-4E71-B4DA-85DF08DFF708}"/>
    <cellStyle name="SAPBEXexcBad9 5 2 2" xfId="1258" xr:uid="{15DAE664-B8E5-4ACF-952B-7C10A1415548}"/>
    <cellStyle name="SAPBEXexcBad9 5 2 2 2" xfId="1259" xr:uid="{EE3DF94A-4AB4-4E9C-8193-56A032997826}"/>
    <cellStyle name="SAPBEXexcBad9 5 2 3" xfId="1260" xr:uid="{E737AE2B-D4A5-4176-989A-9E86EA9B0C9D}"/>
    <cellStyle name="SAPBEXexcBad9 5 2 3 2" xfId="1261" xr:uid="{6D2279B3-CE04-45E5-BC07-34F0F9607C52}"/>
    <cellStyle name="SAPBEXexcBad9 5 2 4" xfId="1262" xr:uid="{AE4630E8-F518-4DB7-B58C-5A6AF22C5CAE}"/>
    <cellStyle name="SAPBEXexcBad9 5 2 5" xfId="1263" xr:uid="{27CFE8EB-4DB1-499C-83B6-5A759A68A5EF}"/>
    <cellStyle name="SAPBEXexcBad9 5 3" xfId="1264" xr:uid="{4BE0F67D-A54D-46CF-9AB1-4E75870C8F82}"/>
    <cellStyle name="SAPBEXexcBad9 5 3 2" xfId="1265" xr:uid="{10E59740-3A94-4192-8F72-E069E2FDF2BF}"/>
    <cellStyle name="SAPBEXexcBad9 5 4" xfId="1266" xr:uid="{C2A1FAC4-21DC-4E75-93F3-07A2261CEA9F}"/>
    <cellStyle name="SAPBEXexcBad9 5 4 2" xfId="1267" xr:uid="{7D3C4F8B-8D08-4323-9EE3-D707C6C9C3B7}"/>
    <cellStyle name="SAPBEXexcBad9 5 5" xfId="1268" xr:uid="{EDD406F8-C8A2-43D7-8CAB-DA67762ABD98}"/>
    <cellStyle name="SAPBEXexcBad9 6" xfId="1269" xr:uid="{006E4750-F169-4857-BEDF-C8C64E62BBE3}"/>
    <cellStyle name="SAPBEXexcBad9 6 2" xfId="1270" xr:uid="{4979CAD5-B0D6-4A74-A824-D9FFAFD17401}"/>
    <cellStyle name="SAPBEXexcBad9 6 2 2" xfId="1271" xr:uid="{9D111BE1-82E2-4D65-9E22-18094FABB7B1}"/>
    <cellStyle name="SAPBEXexcBad9 6 3" xfId="1272" xr:uid="{2D3C88A0-6443-4ABA-84FD-49FD36215B90}"/>
    <cellStyle name="SAPBEXexcBad9 6 3 2" xfId="1273" xr:uid="{D80C33F7-B993-44CA-ACF3-27451021E757}"/>
    <cellStyle name="SAPBEXexcBad9 6 4" xfId="1274" xr:uid="{93168BEB-B1CC-4310-8E39-EDFE10630019}"/>
    <cellStyle name="SAPBEXexcBad9 6 5" xfId="1275" xr:uid="{55F33DE1-A93C-44D7-83B4-D4F224E89599}"/>
    <cellStyle name="SAPBEXexcBad9 7" xfId="1276" xr:uid="{AA5586E3-3410-4BA5-A42D-4E13AC22BC66}"/>
    <cellStyle name="SAPBEXexcBad9 7 2" xfId="1277" xr:uid="{2D0D3207-BD5E-4C5A-91F7-75D371BFB609}"/>
    <cellStyle name="SAPBEXexcBad9 8" xfId="1278" xr:uid="{E3B80625-13EE-4D00-802C-1DBCAAD55384}"/>
    <cellStyle name="SAPBEXexcBad9 8 2" xfId="1279" xr:uid="{63A2AF56-93CC-457C-8990-6C9F13A85DA8}"/>
    <cellStyle name="SAPBEXexcBad9 9" xfId="1280" xr:uid="{F9387EC5-17A7-48F1-9961-CF87EC433EFD}"/>
    <cellStyle name="SAPBEXexcCritical4" xfId="1281" xr:uid="{C34F857C-BF6D-4002-89B3-85BBA2FD4EA8}"/>
    <cellStyle name="SAPBEXexcCritical4 2" xfId="1282" xr:uid="{BC832595-9004-481C-AF4C-86C6CBB00396}"/>
    <cellStyle name="SAPBEXexcCritical4 2 2" xfId="1283" xr:uid="{E2B4F249-887A-474F-B16F-D708B44E8EBF}"/>
    <cellStyle name="SAPBEXexcCritical4 2 2 2" xfId="1284" xr:uid="{08848E1A-E607-4D77-B405-7B09E0DAEBC9}"/>
    <cellStyle name="SAPBEXexcCritical4 2 2 2 2" xfId="1285" xr:uid="{6CB07A19-506E-4BAF-BB53-8F627C219A6D}"/>
    <cellStyle name="SAPBEXexcCritical4 2 2 3" xfId="1286" xr:uid="{370A3F43-C097-4EB6-9337-4A3E89E9894D}"/>
    <cellStyle name="SAPBEXexcCritical4 2 2 3 2" xfId="1287" xr:uid="{EB9929D9-3A65-4EFD-A732-772C087A093F}"/>
    <cellStyle name="SAPBEXexcCritical4 2 2 4" xfId="1288" xr:uid="{6D4DCD42-61E3-458C-8294-2BA678EB523E}"/>
    <cellStyle name="SAPBEXexcCritical4 2 2 5" xfId="1289" xr:uid="{ABD44D7A-843B-444E-8B63-3CA8053D9961}"/>
    <cellStyle name="SAPBEXexcCritical4 2 3" xfId="1290" xr:uid="{5189017B-2894-4B5C-BB72-ED4266CD26B7}"/>
    <cellStyle name="SAPBEXexcCritical4 2 3 2" xfId="1291" xr:uid="{67B660CC-9C9E-4EA7-AD81-22C613C75F6C}"/>
    <cellStyle name="SAPBEXexcCritical4 2 4" xfId="1292" xr:uid="{AB087A2B-6920-4334-A436-8F2BE0F18CC4}"/>
    <cellStyle name="SAPBEXexcCritical4 2 4 2" xfId="1293" xr:uid="{4AEFE980-3BB4-4FB7-902A-953BB976514D}"/>
    <cellStyle name="SAPBEXexcCritical4 2 5" xfId="1294" xr:uid="{9D133336-4A97-4935-9E38-585A0F8C2831}"/>
    <cellStyle name="SAPBEXexcCritical4 3" xfId="1295" xr:uid="{973D1F34-0CB1-4E17-B5C7-5AA125590AD4}"/>
    <cellStyle name="SAPBEXexcCritical4 3 2" xfId="1296" xr:uid="{96022133-4C85-44C0-9C70-7BF094FA9FA6}"/>
    <cellStyle name="SAPBEXexcCritical4 3 2 2" xfId="1297" xr:uid="{3A109B1F-6C46-477B-BDB1-97E72408B187}"/>
    <cellStyle name="SAPBEXexcCritical4 3 2 2 2" xfId="1298" xr:uid="{8146B1E4-F0F9-4D23-B669-EB63449446FF}"/>
    <cellStyle name="SAPBEXexcCritical4 3 2 3" xfId="1299" xr:uid="{39712C80-1CF9-474A-AEF5-DEC40B104375}"/>
    <cellStyle name="SAPBEXexcCritical4 3 2 3 2" xfId="1300" xr:uid="{C391B49D-2735-4492-A91F-50EE413D04C9}"/>
    <cellStyle name="SAPBEXexcCritical4 3 2 4" xfId="1301" xr:uid="{8D8742CA-A39D-4EA2-A3AC-61309634E5F4}"/>
    <cellStyle name="SAPBEXexcCritical4 3 2 5" xfId="1302" xr:uid="{523B1D3B-FDC6-409A-BF0F-DA822019CEE5}"/>
    <cellStyle name="SAPBEXexcCritical4 3 3" xfId="1303" xr:uid="{E966E6B1-B7AA-4AB3-A2BC-0E1E1EF9FDEE}"/>
    <cellStyle name="SAPBEXexcCritical4 3 3 2" xfId="1304" xr:uid="{E14241EE-C09C-4BE8-93EB-EC3A3E41F09F}"/>
    <cellStyle name="SAPBEXexcCritical4 3 4" xfId="1305" xr:uid="{A2B0BA00-CB56-4401-8396-2981ADB2561A}"/>
    <cellStyle name="SAPBEXexcCritical4 3 4 2" xfId="1306" xr:uid="{B879B89C-98FD-485A-B556-1BC41665CA62}"/>
    <cellStyle name="SAPBEXexcCritical4 3 5" xfId="1307" xr:uid="{CDD7FD3B-A5F9-47E7-A372-040D283AF76E}"/>
    <cellStyle name="SAPBEXexcCritical4 4" xfId="1308" xr:uid="{36C24DC2-D719-4AC4-8AB0-A6052C6E934F}"/>
    <cellStyle name="SAPBEXexcCritical4 4 2" xfId="1309" xr:uid="{FC804211-9016-4052-9330-EEFCBEC392C4}"/>
    <cellStyle name="SAPBEXexcCritical4 4 2 2" xfId="1310" xr:uid="{4F0F65B6-F23D-40AB-B7C6-F0E4C3025FE6}"/>
    <cellStyle name="SAPBEXexcCritical4 4 2 2 2" xfId="1311" xr:uid="{DAD911E9-7C3C-4757-B68F-A9DF74C21F5F}"/>
    <cellStyle name="SAPBEXexcCritical4 4 2 3" xfId="1312" xr:uid="{67C06CA7-DCD8-4310-BB75-8E4F88502D8E}"/>
    <cellStyle name="SAPBEXexcCritical4 4 2 3 2" xfId="1313" xr:uid="{70168DA9-7048-4586-AC60-34D8A06E7BCD}"/>
    <cellStyle name="SAPBEXexcCritical4 4 2 4" xfId="1314" xr:uid="{9809A205-78EF-4AF6-9785-9736FED5B58E}"/>
    <cellStyle name="SAPBEXexcCritical4 4 2 5" xfId="1315" xr:uid="{EF98E168-A00B-452C-BE38-EB3CB6AE4A7A}"/>
    <cellStyle name="SAPBEXexcCritical4 4 3" xfId="1316" xr:uid="{CF2947EB-C113-417C-9C40-2C04068DCA3F}"/>
    <cellStyle name="SAPBEXexcCritical4 4 3 2" xfId="1317" xr:uid="{25A75DB7-9D72-45BB-8318-264C22E8BCF9}"/>
    <cellStyle name="SAPBEXexcCritical4 4 4" xfId="1318" xr:uid="{83DC1C82-2977-4718-B727-A2E7908267BA}"/>
    <cellStyle name="SAPBEXexcCritical4 4 4 2" xfId="1319" xr:uid="{0F727AB7-3C91-42D8-AA72-6D7440E380EE}"/>
    <cellStyle name="SAPBEXexcCritical4 4 5" xfId="1320" xr:uid="{C790A8C1-00A6-4843-B05D-A41CFD07FCC4}"/>
    <cellStyle name="SAPBEXexcCritical4 5" xfId="1321" xr:uid="{71C07FC1-9FA8-48F3-A42C-1B08DAC7C652}"/>
    <cellStyle name="SAPBEXexcCritical4 5 2" xfId="1322" xr:uid="{85AA5579-CF1C-4C40-8EE0-2221AADAA16B}"/>
    <cellStyle name="SAPBEXexcCritical4 5 2 2" xfId="1323" xr:uid="{7526CC2E-9F25-4FBD-8A4A-CAF3CB048B1A}"/>
    <cellStyle name="SAPBEXexcCritical4 5 2 2 2" xfId="1324" xr:uid="{2BB1621D-63B8-4F84-B0E5-5EA6B6780A22}"/>
    <cellStyle name="SAPBEXexcCritical4 5 2 3" xfId="1325" xr:uid="{DE7BDB48-3C44-44F2-8A62-F09657EB74FA}"/>
    <cellStyle name="SAPBEXexcCritical4 5 2 3 2" xfId="1326" xr:uid="{E8ADFC02-42E7-49FA-8227-CBFB4A608002}"/>
    <cellStyle name="SAPBEXexcCritical4 5 2 4" xfId="1327" xr:uid="{CD3818EF-EF00-4EB9-9C21-5CE6453AEB87}"/>
    <cellStyle name="SAPBEXexcCritical4 5 2 5" xfId="1328" xr:uid="{7A7F591D-E778-4785-AA03-34A3C4D4E30E}"/>
    <cellStyle name="SAPBEXexcCritical4 5 3" xfId="1329" xr:uid="{B303CDAF-C331-4A94-AA4C-7807FF84EB4A}"/>
    <cellStyle name="SAPBEXexcCritical4 5 3 2" xfId="1330" xr:uid="{B82F7853-9DED-4481-B450-529DE2B6976F}"/>
    <cellStyle name="SAPBEXexcCritical4 5 4" xfId="1331" xr:uid="{C03037E6-0DFD-4DB7-A0EB-44BDDC41931F}"/>
    <cellStyle name="SAPBEXexcCritical4 5 4 2" xfId="1332" xr:uid="{BBA13942-3BF4-4EDC-983C-C93FEA7BE7E6}"/>
    <cellStyle name="SAPBEXexcCritical4 5 5" xfId="1333" xr:uid="{6A5B468F-0EF8-4BE3-AABC-8E715B7B6844}"/>
    <cellStyle name="SAPBEXexcCritical4 6" xfId="1334" xr:uid="{C8CB784F-9A17-4BC2-AE47-3A70CFC1BF14}"/>
    <cellStyle name="SAPBEXexcCritical4 6 2" xfId="1335" xr:uid="{5378FB22-96E6-4E5F-95BE-294B1B1B7FB3}"/>
    <cellStyle name="SAPBEXexcCritical4 6 2 2" xfId="1336" xr:uid="{88891CCA-4758-405B-A9B2-F8DC9CBF2F4E}"/>
    <cellStyle name="SAPBEXexcCritical4 6 3" xfId="1337" xr:uid="{50E8506D-B039-4F75-8478-0E6C3B2DE1E1}"/>
    <cellStyle name="SAPBEXexcCritical4 6 3 2" xfId="1338" xr:uid="{526D0B15-1060-4D71-8F36-DFA1DD594318}"/>
    <cellStyle name="SAPBEXexcCritical4 6 4" xfId="1339" xr:uid="{E5258B84-7BE3-4FBB-8AC5-430186E15B71}"/>
    <cellStyle name="SAPBEXexcCritical4 6 5" xfId="1340" xr:uid="{A92E9A54-105D-4F30-9813-DFA74CDAD4E8}"/>
    <cellStyle name="SAPBEXexcCritical4 7" xfId="1341" xr:uid="{15E5AF42-D432-473C-864A-450BFAE2721E}"/>
    <cellStyle name="SAPBEXexcCritical4 7 2" xfId="1342" xr:uid="{182C337F-5E87-4C05-AB4C-E2B513CC7F90}"/>
    <cellStyle name="SAPBEXexcCritical4 8" xfId="1343" xr:uid="{36FA49F7-0D74-417B-9A09-23F49FAD3503}"/>
    <cellStyle name="SAPBEXexcCritical4 8 2" xfId="1344" xr:uid="{FA8EE9F9-9F4E-40C7-A8DC-8A71430F0922}"/>
    <cellStyle name="SAPBEXexcCritical4 9" xfId="1345" xr:uid="{58810169-2325-4992-8C1E-A43A36B1FC51}"/>
    <cellStyle name="SAPBEXexcCritical5" xfId="1346" xr:uid="{2788183B-B176-40FF-8D08-410B64997BD2}"/>
    <cellStyle name="SAPBEXexcCritical5 2" xfId="1347" xr:uid="{0218FBA7-FB17-4AE3-8B0A-8262D1588609}"/>
    <cellStyle name="SAPBEXexcCritical5 2 2" xfId="1348" xr:uid="{654EA7BB-3051-4179-935C-83C46E1A12C1}"/>
    <cellStyle name="SAPBEXexcCritical5 2 2 2" xfId="1349" xr:uid="{AB1E8341-3206-4764-A88E-8393607C24F9}"/>
    <cellStyle name="SAPBEXexcCritical5 2 2 2 2" xfId="1350" xr:uid="{B415B090-158D-4C96-BCA4-976172F9A6EB}"/>
    <cellStyle name="SAPBEXexcCritical5 2 2 3" xfId="1351" xr:uid="{A8DFD308-2589-4556-8986-BC222814BA9B}"/>
    <cellStyle name="SAPBEXexcCritical5 2 2 3 2" xfId="1352" xr:uid="{FFC5ABB4-0690-4985-B00A-583D750E1793}"/>
    <cellStyle name="SAPBEXexcCritical5 2 2 4" xfId="1353" xr:uid="{5072D7AB-89B0-421B-8FE8-5343A4238632}"/>
    <cellStyle name="SAPBEXexcCritical5 2 2 5" xfId="1354" xr:uid="{53C37998-2971-4CDD-8CB3-B350A02D7BF2}"/>
    <cellStyle name="SAPBEXexcCritical5 2 3" xfId="1355" xr:uid="{36808A81-E033-41F2-9FD7-13DD80507AAF}"/>
    <cellStyle name="SAPBEXexcCritical5 2 3 2" xfId="1356" xr:uid="{FD80B6E8-FD2A-47E3-BFB9-EBDE7B275C32}"/>
    <cellStyle name="SAPBEXexcCritical5 2 4" xfId="1357" xr:uid="{510E5728-A6B4-491C-9AF2-7B9921844A85}"/>
    <cellStyle name="SAPBEXexcCritical5 2 4 2" xfId="1358" xr:uid="{0D6DA5A2-E014-43FA-9296-8FECAEEF767D}"/>
    <cellStyle name="SAPBEXexcCritical5 2 5" xfId="1359" xr:uid="{3069CD33-875A-42FA-AB64-05AC539386FF}"/>
    <cellStyle name="SAPBEXexcCritical5 3" xfId="1360" xr:uid="{A2A044B9-0AD0-400F-B819-D70A36F1DB19}"/>
    <cellStyle name="SAPBEXexcCritical5 3 2" xfId="1361" xr:uid="{97952EE8-02B2-46C3-9D24-8DDC7A331AFD}"/>
    <cellStyle name="SAPBEXexcCritical5 3 2 2" xfId="1362" xr:uid="{06441032-9703-405E-93A0-8F0ABBFC63F5}"/>
    <cellStyle name="SAPBEXexcCritical5 3 2 2 2" xfId="1363" xr:uid="{4B1AFA9F-D209-4D76-92AE-0527D73F84A7}"/>
    <cellStyle name="SAPBEXexcCritical5 3 2 3" xfId="1364" xr:uid="{3E0F66A2-1D6C-43EA-B9EE-38302D84BA97}"/>
    <cellStyle name="SAPBEXexcCritical5 3 2 3 2" xfId="1365" xr:uid="{BDE54506-F3B7-4FC8-B976-D104BDA69B53}"/>
    <cellStyle name="SAPBEXexcCritical5 3 2 4" xfId="1366" xr:uid="{B09EFE27-1D0F-40B3-BC17-2D7497781E77}"/>
    <cellStyle name="SAPBEXexcCritical5 3 2 5" xfId="1367" xr:uid="{96E76168-5BD1-4122-B331-D6810E1E3228}"/>
    <cellStyle name="SAPBEXexcCritical5 3 3" xfId="1368" xr:uid="{1609340B-694A-45CC-AC1D-4B5038FA45A6}"/>
    <cellStyle name="SAPBEXexcCritical5 3 3 2" xfId="1369" xr:uid="{A88AF7F5-B585-43B8-AB3A-BD2BDCFF4EDC}"/>
    <cellStyle name="SAPBEXexcCritical5 3 4" xfId="1370" xr:uid="{440AA517-E39D-408D-B165-8843E533C585}"/>
    <cellStyle name="SAPBEXexcCritical5 3 4 2" xfId="1371" xr:uid="{232504F5-F093-4864-AEB0-C41B9DAE7784}"/>
    <cellStyle name="SAPBEXexcCritical5 3 5" xfId="1372" xr:uid="{8B267DE3-A63A-4812-B9B8-60C9EC1C1581}"/>
    <cellStyle name="SAPBEXexcCritical5 4" xfId="1373" xr:uid="{6100FA31-CB65-434D-86FD-D219F39365A8}"/>
    <cellStyle name="SAPBEXexcCritical5 4 2" xfId="1374" xr:uid="{AB8884DA-325C-4F6A-8BA5-161AE7E29D6A}"/>
    <cellStyle name="SAPBEXexcCritical5 4 2 2" xfId="1375" xr:uid="{F8999A3A-F54C-485F-82AA-BDE660FEE48E}"/>
    <cellStyle name="SAPBEXexcCritical5 4 2 2 2" xfId="1376" xr:uid="{5BE0E235-CF6E-4DE8-A4A1-21D54F943529}"/>
    <cellStyle name="SAPBEXexcCritical5 4 2 3" xfId="1377" xr:uid="{5BA26850-51CB-4ECE-BC57-5D2FB627F10C}"/>
    <cellStyle name="SAPBEXexcCritical5 4 2 3 2" xfId="1378" xr:uid="{9D60F2D8-3E4C-4AAF-A5C5-80749D7306B4}"/>
    <cellStyle name="SAPBEXexcCritical5 4 2 4" xfId="1379" xr:uid="{AD1803AD-31CD-411E-8479-F6423370540C}"/>
    <cellStyle name="SAPBEXexcCritical5 4 2 5" xfId="1380" xr:uid="{280348D9-5FED-423C-9A0E-4D5835752A50}"/>
    <cellStyle name="SAPBEXexcCritical5 4 3" xfId="1381" xr:uid="{EA743376-A1BF-4359-8297-FBBEEB325061}"/>
    <cellStyle name="SAPBEXexcCritical5 4 3 2" xfId="1382" xr:uid="{A56DC96A-7A12-4650-A4E4-F25C845E57D0}"/>
    <cellStyle name="SAPBEXexcCritical5 4 4" xfId="1383" xr:uid="{651DD43B-1C02-4A72-8F72-85762A22DC38}"/>
    <cellStyle name="SAPBEXexcCritical5 4 4 2" xfId="1384" xr:uid="{B4AC5FE7-1A23-4234-905D-A61201164ECC}"/>
    <cellStyle name="SAPBEXexcCritical5 4 5" xfId="1385" xr:uid="{34CF83A0-8D4C-44A3-914B-564AA7949BF5}"/>
    <cellStyle name="SAPBEXexcCritical5 5" xfId="1386" xr:uid="{58A00EAB-D254-4281-B9A4-1CF5B775DD94}"/>
    <cellStyle name="SAPBEXexcCritical5 5 2" xfId="1387" xr:uid="{10A3BC01-ED69-4439-B7D5-6B291035495A}"/>
    <cellStyle name="SAPBEXexcCritical5 5 2 2" xfId="1388" xr:uid="{ABFD85C2-1F74-45B0-858B-A8CE11F12B1E}"/>
    <cellStyle name="SAPBEXexcCritical5 5 2 2 2" xfId="1389" xr:uid="{60A9C985-23FA-4141-8AE5-762FC72F6422}"/>
    <cellStyle name="SAPBEXexcCritical5 5 2 3" xfId="1390" xr:uid="{C9C7AA4F-2283-4E67-840C-689F93BE7F9F}"/>
    <cellStyle name="SAPBEXexcCritical5 5 2 3 2" xfId="1391" xr:uid="{1F2614B5-BFA6-4679-A163-7315E8FF862E}"/>
    <cellStyle name="SAPBEXexcCritical5 5 2 4" xfId="1392" xr:uid="{0A6F382D-81E1-4BF8-80E2-164A9BACC8D4}"/>
    <cellStyle name="SAPBEXexcCritical5 5 2 5" xfId="1393" xr:uid="{B15E8DA1-3DFF-4ECE-AD6A-F42E13FEF865}"/>
    <cellStyle name="SAPBEXexcCritical5 5 3" xfId="1394" xr:uid="{3626E4C9-1785-4A52-B8F9-FA27A190FC63}"/>
    <cellStyle name="SAPBEXexcCritical5 5 3 2" xfId="1395" xr:uid="{94508BC3-4B16-4FC0-BA19-8E372FB69108}"/>
    <cellStyle name="SAPBEXexcCritical5 5 4" xfId="1396" xr:uid="{58CC3CB8-BB0E-401F-94B8-15025AD91906}"/>
    <cellStyle name="SAPBEXexcCritical5 5 4 2" xfId="1397" xr:uid="{4DF45B49-F9E1-44CC-AA90-6EDF9490F26E}"/>
    <cellStyle name="SAPBEXexcCritical5 5 5" xfId="1398" xr:uid="{97335603-F8A4-4AB8-ABB7-4382930A3050}"/>
    <cellStyle name="SAPBEXexcCritical5 6" xfId="1399" xr:uid="{DC9CE9FB-7BEE-46E1-AF7B-D6820A1BFC76}"/>
    <cellStyle name="SAPBEXexcCritical5 6 2" xfId="1400" xr:uid="{8E1D4972-98D0-4996-B0F4-7C67C27DCD0B}"/>
    <cellStyle name="SAPBEXexcCritical5 6 2 2" xfId="1401" xr:uid="{6F66E501-6552-4192-88C2-9774E48A411B}"/>
    <cellStyle name="SAPBEXexcCritical5 6 3" xfId="1402" xr:uid="{03E873E9-4DB0-4546-B3DE-E13F568B5624}"/>
    <cellStyle name="SAPBEXexcCritical5 6 3 2" xfId="1403" xr:uid="{53534A9E-F6CE-44EB-BFBA-983085C07A0A}"/>
    <cellStyle name="SAPBEXexcCritical5 6 4" xfId="1404" xr:uid="{36A71586-6C73-4C4E-822D-08BF6CF59445}"/>
    <cellStyle name="SAPBEXexcCritical5 6 5" xfId="1405" xr:uid="{FA1B159D-B61B-4E8A-81A2-F9838350EA15}"/>
    <cellStyle name="SAPBEXexcCritical5 7" xfId="1406" xr:uid="{62FD2FE4-9E7E-4DA3-B075-37B11CB4C39E}"/>
    <cellStyle name="SAPBEXexcCritical5 7 2" xfId="1407" xr:uid="{C15848A5-30A5-4F06-A5B2-0E3F4CF9F968}"/>
    <cellStyle name="SAPBEXexcCritical5 8" xfId="1408" xr:uid="{4FA07319-3DED-4372-92C4-F303BF29FD30}"/>
    <cellStyle name="SAPBEXexcCritical5 8 2" xfId="1409" xr:uid="{791C8B28-B4FF-4DA0-AA06-4918905A555F}"/>
    <cellStyle name="SAPBEXexcCritical5 9" xfId="1410" xr:uid="{62FBF721-4728-42D1-B012-C96CA2C40A6B}"/>
    <cellStyle name="SAPBEXexcCritical6" xfId="1411" xr:uid="{AEE73D29-4C25-42F6-B896-380F95BF8EE8}"/>
    <cellStyle name="SAPBEXexcCritical6 2" xfId="1412" xr:uid="{5DEEEFA5-0EF9-438C-A69C-A6829B935DAF}"/>
    <cellStyle name="SAPBEXexcCritical6 2 2" xfId="1413" xr:uid="{6B28B359-9997-4274-A190-45709CB976E3}"/>
    <cellStyle name="SAPBEXexcCritical6 2 2 2" xfId="1414" xr:uid="{B8C2893F-DD58-4095-BB15-DD9BBCC55082}"/>
    <cellStyle name="SAPBEXexcCritical6 2 2 2 2" xfId="1415" xr:uid="{21DAE002-0533-4D46-BEA3-4C7868F15657}"/>
    <cellStyle name="SAPBEXexcCritical6 2 2 3" xfId="1416" xr:uid="{109A66B5-2ACA-433F-AF6F-D291B6029326}"/>
    <cellStyle name="SAPBEXexcCritical6 2 2 3 2" xfId="1417" xr:uid="{78F1851C-9D53-49D2-845B-9584432CBD9F}"/>
    <cellStyle name="SAPBEXexcCritical6 2 2 4" xfId="1418" xr:uid="{FF22F119-D00E-4DED-8520-4BB9C61CB1EB}"/>
    <cellStyle name="SAPBEXexcCritical6 2 2 5" xfId="1419" xr:uid="{7266D181-8B1B-4B42-953C-C80D49231F41}"/>
    <cellStyle name="SAPBEXexcCritical6 2 3" xfId="1420" xr:uid="{D3AED22E-A875-47A2-8D56-E634488379EF}"/>
    <cellStyle name="SAPBEXexcCritical6 2 3 2" xfId="1421" xr:uid="{5C748C86-1A03-4912-83DD-2186D5C11649}"/>
    <cellStyle name="SAPBEXexcCritical6 2 4" xfId="1422" xr:uid="{27E5D1BF-5515-4657-985E-B770BC4450C9}"/>
    <cellStyle name="SAPBEXexcCritical6 2 4 2" xfId="1423" xr:uid="{D76DA818-CAD4-4F21-86CF-8354614C6D54}"/>
    <cellStyle name="SAPBEXexcCritical6 2 5" xfId="1424" xr:uid="{55DEC414-5C4F-4368-BB41-A2DC5B792E69}"/>
    <cellStyle name="SAPBEXexcCritical6 3" xfId="1425" xr:uid="{22B2934F-68D0-4EA3-8D05-EA4A71CEA6F0}"/>
    <cellStyle name="SAPBEXexcCritical6 3 2" xfId="1426" xr:uid="{6CA39A1E-6020-4650-8702-F5FB9CC4DECF}"/>
    <cellStyle name="SAPBEXexcCritical6 3 2 2" xfId="1427" xr:uid="{E24D1288-977D-4609-8A8D-8E5F8533C057}"/>
    <cellStyle name="SAPBEXexcCritical6 3 2 2 2" xfId="1428" xr:uid="{5B033FB9-8DB9-4F48-B884-B29AB1B77B1D}"/>
    <cellStyle name="SAPBEXexcCritical6 3 2 3" xfId="1429" xr:uid="{9AE8EF10-3E51-44E7-ABEE-F666B98ECC29}"/>
    <cellStyle name="SAPBEXexcCritical6 3 2 3 2" xfId="1430" xr:uid="{D067C604-46CF-446F-9235-0C82CDE34CA8}"/>
    <cellStyle name="SAPBEXexcCritical6 3 2 4" xfId="1431" xr:uid="{2943F624-908B-41FA-BC07-C8B6954474D7}"/>
    <cellStyle name="SAPBEXexcCritical6 3 2 5" xfId="1432" xr:uid="{F432FC9F-F7CD-477D-A698-6A3FF49EFCF4}"/>
    <cellStyle name="SAPBEXexcCritical6 3 3" xfId="1433" xr:uid="{536D168D-ECD4-49D4-88DF-A90666387F22}"/>
    <cellStyle name="SAPBEXexcCritical6 3 3 2" xfId="1434" xr:uid="{59CDF837-2F32-4E70-A665-9DADA34D64F3}"/>
    <cellStyle name="SAPBEXexcCritical6 3 4" xfId="1435" xr:uid="{9A089305-FCAD-4F11-B4C8-F2681E8A96FC}"/>
    <cellStyle name="SAPBEXexcCritical6 3 4 2" xfId="1436" xr:uid="{AB0660E8-0CD5-4545-8854-61758EFE9408}"/>
    <cellStyle name="SAPBEXexcCritical6 3 5" xfId="1437" xr:uid="{87F5A223-7D73-4919-A0D7-29F582870593}"/>
    <cellStyle name="SAPBEXexcCritical6 4" xfId="1438" xr:uid="{3273BDCF-BEE1-4001-9FCB-D53DEA9BF0EA}"/>
    <cellStyle name="SAPBEXexcCritical6 4 2" xfId="1439" xr:uid="{F27FE408-BFE8-4770-8908-2A6FEBFAA0F8}"/>
    <cellStyle name="SAPBEXexcCritical6 4 2 2" xfId="1440" xr:uid="{831EE022-5223-4A29-A26A-6090CDD6B030}"/>
    <cellStyle name="SAPBEXexcCritical6 4 2 2 2" xfId="1441" xr:uid="{6499B695-5FB9-439B-805D-5C648145D969}"/>
    <cellStyle name="SAPBEXexcCritical6 4 2 3" xfId="1442" xr:uid="{E33B46B8-D3C4-443B-9B59-2FE01DC10091}"/>
    <cellStyle name="SAPBEXexcCritical6 4 2 3 2" xfId="1443" xr:uid="{132D5F36-7E64-494E-BB78-A3457925B7A1}"/>
    <cellStyle name="SAPBEXexcCritical6 4 2 4" xfId="1444" xr:uid="{E063DEC6-5052-48E4-A2E2-FAC7F4794295}"/>
    <cellStyle name="SAPBEXexcCritical6 4 2 5" xfId="1445" xr:uid="{AE4F3251-3326-4ADD-9AC2-8EEE6FEFEDF3}"/>
    <cellStyle name="SAPBEXexcCritical6 4 3" xfId="1446" xr:uid="{5A459AA4-11A0-4EAB-8543-67D7BE3A6F88}"/>
    <cellStyle name="SAPBEXexcCritical6 4 3 2" xfId="1447" xr:uid="{9E96AEFF-0D72-4865-96C9-E8D87EC30BFB}"/>
    <cellStyle name="SAPBEXexcCritical6 4 4" xfId="1448" xr:uid="{A3ACC459-47A4-4ADA-AA50-AF669EBC33E9}"/>
    <cellStyle name="SAPBEXexcCritical6 4 4 2" xfId="1449" xr:uid="{2D8DAE4A-DFA2-4B9E-9B64-61AFF582AB05}"/>
    <cellStyle name="SAPBEXexcCritical6 4 5" xfId="1450" xr:uid="{29F4A1BC-89F5-412D-9C54-D2A129519220}"/>
    <cellStyle name="SAPBEXexcCritical6 5" xfId="1451" xr:uid="{F0A562E3-7556-4722-8A70-4CF4F54CAA31}"/>
    <cellStyle name="SAPBEXexcCritical6 5 2" xfId="1452" xr:uid="{7226C871-25FA-415A-A0F6-EF5007E1447D}"/>
    <cellStyle name="SAPBEXexcCritical6 5 2 2" xfId="1453" xr:uid="{9D3FCFE8-D5B6-4ADA-8DAC-77E9BBE89F2E}"/>
    <cellStyle name="SAPBEXexcCritical6 5 2 2 2" xfId="1454" xr:uid="{8F73B6CE-7D0E-49C7-9DF9-E28582C16512}"/>
    <cellStyle name="SAPBEXexcCritical6 5 2 3" xfId="1455" xr:uid="{E9755720-1B2A-4904-8A23-C9D29840E195}"/>
    <cellStyle name="SAPBEXexcCritical6 5 2 3 2" xfId="1456" xr:uid="{FCCCDCBF-7FAD-4117-862A-57AF427C9A54}"/>
    <cellStyle name="SAPBEXexcCritical6 5 2 4" xfId="1457" xr:uid="{D047B7F1-002D-4064-8ED0-F2CC333A1134}"/>
    <cellStyle name="SAPBEXexcCritical6 5 2 5" xfId="1458" xr:uid="{A4FD1A5A-FA90-438C-8204-3D6BB96441A2}"/>
    <cellStyle name="SAPBEXexcCritical6 5 3" xfId="1459" xr:uid="{7E9B8357-1F29-440A-9F1E-6D86D20585F2}"/>
    <cellStyle name="SAPBEXexcCritical6 5 3 2" xfId="1460" xr:uid="{A3EADCBE-7B55-43AA-A8E3-25B603F9B89A}"/>
    <cellStyle name="SAPBEXexcCritical6 5 4" xfId="1461" xr:uid="{85871EF3-2166-48BC-AA65-EECB3A05787E}"/>
    <cellStyle name="SAPBEXexcCritical6 5 4 2" xfId="1462" xr:uid="{6DCB5B7C-9B2A-4532-BEDE-7825208B6C5C}"/>
    <cellStyle name="SAPBEXexcCritical6 5 5" xfId="1463" xr:uid="{504595C4-5FF2-4AEA-99C4-C1FCA9FCFA98}"/>
    <cellStyle name="SAPBEXexcCritical6 6" xfId="1464" xr:uid="{CBADE1E9-EE11-4F70-BA06-3B6DF80C4523}"/>
    <cellStyle name="SAPBEXexcCritical6 6 2" xfId="1465" xr:uid="{80B6712B-B69D-4926-945F-1B78E8122877}"/>
    <cellStyle name="SAPBEXexcCritical6 6 2 2" xfId="1466" xr:uid="{67DEAAF0-C899-4DE7-BE9B-8332657626A0}"/>
    <cellStyle name="SAPBEXexcCritical6 6 3" xfId="1467" xr:uid="{837FAD9A-EC31-4B06-B435-C29C2F573EC6}"/>
    <cellStyle name="SAPBEXexcCritical6 6 3 2" xfId="1468" xr:uid="{2E32DA69-1FF2-4D8F-8764-7CEB90F60797}"/>
    <cellStyle name="SAPBEXexcCritical6 6 4" xfId="1469" xr:uid="{9DEF881A-ED8C-47B6-BFD2-C8241B3BC34C}"/>
    <cellStyle name="SAPBEXexcCritical6 6 5" xfId="1470" xr:uid="{B6875FE1-66CA-4030-9963-DCA3F4F45DCB}"/>
    <cellStyle name="SAPBEXexcCritical6 7" xfId="1471" xr:uid="{9398779D-463B-4383-97CC-66158C3DDDD4}"/>
    <cellStyle name="SAPBEXexcCritical6 7 2" xfId="1472" xr:uid="{E0D7DEF9-F49A-406E-8A13-FA979446DB23}"/>
    <cellStyle name="SAPBEXexcCritical6 8" xfId="1473" xr:uid="{CD25919A-4175-4E5C-9F7A-564F97883EE6}"/>
    <cellStyle name="SAPBEXexcCritical6 8 2" xfId="1474" xr:uid="{6673D454-5A90-4458-AC9D-5A91BC0A9F9A}"/>
    <cellStyle name="SAPBEXexcCritical6 9" xfId="1475" xr:uid="{0D4A908D-6871-4F69-B5FF-200694E124CC}"/>
    <cellStyle name="SAPBEXexcGood1" xfId="1476" xr:uid="{50BC5B8C-3CB7-4658-9B02-F5B87117A496}"/>
    <cellStyle name="SAPBEXexcGood1 2" xfId="1477" xr:uid="{C56ED5E6-3430-4BD3-A40B-B3234AE2753E}"/>
    <cellStyle name="SAPBEXexcGood1 2 2" xfId="1478" xr:uid="{01B9B71D-CB68-4C02-B9BB-0615061C7053}"/>
    <cellStyle name="SAPBEXexcGood1 2 2 2" xfId="1479" xr:uid="{17A13042-84CE-4399-9680-41F5D0C996DE}"/>
    <cellStyle name="SAPBEXexcGood1 2 2 2 2" xfId="1480" xr:uid="{9097AD5A-543A-4343-8D6C-2532965D129B}"/>
    <cellStyle name="SAPBEXexcGood1 2 2 3" xfId="1481" xr:uid="{8F5FD2FB-32C1-42C7-8D4E-945614DC171B}"/>
    <cellStyle name="SAPBEXexcGood1 2 2 3 2" xfId="1482" xr:uid="{86C9D819-2F94-4B1F-9410-96415282AC1D}"/>
    <cellStyle name="SAPBEXexcGood1 2 2 4" xfId="1483" xr:uid="{46AA8088-1BEB-4056-914E-1F75857A7E18}"/>
    <cellStyle name="SAPBEXexcGood1 2 2 5" xfId="1484" xr:uid="{AD6F102F-8B5B-4C7B-B535-F83124844E5C}"/>
    <cellStyle name="SAPBEXexcGood1 2 3" xfId="1485" xr:uid="{15AC465F-C679-4B3B-9579-5035C6A51AB7}"/>
    <cellStyle name="SAPBEXexcGood1 2 3 2" xfId="1486" xr:uid="{B647D102-6182-449E-A64A-071CB043DAA4}"/>
    <cellStyle name="SAPBEXexcGood1 2 4" xfId="1487" xr:uid="{709DBDB6-517D-4075-AC38-DE593CB726C6}"/>
    <cellStyle name="SAPBEXexcGood1 2 4 2" xfId="1488" xr:uid="{C709A633-CD82-4FD7-8FF8-45FD18E6093D}"/>
    <cellStyle name="SAPBEXexcGood1 2 5" xfId="1489" xr:uid="{DD80BEB1-F3A0-4E79-B456-091D06C77F98}"/>
    <cellStyle name="SAPBEXexcGood1 3" xfId="1490" xr:uid="{44AFC0FD-E70F-4E87-90A8-88774FCF144D}"/>
    <cellStyle name="SAPBEXexcGood1 3 2" xfId="1491" xr:uid="{A3DE6A7D-64B1-4848-B11A-ED9117CAD91F}"/>
    <cellStyle name="SAPBEXexcGood1 3 2 2" xfId="1492" xr:uid="{C2B0256F-CC4B-43F2-B880-4C947CE15DB5}"/>
    <cellStyle name="SAPBEXexcGood1 3 2 2 2" xfId="1493" xr:uid="{0CEB9B75-1A36-46AA-95D2-DB70DA49CFA7}"/>
    <cellStyle name="SAPBEXexcGood1 3 2 3" xfId="1494" xr:uid="{7C503765-C591-4BDF-A203-F25CFB828C25}"/>
    <cellStyle name="SAPBEXexcGood1 3 2 3 2" xfId="1495" xr:uid="{2622532A-1CB5-498E-B4E0-77C82F84513D}"/>
    <cellStyle name="SAPBEXexcGood1 3 2 4" xfId="1496" xr:uid="{EF8D53B8-4CB1-4F8D-9785-FC27A005BACF}"/>
    <cellStyle name="SAPBEXexcGood1 3 2 5" xfId="1497" xr:uid="{D0D2DEFF-5784-4246-9307-1381D7022EBB}"/>
    <cellStyle name="SAPBEXexcGood1 3 3" xfId="1498" xr:uid="{1D180000-08DC-4971-861F-E3153A285CB3}"/>
    <cellStyle name="SAPBEXexcGood1 3 3 2" xfId="1499" xr:uid="{47525BC7-CEDA-46EF-B42B-933CF11F5133}"/>
    <cellStyle name="SAPBEXexcGood1 3 4" xfId="1500" xr:uid="{8E3A6383-E1A6-4EE0-9604-8D63CCFE2AA6}"/>
    <cellStyle name="SAPBEXexcGood1 3 4 2" xfId="1501" xr:uid="{E9A83071-D9F4-40A2-8E4F-6130AA3E4ACA}"/>
    <cellStyle name="SAPBEXexcGood1 3 5" xfId="1502" xr:uid="{DE00FE4F-38F8-4CE5-AE1C-0ADB65034E2C}"/>
    <cellStyle name="SAPBEXexcGood1 4" xfId="1503" xr:uid="{B77B2619-85D2-4A54-B1EA-329DC3720C28}"/>
    <cellStyle name="SAPBEXexcGood1 4 2" xfId="1504" xr:uid="{86FE2466-3CD0-4DAF-88C3-9A307292FF1B}"/>
    <cellStyle name="SAPBEXexcGood1 4 2 2" xfId="1505" xr:uid="{54748E36-B47D-4B63-AAAB-E058D14E6F8B}"/>
    <cellStyle name="SAPBEXexcGood1 4 2 2 2" xfId="1506" xr:uid="{D00D53E1-7A21-4C0F-B57D-229ABC1AEC81}"/>
    <cellStyle name="SAPBEXexcGood1 4 2 3" xfId="1507" xr:uid="{72C35350-06BC-4E5A-8428-E74AF9CA6AB0}"/>
    <cellStyle name="SAPBEXexcGood1 4 2 3 2" xfId="1508" xr:uid="{740808F9-DBF5-4A97-91F5-A628F1935197}"/>
    <cellStyle name="SAPBEXexcGood1 4 2 4" xfId="1509" xr:uid="{D1AA9725-6536-4A04-9192-F933395DD97C}"/>
    <cellStyle name="SAPBEXexcGood1 4 2 5" xfId="1510" xr:uid="{BDD0F53C-BB3E-40AB-8A26-96F10093CB39}"/>
    <cellStyle name="SAPBEXexcGood1 4 3" xfId="1511" xr:uid="{EF3E0A02-7BEC-4EF8-8FDA-66ABC4C027F8}"/>
    <cellStyle name="SAPBEXexcGood1 4 3 2" xfId="1512" xr:uid="{382FFD42-F3D1-460E-8B0F-D2D05AACAE1D}"/>
    <cellStyle name="SAPBEXexcGood1 4 4" xfId="1513" xr:uid="{66BB3317-B8E9-4E47-8D2B-E1BC18A6A802}"/>
    <cellStyle name="SAPBEXexcGood1 4 4 2" xfId="1514" xr:uid="{A0E40902-5768-461C-9B05-25F94946E95B}"/>
    <cellStyle name="SAPBEXexcGood1 4 5" xfId="1515" xr:uid="{A0648C3C-6A8C-434A-ACD3-2FBD47DB19B9}"/>
    <cellStyle name="SAPBEXexcGood1 5" xfId="1516" xr:uid="{2E539BF2-DEB8-41D0-AFBF-BAF7EE61DE9A}"/>
    <cellStyle name="SAPBEXexcGood1 5 2" xfId="1517" xr:uid="{1B171B11-5B43-4D20-9EC7-0A82B5DB69B7}"/>
    <cellStyle name="SAPBEXexcGood1 5 2 2" xfId="1518" xr:uid="{93F61BA3-57D1-4985-A632-71984D5C068A}"/>
    <cellStyle name="SAPBEXexcGood1 5 2 2 2" xfId="1519" xr:uid="{DC5AF1AD-8471-4019-8211-E89D2FDC231C}"/>
    <cellStyle name="SAPBEXexcGood1 5 2 3" xfId="1520" xr:uid="{A829E9AB-5EDD-4387-989C-A6715A5813D1}"/>
    <cellStyle name="SAPBEXexcGood1 5 2 3 2" xfId="1521" xr:uid="{67F2486F-B000-4E30-B786-2EFE4764174F}"/>
    <cellStyle name="SAPBEXexcGood1 5 2 4" xfId="1522" xr:uid="{B491CFE3-1F5D-4FEF-A3A4-918DC1EF7D30}"/>
    <cellStyle name="SAPBEXexcGood1 5 2 5" xfId="1523" xr:uid="{18F059D5-120C-4608-80FE-8E463062B8F1}"/>
    <cellStyle name="SAPBEXexcGood1 5 3" xfId="1524" xr:uid="{AA12768A-F7C8-427A-A74F-87A467A3D92B}"/>
    <cellStyle name="SAPBEXexcGood1 5 3 2" xfId="1525" xr:uid="{897094D2-3A5C-4108-AD98-ECFFE003CA6B}"/>
    <cellStyle name="SAPBEXexcGood1 5 4" xfId="1526" xr:uid="{FE6E73D2-5A2A-4539-8432-79B9B89F36B4}"/>
    <cellStyle name="SAPBEXexcGood1 5 4 2" xfId="1527" xr:uid="{13B32FCC-952A-4012-A250-E0AD438F2B53}"/>
    <cellStyle name="SAPBEXexcGood1 5 5" xfId="1528" xr:uid="{BBDEEDD9-EA54-4658-9FEA-164EAFB5C2E5}"/>
    <cellStyle name="SAPBEXexcGood1 6" xfId="1529" xr:uid="{11031AD1-DAE5-4796-B530-5B227D68F58E}"/>
    <cellStyle name="SAPBEXexcGood1 6 2" xfId="1530" xr:uid="{B84D9CE4-138B-491C-999E-3D3E3C67A2C8}"/>
    <cellStyle name="SAPBEXexcGood1 6 2 2" xfId="1531" xr:uid="{7EB50518-070A-47B7-8D6D-ECF2536AEC47}"/>
    <cellStyle name="SAPBEXexcGood1 6 3" xfId="1532" xr:uid="{A7177104-26BC-40D8-8255-4453B27DCB4B}"/>
    <cellStyle name="SAPBEXexcGood1 6 3 2" xfId="1533" xr:uid="{A890F787-28B1-443E-A53D-F8829EA5B76B}"/>
    <cellStyle name="SAPBEXexcGood1 6 4" xfId="1534" xr:uid="{9EFFF241-2C8E-4C6F-9328-4F3A4C7E3204}"/>
    <cellStyle name="SAPBEXexcGood1 6 5" xfId="1535" xr:uid="{C638A8C0-8774-4628-83ED-1AC8130C86FD}"/>
    <cellStyle name="SAPBEXexcGood1 7" xfId="1536" xr:uid="{93056A5E-C5BD-4172-A906-5B41894C64D1}"/>
    <cellStyle name="SAPBEXexcGood1 7 2" xfId="1537" xr:uid="{54E2C8C4-AB14-48A3-9804-82D09D7615DE}"/>
    <cellStyle name="SAPBEXexcGood1 8" xfId="1538" xr:uid="{07725055-DED5-45E8-9DD5-7097F0809DEF}"/>
    <cellStyle name="SAPBEXexcGood1 8 2" xfId="1539" xr:uid="{F97F2947-6424-4672-B7A0-B8A723DD37BE}"/>
    <cellStyle name="SAPBEXexcGood1 9" xfId="1540" xr:uid="{E18E7684-9918-4BB8-B1B7-FA068CA7193C}"/>
    <cellStyle name="SAPBEXexcGood2" xfId="1541" xr:uid="{592BAE16-4CB3-4D25-B051-63D918235A7A}"/>
    <cellStyle name="SAPBEXexcGood2 2" xfId="1542" xr:uid="{C4957771-511A-45FE-AA17-A632F6B6C4B2}"/>
    <cellStyle name="SAPBEXexcGood2 2 2" xfId="1543" xr:uid="{6469F137-68B4-4833-B2B9-CC865FF2966A}"/>
    <cellStyle name="SAPBEXexcGood2 2 2 2" xfId="1544" xr:uid="{6DB7DDA7-B147-4578-A8B1-89C6F69DA0F3}"/>
    <cellStyle name="SAPBEXexcGood2 2 2 2 2" xfId="1545" xr:uid="{DF691A2C-3A75-478A-851C-495EB756ACE2}"/>
    <cellStyle name="SAPBEXexcGood2 2 2 3" xfId="1546" xr:uid="{FD9CEC75-CBC9-4AF0-8151-B20A835B4CB4}"/>
    <cellStyle name="SAPBEXexcGood2 2 2 3 2" xfId="1547" xr:uid="{DA49CF13-7F22-495A-B184-2C7A25984736}"/>
    <cellStyle name="SAPBEXexcGood2 2 2 4" xfId="1548" xr:uid="{6033D6BD-38E1-4E4F-9090-C2E8889D4840}"/>
    <cellStyle name="SAPBEXexcGood2 2 2 5" xfId="1549" xr:uid="{49E9D1FB-5CBC-44BC-A694-FB4523758074}"/>
    <cellStyle name="SAPBEXexcGood2 2 3" xfId="1550" xr:uid="{BDBD7097-21A1-4489-BF8F-372F7C0E1E96}"/>
    <cellStyle name="SAPBEXexcGood2 2 3 2" xfId="1551" xr:uid="{743BCFA7-7240-4C3D-AE94-D46CECA7561E}"/>
    <cellStyle name="SAPBEXexcGood2 2 4" xfId="1552" xr:uid="{CA321995-97C2-40CE-B0EC-4B2EDEFF466B}"/>
    <cellStyle name="SAPBEXexcGood2 2 4 2" xfId="1553" xr:uid="{6E5B897C-F3EE-4DF1-84D4-01E45B7DA206}"/>
    <cellStyle name="SAPBEXexcGood2 2 5" xfId="1554" xr:uid="{C6A9E555-39AF-481C-A76B-8C912DA8EBD2}"/>
    <cellStyle name="SAPBEXexcGood2 3" xfId="1555" xr:uid="{33474EF1-AB87-4A7A-90AC-BAC5896FFAAF}"/>
    <cellStyle name="SAPBEXexcGood2 3 2" xfId="1556" xr:uid="{D8234DBA-33BA-4131-B7B7-3142BE5D92D5}"/>
    <cellStyle name="SAPBEXexcGood2 3 2 2" xfId="1557" xr:uid="{58C554C9-AF62-4E02-84E8-42380FE99F5D}"/>
    <cellStyle name="SAPBEXexcGood2 3 2 2 2" xfId="1558" xr:uid="{D1044F2B-1559-4157-B694-1ADAC71C4715}"/>
    <cellStyle name="SAPBEXexcGood2 3 2 3" xfId="1559" xr:uid="{2EAECD96-EA8E-4C0B-B213-277AD6DD8256}"/>
    <cellStyle name="SAPBEXexcGood2 3 2 3 2" xfId="1560" xr:uid="{2DB5BEBD-1403-4912-8BDE-142FC883547D}"/>
    <cellStyle name="SAPBEXexcGood2 3 2 4" xfId="1561" xr:uid="{A7677527-0758-44AA-B9EE-4AA8F538E50D}"/>
    <cellStyle name="SAPBEXexcGood2 3 2 5" xfId="1562" xr:uid="{640B0130-3602-49C7-9982-D39B94CB453A}"/>
    <cellStyle name="SAPBEXexcGood2 3 3" xfId="1563" xr:uid="{D559C6AC-BAA7-41D0-95D0-DF6BF7368E41}"/>
    <cellStyle name="SAPBEXexcGood2 3 3 2" xfId="1564" xr:uid="{B82AE8BF-D6DF-47A1-BE99-B9A61C8911A3}"/>
    <cellStyle name="SAPBEXexcGood2 3 4" xfId="1565" xr:uid="{71FFC203-D9EE-4CBC-B869-9D98ABC60EC5}"/>
    <cellStyle name="SAPBEXexcGood2 3 4 2" xfId="1566" xr:uid="{793FD825-43CB-4F7E-9B26-82EAAB585FFC}"/>
    <cellStyle name="SAPBEXexcGood2 3 5" xfId="1567" xr:uid="{ED4CA7FA-DF72-4461-A4AB-E5152CF3A588}"/>
    <cellStyle name="SAPBEXexcGood2 4" xfId="1568" xr:uid="{9AF54CF2-A760-45D8-9372-5EA581ED98F5}"/>
    <cellStyle name="SAPBEXexcGood2 4 2" xfId="1569" xr:uid="{9553DCA6-56AC-49A5-BC40-3E3B4552955B}"/>
    <cellStyle name="SAPBEXexcGood2 4 2 2" xfId="1570" xr:uid="{DB14F00E-5B5E-43A2-8903-F5A6F037D08B}"/>
    <cellStyle name="SAPBEXexcGood2 4 2 2 2" xfId="1571" xr:uid="{C1C490E9-6CCB-4A82-A510-B31442391CAA}"/>
    <cellStyle name="SAPBEXexcGood2 4 2 3" xfId="1572" xr:uid="{051AD95E-F4AD-4C66-AD73-FEEA6CB84821}"/>
    <cellStyle name="SAPBEXexcGood2 4 2 3 2" xfId="1573" xr:uid="{E57EA7A8-5E3C-4EC0-8A5A-9253AA36FB51}"/>
    <cellStyle name="SAPBEXexcGood2 4 2 4" xfId="1574" xr:uid="{9FD16DD1-92EC-4EE5-80E0-895D7442182F}"/>
    <cellStyle name="SAPBEXexcGood2 4 2 5" xfId="1575" xr:uid="{D019B7A1-A8D2-415E-91C7-2B19252E43C0}"/>
    <cellStyle name="SAPBEXexcGood2 4 3" xfId="1576" xr:uid="{D5FB4C59-F01B-4151-A501-B2A5BA504312}"/>
    <cellStyle name="SAPBEXexcGood2 4 3 2" xfId="1577" xr:uid="{212B8F92-1CB7-4B8D-BF33-691DD1690714}"/>
    <cellStyle name="SAPBEXexcGood2 4 4" xfId="1578" xr:uid="{C3A6B2E2-6E9A-4236-812D-7F0AB4E191C1}"/>
    <cellStyle name="SAPBEXexcGood2 4 4 2" xfId="1579" xr:uid="{E76F2F23-911B-4DC2-86CD-478016FFBCE6}"/>
    <cellStyle name="SAPBEXexcGood2 4 5" xfId="1580" xr:uid="{A770F9AF-23ED-4656-93E5-107A2BC28427}"/>
    <cellStyle name="SAPBEXexcGood2 5" xfId="1581" xr:uid="{86A863B4-51EE-4586-AA60-8AB43F5375E8}"/>
    <cellStyle name="SAPBEXexcGood2 5 2" xfId="1582" xr:uid="{B54E3F0F-49DF-4122-803A-FE7C755D046B}"/>
    <cellStyle name="SAPBEXexcGood2 5 2 2" xfId="1583" xr:uid="{DC997E03-E314-4A06-9ABE-16E06326D8A7}"/>
    <cellStyle name="SAPBEXexcGood2 5 2 2 2" xfId="1584" xr:uid="{C6BDC715-9CB7-4AEC-B22A-A38C87B337D9}"/>
    <cellStyle name="SAPBEXexcGood2 5 2 3" xfId="1585" xr:uid="{CAA6C173-DF18-40B9-881B-9E504CBA83DF}"/>
    <cellStyle name="SAPBEXexcGood2 5 2 3 2" xfId="1586" xr:uid="{E7576B41-568F-489D-B788-0F741674A8BF}"/>
    <cellStyle name="SAPBEXexcGood2 5 2 4" xfId="1587" xr:uid="{D98C428B-0B40-4C01-A644-93A4020B6E05}"/>
    <cellStyle name="SAPBEXexcGood2 5 2 5" xfId="1588" xr:uid="{8030DCA7-E560-4A78-AF5E-A8AA73486D34}"/>
    <cellStyle name="SAPBEXexcGood2 5 3" xfId="1589" xr:uid="{8CD008DE-E519-4F90-9E3D-0FB7052C5655}"/>
    <cellStyle name="SAPBEXexcGood2 5 3 2" xfId="1590" xr:uid="{4BFCD5D4-4136-4D06-9349-9298D5848DBE}"/>
    <cellStyle name="SAPBEXexcGood2 5 4" xfId="1591" xr:uid="{94DD9708-E6A5-4B6E-B073-9E3854A4B733}"/>
    <cellStyle name="SAPBEXexcGood2 5 4 2" xfId="1592" xr:uid="{E6DEE953-B97A-4F10-8E02-7C3B8F4FF6A8}"/>
    <cellStyle name="SAPBEXexcGood2 5 5" xfId="1593" xr:uid="{4A0EEE8A-9B8C-4A95-A426-CFD0A87F0B50}"/>
    <cellStyle name="SAPBEXexcGood2 6" xfId="1594" xr:uid="{85703518-E182-4E3B-A333-DDEF1C5E2411}"/>
    <cellStyle name="SAPBEXexcGood2 6 2" xfId="1595" xr:uid="{7C40D324-B67C-4CD6-B2D5-27A04003B822}"/>
    <cellStyle name="SAPBEXexcGood2 6 2 2" xfId="1596" xr:uid="{302ED79E-2E0C-42A9-98A2-0D0D4F19A814}"/>
    <cellStyle name="SAPBEXexcGood2 6 3" xfId="1597" xr:uid="{EBE6667E-294A-45EB-969A-A80852874EF5}"/>
    <cellStyle name="SAPBEXexcGood2 6 3 2" xfId="1598" xr:uid="{F6A4285A-BC96-4920-9B45-B46B4ECC95E4}"/>
    <cellStyle name="SAPBEXexcGood2 6 4" xfId="1599" xr:uid="{40B70474-82C3-4E78-BE78-7A6E4ADCE5C5}"/>
    <cellStyle name="SAPBEXexcGood2 6 5" xfId="1600" xr:uid="{AE415246-89F6-49CD-ACEA-F42885B94ABC}"/>
    <cellStyle name="SAPBEXexcGood2 7" xfId="1601" xr:uid="{6A4580BD-69CC-42E3-9D18-287AF5AC334A}"/>
    <cellStyle name="SAPBEXexcGood2 7 2" xfId="1602" xr:uid="{DA5E84DF-7B1B-4ADB-8AC3-788F8CD31EC8}"/>
    <cellStyle name="SAPBEXexcGood2 8" xfId="1603" xr:uid="{6448C279-65FE-432B-8A51-E11BD6904AF1}"/>
    <cellStyle name="SAPBEXexcGood2 8 2" xfId="1604" xr:uid="{95A7AFA3-55D4-4AB0-BA79-9BB77C7E10DB}"/>
    <cellStyle name="SAPBEXexcGood2 9" xfId="1605" xr:uid="{898C87B3-A773-4C8C-9BB5-2F32D1B0CA06}"/>
    <cellStyle name="SAPBEXexcGood3" xfId="1606" xr:uid="{E9B10318-DB55-4B5E-9DDE-8D327C2054DA}"/>
    <cellStyle name="SAPBEXexcGood3 2" xfId="1607" xr:uid="{6E6CFA51-D081-4257-8252-5905C7C1F44A}"/>
    <cellStyle name="SAPBEXexcGood3 2 2" xfId="1608" xr:uid="{3EF21975-7D3D-4E5F-9951-7AE5CA3ABB98}"/>
    <cellStyle name="SAPBEXexcGood3 2 2 2" xfId="1609" xr:uid="{3C77EF3C-1D46-43E5-964E-FDB304D7CE00}"/>
    <cellStyle name="SAPBEXexcGood3 2 2 2 2" xfId="1610" xr:uid="{574F4020-6193-4FB1-949A-6CAD4F158579}"/>
    <cellStyle name="SAPBEXexcGood3 2 2 3" xfId="1611" xr:uid="{928E6DF6-20D8-4351-8D5A-35BA14EB7697}"/>
    <cellStyle name="SAPBEXexcGood3 2 2 3 2" xfId="1612" xr:uid="{F9D54262-B4F7-483E-842B-C4B100E615A8}"/>
    <cellStyle name="SAPBEXexcGood3 2 2 4" xfId="1613" xr:uid="{5F3DE283-9E5F-49C9-A355-DB875B86E57F}"/>
    <cellStyle name="SAPBEXexcGood3 2 2 5" xfId="1614" xr:uid="{7BE3E0A8-8E70-4C2F-9E32-59B77A8DCD9E}"/>
    <cellStyle name="SAPBEXexcGood3 2 3" xfId="1615" xr:uid="{5A826085-D149-4609-B0FC-2011A45DA50F}"/>
    <cellStyle name="SAPBEXexcGood3 2 3 2" xfId="1616" xr:uid="{99A0F000-94E4-4D9C-A40E-3A3DB4F6A46D}"/>
    <cellStyle name="SAPBEXexcGood3 2 4" xfId="1617" xr:uid="{3FA581D8-CA4E-4ADF-B65B-81177790F9C0}"/>
    <cellStyle name="SAPBEXexcGood3 2 4 2" xfId="1618" xr:uid="{5BDFA8E5-684F-43D7-9D54-1C8C88D8A674}"/>
    <cellStyle name="SAPBEXexcGood3 2 5" xfId="1619" xr:uid="{F61427E2-2035-4DAF-8CEC-C9092086A41D}"/>
    <cellStyle name="SAPBEXexcGood3 3" xfId="1620" xr:uid="{C8466115-E905-420A-ABE5-D55EC6DA090A}"/>
    <cellStyle name="SAPBEXexcGood3 3 2" xfId="1621" xr:uid="{408B89D6-E14C-4B58-B7F2-258C5219E1CC}"/>
    <cellStyle name="SAPBEXexcGood3 3 2 2" xfId="1622" xr:uid="{86CB8181-CF3E-450D-9EFB-57B2677CC27E}"/>
    <cellStyle name="SAPBEXexcGood3 3 2 2 2" xfId="1623" xr:uid="{047841C0-5B70-48C7-B0FB-C93A520C0937}"/>
    <cellStyle name="SAPBEXexcGood3 3 2 3" xfId="1624" xr:uid="{3563BB12-D287-4C6B-8BFF-3FAC7667489C}"/>
    <cellStyle name="SAPBEXexcGood3 3 2 3 2" xfId="1625" xr:uid="{EF51E617-FAAD-45F6-9C74-8BBE59150171}"/>
    <cellStyle name="SAPBEXexcGood3 3 2 4" xfId="1626" xr:uid="{EAD8F317-5A96-4EEB-B2E4-6971ECAA06CC}"/>
    <cellStyle name="SAPBEXexcGood3 3 2 5" xfId="1627" xr:uid="{B3CFA4D2-EBBD-49ED-848F-962A3338682F}"/>
    <cellStyle name="SAPBEXexcGood3 3 3" xfId="1628" xr:uid="{EF3EC923-75C5-4F85-9B7E-D5FFD71D0542}"/>
    <cellStyle name="SAPBEXexcGood3 3 3 2" xfId="1629" xr:uid="{57279EEC-BAEA-4EC3-913D-52C95352D920}"/>
    <cellStyle name="SAPBEXexcGood3 3 4" xfId="1630" xr:uid="{AEEF5495-BD0D-4D41-9652-BF0C19F050DD}"/>
    <cellStyle name="SAPBEXexcGood3 3 4 2" xfId="1631" xr:uid="{18A80D5F-4592-46D7-ABDA-044E5A2ABE61}"/>
    <cellStyle name="SAPBEXexcGood3 3 5" xfId="1632" xr:uid="{03C497C5-46F6-44E2-88B6-57B34C0351EE}"/>
    <cellStyle name="SAPBEXexcGood3 4" xfId="1633" xr:uid="{1E5B87BD-2FB6-43F4-A8AD-EECB97837159}"/>
    <cellStyle name="SAPBEXexcGood3 4 2" xfId="1634" xr:uid="{05D3F6EB-D558-46C5-B2BA-A11978F17D7A}"/>
    <cellStyle name="SAPBEXexcGood3 4 2 2" xfId="1635" xr:uid="{6CE3009F-7545-43A6-8C13-F35C20AC3DA2}"/>
    <cellStyle name="SAPBEXexcGood3 4 2 2 2" xfId="1636" xr:uid="{022BD9EC-238A-4BA5-9D4B-1E5DE4F2BD2A}"/>
    <cellStyle name="SAPBEXexcGood3 4 2 3" xfId="1637" xr:uid="{B088EB89-77EA-4200-9F9F-DFB46ECF7A08}"/>
    <cellStyle name="SAPBEXexcGood3 4 2 3 2" xfId="1638" xr:uid="{27F28A95-62D6-42E4-9DC0-46095FC7E942}"/>
    <cellStyle name="SAPBEXexcGood3 4 2 4" xfId="1639" xr:uid="{66139FD0-8858-40A9-97B7-4BB46C7DD953}"/>
    <cellStyle name="SAPBEXexcGood3 4 2 5" xfId="1640" xr:uid="{AC667D62-6938-4DCB-A342-5C024C2BFB3A}"/>
    <cellStyle name="SAPBEXexcGood3 4 3" xfId="1641" xr:uid="{149A138E-01EE-44BE-AC21-F57142B7123C}"/>
    <cellStyle name="SAPBEXexcGood3 4 3 2" xfId="1642" xr:uid="{88A6A8DA-DDD4-4F56-AEE9-24E683C41F69}"/>
    <cellStyle name="SAPBEXexcGood3 4 4" xfId="1643" xr:uid="{896725D8-145E-420E-B773-6A488B9C9C88}"/>
    <cellStyle name="SAPBEXexcGood3 4 4 2" xfId="1644" xr:uid="{5B1B1737-0299-4064-9AD5-6157C79159DD}"/>
    <cellStyle name="SAPBEXexcGood3 4 5" xfId="1645" xr:uid="{8B22584B-85B6-4548-B061-1A1184AD08EB}"/>
    <cellStyle name="SAPBEXexcGood3 5" xfId="1646" xr:uid="{532B2CDB-FED1-4816-A2EC-F5FE7A2CBF9B}"/>
    <cellStyle name="SAPBEXexcGood3 5 2" xfId="1647" xr:uid="{CE6C316C-14C3-4F78-8E31-EADD8E5769E7}"/>
    <cellStyle name="SAPBEXexcGood3 5 2 2" xfId="1648" xr:uid="{E5040118-30A4-4E28-B074-8B97D8B0BED2}"/>
    <cellStyle name="SAPBEXexcGood3 5 2 2 2" xfId="1649" xr:uid="{52056B39-F451-4457-9DF7-36DA4427362A}"/>
    <cellStyle name="SAPBEXexcGood3 5 2 3" xfId="1650" xr:uid="{52A81DED-4C4D-48A3-B8F2-5F97A7C23A0C}"/>
    <cellStyle name="SAPBEXexcGood3 5 2 3 2" xfId="1651" xr:uid="{6779387B-6577-4BD4-AF6A-FAD3C45CC2E8}"/>
    <cellStyle name="SAPBEXexcGood3 5 2 4" xfId="1652" xr:uid="{A8A89F3B-5A5B-4EEC-A49D-AC6BE72D09F8}"/>
    <cellStyle name="SAPBEXexcGood3 5 2 5" xfId="1653" xr:uid="{E63B07CD-9E6B-4E2E-AFA5-12E916AF0BEA}"/>
    <cellStyle name="SAPBEXexcGood3 5 3" xfId="1654" xr:uid="{73A8D286-7195-48A8-8560-B4CCC6BEC59C}"/>
    <cellStyle name="SAPBEXexcGood3 5 3 2" xfId="1655" xr:uid="{21FFE0DA-5F2D-4799-B574-C6413E8D5C15}"/>
    <cellStyle name="SAPBEXexcGood3 5 4" xfId="1656" xr:uid="{D857FFDD-3BE0-4C00-BCB7-8B025B1BA057}"/>
    <cellStyle name="SAPBEXexcGood3 5 4 2" xfId="1657" xr:uid="{766815D6-3A80-4F65-9717-2BD54B43200D}"/>
    <cellStyle name="SAPBEXexcGood3 5 5" xfId="1658" xr:uid="{8C6C9419-47CF-4B0A-BEAE-297B17F21C1F}"/>
    <cellStyle name="SAPBEXexcGood3 6" xfId="1659" xr:uid="{BD9ADCBD-D06D-45FB-B300-32EAE885893A}"/>
    <cellStyle name="SAPBEXexcGood3 6 2" xfId="1660" xr:uid="{B61623C3-1CCC-4E8E-90F9-315FE195689C}"/>
    <cellStyle name="SAPBEXexcGood3 6 2 2" xfId="1661" xr:uid="{0BEF0136-CC97-4552-9D86-6DCBF640FDEB}"/>
    <cellStyle name="SAPBEXexcGood3 6 3" xfId="1662" xr:uid="{4B2924B9-D836-4FD0-A1B0-59B1A7F671B1}"/>
    <cellStyle name="SAPBEXexcGood3 6 3 2" xfId="1663" xr:uid="{83C84DE0-CB08-402C-A671-614EBA9B0FF2}"/>
    <cellStyle name="SAPBEXexcGood3 6 4" xfId="1664" xr:uid="{24F6CE24-7D3F-4B77-A692-B37A797B9583}"/>
    <cellStyle name="SAPBEXexcGood3 6 5" xfId="1665" xr:uid="{2A7AA513-0D8B-42B8-A28F-48772B63F840}"/>
    <cellStyle name="SAPBEXexcGood3 7" xfId="1666" xr:uid="{F6E50E38-C449-4082-BB79-BFF6B8E68155}"/>
    <cellStyle name="SAPBEXexcGood3 7 2" xfId="1667" xr:uid="{0B46343A-714B-46CA-A723-F3CD7C3D7DA6}"/>
    <cellStyle name="SAPBEXexcGood3 8" xfId="1668" xr:uid="{39AB233F-CED5-4AB1-AD5A-A35A69792416}"/>
    <cellStyle name="SAPBEXexcGood3 8 2" xfId="1669" xr:uid="{EE7BCB18-F7F6-4444-86F4-E59B346BA33B}"/>
    <cellStyle name="SAPBEXexcGood3 9" xfId="1670" xr:uid="{83BA4C03-9949-483E-A942-30018B5E44FF}"/>
    <cellStyle name="SAPBEXfilterDrill" xfId="1671" xr:uid="{108D2C82-AD79-4C3A-8F3A-136A45B4C212}"/>
    <cellStyle name="SAPBEXfilterDrill 2" xfId="1672" xr:uid="{C998ECBC-256F-489B-804F-D909B145692F}"/>
    <cellStyle name="SAPBEXfilterDrill 2 2" xfId="1673" xr:uid="{F91D94CF-A864-4FAE-BF26-EE6AB7CC60B8}"/>
    <cellStyle name="SAPBEXfilterDrill 2 2 2" xfId="1674" xr:uid="{F81ED326-DF71-46E9-B4C3-7AB6DCE9C886}"/>
    <cellStyle name="SAPBEXfilterDrill 2 3" xfId="1675" xr:uid="{03B1BDCA-44DD-4635-88CA-4BA637FD47BE}"/>
    <cellStyle name="SAPBEXfilterDrill 2 3 2" xfId="1676" xr:uid="{58D29D72-1C7D-4D2B-A937-7AF980582B82}"/>
    <cellStyle name="SAPBEXfilterDrill 2 4" xfId="1677" xr:uid="{12F43856-6C14-4E53-BA29-570CD43C07B7}"/>
    <cellStyle name="SAPBEXfilterDrill 2 4 2" xfId="1678" xr:uid="{BCC4DFBE-0BC9-4028-8F5D-E7D35388FC35}"/>
    <cellStyle name="SAPBEXfilterDrill 2 5" xfId="1679" xr:uid="{943823BD-52EA-4262-BC03-867F430192F8}"/>
    <cellStyle name="SAPBEXfilterDrill 2 6" xfId="1680" xr:uid="{628E87F0-3ECA-4209-9BB8-856D89BD5BC1}"/>
    <cellStyle name="SAPBEXfilterDrill 3" xfId="1681" xr:uid="{AB81E598-1B77-4891-9654-5469B462710A}"/>
    <cellStyle name="SAPBEXfilterDrill 3 2" xfId="1682" xr:uid="{EA5E98B2-B659-415C-863B-0DF29652B1BB}"/>
    <cellStyle name="SAPBEXfilterDrill 4" xfId="1683" xr:uid="{9D974DE2-93AC-43F6-A640-4D08716D15CC}"/>
    <cellStyle name="SAPBEXfilterDrill 4 2" xfId="1684" xr:uid="{EB297311-2E2C-47B9-8A87-5BF37C923586}"/>
    <cellStyle name="SAPBEXfilterDrill 5" xfId="1685" xr:uid="{9DD2BAEA-6CDF-421F-AD09-E7E5F56F53F3}"/>
    <cellStyle name="SAPBEXfilterDrill 5 2" xfId="1686" xr:uid="{E99DF967-9329-4971-976C-398BEC2AB8D4}"/>
    <cellStyle name="SAPBEXfilterDrill 6" xfId="1687" xr:uid="{FA22351A-FA09-4214-86ED-9963C2BEFE9E}"/>
    <cellStyle name="SAPBEXfilterDrill 7" xfId="1688" xr:uid="{C430F606-6DBE-447B-A3FD-093232409DC9}"/>
    <cellStyle name="SAPBEXfilterItem" xfId="1689" xr:uid="{F88C47CF-AAAD-4920-B2E6-D09BB3002AC8}"/>
    <cellStyle name="SAPBEXfilterText" xfId="1690" xr:uid="{3C67FBEF-8F46-41C3-B583-1F1838CA7210}"/>
    <cellStyle name="SAPBEXformats" xfId="1691" xr:uid="{D5E1640D-96ED-46CD-A628-1F5A47F528EF}"/>
    <cellStyle name="SAPBEXformats 2" xfId="1692" xr:uid="{80B5C31A-6952-4992-84F3-9644D95ECB01}"/>
    <cellStyle name="SAPBEXformats 2 2" xfId="1693" xr:uid="{48136110-A0DB-4E9B-BBA8-2A04675DF2E8}"/>
    <cellStyle name="SAPBEXformats 2 2 2" xfId="1694" xr:uid="{5E37E818-8C45-4003-BFC8-E31ADBF1810F}"/>
    <cellStyle name="SAPBEXformats 2 2 2 2" xfId="1695" xr:uid="{DBCC920B-4860-44B3-BD14-BEDE5D905FA1}"/>
    <cellStyle name="SAPBEXformats 2 2 3" xfId="1696" xr:uid="{4502DA6B-2E67-440A-A1DF-ED1B48C544CE}"/>
    <cellStyle name="SAPBEXformats 2 2 3 2" xfId="1697" xr:uid="{3794BF13-E05D-4C67-A333-0BBC8C415B82}"/>
    <cellStyle name="SAPBEXformats 2 2 4" xfId="1698" xr:uid="{B32346C2-9325-4B6D-A20A-490EB96EDB47}"/>
    <cellStyle name="SAPBEXformats 2 2 5" xfId="1699" xr:uid="{B5A3EDC5-488D-42BA-A794-8911AB3BC311}"/>
    <cellStyle name="SAPBEXformats 2 3" xfId="1700" xr:uid="{A9A99CD8-1381-451B-BB59-A37125E633BF}"/>
    <cellStyle name="SAPBEXformats 2 3 2" xfId="1701" xr:uid="{250849CA-A65F-49DC-98BA-E66C2FB735AD}"/>
    <cellStyle name="SAPBEXformats 2 4" xfId="1702" xr:uid="{38331A1D-E23D-4E9E-BCC8-E0614E115365}"/>
    <cellStyle name="SAPBEXformats 2 4 2" xfId="1703" xr:uid="{52B3280B-ABFE-4C4D-B9B9-063111B1D4EC}"/>
    <cellStyle name="SAPBEXformats 2 5" xfId="1704" xr:uid="{BF2E8DED-4E4D-4647-B6DC-8EB16E445B4F}"/>
    <cellStyle name="SAPBEXformats 3" xfId="1705" xr:uid="{F222716C-1A3D-4300-8362-61DE050C3868}"/>
    <cellStyle name="SAPBEXformats 3 2" xfId="1706" xr:uid="{11D8727A-6070-4AF0-BC94-F30DF50DB59A}"/>
    <cellStyle name="SAPBEXformats 3 2 2" xfId="1707" xr:uid="{17FBA7A6-1082-4269-9DF8-80915BF52742}"/>
    <cellStyle name="SAPBEXformats 3 2 2 2" xfId="1708" xr:uid="{46BC3C9E-D909-4615-A49A-6C92A9BC11A5}"/>
    <cellStyle name="SAPBEXformats 3 2 3" xfId="1709" xr:uid="{802DE73D-911C-4CD6-99AE-D11FA121AE2D}"/>
    <cellStyle name="SAPBEXformats 3 2 3 2" xfId="1710" xr:uid="{7C13A843-A524-493E-950B-1E7318138474}"/>
    <cellStyle name="SAPBEXformats 3 2 4" xfId="1711" xr:uid="{87316971-6C71-44C8-B39C-52563E400083}"/>
    <cellStyle name="SAPBEXformats 3 2 5" xfId="1712" xr:uid="{0DA2EFE8-C12B-428C-918E-83F045526377}"/>
    <cellStyle name="SAPBEXformats 3 3" xfId="1713" xr:uid="{D3F6ACEA-0741-4E24-8939-1AF662A685FB}"/>
    <cellStyle name="SAPBEXformats 3 3 2" xfId="1714" xr:uid="{0CB42018-0903-46F2-9FCA-B5672C084A2C}"/>
    <cellStyle name="SAPBEXformats 3 4" xfId="1715" xr:uid="{37863E37-F3BF-461F-9AC2-28418F120FB4}"/>
    <cellStyle name="SAPBEXformats 3 4 2" xfId="1716" xr:uid="{BD8C8078-1666-4939-9F52-C951C8B1B623}"/>
    <cellStyle name="SAPBEXformats 3 5" xfId="1717" xr:uid="{5CD15385-D4B1-48BC-9F6D-09A3CCD2F044}"/>
    <cellStyle name="SAPBEXformats 4" xfId="1718" xr:uid="{975751C3-C002-4D79-844F-CDED06BDC93A}"/>
    <cellStyle name="SAPBEXformats 4 2" xfId="1719" xr:uid="{72054BE4-27D2-4484-BF0A-F5660D00C286}"/>
    <cellStyle name="SAPBEXformats 4 2 2" xfId="1720" xr:uid="{9D144156-8EA3-4B6B-81D4-084197B193C6}"/>
    <cellStyle name="SAPBEXformats 4 2 2 2" xfId="1721" xr:uid="{F190B394-63E2-421F-84A9-B5F44667EA15}"/>
    <cellStyle name="SAPBEXformats 4 2 3" xfId="1722" xr:uid="{223A7208-9D1D-4F8D-AB34-7D22B5531D4F}"/>
    <cellStyle name="SAPBEXformats 4 2 3 2" xfId="1723" xr:uid="{B2155284-A625-45C0-9E05-104D293748BF}"/>
    <cellStyle name="SAPBEXformats 4 2 4" xfId="1724" xr:uid="{266399DD-7EF0-41F4-8E92-14CD6DF283D4}"/>
    <cellStyle name="SAPBEXformats 4 2 5" xfId="1725" xr:uid="{CCB99448-C9FA-4E9B-89C7-B07E2C7DA922}"/>
    <cellStyle name="SAPBEXformats 4 3" xfId="1726" xr:uid="{1A2F213C-2FF7-4BED-9A9F-3AED3B1C70DE}"/>
    <cellStyle name="SAPBEXformats 4 3 2" xfId="1727" xr:uid="{453F4A8D-452C-486D-89E4-06D9853711EA}"/>
    <cellStyle name="SAPBEXformats 4 4" xfId="1728" xr:uid="{FECAF8AA-D58A-4141-947A-82AB44A4AD97}"/>
    <cellStyle name="SAPBEXformats 4 4 2" xfId="1729" xr:uid="{F49BB1E6-47A2-4359-8BC9-816611C5642E}"/>
    <cellStyle name="SAPBEXformats 4 5" xfId="1730" xr:uid="{4257EC9D-7C0E-47BF-9408-4BC49AD33F83}"/>
    <cellStyle name="SAPBEXformats 5" xfId="1731" xr:uid="{EACC698B-4F3C-4470-8CD1-FEBB9D7685D1}"/>
    <cellStyle name="SAPBEXformats 5 2" xfId="1732" xr:uid="{98F3D819-2EA1-40A2-8C73-81D292037419}"/>
    <cellStyle name="SAPBEXformats 5 2 2" xfId="1733" xr:uid="{1AD7B68C-747C-48B2-BCC7-EB867B49C54D}"/>
    <cellStyle name="SAPBEXformats 5 2 2 2" xfId="1734" xr:uid="{3B947077-7C4C-4967-8F40-161CB15A968F}"/>
    <cellStyle name="SAPBEXformats 5 2 3" xfId="1735" xr:uid="{32EAC033-080D-4817-9ED9-90EACFDFBDF6}"/>
    <cellStyle name="SAPBEXformats 5 2 3 2" xfId="1736" xr:uid="{06FD81B6-1AE2-4210-B238-58DF9E4D08EE}"/>
    <cellStyle name="SAPBEXformats 5 2 4" xfId="1737" xr:uid="{646A182A-8506-4F06-A49E-E18A27CC45E6}"/>
    <cellStyle name="SAPBEXformats 5 2 5" xfId="1738" xr:uid="{EC8C09FC-6142-41A9-AF7C-D8CA658B31F7}"/>
    <cellStyle name="SAPBEXformats 5 3" xfId="1739" xr:uid="{9C1C27DF-F162-4442-A467-A41CEF095B00}"/>
    <cellStyle name="SAPBEXformats 5 3 2" xfId="1740" xr:uid="{43A5B3CD-31B2-4B27-BE94-6C20CA3DBB6B}"/>
    <cellStyle name="SAPBEXformats 5 4" xfId="1741" xr:uid="{8AD48F7B-D2D4-4D04-8475-7C641463105D}"/>
    <cellStyle name="SAPBEXformats 5 4 2" xfId="1742" xr:uid="{0E0C8286-793D-45E4-8616-A4D56C5164E6}"/>
    <cellStyle name="SAPBEXformats 5 5" xfId="1743" xr:uid="{F9D4EAB0-324D-4E0E-9504-DDC5BDF70840}"/>
    <cellStyle name="SAPBEXformats 6" xfId="1744" xr:uid="{D50128C4-2EDB-445C-B3E4-3A4E4DACDE8E}"/>
    <cellStyle name="SAPBEXformats 6 2" xfId="1745" xr:uid="{6A92AF80-7EEA-437F-84BA-4B01EA8ABB89}"/>
    <cellStyle name="SAPBEXformats 6 2 2" xfId="1746" xr:uid="{0165EFA3-47A8-4B86-AE63-5A182E9CFF3C}"/>
    <cellStyle name="SAPBEXformats 6 3" xfId="1747" xr:uid="{61A3A645-6427-4469-99CE-572AED9AC765}"/>
    <cellStyle name="SAPBEXformats 6 3 2" xfId="1748" xr:uid="{B5B56A07-879F-42F1-AFB8-ADA877D57648}"/>
    <cellStyle name="SAPBEXformats 6 4" xfId="1749" xr:uid="{0BBCC6F7-23C5-452D-B6F2-533753A7A659}"/>
    <cellStyle name="SAPBEXformats 6 5" xfId="1750" xr:uid="{AB8C5D93-B701-4C8D-9DB0-A6AB30F2EEA2}"/>
    <cellStyle name="SAPBEXformats 7" xfId="1751" xr:uid="{ACF8CF00-583C-4B40-9175-CDE8B9CF6A32}"/>
    <cellStyle name="SAPBEXformats 7 2" xfId="1752" xr:uid="{80CE31BD-F325-4C26-8D49-D063FDB52A98}"/>
    <cellStyle name="SAPBEXformats 8" xfId="1753" xr:uid="{CD25D28C-DA25-4EF8-9B96-1E98850BEC40}"/>
    <cellStyle name="SAPBEXformats 8 2" xfId="1754" xr:uid="{16387423-0F94-490B-944E-6216DEBA0DC9}"/>
    <cellStyle name="SAPBEXformats 9" xfId="1755" xr:uid="{AA80B34C-E791-4608-9066-CFBFAEC22A3E}"/>
    <cellStyle name="SAPBEXheaderItem" xfId="1756" xr:uid="{E0B5A811-25EE-438C-BA97-3FB795A2F650}"/>
    <cellStyle name="SAPBEXheaderText" xfId="1757" xr:uid="{12C47D6A-8BC2-4F36-B502-4B2AECB434DD}"/>
    <cellStyle name="SAPBEXHLevel0" xfId="1758" xr:uid="{C9900FA0-6083-4773-9B25-31D92FA607A5}"/>
    <cellStyle name="SAPBEXHLevel0 2" xfId="1759" xr:uid="{7F1778D9-2CA3-42DA-B2BE-D03FA6A060FE}"/>
    <cellStyle name="SAPBEXHLevel0 2 2" xfId="1760" xr:uid="{235016DC-A2AA-44D4-A146-628E39970137}"/>
    <cellStyle name="SAPBEXHLevel0 2 2 2" xfId="1761" xr:uid="{1AA05513-F06D-4C39-B231-01A4D6275F15}"/>
    <cellStyle name="SAPBEXHLevel0 2 2 2 2" xfId="1762" xr:uid="{F14B0883-A003-4B06-B6FD-287F17AD210D}"/>
    <cellStyle name="SAPBEXHLevel0 2 2 3" xfId="1763" xr:uid="{F510764F-E4AA-4DA2-9AA3-26109F5874A2}"/>
    <cellStyle name="SAPBEXHLevel0 2 2 3 2" xfId="1764" xr:uid="{7F0E3973-3DD0-4B6C-A7C8-2F13FB640D6C}"/>
    <cellStyle name="SAPBEXHLevel0 2 2 4" xfId="1765" xr:uid="{DABB206A-4B3E-4C82-B35E-8764E4011A9D}"/>
    <cellStyle name="SAPBEXHLevel0 2 2 5" xfId="1766" xr:uid="{0AF4A278-F33C-434D-909A-D1A03AE26852}"/>
    <cellStyle name="SAPBEXHLevel0 2 3" xfId="1767" xr:uid="{AA3B37EC-C5B1-45CA-94E6-350E5EB69C38}"/>
    <cellStyle name="SAPBEXHLevel0 2 3 2" xfId="1768" xr:uid="{C30F4D1F-24F3-47A3-938B-3BAD68192F49}"/>
    <cellStyle name="SAPBEXHLevel0 2 4" xfId="1769" xr:uid="{D2638775-6F14-4A6E-8CA3-8405ACE3591C}"/>
    <cellStyle name="SAPBEXHLevel0 2 4 2" xfId="1770" xr:uid="{A464DF55-7AC3-4BA0-9C72-3EF00BDB6E89}"/>
    <cellStyle name="SAPBEXHLevel0 2 5" xfId="1771" xr:uid="{FC93B8C1-1492-46DC-99A6-F716F7D54F65}"/>
    <cellStyle name="SAPBEXHLevel0 3" xfId="1772" xr:uid="{901821E0-71FA-493E-AD5B-27ACAAD10691}"/>
    <cellStyle name="SAPBEXHLevel0 3 2" xfId="1773" xr:uid="{50F8A1BA-04FD-4EE4-859E-4BF2DB7EDC32}"/>
    <cellStyle name="SAPBEXHLevel0 3 2 2" xfId="1774" xr:uid="{9A1C20AC-90B9-43F6-9C18-FFF3F9963F03}"/>
    <cellStyle name="SAPBEXHLevel0 3 2 2 2" xfId="1775" xr:uid="{E8EBA872-11E9-4760-9F9C-B080AEA2A79C}"/>
    <cellStyle name="SAPBEXHLevel0 3 2 3" xfId="1776" xr:uid="{C9911615-2B80-41D8-B097-E3FC6CEE7F9A}"/>
    <cellStyle name="SAPBEXHLevel0 3 2 3 2" xfId="1777" xr:uid="{0D2FACE0-202C-42B7-B37E-0AD280061BD2}"/>
    <cellStyle name="SAPBEXHLevel0 3 2 4" xfId="1778" xr:uid="{C020FFAD-13E9-458B-B9AC-7B85EA304A36}"/>
    <cellStyle name="SAPBEXHLevel0 3 2 5" xfId="1779" xr:uid="{695FA8D4-FF53-41A7-9C71-8DDC282839CB}"/>
    <cellStyle name="SAPBEXHLevel0 3 3" xfId="1780" xr:uid="{40D91904-6A0F-4C2D-BCBE-12866E9F43C3}"/>
    <cellStyle name="SAPBEXHLevel0 3 3 2" xfId="1781" xr:uid="{5015E1AD-6CDF-4A79-B4BC-8F83B50E131D}"/>
    <cellStyle name="SAPBEXHLevel0 3 4" xfId="1782" xr:uid="{735816E5-30D9-463E-A213-397A7B9B6BD4}"/>
    <cellStyle name="SAPBEXHLevel0 3 4 2" xfId="1783" xr:uid="{9338322A-135E-4C06-9B24-E0D696C06A1F}"/>
    <cellStyle name="SAPBEXHLevel0 3 5" xfId="1784" xr:uid="{95F8D832-25BD-48A1-B7F6-DD6E6F568D27}"/>
    <cellStyle name="SAPBEXHLevel0 4" xfId="1785" xr:uid="{A204E595-4BC3-4ECF-96CF-CF7D6105739F}"/>
    <cellStyle name="SAPBEXHLevel0 4 2" xfId="1786" xr:uid="{2ED6C6D9-AE2F-4ADB-8623-57D543D56FE4}"/>
    <cellStyle name="SAPBEXHLevel0 4 2 2" xfId="1787" xr:uid="{87700B74-BD96-46AF-89D0-BF5B45E05D75}"/>
    <cellStyle name="SAPBEXHLevel0 4 2 2 2" xfId="1788" xr:uid="{D6BE66CA-E11F-42A2-B56D-A55C8B46CDAA}"/>
    <cellStyle name="SAPBEXHLevel0 4 2 3" xfId="1789" xr:uid="{7A231E79-CCBB-4151-B446-E5BD64EBA6AC}"/>
    <cellStyle name="SAPBEXHLevel0 4 2 3 2" xfId="1790" xr:uid="{0320B603-001F-4875-AB04-33EA34BC9FD4}"/>
    <cellStyle name="SAPBEXHLevel0 4 2 4" xfId="1791" xr:uid="{36DC1AC0-790C-47A7-8297-DB139D6EF2A8}"/>
    <cellStyle name="SAPBEXHLevel0 4 2 5" xfId="1792" xr:uid="{50C8E4EF-53D8-47BC-8CF1-89DFE611771B}"/>
    <cellStyle name="SAPBEXHLevel0 4 3" xfId="1793" xr:uid="{27D6E280-9387-4BD0-BC9D-FC4CAE2396F6}"/>
    <cellStyle name="SAPBEXHLevel0 4 3 2" xfId="1794" xr:uid="{D0B6CD88-4482-481B-ADF0-9E93E0A54DAD}"/>
    <cellStyle name="SAPBEXHLevel0 4 4" xfId="1795" xr:uid="{DE0074DA-C9A6-4848-873B-1605DF3FF09E}"/>
    <cellStyle name="SAPBEXHLevel0 4 4 2" xfId="1796" xr:uid="{CF2D60F9-23F9-44C6-A5AC-0796041D1C22}"/>
    <cellStyle name="SAPBEXHLevel0 4 5" xfId="1797" xr:uid="{39E6E3C7-8557-403B-96F7-F1B86950191C}"/>
    <cellStyle name="SAPBEXHLevel0 5" xfId="1798" xr:uid="{86A08D48-04E4-446F-8FB9-1868C7EB43D2}"/>
    <cellStyle name="SAPBEXHLevel0 5 2" xfId="1799" xr:uid="{240E7095-BB49-4DA8-845A-CB17211D0A56}"/>
    <cellStyle name="SAPBEXHLevel0 5 2 2" xfId="1800" xr:uid="{5CB97C82-BC90-43F9-99A3-651A4623D4BB}"/>
    <cellStyle name="SAPBEXHLevel0 5 2 2 2" xfId="1801" xr:uid="{BE1A577A-DB5F-4D33-ABFD-E1DCD88EDD38}"/>
    <cellStyle name="SAPBEXHLevel0 5 2 3" xfId="1802" xr:uid="{5E111EBD-163D-4CDC-A41C-06EB45E55F84}"/>
    <cellStyle name="SAPBEXHLevel0 5 2 3 2" xfId="1803" xr:uid="{DD7813A3-76BD-487C-8CDC-9FAAEA397F3B}"/>
    <cellStyle name="SAPBEXHLevel0 5 2 4" xfId="1804" xr:uid="{CEFBC6B2-3DB4-41AC-9425-7B89F5F65D00}"/>
    <cellStyle name="SAPBEXHLevel0 5 2 5" xfId="1805" xr:uid="{32918E44-86E0-46C0-B426-3EDFDFDF5687}"/>
    <cellStyle name="SAPBEXHLevel0 5 3" xfId="1806" xr:uid="{75B74074-C862-4C5C-8C6A-3801209A0B2C}"/>
    <cellStyle name="SAPBEXHLevel0 5 3 2" xfId="1807" xr:uid="{4716D282-E993-401F-8A7A-CE9B3C79985E}"/>
    <cellStyle name="SAPBEXHLevel0 5 4" xfId="1808" xr:uid="{71AF6CD1-643B-468A-8A3F-E758133241B9}"/>
    <cellStyle name="SAPBEXHLevel0 5 4 2" xfId="1809" xr:uid="{92C4982E-1502-4EAE-8E4E-376EFAFA727F}"/>
    <cellStyle name="SAPBEXHLevel0 5 5" xfId="1810" xr:uid="{183C4351-89CF-42D7-AC5F-1235B186F7B7}"/>
    <cellStyle name="SAPBEXHLevel0 6" xfId="1811" xr:uid="{007EE1F2-AAEB-4C54-A569-5E77FA467BDA}"/>
    <cellStyle name="SAPBEXHLevel0 6 2" xfId="1812" xr:uid="{DBB602CB-53DB-46AE-B3B8-F72EC61350A1}"/>
    <cellStyle name="SAPBEXHLevel0 6 2 2" xfId="1813" xr:uid="{93EEE303-51CF-4799-90CD-B31F3867D3D4}"/>
    <cellStyle name="SAPBEXHLevel0 6 3" xfId="1814" xr:uid="{0F01D740-11EA-412E-9640-0908BB836FDB}"/>
    <cellStyle name="SAPBEXHLevel0 6 3 2" xfId="1815" xr:uid="{C8B18446-9328-4AB4-9DC9-75127FFD959A}"/>
    <cellStyle name="SAPBEXHLevel0 6 4" xfId="1816" xr:uid="{DE6988CD-81AD-4745-91E2-EDE38484F835}"/>
    <cellStyle name="SAPBEXHLevel0 6 5" xfId="1817" xr:uid="{DBFE4AA5-7B68-4EC0-82B1-BE84FDA53D53}"/>
    <cellStyle name="SAPBEXHLevel0 7" xfId="1818" xr:uid="{0E69F9CD-D519-4747-AE54-BEF7EF16A6FD}"/>
    <cellStyle name="SAPBEXHLevel0 7 2" xfId="1819" xr:uid="{40DB2FE7-2D8E-4084-A03F-E258A2C8F380}"/>
    <cellStyle name="SAPBEXHLevel0 8" xfId="1820" xr:uid="{14F8109F-FEF2-4B19-9FB8-C256719920D9}"/>
    <cellStyle name="SAPBEXHLevel0 8 2" xfId="1821" xr:uid="{6CA6664A-1EE6-4AB9-8135-53C3E840843A}"/>
    <cellStyle name="SAPBEXHLevel0 9" xfId="1822" xr:uid="{B49948B6-D872-4A91-9766-8C762804E008}"/>
    <cellStyle name="SAPBEXHLevel0X" xfId="1823" xr:uid="{39B4AFF7-DA8B-4C5C-B213-D810A53BEEB9}"/>
    <cellStyle name="SAPBEXHLevel0X 2" xfId="1824" xr:uid="{B00AB7F3-EBF5-45A3-A0E0-B41B504BBAD1}"/>
    <cellStyle name="SAPBEXHLevel0X 2 2" xfId="1825" xr:uid="{99F5B677-9ED9-4F26-8DC7-E57460A55716}"/>
    <cellStyle name="SAPBEXHLevel0X 2 2 2" xfId="1826" xr:uid="{C38D3F76-F0AA-4B68-9B21-F924E6986468}"/>
    <cellStyle name="SAPBEXHLevel0X 2 2 2 2" xfId="1827" xr:uid="{5B4C591E-3CC3-4567-9097-BCC84814B316}"/>
    <cellStyle name="SAPBEXHLevel0X 2 2 3" xfId="1828" xr:uid="{B3243180-B6CF-448C-ADC7-6B8677FC8D95}"/>
    <cellStyle name="SAPBEXHLevel0X 2 2 3 2" xfId="1829" xr:uid="{B5280156-1FE6-4670-89B7-BC327BBC57BF}"/>
    <cellStyle name="SAPBEXHLevel0X 2 2 4" xfId="1830" xr:uid="{5C0C8181-9A78-46BF-B443-1CFA4C9DD46F}"/>
    <cellStyle name="SAPBEXHLevel0X 2 2 5" xfId="1831" xr:uid="{8F09924D-B344-4BFB-B609-7FC068FF7427}"/>
    <cellStyle name="SAPBEXHLevel0X 2 3" xfId="1832" xr:uid="{F06E2DF0-5ED6-4A83-9BBB-3CC6CF34B1E6}"/>
    <cellStyle name="SAPBEXHLevel0X 2 3 2" xfId="1833" xr:uid="{BD94C4E8-A46D-4225-834B-B4CA674C126D}"/>
    <cellStyle name="SAPBEXHLevel0X 2 4" xfId="1834" xr:uid="{24C69DF2-BB35-4EB3-9107-15AF137C9740}"/>
    <cellStyle name="SAPBEXHLevel0X 2 4 2" xfId="1835" xr:uid="{FB3104DC-19F6-4278-A04E-D6D2E631D2F8}"/>
    <cellStyle name="SAPBEXHLevel0X 2 5" xfId="1836" xr:uid="{B8049F3D-30C8-4D7B-A4C7-2F88F3E696BE}"/>
    <cellStyle name="SAPBEXHLevel0X 3" xfId="1837" xr:uid="{CA115A1A-46A1-4921-A3A3-6B2A25EFD66F}"/>
    <cellStyle name="SAPBEXHLevel0X 3 2" xfId="1838" xr:uid="{F7861F44-71C1-4993-BC03-6B3AA5C273AB}"/>
    <cellStyle name="SAPBEXHLevel0X 3 2 2" xfId="1839" xr:uid="{18AB70BC-18A6-4BD8-993E-25B85AC219F0}"/>
    <cellStyle name="SAPBEXHLevel0X 3 2 2 2" xfId="1840" xr:uid="{9B7E5FB9-4D74-4F96-854D-531E65ADF135}"/>
    <cellStyle name="SAPBEXHLevel0X 3 2 3" xfId="1841" xr:uid="{4B690D0E-DFD9-4EB7-A3F0-91851DC5BF03}"/>
    <cellStyle name="SAPBEXHLevel0X 3 2 3 2" xfId="1842" xr:uid="{C1D73F49-AE70-45F4-9C81-3D0C9B844E29}"/>
    <cellStyle name="SAPBEXHLevel0X 3 2 4" xfId="1843" xr:uid="{D2DC2A0B-FBB1-4D03-B365-6DFE034B43A7}"/>
    <cellStyle name="SAPBEXHLevel0X 3 2 5" xfId="1844" xr:uid="{4354EBDF-EC2D-4764-B8B6-193254250D4E}"/>
    <cellStyle name="SAPBEXHLevel0X 3 3" xfId="1845" xr:uid="{5593A3A3-1A6B-4559-99FD-E0D26CB55357}"/>
    <cellStyle name="SAPBEXHLevel0X 3 3 2" xfId="1846" xr:uid="{CF4A8130-FB11-46C4-97CD-23E902B32D2F}"/>
    <cellStyle name="SAPBEXHLevel0X 3 4" xfId="1847" xr:uid="{0945211E-9C3B-4292-92C4-E1EF03215E89}"/>
    <cellStyle name="SAPBEXHLevel0X 3 4 2" xfId="1848" xr:uid="{8BE04441-8D48-42E0-B14C-812E5F9F2711}"/>
    <cellStyle name="SAPBEXHLevel0X 3 5" xfId="1849" xr:uid="{826CC954-6F49-48E1-B4FE-3A53498BC830}"/>
    <cellStyle name="SAPBEXHLevel0X 4" xfId="1850" xr:uid="{BF3150D7-654E-4FB5-A749-5FD0EFD8EF1E}"/>
    <cellStyle name="SAPBEXHLevel0X 4 2" xfId="1851" xr:uid="{4AABB1CF-2C59-47D5-B60A-13982E4777B5}"/>
    <cellStyle name="SAPBEXHLevel0X 4 2 2" xfId="1852" xr:uid="{B8956547-24C0-4B88-BF49-1BD49F65F702}"/>
    <cellStyle name="SAPBEXHLevel0X 4 2 2 2" xfId="1853" xr:uid="{57763131-1035-404F-B6D1-1B9114BC5F8C}"/>
    <cellStyle name="SAPBEXHLevel0X 4 2 3" xfId="1854" xr:uid="{1C34EE63-98BC-4CB6-BB0A-1E943DEEBCD9}"/>
    <cellStyle name="SAPBEXHLevel0X 4 2 3 2" xfId="1855" xr:uid="{51BDCF3B-F102-471B-A23F-055F9B77A395}"/>
    <cellStyle name="SAPBEXHLevel0X 4 2 4" xfId="1856" xr:uid="{21570A90-802D-4147-A7B5-FF6CD947FD67}"/>
    <cellStyle name="SAPBEXHLevel0X 4 2 5" xfId="1857" xr:uid="{EC039C9C-B616-4099-85A5-A4AB50A06E47}"/>
    <cellStyle name="SAPBEXHLevel0X 4 3" xfId="1858" xr:uid="{CA98AB4F-5863-4A7B-8CD6-1B2B704B65E7}"/>
    <cellStyle name="SAPBEXHLevel0X 4 3 2" xfId="1859" xr:uid="{F97BCE63-A656-4C81-B771-E42F5FE689C3}"/>
    <cellStyle name="SAPBEXHLevel0X 4 4" xfId="1860" xr:uid="{FC03E439-6681-41D1-8DB0-AE70F04F4FC3}"/>
    <cellStyle name="SAPBEXHLevel0X 4 4 2" xfId="1861" xr:uid="{D2C31EBD-A38F-4300-BB6D-C70A892776BF}"/>
    <cellStyle name="SAPBEXHLevel0X 4 5" xfId="1862" xr:uid="{ABD1078E-677F-490E-8BE5-97B0FFBB9476}"/>
    <cellStyle name="SAPBEXHLevel0X 5" xfId="1863" xr:uid="{16C750A7-63E9-483A-9A5E-B003FE43D9DD}"/>
    <cellStyle name="SAPBEXHLevel0X 5 2" xfId="1864" xr:uid="{192922DA-5C36-475B-BC92-587CF60D1001}"/>
    <cellStyle name="SAPBEXHLevel0X 5 2 2" xfId="1865" xr:uid="{13CB0E0F-F49D-455A-AEE4-900C4C127022}"/>
    <cellStyle name="SAPBEXHLevel0X 5 2 2 2" xfId="1866" xr:uid="{66B8BD41-6948-45C9-B9D9-7FE53BA33FBF}"/>
    <cellStyle name="SAPBEXHLevel0X 5 2 3" xfId="1867" xr:uid="{2851127F-E5BC-4E48-8157-5A7611E0590D}"/>
    <cellStyle name="SAPBEXHLevel0X 5 2 3 2" xfId="1868" xr:uid="{5FE4A392-12B0-4B4C-9416-AED264D3C819}"/>
    <cellStyle name="SAPBEXHLevel0X 5 2 4" xfId="1869" xr:uid="{F57FD566-2892-4584-B4EF-5D966953C12F}"/>
    <cellStyle name="SAPBEXHLevel0X 5 2 5" xfId="1870" xr:uid="{EBA763A5-1BD4-4712-8805-DA7B4C621458}"/>
    <cellStyle name="SAPBEXHLevel0X 5 3" xfId="1871" xr:uid="{BD8AF914-EE5A-4756-923A-0F9DEAE12374}"/>
    <cellStyle name="SAPBEXHLevel0X 5 3 2" xfId="1872" xr:uid="{F0A26ED8-5C51-4E41-92D4-950FCDB147C9}"/>
    <cellStyle name="SAPBEXHLevel0X 5 4" xfId="1873" xr:uid="{0634BBCC-8AD8-4FE8-8490-FA52DEE6C97D}"/>
    <cellStyle name="SAPBEXHLevel0X 5 4 2" xfId="1874" xr:uid="{2D1BF5B1-0953-40FF-89C3-81DBF494623F}"/>
    <cellStyle name="SAPBEXHLevel0X 5 5" xfId="1875" xr:uid="{7F28899E-2222-414F-8EC9-AA6A8BE656EA}"/>
    <cellStyle name="SAPBEXHLevel0X 6" xfId="1876" xr:uid="{F839A54B-A6FB-4744-A625-9D7184BDA885}"/>
    <cellStyle name="SAPBEXHLevel0X 6 2" xfId="1877" xr:uid="{C533E2CB-1C0D-48A2-9544-68D8C99A839C}"/>
    <cellStyle name="SAPBEXHLevel0X 6 2 2" xfId="1878" xr:uid="{5DFFEB30-2C1C-4752-A18F-9D27E1FAA3F0}"/>
    <cellStyle name="SAPBEXHLevel0X 6 3" xfId="1879" xr:uid="{571872B5-ED10-47A5-BBD4-075D8CC6C1A9}"/>
    <cellStyle name="SAPBEXHLevel0X 6 3 2" xfId="1880" xr:uid="{96FC48EC-33D6-40DF-9C6D-13A8C521C246}"/>
    <cellStyle name="SAPBEXHLevel0X 6 4" xfId="1881" xr:uid="{AFC672C1-4536-4871-B01E-F43F07488020}"/>
    <cellStyle name="SAPBEXHLevel0X 6 5" xfId="1882" xr:uid="{8AF0A1AF-2853-4F2C-BDCB-DC601C15CF46}"/>
    <cellStyle name="SAPBEXHLevel0X 7" xfId="1883" xr:uid="{4ABE9E58-C7A5-4E6C-93E2-FCC89D5095D9}"/>
    <cellStyle name="SAPBEXHLevel0X 7 2" xfId="1884" xr:uid="{7A53A077-E11F-4C0A-9A35-82682420CEE1}"/>
    <cellStyle name="SAPBEXHLevel0X 8" xfId="1885" xr:uid="{89825AF7-9E0F-4953-A9E1-7DEC7D732C8C}"/>
    <cellStyle name="SAPBEXHLevel0X 8 2" xfId="1886" xr:uid="{28A68A44-3A97-42DB-AC62-1256A7BECA9B}"/>
    <cellStyle name="SAPBEXHLevel0X 9" xfId="1887" xr:uid="{5B03A255-806E-4735-B7AF-AD23491021BE}"/>
    <cellStyle name="SAPBEXHLevel1" xfId="1888" xr:uid="{8C589952-B6D9-4FB6-A189-3D6E87B374F1}"/>
    <cellStyle name="SAPBEXHLevel1 2" xfId="1889" xr:uid="{5D409570-C7A5-436B-96E8-864FDF0C46F1}"/>
    <cellStyle name="SAPBEXHLevel1 2 2" xfId="1890" xr:uid="{EFB34622-C470-463A-867B-5B9A1D101867}"/>
    <cellStyle name="SAPBEXHLevel1 2 2 2" xfId="1891" xr:uid="{8E3984CD-63C9-4D16-BD7D-A31111850E24}"/>
    <cellStyle name="SAPBEXHLevel1 2 2 2 2" xfId="1892" xr:uid="{074E1003-BC68-4A0D-8B7A-D915896C22CA}"/>
    <cellStyle name="SAPBEXHLevel1 2 2 3" xfId="1893" xr:uid="{755EA30F-32C2-4A88-BFC9-EE2F07B8AADB}"/>
    <cellStyle name="SAPBEXHLevel1 2 2 3 2" xfId="1894" xr:uid="{F7D26734-E90B-414C-BEE9-6CD97F3399F6}"/>
    <cellStyle name="SAPBEXHLevel1 2 2 4" xfId="1895" xr:uid="{43634ED2-3086-41E8-8357-9989F7170FEE}"/>
    <cellStyle name="SAPBEXHLevel1 2 2 5" xfId="1896" xr:uid="{74CA46C2-2334-4F6D-88A9-A8B90C819CFA}"/>
    <cellStyle name="SAPBEXHLevel1 2 3" xfId="1897" xr:uid="{7BAD0D73-9D06-461B-AFEA-6F6AEAC25C1D}"/>
    <cellStyle name="SAPBEXHLevel1 2 3 2" xfId="1898" xr:uid="{0280DCE4-07E1-4596-B41C-4F719A64D29C}"/>
    <cellStyle name="SAPBEXHLevel1 2 4" xfId="1899" xr:uid="{4FF3A2B5-C72E-4CF6-A470-56E33B595B14}"/>
    <cellStyle name="SAPBEXHLevel1 2 4 2" xfId="1900" xr:uid="{6A1D355C-ED5E-42A4-85F0-C49F5940737F}"/>
    <cellStyle name="SAPBEXHLevel1 2 5" xfId="1901" xr:uid="{67D4722F-4238-4E91-B080-B966E493C0A6}"/>
    <cellStyle name="SAPBEXHLevel1 3" xfId="1902" xr:uid="{46ECB0FE-DA3B-47FA-BBAD-A88D4269C180}"/>
    <cellStyle name="SAPBEXHLevel1 3 2" xfId="1903" xr:uid="{22C96B02-1EAF-4E4B-B817-AB236163925F}"/>
    <cellStyle name="SAPBEXHLevel1 3 2 2" xfId="1904" xr:uid="{C9DFDFD9-5C4D-4A19-B4D6-BE1212D0C63E}"/>
    <cellStyle name="SAPBEXHLevel1 3 2 2 2" xfId="1905" xr:uid="{C700C815-013E-421A-81AB-6122D039772D}"/>
    <cellStyle name="SAPBEXHLevel1 3 2 3" xfId="1906" xr:uid="{D9D4EEB6-8D58-412D-B12B-11C766C57EDC}"/>
    <cellStyle name="SAPBEXHLevel1 3 2 3 2" xfId="1907" xr:uid="{A9D9208D-A32F-48BB-AD5C-DBAD7BD380E2}"/>
    <cellStyle name="SAPBEXHLevel1 3 2 4" xfId="1908" xr:uid="{B73D49C4-487D-42F9-8167-553DADA4C215}"/>
    <cellStyle name="SAPBEXHLevel1 3 2 5" xfId="1909" xr:uid="{DC177A28-8A2B-463A-931E-BE3973073077}"/>
    <cellStyle name="SAPBEXHLevel1 3 3" xfId="1910" xr:uid="{925DFE6F-A71A-44E9-92E3-740B6D3EC0FF}"/>
    <cellStyle name="SAPBEXHLevel1 3 3 2" xfId="1911" xr:uid="{2B3FB5BD-89AE-415D-BD8A-58A885B03AB7}"/>
    <cellStyle name="SAPBEXHLevel1 3 4" xfId="1912" xr:uid="{904E38F5-B41F-44E5-990C-99FA85A10092}"/>
    <cellStyle name="SAPBEXHLevel1 3 4 2" xfId="1913" xr:uid="{E6AF88B9-F1C8-4452-8EBC-C5E4235319B1}"/>
    <cellStyle name="SAPBEXHLevel1 3 5" xfId="1914" xr:uid="{54132155-B083-4983-AF50-FBB3AD187FFA}"/>
    <cellStyle name="SAPBEXHLevel1 4" xfId="1915" xr:uid="{4DD50C7E-2025-4F1B-952C-1566DAAFC30F}"/>
    <cellStyle name="SAPBEXHLevel1 4 2" xfId="1916" xr:uid="{2605D1AF-AA9E-41F9-9AF9-C7843C3EAD4E}"/>
    <cellStyle name="SAPBEXHLevel1 4 2 2" xfId="1917" xr:uid="{B070C86B-86E1-4900-8DD7-08698C38D9F5}"/>
    <cellStyle name="SAPBEXHLevel1 4 2 2 2" xfId="1918" xr:uid="{F2C29E23-3CEE-4E7A-941C-FE15CF3D61D4}"/>
    <cellStyle name="SAPBEXHLevel1 4 2 3" xfId="1919" xr:uid="{640E5368-08AF-4E72-AF89-F40A807BC856}"/>
    <cellStyle name="SAPBEXHLevel1 4 2 3 2" xfId="1920" xr:uid="{E2703633-EB66-4E48-B262-C5DB20F35108}"/>
    <cellStyle name="SAPBEXHLevel1 4 2 4" xfId="1921" xr:uid="{4EF9BDD4-DE79-477C-B5AE-741FFA51A0AF}"/>
    <cellStyle name="SAPBEXHLevel1 4 2 5" xfId="1922" xr:uid="{02E96BC5-A039-4B1C-8225-5F8ECB4299C2}"/>
    <cellStyle name="SAPBEXHLevel1 4 3" xfId="1923" xr:uid="{B974C509-1EFC-4A37-98E4-B02F425D1A47}"/>
    <cellStyle name="SAPBEXHLevel1 4 3 2" xfId="1924" xr:uid="{4530CF2A-ACD7-411F-8769-10DD798E2607}"/>
    <cellStyle name="SAPBEXHLevel1 4 4" xfId="1925" xr:uid="{A3E986B5-DC76-4B55-B4E8-AC774FD0565E}"/>
    <cellStyle name="SAPBEXHLevel1 4 4 2" xfId="1926" xr:uid="{064A8041-267E-42E0-938A-B08DA4255D6D}"/>
    <cellStyle name="SAPBEXHLevel1 4 5" xfId="1927" xr:uid="{863DB20D-E301-4095-8402-A6A759023E66}"/>
    <cellStyle name="SAPBEXHLevel1 5" xfId="1928" xr:uid="{17102122-F181-4F66-8601-7CD18F013FA8}"/>
    <cellStyle name="SAPBEXHLevel1 5 2" xfId="1929" xr:uid="{16A3F336-F36C-4549-8481-02DFB255AE40}"/>
    <cellStyle name="SAPBEXHLevel1 5 2 2" xfId="1930" xr:uid="{BEF7EE82-D3BA-47AC-A2CF-F548C431DA58}"/>
    <cellStyle name="SAPBEXHLevel1 5 2 2 2" xfId="1931" xr:uid="{50F4E504-A8C8-42D8-807F-06CCAF633F53}"/>
    <cellStyle name="SAPBEXHLevel1 5 2 3" xfId="1932" xr:uid="{D3089DD7-D124-462A-B96C-240808D5350F}"/>
    <cellStyle name="SAPBEXHLevel1 5 2 3 2" xfId="1933" xr:uid="{86D43C25-37FD-4B20-A242-040BC23E2E7C}"/>
    <cellStyle name="SAPBEXHLevel1 5 2 4" xfId="1934" xr:uid="{ABC31C46-8F4F-4C23-91EB-DD511909EC56}"/>
    <cellStyle name="SAPBEXHLevel1 5 2 5" xfId="1935" xr:uid="{A0EC269E-759D-49A6-9529-B8E34E00D2B1}"/>
    <cellStyle name="SAPBEXHLevel1 5 3" xfId="1936" xr:uid="{F6189DA7-A2DB-4E00-83FD-20E4EBEF7796}"/>
    <cellStyle name="SAPBEXHLevel1 5 3 2" xfId="1937" xr:uid="{6F343E7E-0C91-439D-A7B1-E3A1D447EADC}"/>
    <cellStyle name="SAPBEXHLevel1 5 4" xfId="1938" xr:uid="{FCB231F5-6E41-40FF-903F-C75FF43CEF43}"/>
    <cellStyle name="SAPBEXHLevel1 5 4 2" xfId="1939" xr:uid="{AF4F4563-F4F4-40D6-8AB9-397C50203AD1}"/>
    <cellStyle name="SAPBEXHLevel1 5 5" xfId="1940" xr:uid="{4D6B3DCF-3D7F-4D51-809B-B684469E63E0}"/>
    <cellStyle name="SAPBEXHLevel1 6" xfId="1941" xr:uid="{E4BED19A-A63D-4C04-8C43-30E2642C279F}"/>
    <cellStyle name="SAPBEXHLevel1 6 2" xfId="1942" xr:uid="{1411F59B-97CF-490F-92E3-821E32CF367B}"/>
    <cellStyle name="SAPBEXHLevel1 6 2 2" xfId="1943" xr:uid="{91848C27-7DC6-4B83-874B-C401FA7DCDA4}"/>
    <cellStyle name="SAPBEXHLevel1 6 3" xfId="1944" xr:uid="{CE40F64A-9052-40C3-9705-9AFFDE1511E4}"/>
    <cellStyle name="SAPBEXHLevel1 6 3 2" xfId="1945" xr:uid="{EAEBE45F-492E-4231-9DEF-BB7790EB6EAA}"/>
    <cellStyle name="SAPBEXHLevel1 6 4" xfId="1946" xr:uid="{B6B84787-6D63-4D9B-B33C-A7476279D1EC}"/>
    <cellStyle name="SAPBEXHLevel1 6 5" xfId="1947" xr:uid="{8CA2B1C0-210F-4B94-B599-8658A34C5BD0}"/>
    <cellStyle name="SAPBEXHLevel1 7" xfId="1948" xr:uid="{1AF5AC83-D8C2-452E-8833-DEA0717FD245}"/>
    <cellStyle name="SAPBEXHLevel1 7 2" xfId="1949" xr:uid="{D7149C44-9B8E-4727-B059-771104412508}"/>
    <cellStyle name="SAPBEXHLevel1 8" xfId="1950" xr:uid="{4A0A3CEE-CBAA-4E8E-9DB8-A3999130243F}"/>
    <cellStyle name="SAPBEXHLevel1 8 2" xfId="1951" xr:uid="{09933319-69CD-44FF-923D-961981EDFABD}"/>
    <cellStyle name="SAPBEXHLevel1 9" xfId="1952" xr:uid="{AE240463-6AC0-49CF-9DBE-D1ACFB115F09}"/>
    <cellStyle name="SAPBEXHLevel1X" xfId="1953" xr:uid="{CAC1D6F1-0F9E-442B-811B-9F5D54FED86C}"/>
    <cellStyle name="SAPBEXHLevel1X 2" xfId="1954" xr:uid="{6C26543F-DAA6-4C74-8C0F-F51CFAFA739A}"/>
    <cellStyle name="SAPBEXHLevel1X 2 2" xfId="1955" xr:uid="{BC86590B-E30A-4685-8CD4-AFC02EC4021B}"/>
    <cellStyle name="SAPBEXHLevel1X 2 2 2" xfId="1956" xr:uid="{C4BBFF81-3A01-46E0-BDC0-DAEE98E94041}"/>
    <cellStyle name="SAPBEXHLevel1X 2 2 2 2" xfId="1957" xr:uid="{5C408C9C-7773-4B27-8562-83F9EC78BA20}"/>
    <cellStyle name="SAPBEXHLevel1X 2 2 3" xfId="1958" xr:uid="{D8DB6B38-19BE-482D-8383-9E1DB80677F0}"/>
    <cellStyle name="SAPBEXHLevel1X 2 2 3 2" xfId="1959" xr:uid="{A290A1D3-F837-4F70-BADB-ED7A0456C8DA}"/>
    <cellStyle name="SAPBEXHLevel1X 2 2 4" xfId="1960" xr:uid="{34956E62-3365-42B2-BB89-0A9E105FA8BB}"/>
    <cellStyle name="SAPBEXHLevel1X 2 2 5" xfId="1961" xr:uid="{2F25FB22-0BCF-4C21-8955-13A525F219C7}"/>
    <cellStyle name="SAPBEXHLevel1X 2 3" xfId="1962" xr:uid="{7D39A397-70B1-4B99-A998-DDE62EBC5B49}"/>
    <cellStyle name="SAPBEXHLevel1X 2 3 2" xfId="1963" xr:uid="{6683C281-872A-4F21-A8FF-2258F775E4F8}"/>
    <cellStyle name="SAPBEXHLevel1X 2 4" xfId="1964" xr:uid="{7BBF76D6-6337-438C-BF15-15D0AA1B5EBC}"/>
    <cellStyle name="SAPBEXHLevel1X 2 4 2" xfId="1965" xr:uid="{ADEDD4D8-C0CE-4871-A5D5-7E12B825CDA7}"/>
    <cellStyle name="SAPBEXHLevel1X 2 5" xfId="1966" xr:uid="{19CD1B1A-673A-4CF5-8021-557AFFDA6436}"/>
    <cellStyle name="SAPBEXHLevel1X 3" xfId="1967" xr:uid="{7278473D-E650-4744-987B-3EA0339F7F39}"/>
    <cellStyle name="SAPBEXHLevel1X 3 2" xfId="1968" xr:uid="{6250E17E-3019-4344-93EB-BEF3DF2E476D}"/>
    <cellStyle name="SAPBEXHLevel1X 3 2 2" xfId="1969" xr:uid="{E32E5D8D-0D81-4E77-9DFC-3D45CC3D7638}"/>
    <cellStyle name="SAPBEXHLevel1X 3 2 2 2" xfId="1970" xr:uid="{2F07393B-43E0-4613-93EE-A1EA2B62765D}"/>
    <cellStyle name="SAPBEXHLevel1X 3 2 3" xfId="1971" xr:uid="{EB65D739-0838-4F84-ABB7-9E12A9F3192F}"/>
    <cellStyle name="SAPBEXHLevel1X 3 2 3 2" xfId="1972" xr:uid="{F45A514F-5E99-4B00-BBD7-16B9BD116CAE}"/>
    <cellStyle name="SAPBEXHLevel1X 3 2 4" xfId="1973" xr:uid="{3F2ABBB0-8ED8-42A3-A6DF-C07A30B836D5}"/>
    <cellStyle name="SAPBEXHLevel1X 3 2 5" xfId="1974" xr:uid="{A0F75F67-A0F1-454E-A3DF-E9201F1BC0B5}"/>
    <cellStyle name="SAPBEXHLevel1X 3 3" xfId="1975" xr:uid="{20F49EEA-3587-4BE1-9001-3923C399EADC}"/>
    <cellStyle name="SAPBEXHLevel1X 3 3 2" xfId="1976" xr:uid="{59A63161-94D0-41B4-8B17-914D5ABA615F}"/>
    <cellStyle name="SAPBEXHLevel1X 3 4" xfId="1977" xr:uid="{39EC636D-C3D8-4093-B57C-0EE2033A7640}"/>
    <cellStyle name="SAPBEXHLevel1X 3 4 2" xfId="1978" xr:uid="{F43E6EA2-7EAB-4282-8F2D-BDC16DB8BA01}"/>
    <cellStyle name="SAPBEXHLevel1X 3 5" xfId="1979" xr:uid="{303FC850-C420-4062-B17E-A52E2359431B}"/>
    <cellStyle name="SAPBEXHLevel1X 4" xfId="1980" xr:uid="{91D4B5AE-5898-4506-AF5F-D0FEB3736265}"/>
    <cellStyle name="SAPBEXHLevel1X 4 2" xfId="1981" xr:uid="{AA15C9BC-987A-4498-9992-7CC9CBC084DF}"/>
    <cellStyle name="SAPBEXHLevel1X 4 2 2" xfId="1982" xr:uid="{B091A623-922B-4CC0-A342-13FBC7210D33}"/>
    <cellStyle name="SAPBEXHLevel1X 4 2 2 2" xfId="1983" xr:uid="{E0CFE7C6-066A-4477-A6E5-D8F46DD7A118}"/>
    <cellStyle name="SAPBEXHLevel1X 4 2 3" xfId="1984" xr:uid="{8CBC3BF9-D4E5-4F32-97CA-F856FF150398}"/>
    <cellStyle name="SAPBEXHLevel1X 4 2 3 2" xfId="1985" xr:uid="{4A492D48-DEC0-4534-B9FC-80C35EE18D7F}"/>
    <cellStyle name="SAPBEXHLevel1X 4 2 4" xfId="1986" xr:uid="{A7650E02-AD60-4729-AE48-AAAB9E9828E7}"/>
    <cellStyle name="SAPBEXHLevel1X 4 2 5" xfId="1987" xr:uid="{CB225185-8128-4407-95F6-1988EC0951B7}"/>
    <cellStyle name="SAPBEXHLevel1X 4 3" xfId="1988" xr:uid="{C199F650-BB70-414C-90C9-D02FD16ECCA4}"/>
    <cellStyle name="SAPBEXHLevel1X 4 3 2" xfId="1989" xr:uid="{E956DB53-9F97-4DE6-B727-E5D392D98A6A}"/>
    <cellStyle name="SAPBEXHLevel1X 4 4" xfId="1990" xr:uid="{3B87E4ED-6BDF-4408-8F98-F293822838A2}"/>
    <cellStyle name="SAPBEXHLevel1X 4 4 2" xfId="1991" xr:uid="{07D852D4-EAD4-4711-8D55-2C5F41285B18}"/>
    <cellStyle name="SAPBEXHLevel1X 4 5" xfId="1992" xr:uid="{2E7A9B22-BACB-4BAD-8241-83B11349749D}"/>
    <cellStyle name="SAPBEXHLevel1X 5" xfId="1993" xr:uid="{F92F9A8A-8DBD-4644-AF5B-046D1D826309}"/>
    <cellStyle name="SAPBEXHLevel1X 5 2" xfId="1994" xr:uid="{EA759049-5587-422D-A330-709040FBA1AA}"/>
    <cellStyle name="SAPBEXHLevel1X 5 2 2" xfId="1995" xr:uid="{102AF9C8-56A6-46D5-9CFE-6A884EE1D148}"/>
    <cellStyle name="SAPBEXHLevel1X 5 2 2 2" xfId="1996" xr:uid="{6D9A0324-CFD5-44EE-9539-BE110B841B87}"/>
    <cellStyle name="SAPBEXHLevel1X 5 2 3" xfId="1997" xr:uid="{F23DCDD8-89BA-4E30-9E61-B081229F1E10}"/>
    <cellStyle name="SAPBEXHLevel1X 5 2 3 2" xfId="1998" xr:uid="{F743FC3F-3733-4AE4-9876-73493B64A154}"/>
    <cellStyle name="SAPBEXHLevel1X 5 2 4" xfId="1999" xr:uid="{3B332F50-5CBA-4EE8-93AD-18094A37237E}"/>
    <cellStyle name="SAPBEXHLevel1X 5 2 5" xfId="2000" xr:uid="{2ADCA3E1-6BE7-4604-804F-169633C90852}"/>
    <cellStyle name="SAPBEXHLevel1X 5 3" xfId="2001" xr:uid="{980A4761-095E-4E05-8D47-A8F789C625FA}"/>
    <cellStyle name="SAPBEXHLevel1X 5 3 2" xfId="2002" xr:uid="{2B2BC454-484B-4389-BA49-90360E8211BE}"/>
    <cellStyle name="SAPBEXHLevel1X 5 4" xfId="2003" xr:uid="{82B3F37E-E268-470E-9B45-3E50B3E67F43}"/>
    <cellStyle name="SAPBEXHLevel1X 5 4 2" xfId="2004" xr:uid="{080F0A8E-F7F7-4FC5-95AF-23AC5B363922}"/>
    <cellStyle name="SAPBEXHLevel1X 5 5" xfId="2005" xr:uid="{BD99CE10-8D92-44DE-8A1C-467D3D63849E}"/>
    <cellStyle name="SAPBEXHLevel1X 6" xfId="2006" xr:uid="{4286D19A-6E87-4C83-B800-D2D6C3187BDB}"/>
    <cellStyle name="SAPBEXHLevel1X 6 2" xfId="2007" xr:uid="{E448C4DB-54A1-484C-9E29-80C9F5ED4A35}"/>
    <cellStyle name="SAPBEXHLevel1X 6 2 2" xfId="2008" xr:uid="{5E6A5156-7F4A-4221-9751-6FE7550B19E6}"/>
    <cellStyle name="SAPBEXHLevel1X 6 3" xfId="2009" xr:uid="{4A6D1423-7703-4192-8D14-C30A6BB77718}"/>
    <cellStyle name="SAPBEXHLevel1X 6 3 2" xfId="2010" xr:uid="{DF322FA9-19B3-46A2-91FE-BC25B44E0079}"/>
    <cellStyle name="SAPBEXHLevel1X 6 4" xfId="2011" xr:uid="{F02F2DDC-C624-4613-95BE-004C89FE5FB0}"/>
    <cellStyle name="SAPBEXHLevel1X 6 5" xfId="2012" xr:uid="{582018B8-A4F0-49AF-AFCB-BDBA99D99EFF}"/>
    <cellStyle name="SAPBEXHLevel1X 7" xfId="2013" xr:uid="{F8C336F5-775D-4639-B9AB-E5386CE87362}"/>
    <cellStyle name="SAPBEXHLevel1X 7 2" xfId="2014" xr:uid="{98788A85-7313-49CB-88C4-8F6FC0278B33}"/>
    <cellStyle name="SAPBEXHLevel1X 8" xfId="2015" xr:uid="{07F8456B-1617-470B-B9A0-5352BFF29D69}"/>
    <cellStyle name="SAPBEXHLevel1X 8 2" xfId="2016" xr:uid="{395F3C68-E68E-4E37-B510-0C808CC10C69}"/>
    <cellStyle name="SAPBEXHLevel1X 9" xfId="2017" xr:uid="{30882640-B527-4C20-9FB5-FF475DFC4D90}"/>
    <cellStyle name="SAPBEXHLevel2" xfId="2018" xr:uid="{993494B3-A609-4925-B430-14A839694D6F}"/>
    <cellStyle name="SAPBEXHLevel2 2" xfId="2019" xr:uid="{E91DFE1D-72D0-4479-8679-0027CC87EF03}"/>
    <cellStyle name="SAPBEXHLevel2 2 2" xfId="2020" xr:uid="{E812C102-0E05-404B-B510-F198281EE3E9}"/>
    <cellStyle name="SAPBEXHLevel2 2 2 2" xfId="2021" xr:uid="{D1177DE8-1543-4ADC-8F13-D6B25C75E99B}"/>
    <cellStyle name="SAPBEXHLevel2 2 2 2 2" xfId="2022" xr:uid="{D1B690FE-842B-4824-905C-518EA156DE1D}"/>
    <cellStyle name="SAPBEXHLevel2 2 2 3" xfId="2023" xr:uid="{A692BE75-7AD1-408E-B2E0-6FCED10CC76D}"/>
    <cellStyle name="SAPBEXHLevel2 2 2 3 2" xfId="2024" xr:uid="{11469F80-A75E-4FF2-9BFB-765244E8147D}"/>
    <cellStyle name="SAPBEXHLevel2 2 2 4" xfId="2025" xr:uid="{BB4BF9A0-E0F2-40C9-9D42-C6366660687B}"/>
    <cellStyle name="SAPBEXHLevel2 2 2 5" xfId="2026" xr:uid="{6409DF1F-A667-4AFC-A4B7-3E9E04BF1A54}"/>
    <cellStyle name="SAPBEXHLevel2 2 3" xfId="2027" xr:uid="{96E1715A-C681-420E-9DE5-50D9C428E651}"/>
    <cellStyle name="SAPBEXHLevel2 2 3 2" xfId="2028" xr:uid="{24500575-1BF0-467F-BAE0-5B98609F436B}"/>
    <cellStyle name="SAPBEXHLevel2 2 4" xfId="2029" xr:uid="{03ABCC3A-92C4-4292-94EA-75878FC1CE94}"/>
    <cellStyle name="SAPBEXHLevel2 2 4 2" xfId="2030" xr:uid="{CD59655B-27F3-489B-B5BD-BCC8EC6A6589}"/>
    <cellStyle name="SAPBEXHLevel2 2 5" xfId="2031" xr:uid="{D4D08315-68F1-4D87-95AF-3C2C8A3BA53A}"/>
    <cellStyle name="SAPBEXHLevel2 3" xfId="2032" xr:uid="{8C7FAE4A-EB79-4619-84F3-DA5C1F342211}"/>
    <cellStyle name="SAPBEXHLevel2 3 2" xfId="2033" xr:uid="{6AE76B16-958B-4A85-964E-56B3AC550264}"/>
    <cellStyle name="SAPBEXHLevel2 3 2 2" xfId="2034" xr:uid="{4CBF197E-3169-4396-83C6-4AF814478AFB}"/>
    <cellStyle name="SAPBEXHLevel2 3 2 2 2" xfId="2035" xr:uid="{CC17AA2B-F1B5-477B-970C-84684528A415}"/>
    <cellStyle name="SAPBEXHLevel2 3 2 3" xfId="2036" xr:uid="{3D5302BA-0497-4954-9CFB-57ECCC9EB63A}"/>
    <cellStyle name="SAPBEXHLevel2 3 2 3 2" xfId="2037" xr:uid="{18739807-5331-4CFF-9976-7085F7AABF4A}"/>
    <cellStyle name="SAPBEXHLevel2 3 2 4" xfId="2038" xr:uid="{774BCC9D-C837-4306-9BF0-717DC43EAB13}"/>
    <cellStyle name="SAPBEXHLevel2 3 2 5" xfId="2039" xr:uid="{6D4CD9A5-6FA6-49AD-A88F-266B5F37126F}"/>
    <cellStyle name="SAPBEXHLevel2 3 3" xfId="2040" xr:uid="{B1F4098A-3454-4094-902B-D0651C09C578}"/>
    <cellStyle name="SAPBEXHLevel2 3 3 2" xfId="2041" xr:uid="{CA82EA67-D6D2-43E8-82E7-9DE7BB84F891}"/>
    <cellStyle name="SAPBEXHLevel2 3 4" xfId="2042" xr:uid="{174682BC-391F-4DAA-BFE1-977A39269059}"/>
    <cellStyle name="SAPBEXHLevel2 3 4 2" xfId="2043" xr:uid="{98E1BD65-4977-4990-BC76-E8886360A78B}"/>
    <cellStyle name="SAPBEXHLevel2 3 5" xfId="2044" xr:uid="{CBB4A44C-6A67-4F7D-9D8F-E504A34DE345}"/>
    <cellStyle name="SAPBEXHLevel2 4" xfId="2045" xr:uid="{48701145-827F-451C-B5FC-19E6A1D33712}"/>
    <cellStyle name="SAPBEXHLevel2 4 2" xfId="2046" xr:uid="{31CC2AE8-3866-4F6A-BB07-2D18958A42B0}"/>
    <cellStyle name="SAPBEXHLevel2 4 2 2" xfId="2047" xr:uid="{BEF3BF3B-1370-427F-A224-8A7235E635D8}"/>
    <cellStyle name="SAPBEXHLevel2 4 2 2 2" xfId="2048" xr:uid="{AEE19F09-4AC8-4B97-8E9F-9F43343B4269}"/>
    <cellStyle name="SAPBEXHLevel2 4 2 3" xfId="2049" xr:uid="{B1158E81-2AD0-4E4C-9AE8-BDC9E51340B0}"/>
    <cellStyle name="SAPBEXHLevel2 4 2 3 2" xfId="2050" xr:uid="{14816365-A806-4107-8135-D2CD47A25460}"/>
    <cellStyle name="SAPBEXHLevel2 4 2 4" xfId="2051" xr:uid="{5F6BCAF4-32A2-4786-987B-7989568D8310}"/>
    <cellStyle name="SAPBEXHLevel2 4 2 5" xfId="2052" xr:uid="{205BE32E-90F8-484A-A651-A57C49D439B0}"/>
    <cellStyle name="SAPBEXHLevel2 4 3" xfId="2053" xr:uid="{010A27AF-177E-470A-B184-1EDA9177C6AB}"/>
    <cellStyle name="SAPBEXHLevel2 4 3 2" xfId="2054" xr:uid="{D47F8586-F063-403B-B46C-7D13B73DFEB8}"/>
    <cellStyle name="SAPBEXHLevel2 4 4" xfId="2055" xr:uid="{4E29698C-37D5-4438-ABD6-FE391EBB060F}"/>
    <cellStyle name="SAPBEXHLevel2 4 4 2" xfId="2056" xr:uid="{15D1B226-A111-4D6F-922E-DE7C54CE0777}"/>
    <cellStyle name="SAPBEXHLevel2 4 5" xfId="2057" xr:uid="{45FFC24E-3276-4F2A-AB44-0055B8BB6A7D}"/>
    <cellStyle name="SAPBEXHLevel2 5" xfId="2058" xr:uid="{71AE7E13-A26D-42C7-B1F0-B34AB158F3F4}"/>
    <cellStyle name="SAPBEXHLevel2 5 2" xfId="2059" xr:uid="{71A8D419-1091-4D52-B394-6BFC9514B86B}"/>
    <cellStyle name="SAPBEXHLevel2 5 2 2" xfId="2060" xr:uid="{69BDB80C-830F-4E78-8A83-208FA3CEEB13}"/>
    <cellStyle name="SAPBEXHLevel2 5 2 2 2" xfId="2061" xr:uid="{9C7D2FC6-74A9-49AA-9F1D-5A6C5B7BFC8A}"/>
    <cellStyle name="SAPBEXHLevel2 5 2 3" xfId="2062" xr:uid="{CFC61A1B-FFFC-4068-841F-1BAE3568A18E}"/>
    <cellStyle name="SAPBEXHLevel2 5 2 3 2" xfId="2063" xr:uid="{EFBE07B5-0579-49DC-A062-CF27FBBCA9A7}"/>
    <cellStyle name="SAPBEXHLevel2 5 2 4" xfId="2064" xr:uid="{05A63D71-EC3E-40AC-9C75-430EA8ABDA41}"/>
    <cellStyle name="SAPBEXHLevel2 5 2 5" xfId="2065" xr:uid="{260C0D5C-D45C-4775-80C5-A89B3B2E765D}"/>
    <cellStyle name="SAPBEXHLevel2 5 3" xfId="2066" xr:uid="{961F0421-75E5-43D7-9C43-02073158BBA0}"/>
    <cellStyle name="SAPBEXHLevel2 5 3 2" xfId="2067" xr:uid="{153CAB0F-3E42-4884-8EEA-869A1D74231E}"/>
    <cellStyle name="SAPBEXHLevel2 5 4" xfId="2068" xr:uid="{2DD995F2-6B2F-4321-B2ED-583C91B26DA9}"/>
    <cellStyle name="SAPBEXHLevel2 5 4 2" xfId="2069" xr:uid="{4873C249-521C-454A-8564-AD1BBF2E6F31}"/>
    <cellStyle name="SAPBEXHLevel2 5 5" xfId="2070" xr:uid="{C9B1CD2D-66C8-44B9-AAF3-A261B47C1538}"/>
    <cellStyle name="SAPBEXHLevel2 6" xfId="2071" xr:uid="{7B814E85-C580-4119-9F37-70387EE08C80}"/>
    <cellStyle name="SAPBEXHLevel2 6 2" xfId="2072" xr:uid="{375EAEDA-5C65-450F-93AA-0A23E57A3F3B}"/>
    <cellStyle name="SAPBEXHLevel2 6 2 2" xfId="2073" xr:uid="{EB4C224E-8AD2-476C-B2E5-71997EE7EFA8}"/>
    <cellStyle name="SAPBEXHLevel2 6 3" xfId="2074" xr:uid="{B4F064C3-E281-4AB4-991E-255E8FD81A79}"/>
    <cellStyle name="SAPBEXHLevel2 6 3 2" xfId="2075" xr:uid="{3BA7EBCF-7C68-4F9A-A2AB-050A21E23159}"/>
    <cellStyle name="SAPBEXHLevel2 6 4" xfId="2076" xr:uid="{19B8B80A-7E1E-437D-B050-40548538FE8D}"/>
    <cellStyle name="SAPBEXHLevel2 6 5" xfId="2077" xr:uid="{0B8682F7-F865-42F9-AD21-E283C718367D}"/>
    <cellStyle name="SAPBEXHLevel2 7" xfId="2078" xr:uid="{098C959F-E279-4401-A736-30CE38561F81}"/>
    <cellStyle name="SAPBEXHLevel2 7 2" xfId="2079" xr:uid="{4EA3073D-6AE0-417B-ABAE-BA1DF3A8C470}"/>
    <cellStyle name="SAPBEXHLevel2 8" xfId="2080" xr:uid="{A2F4A6CE-E794-4060-851E-B2124C5AF88E}"/>
    <cellStyle name="SAPBEXHLevel2 8 2" xfId="2081" xr:uid="{A659AF3B-4B7B-4C6E-A577-7C650519B26F}"/>
    <cellStyle name="SAPBEXHLevel2 9" xfId="2082" xr:uid="{E31088B5-5726-4BFD-B4B2-BE4E6C59AD6B}"/>
    <cellStyle name="SAPBEXHLevel2X" xfId="2083" xr:uid="{17C1B42A-3BF1-42E0-928B-19268D8A7A0F}"/>
    <cellStyle name="SAPBEXHLevel2X 2" xfId="2084" xr:uid="{7D12AECD-C735-4F34-BEC7-62ED49A91998}"/>
    <cellStyle name="SAPBEXHLevel2X 2 2" xfId="2085" xr:uid="{D3CD1EC4-0430-4EF0-9D21-DBB6EA7B4B81}"/>
    <cellStyle name="SAPBEXHLevel2X 2 2 2" xfId="2086" xr:uid="{D66D2A69-E183-4966-B121-00F8D963D56E}"/>
    <cellStyle name="SAPBEXHLevel2X 2 2 2 2" xfId="2087" xr:uid="{A53EE4F2-57FF-4EC4-88B7-D6613F713FF0}"/>
    <cellStyle name="SAPBEXHLevel2X 2 2 3" xfId="2088" xr:uid="{BD29E6D4-3EC8-4340-8DCE-764A64BD7321}"/>
    <cellStyle name="SAPBEXHLevel2X 2 2 3 2" xfId="2089" xr:uid="{45A82F85-5D75-47BF-B1DF-5A797D1424D4}"/>
    <cellStyle name="SAPBEXHLevel2X 2 2 4" xfId="2090" xr:uid="{8C4B8D08-5E36-4CFF-8144-41DCBDEFB375}"/>
    <cellStyle name="SAPBEXHLevel2X 2 2 5" xfId="2091" xr:uid="{A8EED74B-344C-4DC2-8F21-7DD482597F04}"/>
    <cellStyle name="SAPBEXHLevel2X 2 3" xfId="2092" xr:uid="{E2B9B32F-9815-4C1F-AD3F-B6D6BF35EB97}"/>
    <cellStyle name="SAPBEXHLevel2X 2 3 2" xfId="2093" xr:uid="{E56E8F3E-7379-4605-A44D-AFEAC2369C70}"/>
    <cellStyle name="SAPBEXHLevel2X 2 4" xfId="2094" xr:uid="{57A0C291-33D2-48B8-AFEE-2A2636D84D0D}"/>
    <cellStyle name="SAPBEXHLevel2X 2 4 2" xfId="2095" xr:uid="{5674CD7D-48FF-456E-8B99-ED0CFF90F158}"/>
    <cellStyle name="SAPBEXHLevel2X 2 5" xfId="2096" xr:uid="{5E9379C7-A2A2-41DC-9B78-0F753E94786C}"/>
    <cellStyle name="SAPBEXHLevel2X 3" xfId="2097" xr:uid="{D12157CE-9F85-4E18-9597-3E681429DE0D}"/>
    <cellStyle name="SAPBEXHLevel2X 3 2" xfId="2098" xr:uid="{563F91E6-55F7-419B-BF74-FAE2A346EDE8}"/>
    <cellStyle name="SAPBEXHLevel2X 3 2 2" xfId="2099" xr:uid="{C1D674BD-3C0E-4BBD-B7D3-435E5CE41649}"/>
    <cellStyle name="SAPBEXHLevel2X 3 2 2 2" xfId="2100" xr:uid="{C796C606-A4A4-4967-A9A6-B8CC956A0B71}"/>
    <cellStyle name="SAPBEXHLevel2X 3 2 3" xfId="2101" xr:uid="{E302065C-619B-4D85-916A-8F12DC2FDEAA}"/>
    <cellStyle name="SAPBEXHLevel2X 3 2 3 2" xfId="2102" xr:uid="{40EE8781-4C44-48D3-80E8-FBFF19863AD6}"/>
    <cellStyle name="SAPBEXHLevel2X 3 2 4" xfId="2103" xr:uid="{BF7A2149-C90F-425F-A305-6D4FEACFD969}"/>
    <cellStyle name="SAPBEXHLevel2X 3 2 5" xfId="2104" xr:uid="{EC28EB0F-9B86-4E76-9EF6-B5EB5B894207}"/>
    <cellStyle name="SAPBEXHLevel2X 3 3" xfId="2105" xr:uid="{1AC72ABA-C9B2-4813-A78D-54194B7D5D7E}"/>
    <cellStyle name="SAPBEXHLevel2X 3 3 2" xfId="2106" xr:uid="{6DC9194F-8B5A-4788-9977-AAD9B5031C90}"/>
    <cellStyle name="SAPBEXHLevel2X 3 4" xfId="2107" xr:uid="{0A607678-7A19-4EB9-B0E4-20DF2293B9D0}"/>
    <cellStyle name="SAPBEXHLevel2X 3 4 2" xfId="2108" xr:uid="{7DE1CA52-F4B4-4A5C-AABF-A4C8FCDD9701}"/>
    <cellStyle name="SAPBEXHLevel2X 3 5" xfId="2109" xr:uid="{B530829D-3EB5-4473-BF97-FE549F0E226F}"/>
    <cellStyle name="SAPBEXHLevel2X 4" xfId="2110" xr:uid="{26D4989E-5177-47A3-8CEA-6DF1A051A625}"/>
    <cellStyle name="SAPBEXHLevel2X 4 2" xfId="2111" xr:uid="{02A93B8D-2E95-412B-B718-33C9D1F6DCC5}"/>
    <cellStyle name="SAPBEXHLevel2X 4 2 2" xfId="2112" xr:uid="{5DBDD4F6-929B-41C9-94E2-471F7CE286E6}"/>
    <cellStyle name="SAPBEXHLevel2X 4 2 2 2" xfId="2113" xr:uid="{793BE819-5A13-4E0C-8D02-163B7934DAFE}"/>
    <cellStyle name="SAPBEXHLevel2X 4 2 3" xfId="2114" xr:uid="{10966221-8343-4AE1-9CBA-CB5EFDD1A7A5}"/>
    <cellStyle name="SAPBEXHLevel2X 4 2 3 2" xfId="2115" xr:uid="{97E15C46-40BD-491F-8F5C-587B47FE429A}"/>
    <cellStyle name="SAPBEXHLevel2X 4 2 4" xfId="2116" xr:uid="{0D79A88F-804C-49F3-B518-27DEB8802DF9}"/>
    <cellStyle name="SAPBEXHLevel2X 4 2 5" xfId="2117" xr:uid="{41AC05FB-EBB4-4A59-B709-F8A99D4EB370}"/>
    <cellStyle name="SAPBEXHLevel2X 4 3" xfId="2118" xr:uid="{CF3DA031-15EB-4EE0-A535-81928BBBB67E}"/>
    <cellStyle name="SAPBEXHLevel2X 4 3 2" xfId="2119" xr:uid="{23953C4A-7B4D-4176-AF4D-09D0EF1A8426}"/>
    <cellStyle name="SAPBEXHLevel2X 4 4" xfId="2120" xr:uid="{F587783F-1D98-4F46-8416-06DB1798E541}"/>
    <cellStyle name="SAPBEXHLevel2X 4 4 2" xfId="2121" xr:uid="{27D37491-8C9F-404B-BCC5-1A6B2E612D54}"/>
    <cellStyle name="SAPBEXHLevel2X 4 5" xfId="2122" xr:uid="{0FCE166E-CD65-4A21-B1AF-D3D880DA4D0A}"/>
    <cellStyle name="SAPBEXHLevel2X 5" xfId="2123" xr:uid="{6FF39FEA-8F0D-447E-B51D-14DCE0B27783}"/>
    <cellStyle name="SAPBEXHLevel2X 5 2" xfId="2124" xr:uid="{5FDBAD5A-343A-43EF-9698-34F24CA55A18}"/>
    <cellStyle name="SAPBEXHLevel2X 5 2 2" xfId="2125" xr:uid="{F3D735B7-6039-47B5-9F70-89E571DFFAFE}"/>
    <cellStyle name="SAPBEXHLevel2X 5 2 2 2" xfId="2126" xr:uid="{B3E7793A-C183-4F58-BD93-ECA5C1086DC4}"/>
    <cellStyle name="SAPBEXHLevel2X 5 2 3" xfId="2127" xr:uid="{976994EC-9274-482F-B0FA-C394E197DA93}"/>
    <cellStyle name="SAPBEXHLevel2X 5 2 3 2" xfId="2128" xr:uid="{7D6E75B7-1785-4D5B-9F0A-3AEF02A3F552}"/>
    <cellStyle name="SAPBEXHLevel2X 5 2 4" xfId="2129" xr:uid="{8CFF0A57-484D-4A96-9548-622D2A6853E1}"/>
    <cellStyle name="SAPBEXHLevel2X 5 2 5" xfId="2130" xr:uid="{BA246B8B-2340-441F-801D-1900FB6892DC}"/>
    <cellStyle name="SAPBEXHLevel2X 5 3" xfId="2131" xr:uid="{8949EEC9-D1F1-4581-8A9A-F3DF9AAEF392}"/>
    <cellStyle name="SAPBEXHLevel2X 5 3 2" xfId="2132" xr:uid="{F69016B3-C0ED-4443-8D57-80B095997233}"/>
    <cellStyle name="SAPBEXHLevel2X 5 4" xfId="2133" xr:uid="{39A94E54-A52B-470F-94A7-DBBDC21669DC}"/>
    <cellStyle name="SAPBEXHLevel2X 5 4 2" xfId="2134" xr:uid="{CE6BEF1D-3B16-499C-BEB9-8EFD76BB3009}"/>
    <cellStyle name="SAPBEXHLevel2X 5 5" xfId="2135" xr:uid="{F33CE7F6-D927-47CD-8111-005B7312E3B3}"/>
    <cellStyle name="SAPBEXHLevel2X 6" xfId="2136" xr:uid="{9C7B9DCC-11BC-4023-A8FA-B4AB55C642E3}"/>
    <cellStyle name="SAPBEXHLevel2X 6 2" xfId="2137" xr:uid="{28491CF1-F9E0-4DEF-8E75-6BABE2C5B099}"/>
    <cellStyle name="SAPBEXHLevel2X 6 2 2" xfId="2138" xr:uid="{4AE5F130-D96B-4FEC-9FC7-E2A1A47CE190}"/>
    <cellStyle name="SAPBEXHLevel2X 6 3" xfId="2139" xr:uid="{19884DFD-D1B8-4F9C-8C8F-9F3665949978}"/>
    <cellStyle name="SAPBEXHLevel2X 6 3 2" xfId="2140" xr:uid="{D8374493-6A03-423A-AD2C-7DB60A4AF083}"/>
    <cellStyle name="SAPBEXHLevel2X 6 4" xfId="2141" xr:uid="{852D210A-B08E-4D7F-8F33-BA7B72E419EB}"/>
    <cellStyle name="SAPBEXHLevel2X 6 5" xfId="2142" xr:uid="{1504942B-DBDF-478A-8800-26AA16CC2B8D}"/>
    <cellStyle name="SAPBEXHLevel2X 7" xfId="2143" xr:uid="{ACF9A647-F359-4367-9479-A96EEFB71C55}"/>
    <cellStyle name="SAPBEXHLevel2X 7 2" xfId="2144" xr:uid="{46D3918E-C2D8-4385-8690-555A27BA2E4D}"/>
    <cellStyle name="SAPBEXHLevel2X 8" xfId="2145" xr:uid="{9683BCB1-B019-47C9-9954-0681A2A1449E}"/>
    <cellStyle name="SAPBEXHLevel2X 8 2" xfId="2146" xr:uid="{37D4864F-99CB-48EF-9434-7C795918A496}"/>
    <cellStyle name="SAPBEXHLevel2X 9" xfId="2147" xr:uid="{E6958609-8C3B-4649-8FA1-0C29CFF0D934}"/>
    <cellStyle name="SAPBEXHLevel3" xfId="2148" xr:uid="{4702283B-0178-44F1-9BA2-638A0D50B1BB}"/>
    <cellStyle name="SAPBEXHLevel3 2" xfId="2149" xr:uid="{5044BC22-A56D-403A-8138-AF9A1877B6D3}"/>
    <cellStyle name="SAPBEXHLevel3 2 2" xfId="2150" xr:uid="{83BC88E2-6725-4464-8331-16A8E4306B24}"/>
    <cellStyle name="SAPBEXHLevel3 2 2 2" xfId="2151" xr:uid="{746EA485-61AB-41CB-AE63-E68C361F501D}"/>
    <cellStyle name="SAPBEXHLevel3 2 2 2 2" xfId="2152" xr:uid="{F0E4C5D1-37F8-4027-88D6-40C4BEC322FD}"/>
    <cellStyle name="SAPBEXHLevel3 2 2 3" xfId="2153" xr:uid="{1C68C1C0-9EFD-4F95-AE5C-230D9CA2F009}"/>
    <cellStyle name="SAPBEXHLevel3 2 2 3 2" xfId="2154" xr:uid="{46F7A03F-CF43-4C6F-8872-FBE7E6338DF4}"/>
    <cellStyle name="SAPBEXHLevel3 2 2 4" xfId="2155" xr:uid="{767A85E7-ED47-4670-8965-0EF4B929129A}"/>
    <cellStyle name="SAPBEXHLevel3 2 2 5" xfId="2156" xr:uid="{8400A2FB-AC08-4E3A-8EE4-8C3D9EEA8599}"/>
    <cellStyle name="SAPBEXHLevel3 2 3" xfId="2157" xr:uid="{FDFC238B-40E5-4320-88B3-0C42B29E6848}"/>
    <cellStyle name="SAPBEXHLevel3 2 3 2" xfId="2158" xr:uid="{C44A64D1-C8C2-4EC8-850A-5F9D3D8F5754}"/>
    <cellStyle name="SAPBEXHLevel3 2 4" xfId="2159" xr:uid="{F464297F-447B-4530-8B33-B5D8A3029D1E}"/>
    <cellStyle name="SAPBEXHLevel3 2 4 2" xfId="2160" xr:uid="{F69782F4-2126-40F3-B3F4-1BA4D9A23075}"/>
    <cellStyle name="SAPBEXHLevel3 2 5" xfId="2161" xr:uid="{1F08D362-E4EB-40E7-BEE6-F555D610BF06}"/>
    <cellStyle name="SAPBEXHLevel3 3" xfId="2162" xr:uid="{91F19685-3684-43BA-8146-2A0AD26B2B49}"/>
    <cellStyle name="SAPBEXHLevel3 3 2" xfId="2163" xr:uid="{67D8721D-30AC-42B8-BBEA-A768BF8BA467}"/>
    <cellStyle name="SAPBEXHLevel3 3 2 2" xfId="2164" xr:uid="{C29682FA-05CD-4B62-BC45-E73608276AA2}"/>
    <cellStyle name="SAPBEXHLevel3 3 2 2 2" xfId="2165" xr:uid="{3CD048D1-7525-4B10-A87E-D1558BFA62C2}"/>
    <cellStyle name="SAPBEXHLevel3 3 2 3" xfId="2166" xr:uid="{8E649805-569A-44EB-BC45-0908FDC84CF7}"/>
    <cellStyle name="SAPBEXHLevel3 3 2 3 2" xfId="2167" xr:uid="{CC24B979-E7C4-4B6A-B297-80FED76B1A98}"/>
    <cellStyle name="SAPBEXHLevel3 3 2 4" xfId="2168" xr:uid="{21BB113B-5139-4F43-B10C-BEE727CE9376}"/>
    <cellStyle name="SAPBEXHLevel3 3 2 5" xfId="2169" xr:uid="{58EF4F41-A47A-4334-9B59-2DB001483857}"/>
    <cellStyle name="SAPBEXHLevel3 3 3" xfId="2170" xr:uid="{D1F471AB-2D1B-4DCA-A27F-D329F566D0F3}"/>
    <cellStyle name="SAPBEXHLevel3 3 3 2" xfId="2171" xr:uid="{05AFE3D6-D5D0-4E0A-AC70-87A9B463017E}"/>
    <cellStyle name="SAPBEXHLevel3 3 4" xfId="2172" xr:uid="{AB203C15-C50A-410D-A82B-1A835DBE594C}"/>
    <cellStyle name="SAPBEXHLevel3 3 4 2" xfId="2173" xr:uid="{9786FC26-68D8-4796-940B-55D21AE32BC2}"/>
    <cellStyle name="SAPBEXHLevel3 3 5" xfId="2174" xr:uid="{9EB95F3B-D59F-409F-80CE-C618E873D268}"/>
    <cellStyle name="SAPBEXHLevel3 4" xfId="2175" xr:uid="{812719FF-59C0-4EBF-AE3C-BFB947066448}"/>
    <cellStyle name="SAPBEXHLevel3 4 2" xfId="2176" xr:uid="{F00D793A-0FE7-4948-BD3B-DF0A7852EB6E}"/>
    <cellStyle name="SAPBEXHLevel3 4 2 2" xfId="2177" xr:uid="{B5FD4469-C3A9-4350-B52C-43E77A39C725}"/>
    <cellStyle name="SAPBEXHLevel3 4 2 2 2" xfId="2178" xr:uid="{4D922D7B-570E-4762-A753-7F83F29D68F4}"/>
    <cellStyle name="SAPBEXHLevel3 4 2 3" xfId="2179" xr:uid="{A7F8CD9D-5904-473D-B2A8-2A1AD85C9A95}"/>
    <cellStyle name="SAPBEXHLevel3 4 2 3 2" xfId="2180" xr:uid="{B221F9D4-AD87-49B9-B64F-A1A8F0D8A690}"/>
    <cellStyle name="SAPBEXHLevel3 4 2 4" xfId="2181" xr:uid="{C2D635BA-CA0C-4404-A9DB-BF7C9090487E}"/>
    <cellStyle name="SAPBEXHLevel3 4 2 5" xfId="2182" xr:uid="{EF4881F0-9AB5-435D-BE69-9AC844F251D6}"/>
    <cellStyle name="SAPBEXHLevel3 4 3" xfId="2183" xr:uid="{6F087669-8139-49A0-B7AE-575CA51C0EED}"/>
    <cellStyle name="SAPBEXHLevel3 4 3 2" xfId="2184" xr:uid="{A11B02A3-07BB-4A5A-8EE0-B0AA64DA2FE3}"/>
    <cellStyle name="SAPBEXHLevel3 4 4" xfId="2185" xr:uid="{14143089-BA16-4305-AE83-BA73204546CB}"/>
    <cellStyle name="SAPBEXHLevel3 4 4 2" xfId="2186" xr:uid="{1C0B0A9D-FAD7-4C46-A8C6-05131C818790}"/>
    <cellStyle name="SAPBEXHLevel3 4 5" xfId="2187" xr:uid="{01778AD5-3111-4B75-878E-40A3E03199D6}"/>
    <cellStyle name="SAPBEXHLevel3 5" xfId="2188" xr:uid="{87987B10-DF1F-4799-AEF7-5923AF6A8745}"/>
    <cellStyle name="SAPBEXHLevel3 5 2" xfId="2189" xr:uid="{C284E486-FF5A-49F2-8F1C-B4D2688D28A4}"/>
    <cellStyle name="SAPBEXHLevel3 5 2 2" xfId="2190" xr:uid="{E207FFA9-FEF7-498E-8D93-C7019C68BB03}"/>
    <cellStyle name="SAPBEXHLevel3 5 2 2 2" xfId="2191" xr:uid="{CD410421-D034-43B8-A856-48116C500155}"/>
    <cellStyle name="SAPBEXHLevel3 5 2 3" xfId="2192" xr:uid="{D5A6F8D8-C670-4682-B528-B81A3007925B}"/>
    <cellStyle name="SAPBEXHLevel3 5 2 3 2" xfId="2193" xr:uid="{3C0E2E83-114E-457B-96AD-2C93DE3CC415}"/>
    <cellStyle name="SAPBEXHLevel3 5 2 4" xfId="2194" xr:uid="{D77D6DA7-A74B-4472-AD51-0FD0D569D27A}"/>
    <cellStyle name="SAPBEXHLevel3 5 2 5" xfId="2195" xr:uid="{DA577378-BE8D-4822-B33B-0112445088A7}"/>
    <cellStyle name="SAPBEXHLevel3 5 3" xfId="2196" xr:uid="{3A3BCBD8-4BA1-475C-99BC-15B08D00D7EF}"/>
    <cellStyle name="SAPBEXHLevel3 5 3 2" xfId="2197" xr:uid="{EEDDAF3D-02E7-4A44-A2D7-6E64DBF927B4}"/>
    <cellStyle name="SAPBEXHLevel3 5 4" xfId="2198" xr:uid="{1C27A90C-CB86-4154-84C5-DAB5A9329577}"/>
    <cellStyle name="SAPBEXHLevel3 5 4 2" xfId="2199" xr:uid="{57DF6695-9DE1-43A6-B3B4-EAD420C9CBD1}"/>
    <cellStyle name="SAPBEXHLevel3 5 5" xfId="2200" xr:uid="{56062A42-BFFA-4C99-BCC3-B7A029EA07B5}"/>
    <cellStyle name="SAPBEXHLevel3 6" xfId="2201" xr:uid="{167821BE-358C-4FAA-8496-B8716BBA7231}"/>
    <cellStyle name="SAPBEXHLevel3 6 2" xfId="2202" xr:uid="{E7EFBA43-E8CF-4FB6-85FC-D02A461DB902}"/>
    <cellStyle name="SAPBEXHLevel3 6 2 2" xfId="2203" xr:uid="{1C3EE84C-2BF4-4581-8381-7D857140BE1B}"/>
    <cellStyle name="SAPBEXHLevel3 6 3" xfId="2204" xr:uid="{610B473D-A4E5-4803-9AFE-4E42266629F2}"/>
    <cellStyle name="SAPBEXHLevel3 6 3 2" xfId="2205" xr:uid="{C95194A7-F905-4B32-B2DB-ED243FF357C7}"/>
    <cellStyle name="SAPBEXHLevel3 6 4" xfId="2206" xr:uid="{7A974C97-6CC3-4516-A917-EEA1F1BDA379}"/>
    <cellStyle name="SAPBEXHLevel3 6 5" xfId="2207" xr:uid="{539DD659-9D89-4E5B-BCE7-76AEC2B52967}"/>
    <cellStyle name="SAPBEXHLevel3 7" xfId="2208" xr:uid="{A07639D8-C378-4B54-B375-47AB9742B840}"/>
    <cellStyle name="SAPBEXHLevel3 7 2" xfId="2209" xr:uid="{E30AAA34-4EF8-4ECD-BD15-2A52B7305F10}"/>
    <cellStyle name="SAPBEXHLevel3 8" xfId="2210" xr:uid="{3C9C76F4-E5B8-406F-A77A-5D9A067FF37F}"/>
    <cellStyle name="SAPBEXHLevel3 8 2" xfId="2211" xr:uid="{BD832A27-3F84-4FFF-A8EA-E5D38C1A2D99}"/>
    <cellStyle name="SAPBEXHLevel3 9" xfId="2212" xr:uid="{006B6429-A19A-47EC-9642-8BD7C6AA9F26}"/>
    <cellStyle name="SAPBEXHLevel3X" xfId="2213" xr:uid="{EF80178B-6515-40FE-988C-3627A587D3CF}"/>
    <cellStyle name="SAPBEXHLevel3X 2" xfId="2214" xr:uid="{4EB05995-A740-4423-BA88-7C27B86EE337}"/>
    <cellStyle name="SAPBEXHLevel3X 2 2" xfId="2215" xr:uid="{B7B2304C-B3C5-4F03-9446-04ECC398851A}"/>
    <cellStyle name="SAPBEXHLevel3X 2 2 2" xfId="2216" xr:uid="{F1EE01BE-BB58-467B-B0F5-3C7866992150}"/>
    <cellStyle name="SAPBEXHLevel3X 2 2 2 2" xfId="2217" xr:uid="{41F0EDD6-1479-4A1A-9697-EC84BC875BB6}"/>
    <cellStyle name="SAPBEXHLevel3X 2 2 3" xfId="2218" xr:uid="{59DB8D56-FC59-44C6-9694-8A7580E2DF4E}"/>
    <cellStyle name="SAPBEXHLevel3X 2 2 3 2" xfId="2219" xr:uid="{0B8CDCE7-B8D5-45A9-934A-3BE7C344CDD0}"/>
    <cellStyle name="SAPBEXHLevel3X 2 2 4" xfId="2220" xr:uid="{B7AD5D3E-CDA3-4059-9BE0-B6A3B76CD725}"/>
    <cellStyle name="SAPBEXHLevel3X 2 2 5" xfId="2221" xr:uid="{D2DB25EE-066E-4F24-BA37-57F0CBF9860A}"/>
    <cellStyle name="SAPBEXHLevel3X 2 3" xfId="2222" xr:uid="{860219D9-34A0-486B-B278-CB14CD9B57DD}"/>
    <cellStyle name="SAPBEXHLevel3X 2 3 2" xfId="2223" xr:uid="{DF0BE36B-5F5E-4523-B3A3-CB27BB4152FC}"/>
    <cellStyle name="SAPBEXHLevel3X 2 4" xfId="2224" xr:uid="{CB53AED6-79B6-4BAF-87CC-7A0AC7215A0F}"/>
    <cellStyle name="SAPBEXHLevel3X 2 4 2" xfId="2225" xr:uid="{388EFEA6-0E26-43F5-B13C-157BAB7E51B7}"/>
    <cellStyle name="SAPBEXHLevel3X 2 5" xfId="2226" xr:uid="{9FAF155D-AFF7-40C1-9785-F7EA5D568D5F}"/>
    <cellStyle name="SAPBEXHLevel3X 3" xfId="2227" xr:uid="{F1DC827D-E9E1-40DC-AF0A-30D8D7E98FC3}"/>
    <cellStyle name="SAPBEXHLevel3X 3 2" xfId="2228" xr:uid="{2E5AB3B4-931A-4E64-B6BD-8561813DCC2D}"/>
    <cellStyle name="SAPBEXHLevel3X 3 2 2" xfId="2229" xr:uid="{D6F90101-FED2-4FE5-8E76-04FDAB97DED9}"/>
    <cellStyle name="SAPBEXHLevel3X 3 2 2 2" xfId="2230" xr:uid="{3B1D37E8-0451-43C2-8DE9-A60B369E2F4C}"/>
    <cellStyle name="SAPBEXHLevel3X 3 2 3" xfId="2231" xr:uid="{6EFAA0E6-D6C2-4F3F-9AE3-F797A6F5264E}"/>
    <cellStyle name="SAPBEXHLevel3X 3 2 3 2" xfId="2232" xr:uid="{BCCAF919-44CB-473C-B202-6D60E2D78EB2}"/>
    <cellStyle name="SAPBEXHLevel3X 3 2 4" xfId="2233" xr:uid="{07582F5A-E7B0-4B4F-983B-D700D1940AAB}"/>
    <cellStyle name="SAPBEXHLevel3X 3 2 5" xfId="2234" xr:uid="{465D7396-85B6-4070-9657-480839A5515D}"/>
    <cellStyle name="SAPBEXHLevel3X 3 3" xfId="2235" xr:uid="{367BD524-ADB0-4B5E-81F0-442DBEB20C3A}"/>
    <cellStyle name="SAPBEXHLevel3X 3 3 2" xfId="2236" xr:uid="{6ED84D2C-6AA8-4D4D-B273-921309A3E8FC}"/>
    <cellStyle name="SAPBEXHLevel3X 3 4" xfId="2237" xr:uid="{2945E998-3090-4662-BDD8-154DF5162D78}"/>
    <cellStyle name="SAPBEXHLevel3X 3 4 2" xfId="2238" xr:uid="{E365D023-E0ED-4BB8-961C-BCD87729E8C4}"/>
    <cellStyle name="SAPBEXHLevel3X 3 5" xfId="2239" xr:uid="{926B20AD-5F30-40DE-B9AF-2FC64F7FB2CD}"/>
    <cellStyle name="SAPBEXHLevel3X 4" xfId="2240" xr:uid="{C2849FD9-F0DC-4134-81CA-1E34375CDE57}"/>
    <cellStyle name="SAPBEXHLevel3X 4 2" xfId="2241" xr:uid="{32D6A84E-D269-4258-8ADC-C07BFF1D609D}"/>
    <cellStyle name="SAPBEXHLevel3X 4 2 2" xfId="2242" xr:uid="{B96BB2E7-F290-48CB-975D-6BE2F63B4122}"/>
    <cellStyle name="SAPBEXHLevel3X 4 2 2 2" xfId="2243" xr:uid="{781C5562-9A6D-46AA-A3F3-474D20FBC7EC}"/>
    <cellStyle name="SAPBEXHLevel3X 4 2 3" xfId="2244" xr:uid="{8BB27A34-0347-45C1-902B-B57AE705E2C8}"/>
    <cellStyle name="SAPBEXHLevel3X 4 2 3 2" xfId="2245" xr:uid="{C28F5F23-C139-4843-A0BB-C7D16628DE4C}"/>
    <cellStyle name="SAPBEXHLevel3X 4 2 4" xfId="2246" xr:uid="{9F3557E2-3D0A-4447-8833-FF8718E4643A}"/>
    <cellStyle name="SAPBEXHLevel3X 4 2 5" xfId="2247" xr:uid="{AFCE4E35-96A8-4AC1-B138-D8935057E5FD}"/>
    <cellStyle name="SAPBEXHLevel3X 4 3" xfId="2248" xr:uid="{4F405C04-BC5B-4402-BCD3-43043D196DF2}"/>
    <cellStyle name="SAPBEXHLevel3X 4 3 2" xfId="2249" xr:uid="{3B731D9B-FEEF-4742-AC54-22B08EF8DBD3}"/>
    <cellStyle name="SAPBEXHLevel3X 4 4" xfId="2250" xr:uid="{97281EBB-B801-48F2-92E9-54893C9C3880}"/>
    <cellStyle name="SAPBEXHLevel3X 4 4 2" xfId="2251" xr:uid="{182AE908-15E8-4574-AE3D-BFED47F94097}"/>
    <cellStyle name="SAPBEXHLevel3X 4 5" xfId="2252" xr:uid="{1E8B11FC-A505-4B2F-9A76-A89F1A3DFD5E}"/>
    <cellStyle name="SAPBEXHLevel3X 5" xfId="2253" xr:uid="{AE53E7B4-15CB-4A6B-881F-EF60587FE966}"/>
    <cellStyle name="SAPBEXHLevel3X 5 2" xfId="2254" xr:uid="{CE079608-03AF-42A0-A12F-3C975922EBD1}"/>
    <cellStyle name="SAPBEXHLevel3X 5 2 2" xfId="2255" xr:uid="{C3597F6B-3308-4E0D-A921-AEC8E9F0825C}"/>
    <cellStyle name="SAPBEXHLevel3X 5 2 2 2" xfId="2256" xr:uid="{401FA6FA-84A2-4769-8CFF-07947350BB5C}"/>
    <cellStyle name="SAPBEXHLevel3X 5 2 3" xfId="2257" xr:uid="{72DC7649-2865-4D1D-89C7-F5D2A57C557E}"/>
    <cellStyle name="SAPBEXHLevel3X 5 2 3 2" xfId="2258" xr:uid="{3C2F4BBC-29E7-4ECE-83E6-F03F01066F53}"/>
    <cellStyle name="SAPBEXHLevel3X 5 2 4" xfId="2259" xr:uid="{88B46413-5F55-47D0-8EE3-5FDF7AF0F2FB}"/>
    <cellStyle name="SAPBEXHLevel3X 5 2 5" xfId="2260" xr:uid="{57A3AD04-D518-4255-A9B2-C2532CAD66D2}"/>
    <cellStyle name="SAPBEXHLevel3X 5 3" xfId="2261" xr:uid="{4810CBCA-D805-46BC-9C92-26AD559829B4}"/>
    <cellStyle name="SAPBEXHLevel3X 5 3 2" xfId="2262" xr:uid="{A980FDC2-E83C-4F66-ADA3-0D6C7F4DC723}"/>
    <cellStyle name="SAPBEXHLevel3X 5 4" xfId="2263" xr:uid="{B3B8E843-DD42-4D2C-83B4-C3F491D14817}"/>
    <cellStyle name="SAPBEXHLevel3X 5 4 2" xfId="2264" xr:uid="{07AAB999-88A2-46B0-9301-7A1597132E37}"/>
    <cellStyle name="SAPBEXHLevel3X 5 5" xfId="2265" xr:uid="{1CB2AB57-3B09-4FDC-B8D7-5EE2CBF0D315}"/>
    <cellStyle name="SAPBEXHLevel3X 6" xfId="2266" xr:uid="{F2F799C7-EA4C-4F9F-8EB6-562A5B0CE498}"/>
    <cellStyle name="SAPBEXHLevel3X 6 2" xfId="2267" xr:uid="{0854F81F-0E38-4BD6-8A44-A9BA76E2AED3}"/>
    <cellStyle name="SAPBEXHLevel3X 6 2 2" xfId="2268" xr:uid="{2CFCA6E4-80EF-4165-B075-6BA20325B077}"/>
    <cellStyle name="SAPBEXHLevel3X 6 3" xfId="2269" xr:uid="{C84961B1-FEB8-4C47-9708-6E7AB7DC1450}"/>
    <cellStyle name="SAPBEXHLevel3X 6 3 2" xfId="2270" xr:uid="{BA0A53FE-6AE7-4963-B219-D2B2BC489E94}"/>
    <cellStyle name="SAPBEXHLevel3X 6 4" xfId="2271" xr:uid="{71D77D3A-FE70-4822-8569-C40B2C223895}"/>
    <cellStyle name="SAPBEXHLevel3X 6 5" xfId="2272" xr:uid="{6CC75238-A16B-4CCC-B00B-C84BFB623C79}"/>
    <cellStyle name="SAPBEXHLevel3X 7" xfId="2273" xr:uid="{E809CE7E-A811-4645-903E-9FC97AE44CFD}"/>
    <cellStyle name="SAPBEXHLevel3X 7 2" xfId="2274" xr:uid="{C5277B21-863F-4943-A955-3053A7B42C39}"/>
    <cellStyle name="SAPBEXHLevel3X 8" xfId="2275" xr:uid="{F452EE6E-FD20-4BF1-8F81-A19CEF9B21AC}"/>
    <cellStyle name="SAPBEXHLevel3X 8 2" xfId="2276" xr:uid="{6FF22920-886E-47CF-8F84-851700FB3635}"/>
    <cellStyle name="SAPBEXHLevel3X 9" xfId="2277" xr:uid="{CA16E703-77AC-4360-BABC-EFC59705FE92}"/>
    <cellStyle name="SAPBEXresData" xfId="2278" xr:uid="{6EF1653D-1376-4561-8B2C-5BED548632D2}"/>
    <cellStyle name="SAPBEXresData 2" xfId="2279" xr:uid="{3AB2F0E6-01B5-4321-8FCB-20019D00B80C}"/>
    <cellStyle name="SAPBEXresData 2 2" xfId="2280" xr:uid="{976146CC-94C2-4C55-A088-96C5B277F4DF}"/>
    <cellStyle name="SAPBEXresData 2 2 2" xfId="2281" xr:uid="{7FB32A1C-2C0A-4437-A621-0F3991D5C382}"/>
    <cellStyle name="SAPBEXresData 2 2 2 2" xfId="2282" xr:uid="{14D8A8B3-A05E-4DCE-9AD8-E50BF9CFC5A4}"/>
    <cellStyle name="SAPBEXresData 2 2 3" xfId="2283" xr:uid="{6709FA9A-5E8B-449A-8C8D-CFF7708DDF95}"/>
    <cellStyle name="SAPBEXresData 2 2 3 2" xfId="2284" xr:uid="{A82FBD85-00B8-4E9B-8F76-2DDA8E950729}"/>
    <cellStyle name="SAPBEXresData 2 2 4" xfId="2285" xr:uid="{D9396D47-C6A1-462D-80F4-BED9A7FA888A}"/>
    <cellStyle name="SAPBEXresData 2 2 5" xfId="2286" xr:uid="{56D207D9-F65E-4BEB-97AD-74C6F33430B7}"/>
    <cellStyle name="SAPBEXresData 2 3" xfId="2287" xr:uid="{D59DB869-B899-4769-B880-22471BEC5400}"/>
    <cellStyle name="SAPBEXresData 2 3 2" xfId="2288" xr:uid="{4B12E853-C9B1-45B2-83F9-255780383FED}"/>
    <cellStyle name="SAPBEXresData 2 4" xfId="2289" xr:uid="{A94F4629-5F82-49A4-A23F-8705309C48FB}"/>
    <cellStyle name="SAPBEXresData 2 4 2" xfId="2290" xr:uid="{09430D97-747A-4932-A89E-2C0C29B4834C}"/>
    <cellStyle name="SAPBEXresData 2 5" xfId="2291" xr:uid="{D7BFC8C0-072D-49ED-87A8-327837C3A58A}"/>
    <cellStyle name="SAPBEXresData 3" xfId="2292" xr:uid="{AAA46065-EC0C-44BE-9A78-BE970796EDE6}"/>
    <cellStyle name="SAPBEXresData 3 2" xfId="2293" xr:uid="{EBE2C462-4BF4-4392-B66B-3A2B2DE338D2}"/>
    <cellStyle name="SAPBEXresData 3 2 2" xfId="2294" xr:uid="{1FAFA641-EE01-48A7-AB66-ACBF93651DC4}"/>
    <cellStyle name="SAPBEXresData 3 2 2 2" xfId="2295" xr:uid="{FE9BAEED-A3E3-4BCD-91B7-33652CC806F9}"/>
    <cellStyle name="SAPBEXresData 3 2 3" xfId="2296" xr:uid="{A8F4EF57-5844-4C8D-83EB-6E0C4654750E}"/>
    <cellStyle name="SAPBEXresData 3 2 3 2" xfId="2297" xr:uid="{5257C890-43E9-4E0D-B139-9F4F66E91045}"/>
    <cellStyle name="SAPBEXresData 3 2 4" xfId="2298" xr:uid="{C46A9932-0283-4C63-83A2-AB64B1502FCF}"/>
    <cellStyle name="SAPBEXresData 3 2 5" xfId="2299" xr:uid="{3858D16A-C21E-42F7-9355-041079ADCA7C}"/>
    <cellStyle name="SAPBEXresData 3 3" xfId="2300" xr:uid="{B89E5161-879A-4368-9543-FDD17DFDB07B}"/>
    <cellStyle name="SAPBEXresData 3 3 2" xfId="2301" xr:uid="{EF38FB27-429B-46AD-BB88-E4B4B4649774}"/>
    <cellStyle name="SAPBEXresData 3 4" xfId="2302" xr:uid="{461CD5F6-B36B-41E5-90E3-E98053742D0C}"/>
    <cellStyle name="SAPBEXresData 3 4 2" xfId="2303" xr:uid="{D60E482B-9675-474E-859F-93825EBB6BCF}"/>
    <cellStyle name="SAPBEXresData 3 5" xfId="2304" xr:uid="{0AFA371F-4651-49AB-9BB7-7CFA8001BB2F}"/>
    <cellStyle name="SAPBEXresData 4" xfId="2305" xr:uid="{EDBEC1C0-7D3B-4E8D-A167-0C0E0AF2E613}"/>
    <cellStyle name="SAPBEXresData 4 2" xfId="2306" xr:uid="{7B9E1A28-8D89-4B03-B4F5-AC7DAB0A5AE8}"/>
    <cellStyle name="SAPBEXresData 4 2 2" xfId="2307" xr:uid="{16611181-10E6-4255-BC55-B34F92C287ED}"/>
    <cellStyle name="SAPBEXresData 4 2 2 2" xfId="2308" xr:uid="{4807846C-8F6C-4941-9643-58C4F012A16F}"/>
    <cellStyle name="SAPBEXresData 4 2 3" xfId="2309" xr:uid="{269D804B-F00C-4DDB-A999-CE9EF41BF33A}"/>
    <cellStyle name="SAPBEXresData 4 2 3 2" xfId="2310" xr:uid="{147A430D-7141-444B-8B31-7CEB79A7459A}"/>
    <cellStyle name="SAPBEXresData 4 2 4" xfId="2311" xr:uid="{B6B6210E-EBFA-4855-B9C2-C1D62A1DE6DA}"/>
    <cellStyle name="SAPBEXresData 4 2 5" xfId="2312" xr:uid="{58BD59BA-8358-47FC-946D-7ACA4E4A4478}"/>
    <cellStyle name="SAPBEXresData 4 3" xfId="2313" xr:uid="{78D7C6C7-4F89-4F1E-9450-6D2CBB972362}"/>
    <cellStyle name="SAPBEXresData 4 3 2" xfId="2314" xr:uid="{253BA2CF-1008-4946-A55B-53359743CC11}"/>
    <cellStyle name="SAPBEXresData 4 4" xfId="2315" xr:uid="{5275CD1B-7E15-4FAD-BEFA-E34856BA2E42}"/>
    <cellStyle name="SAPBEXresData 4 4 2" xfId="2316" xr:uid="{A0B3E04A-7C52-4239-BAB4-8DB55AF229AA}"/>
    <cellStyle name="SAPBEXresData 4 5" xfId="2317" xr:uid="{39FC7602-109B-4E95-9A1D-285539046771}"/>
    <cellStyle name="SAPBEXresData 5" xfId="2318" xr:uid="{422E2FFB-B01F-4D40-B146-EC54A58EF29A}"/>
    <cellStyle name="SAPBEXresData 5 2" xfId="2319" xr:uid="{D8F38C76-9029-4194-A99E-2B1DA9BEF274}"/>
    <cellStyle name="SAPBEXresData 5 2 2" xfId="2320" xr:uid="{728F9F6C-3F88-4420-B6FB-C9BB8A86A0E3}"/>
    <cellStyle name="SAPBEXresData 5 2 2 2" xfId="2321" xr:uid="{31D3A509-0A18-4E7F-88FC-2AEE761FD3E4}"/>
    <cellStyle name="SAPBEXresData 5 2 3" xfId="2322" xr:uid="{B48E5161-3D5E-441B-B761-3D682A00B96A}"/>
    <cellStyle name="SAPBEXresData 5 2 3 2" xfId="2323" xr:uid="{3541DBA4-CF66-408C-9490-EB94E0B6895E}"/>
    <cellStyle name="SAPBEXresData 5 2 4" xfId="2324" xr:uid="{F22CAC6C-E08A-4F90-B4F2-2E907DAD0230}"/>
    <cellStyle name="SAPBEXresData 5 2 5" xfId="2325" xr:uid="{01907405-E30C-4EE7-85B2-F25087A6F7DD}"/>
    <cellStyle name="SAPBEXresData 5 3" xfId="2326" xr:uid="{19D6C965-3D62-47A6-9E25-A3E541A473CE}"/>
    <cellStyle name="SAPBEXresData 5 3 2" xfId="2327" xr:uid="{EEC2984A-F746-49DA-99B6-EEFBC473C41A}"/>
    <cellStyle name="SAPBEXresData 5 4" xfId="2328" xr:uid="{355CFAA7-1F46-4D91-9E12-7F611CFD1B68}"/>
    <cellStyle name="SAPBEXresData 5 4 2" xfId="2329" xr:uid="{D74211F6-7B48-4C06-814E-6FE57664548C}"/>
    <cellStyle name="SAPBEXresData 5 5" xfId="2330" xr:uid="{404C58B6-5431-4D54-8BC7-4EABD4C7B176}"/>
    <cellStyle name="SAPBEXresData 6" xfId="2331" xr:uid="{25EBF2F7-7C8E-423B-91AC-43179506DECF}"/>
    <cellStyle name="SAPBEXresData 6 2" xfId="2332" xr:uid="{100FC40F-F741-437E-B2D2-197059A4A7CE}"/>
    <cellStyle name="SAPBEXresData 6 2 2" xfId="2333" xr:uid="{9ECF809F-518F-4619-B38D-1E0979BBA1B6}"/>
    <cellStyle name="SAPBEXresData 6 3" xfId="2334" xr:uid="{DA9ED227-A126-4B1B-BE2A-70F9D5858120}"/>
    <cellStyle name="SAPBEXresData 6 3 2" xfId="2335" xr:uid="{AC5BC802-9CB1-4CB2-994D-449A5123900E}"/>
    <cellStyle name="SAPBEXresData 6 4" xfId="2336" xr:uid="{A30A106A-AA05-4C64-90FC-513436F1C61A}"/>
    <cellStyle name="SAPBEXresData 6 5" xfId="2337" xr:uid="{4BE8CBA8-78D0-48C9-9A9B-384EDD87E949}"/>
    <cellStyle name="SAPBEXresData 7" xfId="2338" xr:uid="{B2549AD5-46D2-4EBD-A029-1231EB73E68F}"/>
    <cellStyle name="SAPBEXresData 7 2" xfId="2339" xr:uid="{E4AFEF8A-58CC-460A-BBBD-94DE71BB0B0D}"/>
    <cellStyle name="SAPBEXresData 8" xfId="2340" xr:uid="{861009D0-50F2-4C6C-9138-AE363D90E2BA}"/>
    <cellStyle name="SAPBEXresData 8 2" xfId="2341" xr:uid="{E35A49A7-51B7-4CFE-B774-78E3087D2862}"/>
    <cellStyle name="SAPBEXresData 9" xfId="2342" xr:uid="{BD6E6D52-599B-4B5B-8237-D536BC544E37}"/>
    <cellStyle name="SAPBEXresDataEmph" xfId="2343" xr:uid="{CBFF4E5B-8F41-48A7-84A1-C30CE0CBCF53}"/>
    <cellStyle name="SAPBEXresDataEmph 2" xfId="2344" xr:uid="{D2BB0187-8620-4E35-B153-D62A4B54585E}"/>
    <cellStyle name="SAPBEXresDataEmph 2 2" xfId="2345" xr:uid="{1C397503-FACF-4C07-A476-1D2CDAE6111F}"/>
    <cellStyle name="SAPBEXresDataEmph 2 2 2" xfId="2346" xr:uid="{9B1ED21A-34ED-47B4-A613-5536EFD191EC}"/>
    <cellStyle name="SAPBEXresDataEmph 2 2 2 2" xfId="2347" xr:uid="{66548865-6FDA-4311-806C-76DEE313EDA0}"/>
    <cellStyle name="SAPBEXresDataEmph 2 2 3" xfId="2348" xr:uid="{3F5540A9-E63D-41EE-9689-878029ADC3EE}"/>
    <cellStyle name="SAPBEXresDataEmph 2 2 3 2" xfId="2349" xr:uid="{CD3EFB9B-F036-4191-A340-BDC96077FC8F}"/>
    <cellStyle name="SAPBEXresDataEmph 2 2 4" xfId="2350" xr:uid="{68F15369-CF9E-4856-A7DA-0606250F5DD1}"/>
    <cellStyle name="SAPBEXresDataEmph 2 2 5" xfId="2351" xr:uid="{CE005A91-974E-42C4-AAAB-1BEB123A6A9B}"/>
    <cellStyle name="SAPBEXresDataEmph 2 3" xfId="2352" xr:uid="{8D399479-2671-428A-8A89-C24B3BD94661}"/>
    <cellStyle name="SAPBEXresDataEmph 2 3 2" xfId="2353" xr:uid="{B778C6F6-E782-4E64-892B-18ADFFB4F5B4}"/>
    <cellStyle name="SAPBEXresDataEmph 2 4" xfId="2354" xr:uid="{1F7C4459-7332-4349-9D04-FCE644295DB0}"/>
    <cellStyle name="SAPBEXresDataEmph 2 4 2" xfId="2355" xr:uid="{43285821-9A17-4D72-A9E7-53ED9FC447DA}"/>
    <cellStyle name="SAPBEXresDataEmph 2 5" xfId="2356" xr:uid="{5BBB5622-6B10-4A9C-97C3-DC7F4BBB98BE}"/>
    <cellStyle name="SAPBEXresDataEmph 3" xfId="2357" xr:uid="{3D78389D-ACCB-4432-AFDF-B4A386BDFFEE}"/>
    <cellStyle name="SAPBEXresDataEmph 3 2" xfId="2358" xr:uid="{1A079AAF-2A74-47E7-AAF4-74933AABEFBA}"/>
    <cellStyle name="SAPBEXresDataEmph 3 2 2" xfId="2359" xr:uid="{2653BC93-01C3-4D3A-8731-3E486214541D}"/>
    <cellStyle name="SAPBEXresDataEmph 3 2 2 2" xfId="2360" xr:uid="{2A5A4EE9-75CE-4A30-B85D-D79D2FF03617}"/>
    <cellStyle name="SAPBEXresDataEmph 3 2 3" xfId="2361" xr:uid="{90B5345C-BD87-4291-B9F0-CE9051349E2D}"/>
    <cellStyle name="SAPBEXresDataEmph 3 2 3 2" xfId="2362" xr:uid="{B599CC90-18B8-4D7B-99C6-CB0AAD245FDF}"/>
    <cellStyle name="SAPBEXresDataEmph 3 2 4" xfId="2363" xr:uid="{9C8194FC-D638-471F-898E-BCA7A32F9961}"/>
    <cellStyle name="SAPBEXresDataEmph 3 2 5" xfId="2364" xr:uid="{DEB00C3E-2480-46E8-A774-7C4D3F0CEC5E}"/>
    <cellStyle name="SAPBEXresDataEmph 3 3" xfId="2365" xr:uid="{D106CA2B-65C4-4750-9F2E-5CCD46748DF2}"/>
    <cellStyle name="SAPBEXresDataEmph 3 3 2" xfId="2366" xr:uid="{6551F0BE-7163-4B55-A4F4-55725E0D0366}"/>
    <cellStyle name="SAPBEXresDataEmph 3 4" xfId="2367" xr:uid="{952366C9-AA46-45FB-A94E-3B461F61BD67}"/>
    <cellStyle name="SAPBEXresDataEmph 3 4 2" xfId="2368" xr:uid="{40628FDD-0F01-4225-AD86-26A6AF1DA605}"/>
    <cellStyle name="SAPBEXresDataEmph 3 5" xfId="2369" xr:uid="{2A610822-053D-4B8D-B332-2578449D8464}"/>
    <cellStyle name="SAPBEXresDataEmph 4" xfId="2370" xr:uid="{660946CA-AC66-4B41-A3D3-0D22C6898865}"/>
    <cellStyle name="SAPBEXresDataEmph 4 2" xfId="2371" xr:uid="{855EA2BF-29E6-4B97-B8A8-F717D956BBC9}"/>
    <cellStyle name="SAPBEXresDataEmph 4 2 2" xfId="2372" xr:uid="{F883B4CA-D3C1-4C69-89D1-EBAA60C5B0AB}"/>
    <cellStyle name="SAPBEXresDataEmph 4 2 2 2" xfId="2373" xr:uid="{23694153-520B-4AE1-AFA8-4B68911A90F7}"/>
    <cellStyle name="SAPBEXresDataEmph 4 2 3" xfId="2374" xr:uid="{CABE85D0-8927-4DC6-A5E6-B085177A97AC}"/>
    <cellStyle name="SAPBEXresDataEmph 4 2 3 2" xfId="2375" xr:uid="{5B257BF0-EB68-4179-A12D-E25DE265B79F}"/>
    <cellStyle name="SAPBEXresDataEmph 4 2 4" xfId="2376" xr:uid="{FB5B7A13-BA7E-4BEC-BC85-ACB79BA9D9F5}"/>
    <cellStyle name="SAPBEXresDataEmph 4 2 5" xfId="2377" xr:uid="{DF6604BA-096F-44CE-9F51-A6CC4EC73943}"/>
    <cellStyle name="SAPBEXresDataEmph 4 3" xfId="2378" xr:uid="{EAA3502C-1250-4610-B0F9-E8AE717426B3}"/>
    <cellStyle name="SAPBEXresDataEmph 4 3 2" xfId="2379" xr:uid="{67EF9746-71EB-4043-83C7-D60214C7B1CF}"/>
    <cellStyle name="SAPBEXresDataEmph 4 4" xfId="2380" xr:uid="{4B0757C8-7BEC-415D-86EF-C2E75DF723E9}"/>
    <cellStyle name="SAPBEXresDataEmph 4 4 2" xfId="2381" xr:uid="{7F6AA399-A481-4F1A-8C63-228920A1113F}"/>
    <cellStyle name="SAPBEXresDataEmph 4 5" xfId="2382" xr:uid="{DB393484-40A9-4A14-A78C-F868089AED7B}"/>
    <cellStyle name="SAPBEXresDataEmph 5" xfId="2383" xr:uid="{072EE920-8161-41DA-A961-F6473E6D8577}"/>
    <cellStyle name="SAPBEXresDataEmph 5 2" xfId="2384" xr:uid="{EFE33DB6-2EAA-4C9A-B000-00A0A839E72D}"/>
    <cellStyle name="SAPBEXresDataEmph 5 2 2" xfId="2385" xr:uid="{C9FCE637-482D-41D1-885C-BE1416178425}"/>
    <cellStyle name="SAPBEXresDataEmph 5 2 2 2" xfId="2386" xr:uid="{0FED4C52-374C-4DFF-B12B-1C40772880F3}"/>
    <cellStyle name="SAPBEXresDataEmph 5 2 3" xfId="2387" xr:uid="{1D33A7F9-EF33-43FD-8208-7FF40EAF2B57}"/>
    <cellStyle name="SAPBEXresDataEmph 5 2 3 2" xfId="2388" xr:uid="{D458D762-633E-4530-AE2A-822D5227E2BD}"/>
    <cellStyle name="SAPBEXresDataEmph 5 2 4" xfId="2389" xr:uid="{835F0B88-4512-402C-9904-06B0E49C009A}"/>
    <cellStyle name="SAPBEXresDataEmph 5 2 5" xfId="2390" xr:uid="{560C81C2-BD96-4373-806B-AC713ABB8727}"/>
    <cellStyle name="SAPBEXresDataEmph 5 3" xfId="2391" xr:uid="{0E297D10-3191-4711-B49D-E2A497914CED}"/>
    <cellStyle name="SAPBEXresDataEmph 5 3 2" xfId="2392" xr:uid="{1677945E-A9B0-48F3-9675-6A8AE5BDC34E}"/>
    <cellStyle name="SAPBEXresDataEmph 5 4" xfId="2393" xr:uid="{1AD20596-338B-4E82-803B-FCFA2545330C}"/>
    <cellStyle name="SAPBEXresDataEmph 5 4 2" xfId="2394" xr:uid="{397D5063-04EC-4473-82E4-7A693472AF9E}"/>
    <cellStyle name="SAPBEXresDataEmph 5 5" xfId="2395" xr:uid="{5FFC5254-98A4-4AB3-AC17-34FB3D71C13D}"/>
    <cellStyle name="SAPBEXresDataEmph 6" xfId="2396" xr:uid="{6CDAD6B4-B3F0-441E-AABE-7FB3DA0C2233}"/>
    <cellStyle name="SAPBEXresDataEmph 6 2" xfId="2397" xr:uid="{739A108C-8FF4-4159-B2E1-8F1E45900888}"/>
    <cellStyle name="SAPBEXresDataEmph 6 2 2" xfId="2398" xr:uid="{FF41C4FA-E602-40BC-8DBF-4003206A1C7D}"/>
    <cellStyle name="SAPBEXresDataEmph 6 3" xfId="2399" xr:uid="{E35BB9E2-0A66-4E76-870A-BAE0A6CD3E25}"/>
    <cellStyle name="SAPBEXresDataEmph 6 3 2" xfId="2400" xr:uid="{002FC1E4-7866-4C2B-ADA8-B3B9A7460A1E}"/>
    <cellStyle name="SAPBEXresDataEmph 6 4" xfId="2401" xr:uid="{822DE433-94C9-4592-B9A6-67E3195FDE84}"/>
    <cellStyle name="SAPBEXresDataEmph 6 5" xfId="2402" xr:uid="{3126B135-BB9E-49E9-A5FB-211017743561}"/>
    <cellStyle name="SAPBEXresDataEmph 7" xfId="2403" xr:uid="{3AA14F81-5FC3-47C6-8FF5-B0DEEEC87478}"/>
    <cellStyle name="SAPBEXresDataEmph 7 2" xfId="2404" xr:uid="{C821A80C-06CD-43CA-8BD2-2CD5D9B57E0E}"/>
    <cellStyle name="SAPBEXresDataEmph 8" xfId="2405" xr:uid="{D0DEB9E2-0A10-474B-B5E6-9173547B1DA4}"/>
    <cellStyle name="SAPBEXresDataEmph 8 2" xfId="2406" xr:uid="{ACABF1B5-536B-47AD-89F0-4ED2117FD551}"/>
    <cellStyle name="SAPBEXresDataEmph 9" xfId="2407" xr:uid="{B8D5918E-8D75-4814-AADF-2CCBD44919A3}"/>
    <cellStyle name="SAPBEXresItem" xfId="2408" xr:uid="{C9F5D9F7-A9DA-4074-9A7C-929A700066CC}"/>
    <cellStyle name="SAPBEXresItem 2" xfId="2409" xr:uid="{3C20F099-45DF-4EEE-AEF7-D1316851AAF9}"/>
    <cellStyle name="SAPBEXresItem 2 2" xfId="2410" xr:uid="{3AB3F5A9-5FE7-4508-B603-ED3A7802E8D5}"/>
    <cellStyle name="SAPBEXresItem 2 2 2" xfId="2411" xr:uid="{D5916A14-BE2D-4861-8AC1-861DC1C06754}"/>
    <cellStyle name="SAPBEXresItem 2 2 2 2" xfId="2412" xr:uid="{33BDB6F0-4B84-4B94-9885-A915F867B23C}"/>
    <cellStyle name="SAPBEXresItem 2 2 3" xfId="2413" xr:uid="{543D433E-16C6-4A0A-B1C0-E58FCF179030}"/>
    <cellStyle name="SAPBEXresItem 2 2 3 2" xfId="2414" xr:uid="{034689E5-4FF5-4C64-9E95-57DF78532AD4}"/>
    <cellStyle name="SAPBEXresItem 2 2 4" xfId="2415" xr:uid="{9A7DE5E0-FDC9-4E1B-8B94-4829AEBC350A}"/>
    <cellStyle name="SAPBEXresItem 2 2 5" xfId="2416" xr:uid="{EC45E041-89AD-497A-9781-8D2B3A44DA64}"/>
    <cellStyle name="SAPBEXresItem 2 3" xfId="2417" xr:uid="{B83330B0-4CA1-4FB3-8684-55EDEBE705F5}"/>
    <cellStyle name="SAPBEXresItem 2 3 2" xfId="2418" xr:uid="{E454DE60-EE31-48EC-840F-652C5E96E032}"/>
    <cellStyle name="SAPBEXresItem 2 4" xfId="2419" xr:uid="{641EB390-F6F3-4B5B-8544-37DC6D5B5AA3}"/>
    <cellStyle name="SAPBEXresItem 2 4 2" xfId="2420" xr:uid="{17A0C046-FEB2-49C8-AF8F-EED6D6DA7E25}"/>
    <cellStyle name="SAPBEXresItem 2 5" xfId="2421" xr:uid="{8E8C0B90-7242-4F33-A4F0-2C47F167979A}"/>
    <cellStyle name="SAPBEXresItem 3" xfId="2422" xr:uid="{7A26964A-4B20-4C4D-BEA4-D8E8EB85C62A}"/>
    <cellStyle name="SAPBEXresItem 3 2" xfId="2423" xr:uid="{2D75CBC0-A8B9-488B-B1DE-D94AB24313E6}"/>
    <cellStyle name="SAPBEXresItem 3 2 2" xfId="2424" xr:uid="{06DD71DF-9B3E-44C3-91DB-1FA2DD63D111}"/>
    <cellStyle name="SAPBEXresItem 3 2 2 2" xfId="2425" xr:uid="{4606F086-0CBB-4506-8083-459E4149E011}"/>
    <cellStyle name="SAPBEXresItem 3 2 3" xfId="2426" xr:uid="{B49A9656-73E8-4660-B25C-46BAF412BD00}"/>
    <cellStyle name="SAPBEXresItem 3 2 3 2" xfId="2427" xr:uid="{C4820392-B071-4E34-B3EB-9159BD237D27}"/>
    <cellStyle name="SAPBEXresItem 3 2 4" xfId="2428" xr:uid="{C5F02B57-2E1A-4F3C-BF06-D3D1F0ADA7F4}"/>
    <cellStyle name="SAPBEXresItem 3 2 5" xfId="2429" xr:uid="{1FBD7892-E7E5-41E6-8375-65EE6A2F2B48}"/>
    <cellStyle name="SAPBEXresItem 3 3" xfId="2430" xr:uid="{61469C23-3E04-4DB9-B9F1-A0D1860A4A7B}"/>
    <cellStyle name="SAPBEXresItem 3 3 2" xfId="2431" xr:uid="{BC48B57B-C668-4436-B5A5-D99933CE6ABC}"/>
    <cellStyle name="SAPBEXresItem 3 4" xfId="2432" xr:uid="{215C4619-0BB3-45D3-9BFC-80E7EB1E99E7}"/>
    <cellStyle name="SAPBEXresItem 3 4 2" xfId="2433" xr:uid="{AA0CA2A1-C335-4F32-8367-61D95DB2FAE5}"/>
    <cellStyle name="SAPBEXresItem 3 5" xfId="2434" xr:uid="{24D13A2C-384B-47FE-BA37-4F0C74B049C2}"/>
    <cellStyle name="SAPBEXresItem 4" xfId="2435" xr:uid="{0971320C-2668-47DB-836B-8F2A4F7387DD}"/>
    <cellStyle name="SAPBEXresItem 4 2" xfId="2436" xr:uid="{A77E763C-2417-475B-B3DC-C5E9F7E8518F}"/>
    <cellStyle name="SAPBEXresItem 4 2 2" xfId="2437" xr:uid="{DC52B89B-A426-4F55-9265-494065A6D2A6}"/>
    <cellStyle name="SAPBEXresItem 4 2 2 2" xfId="2438" xr:uid="{CEE6DFF6-6E21-4EA3-983E-34D896BE4AF8}"/>
    <cellStyle name="SAPBEXresItem 4 2 3" xfId="2439" xr:uid="{5D5AE050-CEAA-4F3B-AB71-7E3D0D2B6A7D}"/>
    <cellStyle name="SAPBEXresItem 4 2 3 2" xfId="2440" xr:uid="{8D50DF57-0157-4784-8AF0-1C8C3DE2B3CF}"/>
    <cellStyle name="SAPBEXresItem 4 2 4" xfId="2441" xr:uid="{3731E1B3-6398-4C03-A9A2-00A293023B8A}"/>
    <cellStyle name="SAPBEXresItem 4 2 5" xfId="2442" xr:uid="{015CC7F3-BBE9-472A-8FAB-CA94A3C69F3E}"/>
    <cellStyle name="SAPBEXresItem 4 3" xfId="2443" xr:uid="{9C5B0CFA-09FF-44A6-BAA7-BBAFE4FCED33}"/>
    <cellStyle name="SAPBEXresItem 4 3 2" xfId="2444" xr:uid="{1D832A89-C494-46EF-9221-D4AD0B16CC0D}"/>
    <cellStyle name="SAPBEXresItem 4 4" xfId="2445" xr:uid="{D09B73FA-08BF-4DDA-A289-73410FCD0AB5}"/>
    <cellStyle name="SAPBEXresItem 4 4 2" xfId="2446" xr:uid="{68BAFEF6-298A-4E00-AFCC-EBB5F94A29EC}"/>
    <cellStyle name="SAPBEXresItem 4 5" xfId="2447" xr:uid="{DB6E2438-022D-4D42-A1C3-36BA6B586185}"/>
    <cellStyle name="SAPBEXresItem 5" xfId="2448" xr:uid="{417FD318-B2AB-493C-AC05-8DCCA8D93E89}"/>
    <cellStyle name="SAPBEXresItem 5 2" xfId="2449" xr:uid="{C62FA5B3-914D-4195-9F75-2620BBB269B8}"/>
    <cellStyle name="SAPBEXresItem 5 2 2" xfId="2450" xr:uid="{9E7D28CE-B33C-418C-A819-F05CB00DE3D9}"/>
    <cellStyle name="SAPBEXresItem 5 2 2 2" xfId="2451" xr:uid="{E90E9F12-93A9-4E22-A5E6-AE1819DED742}"/>
    <cellStyle name="SAPBEXresItem 5 2 3" xfId="2452" xr:uid="{D0ACBFCC-C392-4AA4-BBDA-9A9E2ED16B0D}"/>
    <cellStyle name="SAPBEXresItem 5 2 3 2" xfId="2453" xr:uid="{CB7C2520-E645-4EB1-8495-621C4B33FA32}"/>
    <cellStyle name="SAPBEXresItem 5 2 4" xfId="2454" xr:uid="{19526620-CA53-4197-87F3-27B9991B64DC}"/>
    <cellStyle name="SAPBEXresItem 5 2 5" xfId="2455" xr:uid="{83C22A64-C61D-4AC3-B18C-9F655E74F876}"/>
    <cellStyle name="SAPBEXresItem 5 3" xfId="2456" xr:uid="{7DF66ACE-3355-4CE0-8258-62C88F5AB62B}"/>
    <cellStyle name="SAPBEXresItem 5 3 2" xfId="2457" xr:uid="{70CFB43D-3E72-4160-BD6A-100DF78671A8}"/>
    <cellStyle name="SAPBEXresItem 5 4" xfId="2458" xr:uid="{E658CCDA-2EDB-4F63-8844-4E7A06E01BDC}"/>
    <cellStyle name="SAPBEXresItem 5 4 2" xfId="2459" xr:uid="{697D210E-AF2E-41CB-BF8E-139482465092}"/>
    <cellStyle name="SAPBEXresItem 5 5" xfId="2460" xr:uid="{B710E481-2C28-4862-844A-D1542FCDA0CB}"/>
    <cellStyle name="SAPBEXresItem 6" xfId="2461" xr:uid="{3EF6653E-6021-4E21-9232-84F04CD39D70}"/>
    <cellStyle name="SAPBEXresItem 6 2" xfId="2462" xr:uid="{53EF5ABA-CEA9-45DF-BA40-CD0CA99D0A0E}"/>
    <cellStyle name="SAPBEXresItem 6 2 2" xfId="2463" xr:uid="{659D266A-7D2F-484B-8C07-121BC1BF4D4F}"/>
    <cellStyle name="SAPBEXresItem 6 3" xfId="2464" xr:uid="{A24C7002-5898-4191-986D-C998A0FD221F}"/>
    <cellStyle name="SAPBEXresItem 6 3 2" xfId="2465" xr:uid="{EEBFA199-28DE-4E36-9F4F-E679A66FA90A}"/>
    <cellStyle name="SAPBEXresItem 6 4" xfId="2466" xr:uid="{56B32B7C-605F-4AEC-BA05-FAA9DC7DE7E2}"/>
    <cellStyle name="SAPBEXresItem 6 5" xfId="2467" xr:uid="{A73A2923-05F0-4115-9CE3-3943643C9334}"/>
    <cellStyle name="SAPBEXresItem 7" xfId="2468" xr:uid="{09565318-3849-47EE-A144-A79EF85A8D7B}"/>
    <cellStyle name="SAPBEXresItem 7 2" xfId="2469" xr:uid="{97E80779-0F17-44C4-9CED-8A80ECAD4A8E}"/>
    <cellStyle name="SAPBEXresItem 8" xfId="2470" xr:uid="{E75DFFDF-9329-4BCB-BACE-9146C0A79965}"/>
    <cellStyle name="SAPBEXresItem 8 2" xfId="2471" xr:uid="{00E3551E-7B73-4F32-9864-7EE0D21A3B77}"/>
    <cellStyle name="SAPBEXresItem 9" xfId="2472" xr:uid="{D2D16294-FCE9-4DAE-BEC4-AD63FEDA1E71}"/>
    <cellStyle name="SAPBEXresItemX" xfId="2473" xr:uid="{7E1CD537-4EE9-4446-83EF-A8CA6E776EA6}"/>
    <cellStyle name="SAPBEXresItemX 2" xfId="2474" xr:uid="{A15D0A50-4596-43D5-BD5E-96326099844D}"/>
    <cellStyle name="SAPBEXresItemX 2 2" xfId="2475" xr:uid="{A94299A5-BD93-482C-AE9C-106408AAC945}"/>
    <cellStyle name="SAPBEXresItemX 2 2 2" xfId="2476" xr:uid="{B7130063-0EBD-42FD-9154-567E37C3CE75}"/>
    <cellStyle name="SAPBEXresItemX 2 2 2 2" xfId="2477" xr:uid="{3853E7C5-734B-489C-818D-FAACB804A081}"/>
    <cellStyle name="SAPBEXresItemX 2 2 3" xfId="2478" xr:uid="{693BDFC5-332E-477A-823A-BE986B15F4FA}"/>
    <cellStyle name="SAPBEXresItemX 2 2 3 2" xfId="2479" xr:uid="{3EF0659A-2615-437B-BC9B-63EEC3C368BC}"/>
    <cellStyle name="SAPBEXresItemX 2 2 4" xfId="2480" xr:uid="{AF2200FF-AE0A-4D9C-A6B1-93055C2746ED}"/>
    <cellStyle name="SAPBEXresItemX 2 2 5" xfId="2481" xr:uid="{D797941C-0C4D-4318-A59C-F4F4B7A7F591}"/>
    <cellStyle name="SAPBEXresItemX 2 3" xfId="2482" xr:uid="{5A38D788-F5E0-4CF4-B14E-2C37BDD58EFA}"/>
    <cellStyle name="SAPBEXresItemX 2 3 2" xfId="2483" xr:uid="{E2A8651E-B7AA-4C63-B6F2-88EF098BF772}"/>
    <cellStyle name="SAPBEXresItemX 2 4" xfId="2484" xr:uid="{F7A87ED7-1A71-4812-B9C1-D257DCE20E9E}"/>
    <cellStyle name="SAPBEXresItemX 2 4 2" xfId="2485" xr:uid="{AC5DEAE1-6A7C-48BF-B621-490CE26D9F55}"/>
    <cellStyle name="SAPBEXresItemX 2 5" xfId="2486" xr:uid="{975A9A1D-A702-4500-A635-75EEC1498D6E}"/>
    <cellStyle name="SAPBEXresItemX 3" xfId="2487" xr:uid="{4BE1C787-C194-4481-A38A-9B83B6B9DB8C}"/>
    <cellStyle name="SAPBEXresItemX 3 2" xfId="2488" xr:uid="{1B097B8A-1C45-498B-B190-373C8AB29F0C}"/>
    <cellStyle name="SAPBEXresItemX 3 2 2" xfId="2489" xr:uid="{9CEA01EF-879B-47D4-8E6C-6574CAF3ADBA}"/>
    <cellStyle name="SAPBEXresItemX 3 2 2 2" xfId="2490" xr:uid="{C1BD9841-B60D-4C0D-B099-25F6967CEA0D}"/>
    <cellStyle name="SAPBEXresItemX 3 2 3" xfId="2491" xr:uid="{F6FD1D68-87C4-4684-93BC-ACA99E6D1DA3}"/>
    <cellStyle name="SAPBEXresItemX 3 2 3 2" xfId="2492" xr:uid="{1D46A8FF-3ECA-4CD5-9ECC-7AE3877ECF6F}"/>
    <cellStyle name="SAPBEXresItemX 3 2 4" xfId="2493" xr:uid="{FCBDC645-5E75-4A69-AA29-705FB4DE3707}"/>
    <cellStyle name="SAPBEXresItemX 3 2 5" xfId="2494" xr:uid="{3EAF4A9C-3907-40CE-83B3-6B6A10A46CF9}"/>
    <cellStyle name="SAPBEXresItemX 3 3" xfId="2495" xr:uid="{1A758386-6F0D-40F3-9427-0FC7E071BAD1}"/>
    <cellStyle name="SAPBEXresItemX 3 3 2" xfId="2496" xr:uid="{2717E68D-A8CC-424E-A5EE-1900DBF97F10}"/>
    <cellStyle name="SAPBEXresItemX 3 4" xfId="2497" xr:uid="{482E127F-0B9F-4815-B409-DD2384CEA682}"/>
    <cellStyle name="SAPBEXresItemX 3 4 2" xfId="2498" xr:uid="{397BEC51-B6C2-4D99-BF8A-68E844033F49}"/>
    <cellStyle name="SAPBEXresItemX 3 5" xfId="2499" xr:uid="{6F6C3279-DA03-4B9F-A31C-C0F5F01139EF}"/>
    <cellStyle name="SAPBEXresItemX 4" xfId="2500" xr:uid="{2670F49E-1D60-44CE-91A9-4BA25588AF02}"/>
    <cellStyle name="SAPBEXresItemX 4 2" xfId="2501" xr:uid="{11FF0567-D79F-4668-9F88-383E4DBCAFFA}"/>
    <cellStyle name="SAPBEXresItemX 4 2 2" xfId="2502" xr:uid="{87E496C2-BD79-4073-BB3E-76C31135249B}"/>
    <cellStyle name="SAPBEXresItemX 4 2 2 2" xfId="2503" xr:uid="{A48246F0-97BE-4AA4-B2A3-722052ACDFD9}"/>
    <cellStyle name="SAPBEXresItemX 4 2 3" xfId="2504" xr:uid="{A205469B-DB53-40C1-B16A-715DAED70A46}"/>
    <cellStyle name="SAPBEXresItemX 4 2 3 2" xfId="2505" xr:uid="{81946F41-7364-4255-A89D-2DC53B8F3E78}"/>
    <cellStyle name="SAPBEXresItemX 4 2 4" xfId="2506" xr:uid="{30614369-1B03-47F7-AF3B-F66003445A62}"/>
    <cellStyle name="SAPBEXresItemX 4 2 5" xfId="2507" xr:uid="{C7B2DA26-AC55-4C10-A38B-EC40D00BB902}"/>
    <cellStyle name="SAPBEXresItemX 4 3" xfId="2508" xr:uid="{C2ED24EC-9CDA-4EE3-84A2-C3AB6265F247}"/>
    <cellStyle name="SAPBEXresItemX 4 3 2" xfId="2509" xr:uid="{18335EDB-FF90-4D67-AEA6-CE5BA1313A92}"/>
    <cellStyle name="SAPBEXresItemX 4 4" xfId="2510" xr:uid="{1AAA73E7-0100-429B-BC44-56EDAF04E1A6}"/>
    <cellStyle name="SAPBEXresItemX 4 4 2" xfId="2511" xr:uid="{BCC16892-FD36-412C-B5A9-81E6C29CBA64}"/>
    <cellStyle name="SAPBEXresItemX 4 5" xfId="2512" xr:uid="{FF59647D-764D-4459-857F-262CEA864E34}"/>
    <cellStyle name="SAPBEXresItemX 5" xfId="2513" xr:uid="{57504ECC-0CE8-42E9-AFD4-B474946A1F9A}"/>
    <cellStyle name="SAPBEXresItemX 5 2" xfId="2514" xr:uid="{8BD8A860-BD8F-4CF8-B6B7-6700223403BC}"/>
    <cellStyle name="SAPBEXresItemX 5 2 2" xfId="2515" xr:uid="{CDB1A08C-3FDF-45C2-8E40-6B0302243A73}"/>
    <cellStyle name="SAPBEXresItemX 5 2 2 2" xfId="2516" xr:uid="{79867B73-81AA-44A1-A295-57E2D26C6314}"/>
    <cellStyle name="SAPBEXresItemX 5 2 3" xfId="2517" xr:uid="{A666297F-B362-4C73-BBDA-488DAFB4AE33}"/>
    <cellStyle name="SAPBEXresItemX 5 2 3 2" xfId="2518" xr:uid="{C6DD6C3B-7E19-4770-8E4A-1EA7C0A5ACBB}"/>
    <cellStyle name="SAPBEXresItemX 5 2 4" xfId="2519" xr:uid="{7E3BAECA-639B-4C9B-9CF9-78015903AFBF}"/>
    <cellStyle name="SAPBEXresItemX 5 2 5" xfId="2520" xr:uid="{80AABA8E-BA67-4EED-8B7A-CA3A0F2C7E52}"/>
    <cellStyle name="SAPBEXresItemX 5 3" xfId="2521" xr:uid="{4D39DC26-1D11-49EC-80F8-2B55FE030C8A}"/>
    <cellStyle name="SAPBEXresItemX 5 3 2" xfId="2522" xr:uid="{6B449C82-29F2-4568-8B3B-3E6E319EE455}"/>
    <cellStyle name="SAPBEXresItemX 5 4" xfId="2523" xr:uid="{ED64AD3F-6C5F-4466-AB83-EEC443A0650A}"/>
    <cellStyle name="SAPBEXresItemX 5 4 2" xfId="2524" xr:uid="{A311A9EA-980C-48EE-9C11-B802A3D48025}"/>
    <cellStyle name="SAPBEXresItemX 5 5" xfId="2525" xr:uid="{4341FF4C-707D-43AE-A31C-CB623FB53E58}"/>
    <cellStyle name="SAPBEXresItemX 6" xfId="2526" xr:uid="{9DE87D37-3A78-4F3B-90CF-2F4D696EC763}"/>
    <cellStyle name="SAPBEXresItemX 6 2" xfId="2527" xr:uid="{82F77F82-F2C3-4F22-B5AF-E01A908DBB01}"/>
    <cellStyle name="SAPBEXresItemX 6 2 2" xfId="2528" xr:uid="{061BB161-B3A6-4EFA-9653-9144B47D6C3F}"/>
    <cellStyle name="SAPBEXresItemX 6 3" xfId="2529" xr:uid="{A169CFA4-1F07-4654-901A-751D0EA448F7}"/>
    <cellStyle name="SAPBEXresItemX 6 3 2" xfId="2530" xr:uid="{6F4922CB-5DE1-426C-BB42-B7D2CB3C2311}"/>
    <cellStyle name="SAPBEXresItemX 6 4" xfId="2531" xr:uid="{56759B24-53C9-40C7-97F6-CB216095937C}"/>
    <cellStyle name="SAPBEXresItemX 6 5" xfId="2532" xr:uid="{3C82B45C-A9DE-4A0D-8F19-5FBE5A22D027}"/>
    <cellStyle name="SAPBEXresItemX 7" xfId="2533" xr:uid="{27BA9005-91E3-48B0-B9AE-A9D0A78F6ED2}"/>
    <cellStyle name="SAPBEXresItemX 7 2" xfId="2534" xr:uid="{E689F3A1-240E-4296-946D-D1089104B49F}"/>
    <cellStyle name="SAPBEXresItemX 8" xfId="2535" xr:uid="{666D3DFF-6F93-448A-BF92-61D401B5190D}"/>
    <cellStyle name="SAPBEXresItemX 8 2" xfId="2536" xr:uid="{6CCB01DF-C983-448F-A489-777B162B35E3}"/>
    <cellStyle name="SAPBEXresItemX 9" xfId="2537" xr:uid="{AE2617C1-F1F2-4728-8E81-3B5A1E061236}"/>
    <cellStyle name="SAPBEXstdData" xfId="2538" xr:uid="{A6D1D104-B31E-42E6-9127-BC3AB266E311}"/>
    <cellStyle name="SAPBEXstdData 2" xfId="2539" xr:uid="{06403855-2D90-4178-B7D1-9DE6917DB9F0}"/>
    <cellStyle name="SAPBEXstdData 2 2" xfId="2540" xr:uid="{13C449FE-D1C5-4FEE-9796-69A8DDA00FB1}"/>
    <cellStyle name="SAPBEXstdData 2 2 2" xfId="2541" xr:uid="{8D43D6E4-8A21-4C74-9D29-EE816CE118AD}"/>
    <cellStyle name="SAPBEXstdData 2 2 2 2" xfId="2542" xr:uid="{D7093A13-C775-4E36-838A-3A8A5CBD653C}"/>
    <cellStyle name="SAPBEXstdData 2 2 3" xfId="2543" xr:uid="{EDBD71DA-0787-41BB-9AB8-A80DEABB88FA}"/>
    <cellStyle name="SAPBEXstdData 2 2 3 2" xfId="2544" xr:uid="{81D22494-DC1A-4EA7-B71F-92BF0461A06F}"/>
    <cellStyle name="SAPBEXstdData 2 2 4" xfId="2545" xr:uid="{A7F560B3-A6CB-4438-BC96-4768B05DA681}"/>
    <cellStyle name="SAPBEXstdData 2 2 5" xfId="2546" xr:uid="{586D232F-50F9-4DB8-9768-7BF5D8D398AD}"/>
    <cellStyle name="SAPBEXstdData 2 3" xfId="2547" xr:uid="{336DBDE0-433A-45D3-B638-CC7EDCA1ADF2}"/>
    <cellStyle name="SAPBEXstdData 2 3 2" xfId="2548" xr:uid="{34CEF8F8-EAA1-4B61-B79B-BCA5CED6B12D}"/>
    <cellStyle name="SAPBEXstdData 2 4" xfId="2549" xr:uid="{E374089F-CAAD-4B89-8BEF-8576474EFCAE}"/>
    <cellStyle name="SAPBEXstdData 2 4 2" xfId="2550" xr:uid="{8D53ED10-D750-47DC-B504-DFDFC2C17376}"/>
    <cellStyle name="SAPBEXstdData 2 5" xfId="2551" xr:uid="{4EF9D3F6-A5E4-47F2-821E-F19914BDE222}"/>
    <cellStyle name="SAPBEXstdData 3" xfId="2552" xr:uid="{0CA25927-FF16-400A-A762-C430B8C8FB4A}"/>
    <cellStyle name="SAPBEXstdData 3 2" xfId="2553" xr:uid="{600B85B4-DCD5-440B-ABE3-2B0202D2E0FB}"/>
    <cellStyle name="SAPBEXstdData 3 2 2" xfId="2554" xr:uid="{6DF46698-E722-40DE-AE24-8B37B014B035}"/>
    <cellStyle name="SAPBEXstdData 3 2 2 2" xfId="2555" xr:uid="{AF9FC99B-2F54-4E13-9415-8EC24267BEB9}"/>
    <cellStyle name="SAPBEXstdData 3 2 3" xfId="2556" xr:uid="{B32C51CF-BAED-43B6-9ED7-018FD9EFC481}"/>
    <cellStyle name="SAPBEXstdData 3 2 3 2" xfId="2557" xr:uid="{56B6CEB4-E629-40FB-8E25-A571AB3BAE58}"/>
    <cellStyle name="SAPBEXstdData 3 2 4" xfId="2558" xr:uid="{E92F3AC6-8082-4EF1-8C69-1B82FD12CE07}"/>
    <cellStyle name="SAPBEXstdData 3 2 5" xfId="2559" xr:uid="{0DA0A9E4-72DE-46E5-A2D8-9E5E2D7E7B24}"/>
    <cellStyle name="SAPBEXstdData 3 3" xfId="2560" xr:uid="{427E0CDB-7152-48D2-9189-41FDCF16F41E}"/>
    <cellStyle name="SAPBEXstdData 3 3 2" xfId="2561" xr:uid="{47433817-0A08-49D7-909E-98127C8BC815}"/>
    <cellStyle name="SAPBEXstdData 3 4" xfId="2562" xr:uid="{6F111A68-55D1-41EF-B773-5EDC2C435331}"/>
    <cellStyle name="SAPBEXstdData 3 4 2" xfId="2563" xr:uid="{B6A9950B-1525-4308-A6B9-FC5D0BCB87D2}"/>
    <cellStyle name="SAPBEXstdData 3 5" xfId="2564" xr:uid="{80401669-9A9F-4822-B66E-CC2D87F123F5}"/>
    <cellStyle name="SAPBEXstdData 4" xfId="2565" xr:uid="{FADF6CE9-D87D-4698-8B9F-F068A1876675}"/>
    <cellStyle name="SAPBEXstdData 4 2" xfId="2566" xr:uid="{2B51CB2B-F880-4334-AD82-972C8D192B73}"/>
    <cellStyle name="SAPBEXstdData 4 2 2" xfId="2567" xr:uid="{6A389B93-99CF-498C-8E11-9CC1BA420A04}"/>
    <cellStyle name="SAPBEXstdData 4 2 2 2" xfId="2568" xr:uid="{6FE558CD-4F37-49CC-9D9E-2827B78291CA}"/>
    <cellStyle name="SAPBEXstdData 4 2 3" xfId="2569" xr:uid="{23E2128F-8218-45F2-B6C4-59525677B7B8}"/>
    <cellStyle name="SAPBEXstdData 4 2 3 2" xfId="2570" xr:uid="{8D8A8E4B-39B0-456C-8A0A-D06378CCEE23}"/>
    <cellStyle name="SAPBEXstdData 4 2 4" xfId="2571" xr:uid="{92C2D1CA-2314-41C5-8F84-1B1C8CF31C0C}"/>
    <cellStyle name="SAPBEXstdData 4 2 5" xfId="2572" xr:uid="{22F16A7D-1D08-4071-B503-B28D6456BE85}"/>
    <cellStyle name="SAPBEXstdData 4 3" xfId="2573" xr:uid="{1DF6A2AE-F031-4C45-AC48-DB80FB03BF39}"/>
    <cellStyle name="SAPBEXstdData 4 3 2" xfId="2574" xr:uid="{371A1B22-D032-4E29-AA95-2D4E03E5A51C}"/>
    <cellStyle name="SAPBEXstdData 4 4" xfId="2575" xr:uid="{C905A90B-DD21-4564-B6EE-FEE624544607}"/>
    <cellStyle name="SAPBEXstdData 4 4 2" xfId="2576" xr:uid="{A157F46C-E9B1-4784-B979-69ADD4C69894}"/>
    <cellStyle name="SAPBEXstdData 4 5" xfId="2577" xr:uid="{392D92DC-F567-4531-866A-AEEE4171477E}"/>
    <cellStyle name="SAPBEXstdData 5" xfId="2578" xr:uid="{D99EDD8B-3CE7-43AC-B11B-FA0B238276D5}"/>
    <cellStyle name="SAPBEXstdData 5 2" xfId="2579" xr:uid="{54CDBF3A-DE92-4CE3-AEBC-69B786C39E52}"/>
    <cellStyle name="SAPBEXstdData 5 2 2" xfId="2580" xr:uid="{431C1FF5-B1B7-4259-9DC9-8A6E28919AC6}"/>
    <cellStyle name="SAPBEXstdData 5 2 2 2" xfId="2581" xr:uid="{BF307FD9-7242-4972-9656-C9364E42210E}"/>
    <cellStyle name="SAPBEXstdData 5 2 3" xfId="2582" xr:uid="{FBA3F0E0-C335-4A72-BB26-8D86EBC9F15C}"/>
    <cellStyle name="SAPBEXstdData 5 2 3 2" xfId="2583" xr:uid="{65805402-52E3-42DC-9BDE-89AD671628FF}"/>
    <cellStyle name="SAPBEXstdData 5 2 4" xfId="2584" xr:uid="{68D3595C-F63D-40E0-9E77-08238D213E87}"/>
    <cellStyle name="SAPBEXstdData 5 2 5" xfId="2585" xr:uid="{254E7D7E-0D26-4080-B6C3-EDF156F596D0}"/>
    <cellStyle name="SAPBEXstdData 5 3" xfId="2586" xr:uid="{E9A5D0B8-0757-4C4F-93A5-F487B4D271C1}"/>
    <cellStyle name="SAPBEXstdData 5 3 2" xfId="2587" xr:uid="{D961C82E-3B00-4D2A-9239-B66D9AAB4381}"/>
    <cellStyle name="SAPBEXstdData 5 4" xfId="2588" xr:uid="{797F5668-AA2D-4335-8EEF-8ED4404F68C5}"/>
    <cellStyle name="SAPBEXstdData 5 4 2" xfId="2589" xr:uid="{AD310866-1AF1-4D14-AE4B-3677F6B666B6}"/>
    <cellStyle name="SAPBEXstdData 5 5" xfId="2590" xr:uid="{031CA8CA-D933-454A-AAF1-FFCCB9518B9E}"/>
    <cellStyle name="SAPBEXstdData 6" xfId="2591" xr:uid="{CC295D8B-5236-4A66-B6D2-5F5A256680A0}"/>
    <cellStyle name="SAPBEXstdData 6 2" xfId="2592" xr:uid="{436859E6-98F4-4363-B0BA-DEBCCC88E3EF}"/>
    <cellStyle name="SAPBEXstdData 6 2 2" xfId="2593" xr:uid="{A7C48FF0-C601-4653-BABE-48CA5B697FDF}"/>
    <cellStyle name="SAPBEXstdData 6 3" xfId="2594" xr:uid="{CF2D7F9B-B4AC-455E-98F1-AE7F337A6AE2}"/>
    <cellStyle name="SAPBEXstdData 6 3 2" xfId="2595" xr:uid="{DCC6AC42-354C-4219-8906-8F30B05D89CB}"/>
    <cellStyle name="SAPBEXstdData 6 4" xfId="2596" xr:uid="{204BB153-D7DD-4D59-B2DD-CC8F0DD0BC5C}"/>
    <cellStyle name="SAPBEXstdData 6 5" xfId="2597" xr:uid="{1A8E7C2A-225A-4909-A80A-DC0CA6A5CD95}"/>
    <cellStyle name="SAPBEXstdData 7" xfId="2598" xr:uid="{B7A60774-F4EC-4DAF-9518-F8B62363C7EF}"/>
    <cellStyle name="SAPBEXstdData 7 2" xfId="2599" xr:uid="{6F249506-1AFD-455D-9AC4-B6CD87DE6793}"/>
    <cellStyle name="SAPBEXstdData 8" xfId="2600" xr:uid="{3761FADA-88D4-411F-A97C-4C81F8D3C004}"/>
    <cellStyle name="SAPBEXstdData 8 2" xfId="2601" xr:uid="{184D2B0F-889E-45DE-982C-4C56FBDB3DB7}"/>
    <cellStyle name="SAPBEXstdData 9" xfId="2602" xr:uid="{968EF046-DF07-453F-9653-8348BD63F1E6}"/>
    <cellStyle name="SAPBEXstdDataEmph" xfId="2603" xr:uid="{9E6AF316-09C6-47A7-85C2-6BFB3B4B89AB}"/>
    <cellStyle name="SAPBEXstdDataEmph 2" xfId="2604" xr:uid="{81EFAA46-9E1D-405F-87D2-CB2DE1BD51FA}"/>
    <cellStyle name="SAPBEXstdDataEmph 2 2" xfId="2605" xr:uid="{437D6536-0DB3-4519-8F58-CE5B57491968}"/>
    <cellStyle name="SAPBEXstdDataEmph 2 2 2" xfId="2606" xr:uid="{87ED078D-4735-40E8-B862-B6D46ED9711A}"/>
    <cellStyle name="SAPBEXstdDataEmph 2 2 2 2" xfId="2607" xr:uid="{8C1A4138-17C7-47DD-8887-A8B722BDFC0E}"/>
    <cellStyle name="SAPBEXstdDataEmph 2 2 3" xfId="2608" xr:uid="{07D4CE4B-5D81-4ABB-966F-B4E793E7E40F}"/>
    <cellStyle name="SAPBEXstdDataEmph 2 2 3 2" xfId="2609" xr:uid="{1D984BED-2F18-41F5-AFAA-D10B1D6898AD}"/>
    <cellStyle name="SAPBEXstdDataEmph 2 2 4" xfId="2610" xr:uid="{262F9BC4-60A1-4455-A0E9-F6B0ADF75460}"/>
    <cellStyle name="SAPBEXstdDataEmph 2 2 5" xfId="2611" xr:uid="{14CD4F29-8A9D-41A0-9E5D-53EB273055E4}"/>
    <cellStyle name="SAPBEXstdDataEmph 2 3" xfId="2612" xr:uid="{02C46CCA-196E-4355-A7DE-E2BDE6F6F616}"/>
    <cellStyle name="SAPBEXstdDataEmph 2 3 2" xfId="2613" xr:uid="{470AA0FB-651C-4E6A-9341-AEE0FFF895A9}"/>
    <cellStyle name="SAPBEXstdDataEmph 2 4" xfId="2614" xr:uid="{FE9D230B-2A44-4ED6-9169-40B46ABE0110}"/>
    <cellStyle name="SAPBEXstdDataEmph 2 4 2" xfId="2615" xr:uid="{2655F76E-9501-4404-BF85-5AC90D709AEC}"/>
    <cellStyle name="SAPBEXstdDataEmph 2 5" xfId="2616" xr:uid="{56B241A0-B68F-4AAB-81AF-44E74A6BE00A}"/>
    <cellStyle name="SAPBEXstdDataEmph 3" xfId="2617" xr:uid="{85CF7CA7-CFD2-43A4-8C20-398319C35702}"/>
    <cellStyle name="SAPBEXstdDataEmph 3 2" xfId="2618" xr:uid="{A6BCA17F-1475-49A4-AE93-3A287CD9FAFE}"/>
    <cellStyle name="SAPBEXstdDataEmph 3 2 2" xfId="2619" xr:uid="{ACA4430B-10A8-40EC-B53E-2092199679DF}"/>
    <cellStyle name="SAPBEXstdDataEmph 3 2 2 2" xfId="2620" xr:uid="{0A4CC765-3BBC-4D53-AFD7-458D26B3BD3B}"/>
    <cellStyle name="SAPBEXstdDataEmph 3 2 3" xfId="2621" xr:uid="{4399BC21-FFC9-4541-A288-45469D731AB4}"/>
    <cellStyle name="SAPBEXstdDataEmph 3 2 3 2" xfId="2622" xr:uid="{96ACB0BE-C12E-4F38-AE6B-F8D84B6F0A6E}"/>
    <cellStyle name="SAPBEXstdDataEmph 3 2 4" xfId="2623" xr:uid="{704EF63A-7EA1-49FC-B343-45E252478007}"/>
    <cellStyle name="SAPBEXstdDataEmph 3 2 5" xfId="2624" xr:uid="{FB75BD7D-7460-4934-92AF-72E79C8224AC}"/>
    <cellStyle name="SAPBEXstdDataEmph 3 3" xfId="2625" xr:uid="{BA478990-A863-4F16-A563-37E27A42F405}"/>
    <cellStyle name="SAPBEXstdDataEmph 3 3 2" xfId="2626" xr:uid="{F94C850D-12A1-444E-A4E5-AD90489F31BA}"/>
    <cellStyle name="SAPBEXstdDataEmph 3 4" xfId="2627" xr:uid="{40E83E67-31F5-4DA3-B7D5-0D447B68E31D}"/>
    <cellStyle name="SAPBEXstdDataEmph 3 4 2" xfId="2628" xr:uid="{47433156-534C-4DB4-946D-29E1869D0FD7}"/>
    <cellStyle name="SAPBEXstdDataEmph 3 5" xfId="2629" xr:uid="{382F9F08-8DEC-4ED6-AAD5-4D9ED79DB4FA}"/>
    <cellStyle name="SAPBEXstdDataEmph 4" xfId="2630" xr:uid="{FF4E9604-7176-4637-AAF9-5699C2163152}"/>
    <cellStyle name="SAPBEXstdDataEmph 4 2" xfId="2631" xr:uid="{0ADAAC7B-0CFC-45B9-9443-488FD52FD555}"/>
    <cellStyle name="SAPBEXstdDataEmph 4 2 2" xfId="2632" xr:uid="{913674CB-6A18-49C2-9C8C-564706E88C23}"/>
    <cellStyle name="SAPBEXstdDataEmph 4 2 2 2" xfId="2633" xr:uid="{AC1F3A32-8F46-4184-AF82-5138D9591945}"/>
    <cellStyle name="SAPBEXstdDataEmph 4 2 3" xfId="2634" xr:uid="{7D3B2F02-4DD2-4567-B5DE-8F25095DAD7B}"/>
    <cellStyle name="SAPBEXstdDataEmph 4 2 3 2" xfId="2635" xr:uid="{BC2D1335-A8A0-4114-8804-B2E62C9D2DDD}"/>
    <cellStyle name="SAPBEXstdDataEmph 4 2 4" xfId="2636" xr:uid="{DBBCDF7A-6C57-4B25-ADA4-DE6A774D131F}"/>
    <cellStyle name="SAPBEXstdDataEmph 4 2 5" xfId="2637" xr:uid="{B5B27608-0417-4C7F-B25C-89FC9F1628F0}"/>
    <cellStyle name="SAPBEXstdDataEmph 4 3" xfId="2638" xr:uid="{BD6897D7-BBEF-4B16-B303-563649E6D0F6}"/>
    <cellStyle name="SAPBEXstdDataEmph 4 3 2" xfId="2639" xr:uid="{25D227F5-3585-47CC-B208-53E987FD73E9}"/>
    <cellStyle name="SAPBEXstdDataEmph 4 4" xfId="2640" xr:uid="{73CC013A-D7A9-435A-898B-8CCC74C17F10}"/>
    <cellStyle name="SAPBEXstdDataEmph 4 4 2" xfId="2641" xr:uid="{FEA1053F-1132-48DE-8C10-23D15D2E802B}"/>
    <cellStyle name="SAPBEXstdDataEmph 4 5" xfId="2642" xr:uid="{088A3287-2E8D-41CE-B98E-A430B177D4FE}"/>
    <cellStyle name="SAPBEXstdDataEmph 5" xfId="2643" xr:uid="{A681DF0B-318D-47F4-B63B-D9C403139A1C}"/>
    <cellStyle name="SAPBEXstdDataEmph 5 2" xfId="2644" xr:uid="{A8821A95-D4E7-4346-8715-C622B6485287}"/>
    <cellStyle name="SAPBEXstdDataEmph 5 2 2" xfId="2645" xr:uid="{D4968080-04DE-4D6C-8015-2132C5B72025}"/>
    <cellStyle name="SAPBEXstdDataEmph 5 2 2 2" xfId="2646" xr:uid="{963152BF-2845-4ADA-B681-058DDB54EFC8}"/>
    <cellStyle name="SAPBEXstdDataEmph 5 2 3" xfId="2647" xr:uid="{40AE1C23-C767-4059-8242-D03DBE763F32}"/>
    <cellStyle name="SAPBEXstdDataEmph 5 2 3 2" xfId="2648" xr:uid="{0EB0BF04-539E-44B2-B673-F8D41B101CAC}"/>
    <cellStyle name="SAPBEXstdDataEmph 5 2 4" xfId="2649" xr:uid="{D34D19B2-414D-49AD-846A-C3C12969A293}"/>
    <cellStyle name="SAPBEXstdDataEmph 5 2 5" xfId="2650" xr:uid="{A4FAAC27-DBC8-467C-8AFC-7FE8CFAE24EF}"/>
    <cellStyle name="SAPBEXstdDataEmph 5 3" xfId="2651" xr:uid="{F802BFFC-F0AF-4E01-AC45-096D9F7ABBF1}"/>
    <cellStyle name="SAPBEXstdDataEmph 5 3 2" xfId="2652" xr:uid="{323F68CD-437E-4C1F-9511-8A86275AD7FE}"/>
    <cellStyle name="SAPBEXstdDataEmph 5 4" xfId="2653" xr:uid="{D15ED612-B8C9-49AA-B1A1-D8C8F3D6C50C}"/>
    <cellStyle name="SAPBEXstdDataEmph 5 4 2" xfId="2654" xr:uid="{9EAF5740-2C5B-4C56-8AF7-B79577942D51}"/>
    <cellStyle name="SAPBEXstdDataEmph 5 5" xfId="2655" xr:uid="{8018622C-5CBE-460B-96A7-223BBF540511}"/>
    <cellStyle name="SAPBEXstdDataEmph 6" xfId="2656" xr:uid="{338BEEB3-FAAE-4F55-BD4C-DE1BAD45B396}"/>
    <cellStyle name="SAPBEXstdDataEmph 6 2" xfId="2657" xr:uid="{287480F9-5029-4216-BB77-5D42A22B70F7}"/>
    <cellStyle name="SAPBEXstdDataEmph 6 2 2" xfId="2658" xr:uid="{507C14A5-995D-42D9-A72B-0C7534199008}"/>
    <cellStyle name="SAPBEXstdDataEmph 6 3" xfId="2659" xr:uid="{EC60CA76-9AA6-47BC-A7EE-B86441741E8F}"/>
    <cellStyle name="SAPBEXstdDataEmph 6 3 2" xfId="2660" xr:uid="{46916900-2FCF-491B-BA62-1AB7D3F52512}"/>
    <cellStyle name="SAPBEXstdDataEmph 6 4" xfId="2661" xr:uid="{B5579662-0788-47CA-AE26-742E5AF868DE}"/>
    <cellStyle name="SAPBEXstdDataEmph 6 5" xfId="2662" xr:uid="{F0995D9F-77E7-40E0-A75C-BD956DE6C625}"/>
    <cellStyle name="SAPBEXstdDataEmph 7" xfId="2663" xr:uid="{9831AD8D-FD6E-4D4E-89DF-9EB6F3C675D8}"/>
    <cellStyle name="SAPBEXstdDataEmph 7 2" xfId="2664" xr:uid="{7BF879E7-3828-47DA-9F29-B3120153094D}"/>
    <cellStyle name="SAPBEXstdDataEmph 8" xfId="2665" xr:uid="{31E14441-3277-436E-9B34-D18B88335620}"/>
    <cellStyle name="SAPBEXstdDataEmph 8 2" xfId="2666" xr:uid="{D25655D2-200F-4C44-B4D1-53E7DF109CA8}"/>
    <cellStyle name="SAPBEXstdDataEmph 9" xfId="2667" xr:uid="{DE13A765-AFA5-4B58-BA07-4176C8AF9CEF}"/>
    <cellStyle name="SAPBEXstdItem" xfId="2668" xr:uid="{68C5DC01-F1DE-4F02-91C9-178E878FA524}"/>
    <cellStyle name="SAPBEXstdItem 2" xfId="2669" xr:uid="{6E96DC7D-D974-4509-A438-2D94FC4C5537}"/>
    <cellStyle name="SAPBEXstdItem 2 2" xfId="2670" xr:uid="{1E78E583-7C96-4B20-9294-701395C47BC4}"/>
    <cellStyle name="SAPBEXstdItem 2 2 2" xfId="2671" xr:uid="{F9FCE9B7-2FFC-40D8-9342-2D5B40D06463}"/>
    <cellStyle name="SAPBEXstdItem 2 2 2 2" xfId="2672" xr:uid="{AC563305-482F-4127-B7AD-470DE8D5808E}"/>
    <cellStyle name="SAPBEXstdItem 2 2 3" xfId="2673" xr:uid="{94184B74-E50D-40A7-9ACA-2DFBE06955B2}"/>
    <cellStyle name="SAPBEXstdItem 2 2 3 2" xfId="2674" xr:uid="{0766ACCA-E936-4D01-81AD-9EBC9F3FF7DE}"/>
    <cellStyle name="SAPBEXstdItem 2 2 4" xfId="2675" xr:uid="{BA78FBAF-F42B-449F-B49D-F80BB3DA155D}"/>
    <cellStyle name="SAPBEXstdItem 2 2 5" xfId="2676" xr:uid="{49514834-4887-405B-B15A-28711D8DE9D6}"/>
    <cellStyle name="SAPBEXstdItem 2 3" xfId="2677" xr:uid="{281ABD14-E668-4DE3-809F-23F09F039C8F}"/>
    <cellStyle name="SAPBEXstdItem 2 3 2" xfId="2678" xr:uid="{CD241937-16C8-464A-B566-C63F4F475F74}"/>
    <cellStyle name="SAPBEXstdItem 2 4" xfId="2679" xr:uid="{A81F2386-A300-485E-953D-1AB79454941B}"/>
    <cellStyle name="SAPBEXstdItem 2 4 2" xfId="2680" xr:uid="{A3013567-D49E-4531-865F-57102B4F82AB}"/>
    <cellStyle name="SAPBEXstdItem 2 5" xfId="2681" xr:uid="{AF4B8676-4C44-49A9-96F3-220A138A31F0}"/>
    <cellStyle name="SAPBEXstdItem 3" xfId="2682" xr:uid="{7F4F6C18-0BAC-4FE3-B3F3-15F5091038FC}"/>
    <cellStyle name="SAPBEXstdItem 3 2" xfId="2683" xr:uid="{C5779862-EE74-4A79-8FFE-B732DF122646}"/>
    <cellStyle name="SAPBEXstdItem 3 2 2" xfId="2684" xr:uid="{8C9B22C5-31B1-40BE-8AE0-2209DE3550E4}"/>
    <cellStyle name="SAPBEXstdItem 3 2 2 2" xfId="2685" xr:uid="{10DFD97A-EFAA-4FDD-BF22-049948CFC0B8}"/>
    <cellStyle name="SAPBEXstdItem 3 2 3" xfId="2686" xr:uid="{3B405A88-5033-418F-8734-0B95551ED805}"/>
    <cellStyle name="SAPBEXstdItem 3 2 3 2" xfId="2687" xr:uid="{77A9CEB6-902F-4B79-B086-50BA2218EA39}"/>
    <cellStyle name="SAPBEXstdItem 3 2 4" xfId="2688" xr:uid="{631E8743-13D4-4B44-8A20-283FEFA0AFF4}"/>
    <cellStyle name="SAPBEXstdItem 3 2 5" xfId="2689" xr:uid="{078833DA-15B4-4C5A-9E66-9BE148353A92}"/>
    <cellStyle name="SAPBEXstdItem 3 3" xfId="2690" xr:uid="{3FA3958B-9F85-4169-A243-E179A1F13757}"/>
    <cellStyle name="SAPBEXstdItem 3 3 2" xfId="2691" xr:uid="{E4C81C37-F1EC-460C-A0B1-D5E37BC36642}"/>
    <cellStyle name="SAPBEXstdItem 3 4" xfId="2692" xr:uid="{7748934D-97A5-407F-8B5E-F187E70623ED}"/>
    <cellStyle name="SAPBEXstdItem 3 4 2" xfId="2693" xr:uid="{60480DAB-6DE3-4A40-AA58-105D87969287}"/>
    <cellStyle name="SAPBEXstdItem 3 5" xfId="2694" xr:uid="{59BB21D8-4B4F-419E-9001-EFEACF39E475}"/>
    <cellStyle name="SAPBEXstdItem 4" xfId="2695" xr:uid="{BF131794-B653-4CB3-9073-AEB7334FB173}"/>
    <cellStyle name="SAPBEXstdItem 4 2" xfId="2696" xr:uid="{B817C798-BFE9-47FE-879F-46D30D879798}"/>
    <cellStyle name="SAPBEXstdItem 4 2 2" xfId="2697" xr:uid="{8750C460-08BD-4F6E-860D-50413C9AD9C4}"/>
    <cellStyle name="SAPBEXstdItem 4 2 2 2" xfId="2698" xr:uid="{E0BD9521-FBB7-4CB4-8ECF-E318C83A94B0}"/>
    <cellStyle name="SAPBEXstdItem 4 2 3" xfId="2699" xr:uid="{7DC905DF-EBCC-4992-B4BB-42C201F7EFFB}"/>
    <cellStyle name="SAPBEXstdItem 4 2 3 2" xfId="2700" xr:uid="{2576F886-2D10-4504-AC37-1F9838E1E22D}"/>
    <cellStyle name="SAPBEXstdItem 4 2 4" xfId="2701" xr:uid="{39ED5507-A1AB-494D-8950-A78D4D74198C}"/>
    <cellStyle name="SAPBEXstdItem 4 2 5" xfId="2702" xr:uid="{D9D63EC9-1480-4603-9049-10C194F9892D}"/>
    <cellStyle name="SAPBEXstdItem 4 3" xfId="2703" xr:uid="{35BCA81D-7232-4806-B5A9-57BAFB57F070}"/>
    <cellStyle name="SAPBEXstdItem 4 3 2" xfId="2704" xr:uid="{2199478F-9DE7-43FB-8F1A-07FC6C1A52E0}"/>
    <cellStyle name="SAPBEXstdItem 4 4" xfId="2705" xr:uid="{8686D7DB-AE7E-4B21-9A42-0FF92396398C}"/>
    <cellStyle name="SAPBEXstdItem 4 4 2" xfId="2706" xr:uid="{D3E984FE-5997-47D3-A6D7-DE9282C16DFC}"/>
    <cellStyle name="SAPBEXstdItem 4 5" xfId="2707" xr:uid="{CD4A9B11-4614-4677-A5D8-1AA1E9E5D3C9}"/>
    <cellStyle name="SAPBEXstdItem 5" xfId="2708" xr:uid="{B5684B5F-2853-407C-A7BF-C709A9FDC475}"/>
    <cellStyle name="SAPBEXstdItem 5 2" xfId="2709" xr:uid="{C70A4792-0D21-49DB-A9A3-0125B8CFB706}"/>
    <cellStyle name="SAPBEXstdItem 5 2 2" xfId="2710" xr:uid="{E8CE0F5B-01E3-4779-9F4B-803AB1E2B161}"/>
    <cellStyle name="SAPBEXstdItem 5 2 2 2" xfId="2711" xr:uid="{651802EE-4752-4D32-A2AE-D2D830387C8A}"/>
    <cellStyle name="SAPBEXstdItem 5 2 3" xfId="2712" xr:uid="{B4BE638A-C9DA-4C62-93B6-64C3C1AFE119}"/>
    <cellStyle name="SAPBEXstdItem 5 2 3 2" xfId="2713" xr:uid="{EE8B0221-8EA4-44BE-841A-3859E9CCE016}"/>
    <cellStyle name="SAPBEXstdItem 5 2 4" xfId="2714" xr:uid="{34E9C4D0-8155-4A6E-916C-877B539A78D5}"/>
    <cellStyle name="SAPBEXstdItem 5 2 5" xfId="2715" xr:uid="{961AF045-25CC-4A3C-BD8C-5FBE606B973B}"/>
    <cellStyle name="SAPBEXstdItem 5 3" xfId="2716" xr:uid="{8C6BFB24-9337-47AA-B1FD-BB84C1A91CC8}"/>
    <cellStyle name="SAPBEXstdItem 5 3 2" xfId="2717" xr:uid="{1E71DAB6-BF0E-4877-8541-CB298D4EAD46}"/>
    <cellStyle name="SAPBEXstdItem 5 4" xfId="2718" xr:uid="{7D87C547-B9AD-4DD1-BE2D-DDD388231971}"/>
    <cellStyle name="SAPBEXstdItem 5 4 2" xfId="2719" xr:uid="{C201E7BA-79BD-41B1-8DFF-C3A353F4D45C}"/>
    <cellStyle name="SAPBEXstdItem 5 5" xfId="2720" xr:uid="{F5AD4DC1-3C6D-4A80-A0F8-2A0537FF06F3}"/>
    <cellStyle name="SAPBEXstdItem 6" xfId="2721" xr:uid="{EABCB4C7-4D3C-4E9A-9249-1C2E3B32DCA7}"/>
    <cellStyle name="SAPBEXstdItem 6 2" xfId="2722" xr:uid="{F89080D8-11DF-4EF5-8E56-947CF44838DD}"/>
    <cellStyle name="SAPBEXstdItem 6 2 2" xfId="2723" xr:uid="{FE2C56AB-1513-45EE-A0ED-162F4B9CBCE2}"/>
    <cellStyle name="SAPBEXstdItem 6 3" xfId="2724" xr:uid="{AF60E66C-7ADB-4B15-A5BF-883F44716F9D}"/>
    <cellStyle name="SAPBEXstdItem 6 3 2" xfId="2725" xr:uid="{0514BDC0-8FAB-4772-9304-88B487A90D7C}"/>
    <cellStyle name="SAPBEXstdItem 6 4" xfId="2726" xr:uid="{98FCD742-7B46-4B45-84DA-FC1FB577F4FF}"/>
    <cellStyle name="SAPBEXstdItem 6 5" xfId="2727" xr:uid="{311C75C3-5D2E-4FAD-B22F-4FBF92A650FA}"/>
    <cellStyle name="SAPBEXstdItem 7" xfId="2728" xr:uid="{46787C07-A2A4-4584-8EFC-CBE99CB3B836}"/>
    <cellStyle name="SAPBEXstdItem 7 2" xfId="2729" xr:uid="{CB3193BA-726F-4131-8BC8-B3F543D66330}"/>
    <cellStyle name="SAPBEXstdItem 8" xfId="2730" xr:uid="{6E21DC33-1D3D-47D9-93B3-CE2BF3A34C2D}"/>
    <cellStyle name="SAPBEXstdItem 8 2" xfId="2731" xr:uid="{57FD3B06-89A0-4927-BDB7-F0E97B60B6B9}"/>
    <cellStyle name="SAPBEXstdItem 9" xfId="2732" xr:uid="{602ED18D-884F-4F3F-BF03-435E3A38C267}"/>
    <cellStyle name="SAPBEXstdItemX" xfId="2733" xr:uid="{2EF493C7-0FBF-4881-B1DB-C5EDB952E507}"/>
    <cellStyle name="SAPBEXstdItemX 2" xfId="2734" xr:uid="{893CB074-EE84-4F19-B649-20C68BE45135}"/>
    <cellStyle name="SAPBEXstdItemX 2 2" xfId="2735" xr:uid="{870C01AA-F531-4749-983B-6E81A32015B4}"/>
    <cellStyle name="SAPBEXstdItemX 2 2 2" xfId="2736" xr:uid="{2AED5399-AFF7-4786-AC68-E2A0B1C38800}"/>
    <cellStyle name="SAPBEXstdItemX 2 2 2 2" xfId="2737" xr:uid="{D9DAD982-28AE-4B9A-971B-0B4D9C80D64E}"/>
    <cellStyle name="SAPBEXstdItemX 2 2 3" xfId="2738" xr:uid="{947CC77C-07EC-4C4A-94D7-438DF2F60399}"/>
    <cellStyle name="SAPBEXstdItemX 2 2 3 2" xfId="2739" xr:uid="{1B259F35-CDFC-4012-8A61-F205D448DC03}"/>
    <cellStyle name="SAPBEXstdItemX 2 2 4" xfId="2740" xr:uid="{B6329722-00F3-429C-A771-7C12624DA590}"/>
    <cellStyle name="SAPBEXstdItemX 2 2 5" xfId="2741" xr:uid="{2D6C1C1C-D263-4778-BB89-C426C35812FD}"/>
    <cellStyle name="SAPBEXstdItemX 2 3" xfId="2742" xr:uid="{942A075C-8A03-45AD-A47D-F127BA9AD0BD}"/>
    <cellStyle name="SAPBEXstdItemX 2 3 2" xfId="2743" xr:uid="{2107A773-9383-4808-A979-D3C54D854C77}"/>
    <cellStyle name="SAPBEXstdItemX 2 4" xfId="2744" xr:uid="{AA335930-8E4E-47CF-8EF3-89E287605F72}"/>
    <cellStyle name="SAPBEXstdItemX 2 4 2" xfId="2745" xr:uid="{22796316-DE86-4D19-9A3B-2D1F1F159187}"/>
    <cellStyle name="SAPBEXstdItemX 2 5" xfId="2746" xr:uid="{122B0399-C2A6-4233-B4F5-45D3F7C7047F}"/>
    <cellStyle name="SAPBEXstdItemX 3" xfId="2747" xr:uid="{C1B97238-3726-4E91-A5C8-2F09A8B5BA9F}"/>
    <cellStyle name="SAPBEXstdItemX 3 2" xfId="2748" xr:uid="{ECA05E19-305B-4280-9545-F5C12380F3E5}"/>
    <cellStyle name="SAPBEXstdItemX 3 2 2" xfId="2749" xr:uid="{73D72DDA-B74D-413B-B460-877E8564FF05}"/>
    <cellStyle name="SAPBEXstdItemX 3 2 2 2" xfId="2750" xr:uid="{98E3C3FE-7E74-494C-9E01-D51E4526C12E}"/>
    <cellStyle name="SAPBEXstdItemX 3 2 3" xfId="2751" xr:uid="{89ED883F-98DF-4DBA-A5BD-7B7C0CABE2A1}"/>
    <cellStyle name="SAPBEXstdItemX 3 2 3 2" xfId="2752" xr:uid="{A11D4883-FFB6-4305-AAB7-223938CAED90}"/>
    <cellStyle name="SAPBEXstdItemX 3 2 4" xfId="2753" xr:uid="{4294D138-6A52-4E81-B5E8-615C99F6E432}"/>
    <cellStyle name="SAPBEXstdItemX 3 2 5" xfId="2754" xr:uid="{F30FEC7B-0741-4C4A-93C7-69A51C81CDDC}"/>
    <cellStyle name="SAPBEXstdItemX 3 3" xfId="2755" xr:uid="{4BE2B21E-9BDC-4CE9-80BD-004CBF2E5BA3}"/>
    <cellStyle name="SAPBEXstdItemX 3 3 2" xfId="2756" xr:uid="{E52F0170-17AD-49D8-9D12-98F26A016587}"/>
    <cellStyle name="SAPBEXstdItemX 3 4" xfId="2757" xr:uid="{E637A8C2-00C1-4E6C-9907-C479B5EA61E9}"/>
    <cellStyle name="SAPBEXstdItemX 3 4 2" xfId="2758" xr:uid="{9BEB0C54-AB98-48CD-B858-2DF6CA0C9F7B}"/>
    <cellStyle name="SAPBEXstdItemX 3 5" xfId="2759" xr:uid="{D75F35D2-F944-4315-8850-C3DD13FD0D43}"/>
    <cellStyle name="SAPBEXstdItemX 4" xfId="2760" xr:uid="{12820CF2-D4C5-4237-B023-7F80733F1F18}"/>
    <cellStyle name="SAPBEXstdItemX 4 2" xfId="2761" xr:uid="{2EB53F59-E7DD-457B-952A-C3A90BB8B591}"/>
    <cellStyle name="SAPBEXstdItemX 4 2 2" xfId="2762" xr:uid="{15979737-25F6-4A00-A4F3-A95A3BC7CF9A}"/>
    <cellStyle name="SAPBEXstdItemX 4 2 2 2" xfId="2763" xr:uid="{83B57804-DCCB-40B0-9DBC-157494118F4C}"/>
    <cellStyle name="SAPBEXstdItemX 4 2 3" xfId="2764" xr:uid="{B46B56B1-E245-462C-9558-BD4DC7788F0A}"/>
    <cellStyle name="SAPBEXstdItemX 4 2 3 2" xfId="2765" xr:uid="{9BA5BF9B-74A5-49ED-865B-73B337E29E87}"/>
    <cellStyle name="SAPBEXstdItemX 4 2 4" xfId="2766" xr:uid="{E8B618B8-30A2-47D8-997C-E753D40C3F6F}"/>
    <cellStyle name="SAPBEXstdItemX 4 2 5" xfId="2767" xr:uid="{F752E70B-677D-4C6A-BBBB-F9F85CA8B98A}"/>
    <cellStyle name="SAPBEXstdItemX 4 3" xfId="2768" xr:uid="{D4DF39E1-755A-45EF-BE12-0F0BD8DEB78F}"/>
    <cellStyle name="SAPBEXstdItemX 4 3 2" xfId="2769" xr:uid="{78CB465F-928F-4D10-AF03-A1FCCD46E212}"/>
    <cellStyle name="SAPBEXstdItemX 4 4" xfId="2770" xr:uid="{941A7BF1-0589-4D72-9534-0F72C9320C77}"/>
    <cellStyle name="SAPBEXstdItemX 4 4 2" xfId="2771" xr:uid="{D4AC3EA9-FF0B-44ED-AE45-F5F7C5400229}"/>
    <cellStyle name="SAPBEXstdItemX 4 5" xfId="2772" xr:uid="{455EF6A1-FB56-46FC-93FC-50FE04AEE41D}"/>
    <cellStyle name="SAPBEXstdItemX 5" xfId="2773" xr:uid="{DB409345-A820-430C-85A5-1783016067EE}"/>
    <cellStyle name="SAPBEXstdItemX 5 2" xfId="2774" xr:uid="{9A6964AF-DD3C-41F5-B5F7-8A9F1635B9A1}"/>
    <cellStyle name="SAPBEXstdItemX 5 2 2" xfId="2775" xr:uid="{999F9D04-848F-4100-BA2E-63F4F793D001}"/>
    <cellStyle name="SAPBEXstdItemX 5 2 2 2" xfId="2776" xr:uid="{C2476628-8BA8-4A3A-8634-9323A771A14E}"/>
    <cellStyle name="SAPBEXstdItemX 5 2 3" xfId="2777" xr:uid="{26D48561-3A50-4BFC-BD73-565DBBAFE7B2}"/>
    <cellStyle name="SAPBEXstdItemX 5 2 3 2" xfId="2778" xr:uid="{7CF5F0AB-4A58-4654-AFB7-D31201F897DE}"/>
    <cellStyle name="SAPBEXstdItemX 5 2 4" xfId="2779" xr:uid="{F7788A64-897F-46EE-AF99-8C1930FA1C75}"/>
    <cellStyle name="SAPBEXstdItemX 5 2 5" xfId="2780" xr:uid="{96609833-7A11-4309-B7E5-BBB0AF69AD4E}"/>
    <cellStyle name="SAPBEXstdItemX 5 3" xfId="2781" xr:uid="{BC1C52F1-0DDA-4757-AD77-B4F849B6F165}"/>
    <cellStyle name="SAPBEXstdItemX 5 3 2" xfId="2782" xr:uid="{8E862DB2-C323-4BE9-B3F9-99C1A735AA22}"/>
    <cellStyle name="SAPBEXstdItemX 5 4" xfId="2783" xr:uid="{71946F94-1DD8-41A4-8F7A-2DDB773F1D41}"/>
    <cellStyle name="SAPBEXstdItemX 5 4 2" xfId="2784" xr:uid="{06DBFE2A-04D0-40F0-A499-5F6849DE20A8}"/>
    <cellStyle name="SAPBEXstdItemX 5 5" xfId="2785" xr:uid="{9FF40E31-7C86-47C3-8759-FBAC7270E3E7}"/>
    <cellStyle name="SAPBEXstdItemX 6" xfId="2786" xr:uid="{E203ED0F-880E-4BA4-AC7A-3A0EC318E0CC}"/>
    <cellStyle name="SAPBEXstdItemX 6 2" xfId="2787" xr:uid="{C80931DC-128E-4A39-83BA-872796A08274}"/>
    <cellStyle name="SAPBEXstdItemX 6 2 2" xfId="2788" xr:uid="{02CD5F32-CF36-48F9-86F3-1E8F918D0679}"/>
    <cellStyle name="SAPBEXstdItemX 6 3" xfId="2789" xr:uid="{B80325CD-5CFF-4B1B-B50A-47CF308FA76A}"/>
    <cellStyle name="SAPBEXstdItemX 6 3 2" xfId="2790" xr:uid="{6357EAE0-1673-43AB-BD7A-7C3626972A2C}"/>
    <cellStyle name="SAPBEXstdItemX 6 4" xfId="2791" xr:uid="{B4A9D145-7FB9-42E9-AC5F-8143410C52EE}"/>
    <cellStyle name="SAPBEXstdItemX 6 5" xfId="2792" xr:uid="{6F63C2B9-412F-429E-BD9F-01E4EAFFC034}"/>
    <cellStyle name="SAPBEXstdItemX 7" xfId="2793" xr:uid="{95FEC91D-9EFD-42FD-A6CB-1001F2D53A70}"/>
    <cellStyle name="SAPBEXstdItemX 7 2" xfId="2794" xr:uid="{6B14B5FA-D136-4766-8789-C109DDA19533}"/>
    <cellStyle name="SAPBEXstdItemX 8" xfId="2795" xr:uid="{EE7AFF65-0E39-4E75-8950-34B5624A6C75}"/>
    <cellStyle name="SAPBEXstdItemX 8 2" xfId="2796" xr:uid="{E073E78B-86C5-4A8B-8588-BB801D59279C}"/>
    <cellStyle name="SAPBEXstdItemX 9" xfId="2797" xr:uid="{92BE9071-3361-49E5-A8FB-16F45F89EEC6}"/>
    <cellStyle name="SAPBEXtitle" xfId="2798" xr:uid="{06B5C577-BAD2-4914-B8E9-FD2E680E42C8}"/>
    <cellStyle name="SAPBEXundefined" xfId="2799" xr:uid="{296C80CA-4AEF-4882-91ED-EEAD04874CCD}"/>
    <cellStyle name="SAPBEXundefined 2" xfId="2800" xr:uid="{AAC51F98-7EE8-4DBE-80A0-45CF9017103A}"/>
    <cellStyle name="SAPBEXundefined 2 2" xfId="2801" xr:uid="{2AE393AB-A568-440E-9743-86D97D3CB933}"/>
    <cellStyle name="SAPBEXundefined 2 2 2" xfId="2802" xr:uid="{4B041E39-1D50-4A05-AF5A-C11F6E23674E}"/>
    <cellStyle name="SAPBEXundefined 2 2 2 2" xfId="2803" xr:uid="{1177AB4A-68B6-458B-BF8A-692586D93057}"/>
    <cellStyle name="SAPBEXundefined 2 2 3" xfId="2804" xr:uid="{EDED2ADE-3DA8-42C6-A1D9-40F25F48EF6E}"/>
    <cellStyle name="SAPBEXundefined 2 2 3 2" xfId="2805" xr:uid="{F9F8359C-613D-4E76-A5E2-88131A23BD53}"/>
    <cellStyle name="SAPBEXundefined 2 2 4" xfId="2806" xr:uid="{72CF4FE6-4259-499E-8E8C-B66C1734CC0D}"/>
    <cellStyle name="SAPBEXundefined 2 2 5" xfId="2807" xr:uid="{2E459B08-6D45-4E0B-9E2E-F829EED0D379}"/>
    <cellStyle name="SAPBEXundefined 2 3" xfId="2808" xr:uid="{CC5A29A4-2E73-44BD-BAD4-48C2387E38A7}"/>
    <cellStyle name="SAPBEXundefined 2 3 2" xfId="2809" xr:uid="{31C9A3B5-0702-4AF0-88A6-B83D41D1CD96}"/>
    <cellStyle name="SAPBEXundefined 2 4" xfId="2810" xr:uid="{8A0AEEBA-8BC2-443F-8DDC-B243CB8E3EC7}"/>
    <cellStyle name="SAPBEXundefined 2 4 2" xfId="2811" xr:uid="{916035B1-9789-4234-ACBC-10CF36A869F1}"/>
    <cellStyle name="SAPBEXundefined 2 5" xfId="2812" xr:uid="{03BB8162-9EA8-45C3-B903-2DDE7867CC8F}"/>
    <cellStyle name="SAPBEXundefined 3" xfId="2813" xr:uid="{FA38D8F3-621D-46D4-9377-5C4F4066A8DC}"/>
    <cellStyle name="SAPBEXundefined 3 2" xfId="2814" xr:uid="{EB31F5BD-975F-49F8-BA08-4C9C9AD07227}"/>
    <cellStyle name="SAPBEXundefined 3 2 2" xfId="2815" xr:uid="{60B252D9-1C43-411E-B929-B567DF0D59C4}"/>
    <cellStyle name="SAPBEXundefined 3 2 2 2" xfId="2816" xr:uid="{E7D27C8C-CB96-419C-BB58-0600CB24CC53}"/>
    <cellStyle name="SAPBEXundefined 3 2 3" xfId="2817" xr:uid="{E8D204C1-FDB7-4E05-B48B-8C4CCB3DF18F}"/>
    <cellStyle name="SAPBEXundefined 3 2 3 2" xfId="2818" xr:uid="{32E1266B-E9F2-43C9-A8D8-40CA3265F5F7}"/>
    <cellStyle name="SAPBEXundefined 3 2 4" xfId="2819" xr:uid="{59C62B2E-30AB-408C-AE3D-A2ABBA42EA8F}"/>
    <cellStyle name="SAPBEXundefined 3 2 5" xfId="2820" xr:uid="{43BDFF28-17BC-480E-9372-79BD60388BCE}"/>
    <cellStyle name="SAPBEXundefined 3 3" xfId="2821" xr:uid="{63FFF05E-8CAB-492C-A09A-E362DC1D1E94}"/>
    <cellStyle name="SAPBEXundefined 3 3 2" xfId="2822" xr:uid="{A5ED3B36-AFB7-4DDA-B858-DBD6BC4919B4}"/>
    <cellStyle name="SAPBEXundefined 3 4" xfId="2823" xr:uid="{C8975A5D-75A8-4B70-A65E-2BDD9A0B7CF3}"/>
    <cellStyle name="SAPBEXundefined 3 4 2" xfId="2824" xr:uid="{2EA0293A-ED8F-471D-9A23-246CCDAD8198}"/>
    <cellStyle name="SAPBEXundefined 3 5" xfId="2825" xr:uid="{88A8B36A-907B-468F-9377-1BA09EC1F867}"/>
    <cellStyle name="SAPBEXundefined 4" xfId="2826" xr:uid="{559CB1C6-E853-462C-8C37-C8418C58265F}"/>
    <cellStyle name="SAPBEXundefined 4 2" xfId="2827" xr:uid="{F574B63D-B762-476A-991F-AA3493C032BC}"/>
    <cellStyle name="SAPBEXundefined 4 2 2" xfId="2828" xr:uid="{45ACD718-C12F-4392-B216-6F845F36E7CB}"/>
    <cellStyle name="SAPBEXundefined 4 2 2 2" xfId="2829" xr:uid="{63308172-C0A5-444C-97C1-76F3E4C4FE45}"/>
    <cellStyle name="SAPBEXundefined 4 2 3" xfId="2830" xr:uid="{B5EC9972-E853-44F6-8178-27FC48A5554F}"/>
    <cellStyle name="SAPBEXundefined 4 2 3 2" xfId="2831" xr:uid="{DBEA25EC-4FB3-4ACD-A9DC-EE3422F852C3}"/>
    <cellStyle name="SAPBEXundefined 4 2 4" xfId="2832" xr:uid="{7EC86F05-01C4-4125-B3ED-6B329699297D}"/>
    <cellStyle name="SAPBEXundefined 4 2 5" xfId="2833" xr:uid="{EB41183E-8DF0-48C8-A605-DCF06C7901E6}"/>
    <cellStyle name="SAPBEXundefined 4 3" xfId="2834" xr:uid="{9555FDC1-66AF-47B5-B2EF-FD4A1CCD3269}"/>
    <cellStyle name="SAPBEXundefined 4 3 2" xfId="2835" xr:uid="{014DFE5F-B55A-40EC-8ED2-20DC396062FA}"/>
    <cellStyle name="SAPBEXundefined 4 4" xfId="2836" xr:uid="{7DF51F31-2A8F-4577-976A-7A1ADAC72304}"/>
    <cellStyle name="SAPBEXundefined 4 4 2" xfId="2837" xr:uid="{8E462159-B524-4722-9C0B-47ADEBB923D3}"/>
    <cellStyle name="SAPBEXundefined 4 5" xfId="2838" xr:uid="{135FC576-D557-4C7A-8F3D-BF129D294BF4}"/>
    <cellStyle name="SAPBEXundefined 5" xfId="2839" xr:uid="{FEDA7B4A-EC9F-4439-AAE5-DFAE72C522DB}"/>
    <cellStyle name="SAPBEXundefined 5 2" xfId="2840" xr:uid="{4F6E8863-EE69-4BA0-B34D-6E2C29EAD8B4}"/>
    <cellStyle name="SAPBEXundefined 5 2 2" xfId="2841" xr:uid="{65E466AE-8CE5-4A3C-9CBB-310465B19C07}"/>
    <cellStyle name="SAPBEXundefined 5 2 2 2" xfId="2842" xr:uid="{93DE206E-436E-4FDD-96D3-B5166E8E7669}"/>
    <cellStyle name="SAPBEXundefined 5 2 3" xfId="2843" xr:uid="{6A1974CC-B4B2-4732-8240-01AFC054CEAB}"/>
    <cellStyle name="SAPBEXundefined 5 2 3 2" xfId="2844" xr:uid="{CFE7A524-C1A7-449F-907A-94FCC2A97408}"/>
    <cellStyle name="SAPBEXundefined 5 2 4" xfId="2845" xr:uid="{A2CDA10D-0BDE-48AC-928E-656769B1188F}"/>
    <cellStyle name="SAPBEXundefined 5 2 5" xfId="2846" xr:uid="{AD3CE550-13FC-4BDE-9656-16D9129AFFAA}"/>
    <cellStyle name="SAPBEXundefined 5 3" xfId="2847" xr:uid="{0677A96E-489C-44C2-9D74-4B54FAE15BD1}"/>
    <cellStyle name="SAPBEXundefined 5 3 2" xfId="2848" xr:uid="{6C672730-B4F9-4179-A04D-FA7723104615}"/>
    <cellStyle name="SAPBEXundefined 5 4" xfId="2849" xr:uid="{B71C42C4-AE47-407F-8463-02C8AE2FCAE5}"/>
    <cellStyle name="SAPBEXundefined 5 4 2" xfId="2850" xr:uid="{E053D866-E5BF-4895-BE4C-134A0E2CD436}"/>
    <cellStyle name="SAPBEXundefined 5 5" xfId="2851" xr:uid="{6169FF0C-16CC-4A66-8061-150ECCB1D994}"/>
    <cellStyle name="SAPBEXundefined 6" xfId="2852" xr:uid="{17B50BBF-2C83-473B-ACEC-FE305EC12AB0}"/>
    <cellStyle name="SAPBEXundefined 6 2" xfId="2853" xr:uid="{773E130F-EC37-49AD-AA50-E45D29F5B323}"/>
    <cellStyle name="SAPBEXundefined 6 2 2" xfId="2854" xr:uid="{D384BBDA-F9B1-4F8D-8A26-D9F0C14B22D0}"/>
    <cellStyle name="SAPBEXundefined 6 3" xfId="2855" xr:uid="{C285AB82-C75B-4492-BFFF-B352D975C771}"/>
    <cellStyle name="SAPBEXundefined 6 3 2" xfId="2856" xr:uid="{93E5738F-4AFF-40BD-9911-763745DF8E4E}"/>
    <cellStyle name="SAPBEXundefined 6 4" xfId="2857" xr:uid="{00D896AC-B75B-4807-A8BE-F7CDBB3B6369}"/>
    <cellStyle name="SAPBEXundefined 6 5" xfId="2858" xr:uid="{2589546D-5C17-4F40-AA28-1B4D85F04AEF}"/>
    <cellStyle name="SAPBEXundefined 7" xfId="2859" xr:uid="{A6576B5A-CB45-4D5F-9EE0-136BC0D23B1A}"/>
    <cellStyle name="SAPBEXundefined 7 2" xfId="2860" xr:uid="{197175C0-4D22-494F-9E8F-4125AEFE7B97}"/>
    <cellStyle name="SAPBEXundefined 8" xfId="2861" xr:uid="{3D5480F1-EF17-4079-A961-7998CE9D4EF3}"/>
    <cellStyle name="SAPBEXundefined 8 2" xfId="2862" xr:uid="{E18214B1-24AF-41CC-AD12-25EF380250A4}"/>
    <cellStyle name="SAPBEXundefined 9" xfId="2863" xr:uid="{3870E40F-48F1-4A50-87FC-AA4BC7320432}"/>
    <cellStyle name="SS Col Hdr" xfId="2864" xr:uid="{144CD4E5-14F1-45A7-BCA1-459FDCD1DADF}"/>
    <cellStyle name="SS Dim 1 Blank" xfId="2865" xr:uid="{ABFBD447-0AC4-4446-BE26-932F924E7510}"/>
    <cellStyle name="SS Dim 1 Title" xfId="2866" xr:uid="{B1F19892-8DFD-4D04-99E8-7D94DD8D0B11}"/>
    <cellStyle name="SS Dim 1 Value" xfId="2867" xr:uid="{664D1CD5-E38D-4B8C-9A1D-F653771EEC36}"/>
    <cellStyle name="SS Dim 2 Blank" xfId="2868" xr:uid="{0333440E-6948-40CA-B277-C54DF7F81EBD}"/>
    <cellStyle name="SS Dim 2 Title" xfId="2869" xr:uid="{6904FEEF-41C2-4EA3-943B-0DDBCD9098B7}"/>
    <cellStyle name="SS Dim 2 Value" xfId="2870" xr:uid="{147C7368-19A5-43BE-9917-FA7F32F30A09}"/>
    <cellStyle name="SS Dim 3 Blank" xfId="2871" xr:uid="{E4750569-C290-4FEC-9CE2-449734B309D4}"/>
    <cellStyle name="SS Dim 3 Title" xfId="2872" xr:uid="{6A1ABA75-3D71-4BB7-B7D7-4B1558BABEEF}"/>
    <cellStyle name="SS Dim 3 Value" xfId="2873" xr:uid="{B5241B02-88F1-4BA2-997B-6FF59621C3C5}"/>
    <cellStyle name="SS Dim 4 Blank" xfId="2874" xr:uid="{5B51F004-B858-4B66-99DE-6FAB5C133FDB}"/>
    <cellStyle name="SS Dim 4 Title" xfId="2875" xr:uid="{C7A89223-41FD-420F-8FEB-65874F8FB033}"/>
    <cellStyle name="SS Dim 4 Value" xfId="2876" xr:uid="{00C9D4B8-55FA-4F1F-AA29-EB15695CB9FB}"/>
    <cellStyle name="SS Dim 5 Blank" xfId="2877" xr:uid="{9D0E3E2E-9A4D-4CF0-8B62-1A773F55DE2F}"/>
    <cellStyle name="SS Dim 5 Title" xfId="2878" xr:uid="{1AFDB2BA-7D80-4492-827C-D77AC823D084}"/>
    <cellStyle name="SS Dim 5 Value" xfId="2879" xr:uid="{E51566FF-36C3-4BBC-B4DE-64588A28103E}"/>
    <cellStyle name="SS Other Measure" xfId="2880" xr:uid="{8C8EE817-F9AF-4019-A960-E5ECD7EB3A88}"/>
    <cellStyle name="SS Sum Measure" xfId="2881" xr:uid="{B8D6FFA0-C858-4EEC-8B4D-5DD002F022D9}"/>
    <cellStyle name="SS Unbound Dim" xfId="2882" xr:uid="{3DD8C5E0-8493-4828-B48C-FDC192968B47}"/>
    <cellStyle name="SS WAvg Measure" xfId="2883" xr:uid="{D70C3148-A841-433F-8D68-BCA8DC5CD1F7}"/>
    <cellStyle name="Standard_BS14" xfId="2884" xr:uid="{D7DB17EF-37D6-4C05-88C5-A3427C47D48A}"/>
    <cellStyle name="StandardInput" xfId="2885" xr:uid="{49FE09C1-89DF-4B2A-BB85-4C7F62C9A9C0}"/>
    <cellStyle name="StandardInput 2" xfId="2886" xr:uid="{44846C5B-6E25-43D0-82FC-0B07CDA0EA3A}"/>
    <cellStyle name="StandardInput 2 2" xfId="2887" xr:uid="{694D1B55-3D02-45F9-87E1-B75F1AB50CF7}"/>
    <cellStyle name="StandardInput 2 2 2" xfId="2888" xr:uid="{941A2198-758C-48AF-83F4-C5F5C4B7B494}"/>
    <cellStyle name="StandardInput 2 2 2 2" xfId="2889" xr:uid="{B906923F-4986-4874-B9D4-A160051EF8B0}"/>
    <cellStyle name="StandardInput 2 2 3" xfId="2890" xr:uid="{A7D613E6-8D00-43A5-8E11-B1B66FE8429E}"/>
    <cellStyle name="StandardInput 2 2 3 2" xfId="2891" xr:uid="{AF405F93-BB7D-46C8-83CA-2DAD1A67796B}"/>
    <cellStyle name="StandardInput 2 2 4" xfId="2892" xr:uid="{FD4EA671-D43F-420A-A105-0FCB0B16B401}"/>
    <cellStyle name="StandardInput 2 2 4 2" xfId="2893" xr:uid="{861C268A-001E-401E-A8C8-FCDD18DA3332}"/>
    <cellStyle name="StandardInput 2 2 5" xfId="2894" xr:uid="{EF7E8843-5DDB-41E8-9BEB-FFEA7C52E8F4}"/>
    <cellStyle name="StandardInput 2 2 6" xfId="2895" xr:uid="{3C66620C-8EA7-4095-AD46-3172B25B34C9}"/>
    <cellStyle name="StandardInput 2 3" xfId="2896" xr:uid="{F8069E82-6EE5-4D9B-9D84-D289574FECC8}"/>
    <cellStyle name="StandardInput 2 3 2" xfId="2897" xr:uid="{1C5EBBE7-9235-4207-BFD5-94FB36AF5CA7}"/>
    <cellStyle name="StandardInput 2 4" xfId="2898" xr:uid="{C629E530-A1E6-4709-894F-4D9EA48E278E}"/>
    <cellStyle name="StandardInput 2 4 2" xfId="2899" xr:uid="{71A29FD3-C856-44E9-8B85-92C76646195E}"/>
    <cellStyle name="StandardInput 2 5" xfId="2900" xr:uid="{5C0F5EC2-4EE3-44D1-8419-C92F26DC6E81}"/>
    <cellStyle name="StandardInput 3" xfId="2901" xr:uid="{EAA16774-0F79-4A6A-B056-BFB96E3DCC13}"/>
    <cellStyle name="StandardInput 3 2" xfId="2902" xr:uid="{33672C24-D893-4FF4-BFA4-561EA3394DB6}"/>
    <cellStyle name="StandardInput 3 2 2" xfId="2903" xr:uid="{CC23D506-3679-4008-AB79-09EBD91D10B4}"/>
    <cellStyle name="StandardInput 3 2 2 2" xfId="2904" xr:uid="{43B8EDC1-D2B3-49D5-9623-2B23C75E0A1C}"/>
    <cellStyle name="StandardInput 3 2 3" xfId="2905" xr:uid="{9BEF431C-D33B-48F8-96D7-151A519D6AB8}"/>
    <cellStyle name="StandardInput 3 2 3 2" xfId="2906" xr:uid="{A34609FD-EEEE-4333-9262-7DC23EAE8160}"/>
    <cellStyle name="StandardInput 3 2 4" xfId="2907" xr:uid="{878DF481-6801-43C0-9432-2B8D797EB1AE}"/>
    <cellStyle name="StandardInput 3 2 4 2" xfId="2908" xr:uid="{2EA01FEB-6C99-446A-901B-C9246A6CD2DB}"/>
    <cellStyle name="StandardInput 3 2 5" xfId="2909" xr:uid="{9A962666-6DBB-4CA6-AD04-7A429CFA2322}"/>
    <cellStyle name="StandardInput 3 2 6" xfId="2910" xr:uid="{DE68494E-7EFE-49F6-ADB7-269F8E8A1CBB}"/>
    <cellStyle name="StandardInput 3 3" xfId="2911" xr:uid="{2FE9AEB3-263D-4E47-9F4F-8CA37096AA7A}"/>
    <cellStyle name="StandardInput 3 3 2" xfId="2912" xr:uid="{E8C1CC2B-7F51-4159-B6E5-0F8DE9E34058}"/>
    <cellStyle name="StandardInput 3 4" xfId="2913" xr:uid="{1A253487-9935-41D0-9CDC-785E2F434E07}"/>
    <cellStyle name="StandardInput 3 4 2" xfId="2914" xr:uid="{D5E2969E-7D7A-4BB0-A423-866E0C423F4B}"/>
    <cellStyle name="StandardInput 3 5" xfId="2915" xr:uid="{30CF7196-9B36-4300-8E53-2EFC5EDCEB8B}"/>
    <cellStyle name="StandardInput 4" xfId="2916" xr:uid="{2E50D10B-CD35-4385-9402-9DDC7DA2E6A8}"/>
    <cellStyle name="StandardInput 4 2" xfId="2917" xr:uid="{296D1476-582B-4173-ABF2-537CD594AC71}"/>
    <cellStyle name="StandardInput 4 2 2" xfId="2918" xr:uid="{FDEEBF1B-D10C-4C94-8A3B-7A66781620D9}"/>
    <cellStyle name="StandardInput 4 2 2 2" xfId="2919" xr:uid="{107D95A8-3140-492E-ACD9-03DF68E7F6AE}"/>
    <cellStyle name="StandardInput 4 2 3" xfId="2920" xr:uid="{9C66F40F-D490-45B3-853E-496B0A69B698}"/>
    <cellStyle name="StandardInput 4 2 3 2" xfId="2921" xr:uid="{BC795C86-1333-4780-B7BA-86D92F0515E8}"/>
    <cellStyle name="StandardInput 4 2 4" xfId="2922" xr:uid="{431553DC-517B-4AC7-9304-E8BE7F9FA2DE}"/>
    <cellStyle name="StandardInput 4 2 4 2" xfId="2923" xr:uid="{15B45733-4F09-4F04-B3E5-0B6F97606523}"/>
    <cellStyle name="StandardInput 4 2 5" xfId="2924" xr:uid="{B9EE708C-033A-4008-A21D-E5356F84B80F}"/>
    <cellStyle name="StandardInput 4 2 6" xfId="2925" xr:uid="{65710445-6B8D-4820-A566-813F72E423CF}"/>
    <cellStyle name="StandardInput 4 3" xfId="2926" xr:uid="{C6045CCE-A4CD-4BF9-9CCE-298F345C7951}"/>
    <cellStyle name="StandardInput 4 3 2" xfId="2927" xr:uid="{CEB1B80A-DC6B-4BD1-821E-9CD442308B99}"/>
    <cellStyle name="StandardInput 4 4" xfId="2928" xr:uid="{EF43E0AE-D988-4DFE-B6D1-910D2DDE02FA}"/>
    <cellStyle name="StandardInput 4 4 2" xfId="2929" xr:uid="{13473D57-4789-4233-999D-DF630C7B9515}"/>
    <cellStyle name="StandardInput 4 5" xfId="2930" xr:uid="{D644D7A4-F486-4F09-95DD-D1097C2947CE}"/>
    <cellStyle name="StandardInput 5" xfId="2931" xr:uid="{6DDA1F68-9B44-4E06-B4F3-47CB3890058B}"/>
    <cellStyle name="StandardInput 5 2" xfId="2932" xr:uid="{E9943C05-405C-4F9B-8A25-D40D3F79BC72}"/>
    <cellStyle name="StandardInput 5 2 2" xfId="2933" xr:uid="{EB5E9834-53A0-4DB0-9E39-E94C4779678F}"/>
    <cellStyle name="StandardInput 5 2 2 2" xfId="2934" xr:uid="{E7F3BFF8-DEB4-448E-9DE0-FE36B1A4211D}"/>
    <cellStyle name="StandardInput 5 2 3" xfId="2935" xr:uid="{B1F6EB25-6DE6-4750-BA5A-674B1138C07C}"/>
    <cellStyle name="StandardInput 5 2 3 2" xfId="2936" xr:uid="{B05C38A7-6694-4175-9D0E-A7D99B458700}"/>
    <cellStyle name="StandardInput 5 2 4" xfId="2937" xr:uid="{0D59489D-1E3C-401B-AEB3-EAD07705F4BD}"/>
    <cellStyle name="StandardInput 5 2 4 2" xfId="2938" xr:uid="{979D8E38-549E-41B8-A22E-DE2AB44E6550}"/>
    <cellStyle name="StandardInput 5 2 5" xfId="2939" xr:uid="{BB2C3C80-894F-40A3-BBBD-30F3782F9822}"/>
    <cellStyle name="StandardInput 5 2 6" xfId="2940" xr:uid="{0A164C20-11F9-4A70-BB79-7EDF70256A0E}"/>
    <cellStyle name="StandardInput 5 3" xfId="2941" xr:uid="{6B322168-ABAE-4169-8FF7-A026F5B873EB}"/>
    <cellStyle name="StandardInput 5 3 2" xfId="2942" xr:uid="{900F3AD7-1993-4D15-891A-4B64A1E6B3F0}"/>
    <cellStyle name="StandardInput 5 4" xfId="2943" xr:uid="{6CDD567D-FD9B-43B7-94F9-CFF1843C443E}"/>
    <cellStyle name="StandardInput 5 4 2" xfId="2944" xr:uid="{69B99822-EDF6-4295-95B3-591CB2E4C72E}"/>
    <cellStyle name="StandardInput 5 5" xfId="2945" xr:uid="{E082F415-2F85-439E-8180-52B9D9713478}"/>
    <cellStyle name="StandardInput 6" xfId="2946" xr:uid="{1751BDC0-CCF8-4268-845E-C4E91830BCDC}"/>
    <cellStyle name="StandardInput 6 2" xfId="2947" xr:uid="{5E4EA70C-9640-42B9-B776-ADAEEAE4362B}"/>
    <cellStyle name="StandardInput 6 2 2" xfId="2948" xr:uid="{C652C042-280C-416C-9E75-D25B335CF1FB}"/>
    <cellStyle name="StandardInput 6 3" xfId="2949" xr:uid="{E6B721B0-E0D4-4796-895E-9DDB05641267}"/>
    <cellStyle name="Style 1" xfId="2950" xr:uid="{85CDC630-8E77-47E5-A0C8-2DAA7FA981D8}"/>
    <cellStyle name="Style 2" xfId="2951" xr:uid="{E51B6759-C8FA-4740-9920-D3DE388A0574}"/>
    <cellStyle name="Style 2 2" xfId="2952" xr:uid="{80A140C4-50B3-4FE6-B4F5-06C799EF97D2}"/>
    <cellStyle name="Subtotal" xfId="2953" xr:uid="{62860EB2-9C00-450E-945C-122673C45FB3}"/>
    <cellStyle name="Table Head" xfId="2954" xr:uid="{A366BAE2-C119-4F17-ADC7-A3537EC669CB}"/>
    <cellStyle name="Table Source" xfId="2955" xr:uid="{0357CAA7-8EE9-42A6-BE18-447E6C381C7B}"/>
    <cellStyle name="Table Text" xfId="2956" xr:uid="{94980392-21BE-4A5E-BF69-AEB4CBF3F7B9}"/>
    <cellStyle name="Table Title" xfId="2957" xr:uid="{13AE27BF-C3C7-42B4-9AB7-BC232B4C18F1}"/>
    <cellStyle name="Table Units" xfId="2958" xr:uid="{37A10300-1F03-4B21-9858-D1992214F3F2}"/>
    <cellStyle name="Text" xfId="2959" xr:uid="{3F0B5695-D9B0-4192-8772-FBE17ED8C4CE}"/>
    <cellStyle name="Text 1" xfId="2960" xr:uid="{41E35FAB-BAFD-4613-9C70-711062DCE378}"/>
    <cellStyle name="Text 2" xfId="2961" xr:uid="{AA1C863F-4441-4850-9C5C-132CC35B565B}"/>
    <cellStyle name="Text Head 1" xfId="2962" xr:uid="{09E98465-201A-4805-BE3A-AA48322CA066}"/>
    <cellStyle name="Text Head 2" xfId="2963" xr:uid="{3B655E1A-E18A-4AE1-A49C-A23C50575966}"/>
    <cellStyle name="Text Indent 1" xfId="2964" xr:uid="{F0681F13-D9E5-4CF1-86D0-92925767E74C}"/>
    <cellStyle name="Text Indent 2" xfId="2965" xr:uid="{B6350632-6B50-4A91-8881-E7EF62E3A5F9}"/>
    <cellStyle name="Text_A147_2007_Q2_Section K" xfId="2966" xr:uid="{98041BA1-2FE6-413F-9081-11C64BEA7808}"/>
    <cellStyle name="Tickmark" xfId="2967" xr:uid="{3FCE44D2-96F4-40A7-B919-BECD2B825C9A}"/>
    <cellStyle name="Title 2" xfId="2968" xr:uid="{1FB4D541-3A8A-4090-98C4-AD35C280AED1}"/>
    <cellStyle name="Title 3" xfId="2969" xr:uid="{339A99C5-56BA-483F-9961-74823B06E717}"/>
    <cellStyle name="TOC 1" xfId="2970" xr:uid="{2C5296BF-977B-4BE4-AD37-B9879A238D71}"/>
    <cellStyle name="TOC 2" xfId="2971" xr:uid="{6F9DBCCD-FE01-4D24-9470-A61D07ACF3E9}"/>
    <cellStyle name="Total 2" xfId="2972" xr:uid="{0AD0221C-C4FC-4EB4-8D96-FE61064BA3B8}"/>
    <cellStyle name="Total 3" xfId="2973" xr:uid="{25CD63D4-962B-46FB-8F58-32BB7578B8A0}"/>
    <cellStyle name="Total 3 2" xfId="2974" xr:uid="{D9EB76A1-F95F-43C2-9DB3-6835558BC0D6}"/>
    <cellStyle name="Total 4" xfId="2975" xr:uid="{A70E568A-ACC7-4C2E-9CDF-A51E8DCA96C4}"/>
    <cellStyle name="Total 5" xfId="2976" xr:uid="{BE987C76-050B-4DBA-BC92-D4B6B46A347E}"/>
    <cellStyle name="Undefiniert" xfId="2977" xr:uid="{89DB3FC4-BC3F-4255-8802-C5A4EF01FF0F}"/>
    <cellStyle name="Unprot" xfId="2978" xr:uid="{19C4611F-57F9-48CF-8AAC-F80EF1ECABCA}"/>
    <cellStyle name="Unprot$" xfId="2979" xr:uid="{DD9B9940-F3EE-4E1F-8C59-CD14E529C641}"/>
    <cellStyle name="Unprot$ 2" xfId="2980" xr:uid="{307900E1-D162-4A69-B14C-4563F3B86215}"/>
    <cellStyle name="Unprot$ 2 2" xfId="2981" xr:uid="{7E3D01F2-A1D0-4529-A374-FE59EF32A4DB}"/>
    <cellStyle name="Unprotect" xfId="2982" xr:uid="{B0DA352A-0C14-4FCF-8694-3EE83E66B76B}"/>
    <cellStyle name="UR" xfId="2983" xr:uid="{2F296F3F-BEBD-4869-9ED8-8BC2461E5874}"/>
    <cellStyle name="Warning Text 2" xfId="2984" xr:uid="{DDAAA60C-442B-4724-A809-443B0542CF8C}"/>
    <cellStyle name="Warning Text 3" xfId="2985" xr:uid="{779F59C5-B6C1-49BF-85C0-61AAD581EA50}"/>
    <cellStyle name="Wไhrung [0]_OPTIMIR1 (deutsch)" xfId="2986" xr:uid="{FE970C45-1A9C-4084-81D4-8C476370D47D}"/>
    <cellStyle name="Wไhrung_OPTIMIR1 (deutsch)" xfId="2987" xr:uid="{18282BC3-4618-45AF-865E-608214EE1469}"/>
    <cellStyle name="เครื่องหมายจุลภาค [0]" xfId="2988" xr:uid="{D7E7F87A-418D-47C4-BD31-3D8F8AFE58C9}"/>
    <cellStyle name="เครื่องหมายจุลภาค [0] 2" xfId="2989" xr:uid="{76B7BD32-907F-4837-A9DF-4E4DF207B02D}"/>
    <cellStyle name="เครื่องหมายจุลภาค [1]" xfId="2990" xr:uid="{22DCCDB3-CAFB-4D67-909C-A3A3659670FD}"/>
    <cellStyle name="เครื่องหมายจุลภาค [1] 2" xfId="2991" xr:uid="{8580D135-99E2-428A-B31D-6B5D626D8821}"/>
    <cellStyle name="เครื่องหมายจุลภาค 2" xfId="2992" xr:uid="{4959FD7A-65CE-4F63-945B-2F034D79ED8E}"/>
    <cellStyle name="เครื่องหมายจุลภาค 2 2" xfId="2993" xr:uid="{49F0AEE7-9B34-4A11-ADAA-F3AF93537686}"/>
    <cellStyle name="เครื่องหมายจุลภาค_(K) working paper Q3'03" xfId="2994" xr:uid="{40468C54-517D-4E80-9366-E0D643B8C93A}"/>
    <cellStyle name="เครื่องหมายสกุลเงิน [0]" xfId="2995" xr:uid="{522EE17A-40BD-4654-9E9E-D2E8B826025A}"/>
    <cellStyle name="เครื่องหมายสกุลเงิน [0] 2" xfId="2996" xr:uid="{E43D6A16-2F67-4FF9-A2FF-8B8E0C3D234C}"/>
    <cellStyle name="เครื่องหมายสกุลเงิน_1CONT" xfId="2997" xr:uid="{F68DE4EC-3FCE-4055-A017-F531253339F3}"/>
    <cellStyle name="เชื่อมโยงหลายมิติ" xfId="2998" xr:uid="{ADDB7856-48C5-472E-9E9B-9E3C8DD969A6}"/>
    <cellStyle name="ค@ฏ๋_1111D2111DQ2" xfId="2999" xr:uid="{9F30B2DE-21F0-489A-A8A8-4915A6F926AB}"/>
    <cellStyle name="คdคภฆ์[0]_1111D2111DQ2" xfId="3000" xr:uid="{D788BE83-0C39-4DA5-8163-5BE70DF7C03A}"/>
    <cellStyle name="คdคภฆ์_1111D2111DQ1" xfId="3001" xr:uid="{BF7336D0-2FD2-41CA-8B63-BD9C2BC350BF}"/>
    <cellStyle name="ณfน๔ [0]_Book1" xfId="3002" xr:uid="{332D78EC-F318-4424-8D1A-750F0A9E41D0}"/>
    <cellStyle name="ณfน๔_Book1" xfId="3003" xr:uid="{539A93EB-017A-4CFC-B3A8-4B2840D657B5}"/>
    <cellStyle name="ตามการเชื่อมโยงหลายมิติ" xfId="3004" xr:uid="{2ED8EF9C-2048-4967-A4AF-D5E31458A8C1}"/>
    <cellStyle name="น้บะภฒ_95" xfId="3005" xr:uid="{336E842F-19DD-485D-9432-37A272873B56}"/>
    <cellStyle name="ปกติ 2" xfId="3006" xr:uid="{8C37007B-CFCB-44DC-AB2C-1B6608E78634}"/>
    <cellStyle name="ปกติ 3" xfId="3007" xr:uid="{72D43D13-624E-4F3F-83DF-CFC8BF0DEC33}"/>
    <cellStyle name="ปกติ_ BS re ตาม auditor" xfId="3008" xr:uid="{45266417-0F40-426B-ABB7-27D8BB2ADF7A}"/>
    <cellStyle name="ฤธถ [0]_95" xfId="3009" xr:uid="{CC7D27C4-7C5D-4085-B23E-B41D2DE4B319}"/>
    <cellStyle name="ฤธถ_95" xfId="3010" xr:uid="{D269E79E-AEC5-494B-AA4F-F90897801A12}"/>
    <cellStyle name="ล๋ศญ [0]_95" xfId="3011" xr:uid="{C18D0473-F4CA-4AEB-9CBE-90E42FE95831}"/>
    <cellStyle name="ล๋ศญ_95" xfId="3012" xr:uid="{FFB95176-B8DA-44AE-B0B2-408B28E2C192}"/>
    <cellStyle name="วฅมุ_4ฟ๙ฝวภ๛" xfId="3013" xr:uid="{835A2213-5568-4069-BFA1-B028D9F0B3AE}"/>
    <cellStyle name="_x001d_๐9_x000c_$ _x000d__x0017_U_x0001_๘_x0004_–_x0006__x0007__x0001__x0001_" xfId="3014" xr:uid="{D4404C9F-5CC4-45C8-9EE6-01DB74782219}"/>
    <cellStyle name="_x001d_๐9_x000c_$ _x000d__x0017_U_x0001_๘_x0004_–_x0006__x0007__x0001__x0001_ 2" xfId="3015" xr:uid="{A015FD23-C4CA-4415-80E8-F9D6204730F4}"/>
    <cellStyle name="똿뗦먛귟 [0.00]_PRODUCT DETAIL Q1" xfId="3016" xr:uid="{84D3B963-EBB1-4023-9F41-4BBDCFC6040F}"/>
    <cellStyle name="똿뗦먛귟_PRODUCT DETAIL Q1" xfId="3017" xr:uid="{AF26F9F5-88B8-4D21-B7CA-527DD05DC2FE}"/>
    <cellStyle name="믅됞 [0.00]_PRODUCT DETAIL Q1" xfId="3018" xr:uid="{89EB421F-165C-4E68-8733-894C08D23FE0}"/>
    <cellStyle name="믅됞_PRODUCT DETAIL Q1" xfId="3019" xr:uid="{BEE02820-C13E-4F14-9BFB-7A3C893DC8F5}"/>
    <cellStyle name="백분율_HOBONG" xfId="3020" xr:uid="{37FA9CFF-97FD-44D1-BDC6-51F517DC9A0A}"/>
    <cellStyle name="뷭?_BOOKSHIP" xfId="3021" xr:uid="{238477A3-B67B-406E-9D88-77D7221D92CB}"/>
    <cellStyle name="콤마 [0]_1202" xfId="3022" xr:uid="{8B59F379-3AA4-493F-90D6-1EF60405691F}"/>
    <cellStyle name="콤마_1202" xfId="3023" xr:uid="{CF203FF7-6888-4B69-8A86-8E89CEB8CFEF}"/>
    <cellStyle name="통화 [0]_1202" xfId="3024" xr:uid="{BE98BA6E-F982-4EDD-B278-041C3E1AA217}"/>
    <cellStyle name="통화_1202" xfId="3025" xr:uid="{25107C8C-0C2C-4ED8-8B9A-6A0E502D9C78}"/>
    <cellStyle name="표준_(정보부문)월별인원계획" xfId="3026" xr:uid="{392F5CD5-4411-43D7-911C-681080689E07}"/>
    <cellStyle name="一般_Book1" xfId="3027" xr:uid="{B679F9E8-D6DF-4BC4-BCFA-0DBFD5662774}"/>
    <cellStyle name="未定義" xfId="3028" xr:uid="{8C2AE15C-6060-443A-B5A9-3A1593028149}"/>
    <cellStyle name="標準_損益" xfId="3029" xr:uid="{1BE1CF9D-75E4-4EBE-9883-DADF6E1CD1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customXml" Target="../customXml/item4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c\c\GRC\TPM\KKSC\ENERGY%20CONSUMPTION\MR%2003-04\June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ppl/TPM%20SECRT/PRESENTATION/MANCOM%20-%20JUL-2004/PCL%20Performance%20Summary%20Apr%20to%20Jun-200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Nov'04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ppl\TPM%20SECRT\MANAGEMENT%20TARGET\Monthly%20Down%20time%20&amp;%20Plant%20performance\PCL%20Performance%20Summary%20-%20Jan'05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483\aws\remove\VPS\My%20Documents\New%20Folder\client\Densei\28.02.03\Densei\densei%2030.09.02\SALES\S-SEP'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appl/TPM%20SECRT/PRESENTATION/PRESENTATION%20TO%20MD,%20JUL'03/Presentation%2012-13%20AUG'02%20AT%20HO/MANAGEMENT%20TARGETS/PQCDSM%20New%2002-03%20as%20per%20TPM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0.VME/Valuation%20Template/20201130_Valuation%20template_v1.1_Erb_Ch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BACKUP/GANESH/GKB/Feas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apandey/Local%20Settings/Temporary%20Internet%20Files/Content.Outlook/4NRLCGNZ/Ageing%20as%20on%2031st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kkharawat.Tangkhumk/AppData/Local/Microsoft/Windows/INetCache/Content.Outlook/9V1X45VR/Copy%20of%2020201217_Namsor_WACC%20Calculation%20Template_v1.0_KLP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Maheshwari/Local%20Settings/Temporary%20Internet%20Files/OLK2/Polyester%20Film%20New%20Line%20Mar%20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WINDOWS\Temporary%20Internet%20Files\OLKE351\Met-OPE%20%20-Punit%202004-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191\aws\Documents%20and%20Settings\Arthittaya.Chanaroon\Desktop\BTSC\BTSC%2031.12.06\Documents%20and%20Settings\eypool\Desktop\BTSC\Documents%20and%20Settings\bkpca\Desktop\LET%202004\TB-LET%20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HC267PR/AppData/Local/Microsoft/Windows/INetCache/Content.Outlook/PC1M0DNF/NEW_latest_Project%20Green%20-%20Model%20(2K%20tonnes)_25Jun2020_Est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~1/VSureka/LOCALS~1/Temp/Rar$DI00.984/Aob/CA-CL/TB/tb3107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WJ289VQ/OneDrive%20-%20EY/Desktop/4.MM/5.Working%20paper/0.WACC/20201021/20201021_MM_VISTA_TH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sinvapfl20\20ap0024\Users\charles.leong\Documents\Anthony\Green\Green%20IM%20&amp;%20Teaser\Marketsizeworkings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GRC/TPM/KKSC/KK%20PILLAR%20PRESENTATION/PROCESS%20FAILURE%20LOSS%20PRESENTAT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e-03"/>
      <sheetName val="Elect_Per_2"/>
      <sheetName val="BD03-04"/>
      <sheetName val="BDA"/>
      <sheetName val="LINE-A"/>
      <sheetName val="BDB"/>
      <sheetName val="LINE-B"/>
      <sheetName val="BDC"/>
      <sheetName val="CHIPS"/>
      <sheetName val="BDM"/>
      <sheetName val="METALIZER"/>
      <sheetName val="DEPT_REPORT2"/>
      <sheetName val="comp__chart2"/>
      <sheetName val="POWER03-04"/>
      <sheetName val="ext__unit2"/>
      <sheetName val="GRAPH"/>
      <sheetName val="POWER-EL"/>
      <sheetName val="PO_EL-22"/>
      <sheetName val="energy"/>
      <sheetName val="lub_oil_trend2"/>
      <sheetName val="DGPOWER"/>
      <sheetName val="DG02-03"/>
      <sheetName val="UNIT_COST_PAT_2"/>
      <sheetName val="SFC"/>
      <sheetName val="SFC_PAT_2"/>
      <sheetName val="SS-1"/>
      <sheetName val="SS-2"/>
      <sheetName val="INV"/>
      <sheetName val="Inv,_pattern2"/>
      <sheetName val="P_H_FUGAI_2"/>
      <sheetName val="Training_2"/>
      <sheetName val="Summary"/>
      <sheetName val="WastageAnalysis"/>
      <sheetName val="COMPLAINTS_SLITTING2"/>
      <sheetName val="Past_data2"/>
      <sheetName val="U-5_22"/>
      <sheetName val="Elect_Per_"/>
      <sheetName val="DEPT_REPORT"/>
      <sheetName val="comp__chart"/>
      <sheetName val="ext__unit"/>
      <sheetName val="PO_EL-2"/>
      <sheetName val="lub_oil_trend"/>
      <sheetName val="UNIT_COST_PAT_"/>
      <sheetName val="SFC_PAT_"/>
      <sheetName val="Inv,_pattern"/>
      <sheetName val="P_H_FUGAI_"/>
      <sheetName val="Training_"/>
      <sheetName val="COMPLAINTS_SLITTING"/>
      <sheetName val="Past_data"/>
      <sheetName val="U-5_2"/>
      <sheetName val="Elect_Per_1"/>
      <sheetName val="DEPT_REPORT1"/>
      <sheetName val="comp__chart1"/>
      <sheetName val="ext__unit1"/>
      <sheetName val="PO_EL-21"/>
      <sheetName val="lub_oil_trend1"/>
      <sheetName val="UNIT_COST_PAT_1"/>
      <sheetName val="SFC_PAT_1"/>
      <sheetName val="Inv,_pattern1"/>
      <sheetName val="P_H_FUGAI_1"/>
      <sheetName val="Training_1"/>
      <sheetName val="COMPLAINTS_SLITTING1"/>
      <sheetName val="Past_data1"/>
      <sheetName val="U-5_21"/>
      <sheetName val="Elect.Per."/>
      <sheetName val="DEPT REPORT"/>
      <sheetName val="comp. chart"/>
      <sheetName val="ext. unit"/>
      <sheetName val="PO EL-2"/>
      <sheetName val="lub oil trend"/>
      <sheetName val="UNIT COST PAT."/>
      <sheetName val="SFC PAT."/>
      <sheetName val="Inv, pattern"/>
      <sheetName val="P.H.FUGAI "/>
      <sheetName val="Training "/>
      <sheetName val="COMPLAINTS SLITTING"/>
      <sheetName val="Past data"/>
      <sheetName val="U-5.2"/>
      <sheetName val="Elect_Per_3"/>
      <sheetName val="DEPT_REPORT3"/>
      <sheetName val="comp__chart3"/>
      <sheetName val="ext__unit3"/>
      <sheetName val="PO_EL-23"/>
      <sheetName val="lub_oil_trend3"/>
      <sheetName val="UNIT_COST_PAT_3"/>
      <sheetName val="SFC_PAT_3"/>
      <sheetName val="Inv,_pattern3"/>
      <sheetName val="P_H_FUGAI_3"/>
      <sheetName val="Training_3"/>
      <sheetName val="COMPLAINTS_SLITTING3"/>
      <sheetName val="Past_data3"/>
      <sheetName val="U-5_23"/>
      <sheetName val="Elect_Per_4"/>
      <sheetName val="DEPT_REPORT4"/>
      <sheetName val="comp__chart4"/>
      <sheetName val="ext__unit4"/>
      <sheetName val="PO_EL-24"/>
      <sheetName val="lub_oil_trend4"/>
      <sheetName val="UNIT_COST_PAT_4"/>
      <sheetName val="SFC_PAT_4"/>
      <sheetName val="Inv,_pattern4"/>
      <sheetName val="P_H_FUGAI_4"/>
      <sheetName val="Training_4"/>
      <sheetName val="COMPLAINTS_SLITTING4"/>
      <sheetName val="Past_data4"/>
      <sheetName val="U-5_2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sheet"/>
      <sheetName val="Film &amp; Chips Performance"/>
      <sheetName val="PF - Apr'04"/>
      <sheetName val="EF - Apr'04"/>
      <sheetName val="Met. Apt - Jun'04"/>
      <sheetName val="PF- May'04"/>
      <sheetName val="EF - May'04"/>
      <sheetName val="PF - Jun'04"/>
      <sheetName val="EF - Jun'04"/>
      <sheetName val="MIS Stores Consumption"/>
      <sheetName val="April-04 S &amp; S"/>
      <sheetName val="May-04 S &amp; S"/>
      <sheetName val="June-04 S&amp;S"/>
      <sheetName val="MIS Packing Cost"/>
      <sheetName val="MIS Analysis"/>
      <sheetName val="Power Cost"/>
      <sheetName val="Jun-04 Total notif."/>
      <sheetName val="Packing Price T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"/>
      <sheetName val="Engg. &amp; Service Failures"/>
      <sheetName val="Nov'04 - Total Notifications"/>
      <sheetName val="MIS Stores Consumption"/>
      <sheetName val="April-04 to Nov-04 S &amp; S"/>
      <sheetName val="MIS Packing Cost"/>
      <sheetName val="MIS Analysis"/>
      <sheetName val="Power Cost"/>
      <sheetName val="Variance reasoning"/>
      <sheetName val="Nov_04_TotalNotifications"/>
      <sheetName val="Summary_sheet"/>
      <sheetName val="Line-A__Target-Actual"/>
      <sheetName val="Line-B_Target-Actual"/>
      <sheetName val="Chips_Target-Actual"/>
      <sheetName val="Metallizer_performance"/>
      <sheetName val="Process_Down_time"/>
      <sheetName val="Engg__&amp;_Service_Failures"/>
      <sheetName val="Nov'04_-_Total_Notifications"/>
      <sheetName val="MIS_Stores_Consumption"/>
      <sheetName val="April-04_to_Nov-04_S_&amp;_S"/>
      <sheetName val="MIS_Packing_Cost"/>
      <sheetName val="MIS_Analysis"/>
      <sheetName val="Power_Cost"/>
      <sheetName val="Variance_reasoning"/>
      <sheetName val="Summary_sheet1"/>
      <sheetName val="Line-A__Target-Actual1"/>
      <sheetName val="Line-B_Target-Actual1"/>
      <sheetName val="Chips_Target-Actual1"/>
      <sheetName val="Metallizer_performance1"/>
      <sheetName val="Process_Down_time1"/>
      <sheetName val="Engg__&amp;_Service_Failures1"/>
      <sheetName val="Nov'04_-_Total_Notifications1"/>
      <sheetName val="MIS_Stores_Consumption1"/>
      <sheetName val="April-04_to_Nov-04_S_&amp;_S1"/>
      <sheetName val="MIS_Packing_Cost1"/>
      <sheetName val="MIS_Analysis1"/>
      <sheetName val="Power_Cost1"/>
      <sheetName val="Variance_reasoning1"/>
      <sheetName val="Summary_sheet2"/>
      <sheetName val="Line-A__Target-Actual2"/>
      <sheetName val="Line-B_Target-Actual2"/>
      <sheetName val="Chips_Target-Actual2"/>
      <sheetName val="Metallizer_performance2"/>
      <sheetName val="Process_Down_time2"/>
      <sheetName val="Engg__&amp;_Service_Failures2"/>
      <sheetName val="Nov'04_-_Total_Notifications2"/>
      <sheetName val="MIS_Stores_Consumption2"/>
      <sheetName val="April-04_to_Nov-04_S_&amp;_S2"/>
      <sheetName val="MIS_Packing_Cost2"/>
      <sheetName val="MIS_Analysis2"/>
      <sheetName val="Power_Cost2"/>
      <sheetName val="Variance_reasoning2"/>
      <sheetName val="Summary_sheet3"/>
      <sheetName val="Line-A__Target-Actual3"/>
      <sheetName val="Line-B_Target-Actual3"/>
      <sheetName val="Chips_Target-Actual3"/>
      <sheetName val="Metallizer_performance3"/>
      <sheetName val="Process_Down_time3"/>
      <sheetName val="Engg__&amp;_Service_Failures3"/>
      <sheetName val="Nov'04_-_Total_Notifications3"/>
      <sheetName val="MIS_Stores_Consumption3"/>
      <sheetName val="April-04_to_Nov-04_S_&amp;_S3"/>
      <sheetName val="MIS_Packing_Cost3"/>
      <sheetName val="MIS_Analysis3"/>
      <sheetName val="Power_Cost3"/>
      <sheetName val="Variance_reasoning3"/>
      <sheetName val="Summary_sheet4"/>
      <sheetName val="Line-A__Target-Actual4"/>
      <sheetName val="Line-B_Target-Actual4"/>
      <sheetName val="Chips_Target-Actual4"/>
      <sheetName val="Metallizer_performance4"/>
      <sheetName val="Process_Down_time4"/>
      <sheetName val="Engg__&amp;_Service_Failures4"/>
      <sheetName val="Nov'04_-_Total_Notifications4"/>
      <sheetName val="MIS_Stores_Consumption4"/>
      <sheetName val="April-04_to_Nov-04_S_&amp;_S4"/>
      <sheetName val="MIS_Packing_Cost4"/>
      <sheetName val="MIS_Analysis4"/>
      <sheetName val="Power_Cost4"/>
      <sheetName val="Variance_reasoning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ummary sheet"/>
      <sheetName val="Line-A  Target-Actual"/>
      <sheetName val="Line-B Target-Actual"/>
      <sheetName val="Chips Target-Actual"/>
      <sheetName val="Metallizer performance"/>
      <sheetName val="Process Down time Jan'05"/>
      <sheetName val="Engg. &amp; Service Failures Jan'05"/>
      <sheetName val="Total Notification - Jan'05"/>
      <sheetName val="MIS Stores Consumption"/>
      <sheetName val="April-04 to Jan-05 S &amp; S"/>
      <sheetName val="MIS Packing Cost"/>
      <sheetName val="MIS Analysis"/>
      <sheetName val="Power Cost"/>
      <sheetName val="Variance Reasoning"/>
      <sheetName val="Apr04-Mar05 (New Form) "/>
      <sheetName val="TotalNotification_Jan_05"/>
      <sheetName val="Summary_sheet"/>
      <sheetName val="Line-A__Target-Actual"/>
      <sheetName val="Line-B_Target-Actual"/>
      <sheetName val="Chips_Target-Actual"/>
      <sheetName val="Metallizer_performance"/>
      <sheetName val="Process_Down_time_Jan'05"/>
      <sheetName val="Engg__&amp;_Service_Failures_Jan'05"/>
      <sheetName val="Total_Notification_-_Jan'05"/>
      <sheetName val="MIS_Stores_Consumption"/>
      <sheetName val="April-04_to_Jan-05_S_&amp;_S"/>
      <sheetName val="MIS_Packing_Cost"/>
      <sheetName val="MIS_Analysis"/>
      <sheetName val="Power_Cost"/>
      <sheetName val="Variance_Reasoning"/>
      <sheetName val="Apr04-Mar05_(New_Form)_"/>
      <sheetName val="Summary_sheet1"/>
      <sheetName val="Line-A__Target-Actual1"/>
      <sheetName val="Line-B_Target-Actual1"/>
      <sheetName val="Chips_Target-Actual1"/>
      <sheetName val="Metallizer_performance1"/>
      <sheetName val="Process_Down_time_Jan'051"/>
      <sheetName val="Engg__&amp;_Service_Failures_Jan'01"/>
      <sheetName val="Total_Notification_-_Jan'051"/>
      <sheetName val="MIS_Stores_Consumption1"/>
      <sheetName val="April-04_to_Jan-05_S_&amp;_S1"/>
      <sheetName val="MIS_Packing_Cost1"/>
      <sheetName val="MIS_Analysis1"/>
      <sheetName val="Power_Cost1"/>
      <sheetName val="Variance_Reasoning1"/>
      <sheetName val="Apr04-Mar05_(New_Form)_1"/>
      <sheetName val="Summary_sheet2"/>
      <sheetName val="Line-A__Target-Actual2"/>
      <sheetName val="Line-B_Target-Actual2"/>
      <sheetName val="Chips_Target-Actual2"/>
      <sheetName val="Metallizer_performance2"/>
      <sheetName val="Process_Down_time_Jan'052"/>
      <sheetName val="Engg__&amp;_Service_Failures_Jan'02"/>
      <sheetName val="Total_Notification_-_Jan'052"/>
      <sheetName val="MIS_Stores_Consumption2"/>
      <sheetName val="April-04_to_Jan-05_S_&amp;_S2"/>
      <sheetName val="MIS_Packing_Cost2"/>
      <sheetName val="MIS_Analysis2"/>
      <sheetName val="Power_Cost2"/>
      <sheetName val="Variance_Reasoning2"/>
      <sheetName val="Apr04-Mar05_(New_Form)_2"/>
      <sheetName val="Summary_sheet3"/>
      <sheetName val="Line-A__Target-Actual3"/>
      <sheetName val="Line-B_Target-Actual3"/>
      <sheetName val="Chips_Target-Actual3"/>
      <sheetName val="Metallizer_performance3"/>
      <sheetName val="Process_Down_time_Jan'053"/>
      <sheetName val="Engg__&amp;_Service_Failures_Jan'03"/>
      <sheetName val="Total_Notification_-_Jan'053"/>
      <sheetName val="MIS_Stores_Consumption3"/>
      <sheetName val="April-04_to_Jan-05_S_&amp;_S3"/>
      <sheetName val="MIS_Packing_Cost3"/>
      <sheetName val="MIS_Analysis3"/>
      <sheetName val="Power_Cost3"/>
      <sheetName val="Variance_Reasoning3"/>
      <sheetName val="Apr04-Mar05_(New_Form)_3"/>
      <sheetName val="Summary_sheet4"/>
      <sheetName val="Line-A__Target-Actual4"/>
      <sheetName val="Line-B_Target-Actual4"/>
      <sheetName val="Chips_Target-Actual4"/>
      <sheetName val="Metallizer_performance4"/>
      <sheetName val="Process_Down_time_Jan'054"/>
      <sheetName val="Engg__&amp;_Service_Failures_Jan'04"/>
      <sheetName val="Total_Notification_-_Jan'054"/>
      <sheetName val="MIS_Stores_Consumption4"/>
      <sheetName val="April-04_to_Jan-05_S_&amp;_S4"/>
      <sheetName val="MIS_Packing_Cost4"/>
      <sheetName val="MIS_Analysis4"/>
      <sheetName val="Power_Cost4"/>
      <sheetName val="Variance_Reasoning4"/>
      <sheetName val="Apr04-Mar05_(New_Form)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K120"/>
      <sheetName val="K-1A"/>
      <sheetName val="Trial Balance"/>
      <sheetName val="เงินกู้ธนชาติ"/>
      <sheetName val="TrialBalance Q3-2002"/>
      <sheetName val="PA"/>
      <sheetName val="ELEC45-01"/>
      <sheetName val="TPP-C_2003"/>
      <sheetName val="CRITERIA2"/>
      <sheetName val="TPP-C_20031"/>
      <sheetName val="Trial_Balance"/>
      <sheetName val="TrialBalance_Q3-2002"/>
      <sheetName val="TPP-C_20032"/>
      <sheetName val="Trial_Balance1"/>
      <sheetName val="TrialBalance_Q3-20021"/>
      <sheetName val="TPP-C_20033"/>
      <sheetName val="Trial_Balance2"/>
      <sheetName val="TrialBalance_Q3-20022"/>
      <sheetName val="TPP-C_20034"/>
      <sheetName val="Trial_Balance3"/>
      <sheetName val="TrialBalance_Q3-20023"/>
      <sheetName val="desc"/>
      <sheetName val="type"/>
      <sheetName val="BUILD95"/>
      <sheetName val="Macro1"/>
      <sheetName val="O400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_Sales3"/>
      <sheetName val="Total_Sales_Apr'02-Sep'023"/>
      <sheetName val="Export"/>
      <sheetName val="Domestic"/>
      <sheetName val="Under_Mentioned_Shows3"/>
      <sheetName val="Detail-Sep"/>
      <sheetName val="INVOICE"/>
      <sheetName val="PROJECT"/>
      <sheetName val="COUNTRY"/>
      <sheetName val="Bud-Act_Sales"/>
      <sheetName val="Total_Sales_Apr'02-Sep'02"/>
      <sheetName val="Under_Mentioned_Shows"/>
      <sheetName val="Bud-Act_Sales1"/>
      <sheetName val="Total_Sales_Apr'02-Sep'021"/>
      <sheetName val="Under_Mentioned_Shows1"/>
      <sheetName val="Bud-Act_Sales2"/>
      <sheetName val="Total_Sales_Apr'02-Sep'022"/>
      <sheetName val="Under_Mentioned_Shows2"/>
      <sheetName val="Bud-Act Sales"/>
      <sheetName val="Total Sales Apr'02-Sep'02"/>
      <sheetName val="Under Mentioned Shows"/>
      <sheetName val="Bud-Act_Sales4"/>
      <sheetName val="Total_Sales_Apr'02-Sep'024"/>
      <sheetName val="Under_Mentioned_Shows4"/>
      <sheetName val="Bud-Act_Sales5"/>
      <sheetName val="Total_Sales_Apr'02-Sep'025"/>
      <sheetName val="Under_Mentioned_Shows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ine A"/>
      <sheetName val="Line B"/>
      <sheetName val="Chips"/>
      <sheetName val="Losses upto March 02"/>
      <sheetName val="RATE"/>
      <sheetName val="LineA"/>
      <sheetName val="LineB"/>
      <sheetName val="Packing Price Trend"/>
      <sheetName val="BALANCE SHEET "/>
      <sheetName val="Line_A"/>
      <sheetName val="Line_B"/>
      <sheetName val="Losses_upto_March_02"/>
      <sheetName val="Packing_Price_Trend"/>
      <sheetName val="BALANCE_SHEET_"/>
    </sheetNames>
    <sheetDataSet>
      <sheetData sheetId="0" refreshError="1"/>
      <sheetData sheetId="1" refreshError="1">
        <row r="1">
          <cell r="A1" t="str">
            <v>Legends</v>
          </cell>
        </row>
        <row r="358">
          <cell r="A358">
            <v>36831</v>
          </cell>
        </row>
        <row r="497">
          <cell r="A497">
            <v>36831</v>
          </cell>
        </row>
        <row r="554">
          <cell r="A554">
            <v>36831</v>
          </cell>
        </row>
        <row r="639">
          <cell r="A639">
            <v>36831</v>
          </cell>
        </row>
        <row r="696">
          <cell r="A696">
            <v>36831</v>
          </cell>
        </row>
      </sheetData>
      <sheetData sheetId="2" refreshError="1">
        <row r="1">
          <cell r="A1" t="str">
            <v>Legends</v>
          </cell>
        </row>
        <row r="345">
          <cell r="A345">
            <v>36861</v>
          </cell>
        </row>
        <row r="484">
          <cell r="A484">
            <v>36861</v>
          </cell>
        </row>
        <row r="541">
          <cell r="A541">
            <v>36861</v>
          </cell>
        </row>
        <row r="626">
          <cell r="A626">
            <v>36861</v>
          </cell>
        </row>
        <row r="683">
          <cell r="A683">
            <v>36861</v>
          </cell>
        </row>
      </sheetData>
      <sheetData sheetId="3" refreshError="1">
        <row r="1">
          <cell r="A1" t="str">
            <v>Legends</v>
          </cell>
        </row>
        <row r="369">
          <cell r="A369">
            <v>36831</v>
          </cell>
        </row>
        <row r="510">
          <cell r="A510">
            <v>36831</v>
          </cell>
        </row>
        <row r="680">
          <cell r="A680">
            <v>36831</v>
          </cell>
        </row>
        <row r="737">
          <cell r="A737">
            <v>36831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Legends</v>
          </cell>
        </row>
      </sheetData>
      <sheetData sheetId="11">
        <row r="1">
          <cell r="A1" t="str">
            <v>Legends</v>
          </cell>
        </row>
      </sheetData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aging_Stk20"/>
      <sheetName val="Stock_Aging20"/>
      <sheetName val="10-1_Media19"/>
      <sheetName val="10-cut"/>
      <sheetName val="Code"/>
      <sheetName val="Account_List19"/>
      <sheetName val="Company_codes19"/>
      <sheetName val="เงินกู้_MGC19"/>
      <sheetName val="Detail-Sep"/>
      <sheetName val="CFROI"/>
      <sheetName val="AFM"/>
      <sheetName val="NSC"/>
      <sheetName val="Menu"/>
      <sheetName val="อัตราค่าบรรทุก"/>
      <sheetName val="REVENUE"/>
      <sheetName val="Debt_Info19"/>
      <sheetName val="Dados"/>
      <sheetName val="Desp_Fixas_Vendas19"/>
      <sheetName val=""/>
      <sheetName val="P_and_L_accounts19"/>
      <sheetName val="NBV_01_01_200419"/>
      <sheetName val="Forecast-SGD"/>
      <sheetName val="Sheet1"/>
      <sheetName val="CIPA"/>
      <sheetName val="Packing_Material19"/>
      <sheetName val="เงินกู้ธนชาติ"/>
      <sheetName val="PM-TE"/>
      <sheetName val="IA_Data19"/>
      <sheetName val="CODE,NAME"/>
      <sheetName val="Summary_aging_Stk"/>
      <sheetName val="Stock_Aging"/>
      <sheetName val="Test"/>
      <sheetName val="Template"/>
      <sheetName val="table"/>
      <sheetName val="GS_STD"/>
      <sheetName val="OP_STD"/>
      <sheetName val="ชื่อหุ้น"/>
      <sheetName val="B&amp;S_199919"/>
      <sheetName val="BS-Thai"/>
      <sheetName val="BUILD95"/>
      <sheetName val="SH_A"/>
      <sheetName val="_Bal_Int_Acp19"/>
      <sheetName val="Summary_aging_Stk1"/>
      <sheetName val="Stock_Aging1"/>
      <sheetName val="Summary_aging_Stk2"/>
      <sheetName val="Stock_Aging2"/>
      <sheetName val="Standing_data13"/>
      <sheetName val="feature"/>
      <sheetName val="AFE_Status19"/>
      <sheetName val="WP&amp;B"/>
      <sheetName val="SCB_1_-_Current13"/>
      <sheetName val="SCB_2_-_Current13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TB-3Q2016"/>
      <sheetName val="Account_Code_E10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0805"/>
      <sheetName val="1"/>
      <sheetName val="Sum"/>
      <sheetName val="Revenues_&amp;_Expenses9"/>
      <sheetName val="Cover"/>
      <sheetName val="Links"/>
      <sheetName val="Q4-50"/>
      <sheetName val="P&amp;L"/>
      <sheetName val="CAPEX_and_HO9"/>
      <sheetName val="CASH_GRAPHS9"/>
      <sheetName val="EBIT_GRAPHS9"/>
      <sheetName val="Dollar_DOI9"/>
      <sheetName val="Safety"/>
      <sheetName val="U"/>
      <sheetName val="RATE"/>
      <sheetName val="pivot_table_18"/>
      <sheetName val="MemberTable"/>
      <sheetName val="MemberTable2"/>
      <sheetName val="P&amp;L_(CAEN)8"/>
      <sheetName val="worksheet"/>
      <sheetName val="Inventory_Dec9"/>
      <sheetName val="Assumption"/>
      <sheetName val="Threshold"/>
      <sheetName val="Parameter"/>
      <sheetName val="Library_Procedures8"/>
      <sheetName val="科目（FS-311）"/>
      <sheetName val="Lookups"/>
      <sheetName val="Vehicle_Number9"/>
      <sheetName val="Accr_Exp9"/>
      <sheetName val="Adv_Employee9"/>
      <sheetName val="AP_Oth_Oversea9"/>
      <sheetName val="SKA"/>
      <sheetName val="Summary"/>
      <sheetName val="Master"/>
      <sheetName val="FKT_PJK"/>
      <sheetName val="ErAlP"/>
      <sheetName val="Trial_Balance8"/>
      <sheetName val="Account"/>
      <sheetName val="Co"/>
      <sheetName val="Dept"/>
      <sheetName val="InterCo"/>
      <sheetName val="OU"/>
      <sheetName val="Location_Codes8"/>
      <sheetName val="FA_31_03_059"/>
      <sheetName val="Mapping_Local_G4_old"/>
      <sheetName val="CRITERIA3"/>
      <sheetName val="Thailand"/>
      <sheetName val="Parameters"/>
      <sheetName val="Compare"/>
      <sheetName val="TB"/>
      <sheetName val="Hidden_Sheet9"/>
      <sheetName val="Lead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Data"/>
      <sheetName val="Retrieve"/>
      <sheetName val="ITD"/>
      <sheetName val="D"/>
      <sheetName val="AFA"/>
      <sheetName val="Sale0309"/>
      <sheetName val="FF_2__1_8"/>
      <sheetName val="FSA"/>
      <sheetName val="B"/>
      <sheetName val="SAME"/>
      <sheetName val="gl"/>
      <sheetName val="tax-ss"/>
      <sheetName val="BPR"/>
      <sheetName val="Expect_Depre_8"/>
      <sheetName val="FA_Movement_YE098"/>
      <sheetName val="STart"/>
      <sheetName val="CA_Sheet8"/>
      <sheetName val="HP_Leasing8"/>
      <sheetName val="note_defect"/>
      <sheetName val="B131_8"/>
      <sheetName val="C"/>
      <sheetName val="Adj&amp;Rje(Z820)_8"/>
      <sheetName val="BGT97STAFF"/>
      <sheetName val="Sale_04078"/>
      <sheetName val="Sale0406"/>
      <sheetName val="Statement-BAHT"/>
      <sheetName val="2779"/>
      <sheetName val="NAME_CUSTOMER_9"/>
      <sheetName val="Assumptions"/>
      <sheetName val="Parachutes_Pmts_8"/>
      <sheetName val="Alleviation"/>
      <sheetName val="Base_Amount8"/>
      <sheetName val="SERP_Accel_8"/>
      <sheetName val="STIP_Acceleration8"/>
      <sheetName val="Vested_STIP8"/>
      <sheetName val="INPUT_DATA8"/>
      <sheetName val="Scoping"/>
      <sheetName val="(f)_PT_Lookup8"/>
      <sheetName val="Sheet2"/>
      <sheetName val="Account_assignment_group8"/>
      <sheetName val="Customer_Group8"/>
      <sheetName val="currency"/>
      <sheetName val="Distribution_Channel8"/>
      <sheetName val="delivery_priority8"/>
      <sheetName val="Dplant"/>
      <sheetName val="Division"/>
      <sheetName val="part_dlv_per_item8"/>
      <sheetName val="shipping_condition8"/>
      <sheetName val="Sales_Organization8"/>
      <sheetName val="Tax_Category8"/>
      <sheetName val="Tax_classification8"/>
      <sheetName val="C_SHEET_COSTS8"/>
      <sheetName val="C_SHEET_MONTHS8"/>
      <sheetName val="Chargeout_Rate_Table8"/>
      <sheetName val="Project_Properties8"/>
      <sheetName val="Cover2"/>
      <sheetName val="Account_Value8"/>
      <sheetName val="Co__Code8"/>
      <sheetName val="Reference"/>
      <sheetName val="DIV186"/>
      <sheetName val="J2"/>
      <sheetName val="CUSTOMER"/>
      <sheetName val="WORKING_TB_Q38"/>
      <sheetName val="設計通知"/>
      <sheetName val="General"/>
      <sheetName val="_IB-PL-YTD8"/>
      <sheetName val="Amortization_Table8"/>
      <sheetName val="Dropdown_List8"/>
      <sheetName val="Header"/>
      <sheetName val="เขต8แก้ไขแล้ว"/>
      <sheetName val="Control"/>
      <sheetName val="list"/>
      <sheetName val="1602-97"/>
      <sheetName val="Account_Code_E1"/>
      <sheetName val="Account_Code_E"/>
      <sheetName val="Lookup"/>
      <sheetName val="DataOld"/>
      <sheetName val="Sales_Estimate7"/>
      <sheetName val="PL"/>
      <sheetName val="JJM0107"/>
      <sheetName val="film_สามย่าน8"/>
      <sheetName val="XRREPPRN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Insurance&amp;Licence"/>
      <sheetName val="BALANCE_SHEET_9"/>
      <sheetName val="PL_ThisYear"/>
      <sheetName val="PL_QP9"/>
      <sheetName val="BALANCE_SHEET_"/>
      <sheetName val="PL_QP"/>
      <sheetName val="Vat7%_ภายในเดือน_Junต้นฉบับ3"/>
      <sheetName val="C2"/>
      <sheetName val="ADJ_-_RATE3"/>
      <sheetName val="Job_List13"/>
      <sheetName val="SPARES"/>
      <sheetName val="PortSTDSave"/>
      <sheetName val="M_Maincomp"/>
      <sheetName val="FF-4"/>
      <sheetName val="Sale_04013"/>
      <sheetName val="GL_CB3"/>
      <sheetName val="GL_M3"/>
      <sheetName val="Linkage_Quote3"/>
      <sheetName val="REPORT"/>
      <sheetName val="Loan_Calculator3"/>
      <sheetName val="group"/>
      <sheetName val="งบทดลองปภพ_4-473"/>
      <sheetName val="FF_6"/>
      <sheetName val="FF_3"/>
      <sheetName val="110"/>
      <sheetName val="DEP12"/>
      <sheetName val="INFO"/>
      <sheetName val="ABR_P&amp;L3"/>
      <sheetName val="PLmth_3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_Analysis3"/>
      <sheetName val="cashflowcomp"/>
      <sheetName val="HH"/>
      <sheetName val="Data_23"/>
      <sheetName val="O3"/>
      <sheetName val="O4"/>
      <sheetName val="Sale0402"/>
      <sheetName val="Sale_04043"/>
      <sheetName val="61_HR3"/>
      <sheetName val="65_FINANCE3"/>
      <sheetName val="FORMC94"/>
      <sheetName val="mcot_upc"/>
      <sheetName val="J1"/>
      <sheetName val="Newspaper"/>
      <sheetName val="11922"/>
      <sheetName val="AA-1"/>
      <sheetName val="TB_Worksheet3"/>
      <sheetName val="part-import"/>
      <sheetName val="part-local"/>
      <sheetName val="TB_55(6M)"/>
      <sheetName val="3_P&amp;L_3"/>
      <sheetName val="FF-21(a)"/>
      <sheetName val="name"/>
      <sheetName val="FF-2"/>
      <sheetName val="GIVTR00P"/>
      <sheetName val="10"/>
      <sheetName val="200-110"/>
      <sheetName val="計画値"/>
      <sheetName val="Standing_data4"/>
      <sheetName val="SCB_1_-_Current4"/>
      <sheetName val="SCB_2_-_Current4"/>
      <sheetName val="Sheet3"/>
      <sheetName val="U-2_13"/>
      <sheetName val="K2"/>
      <sheetName val="addl_cost3"/>
      <sheetName val="accumdeprn"/>
      <sheetName val="New_Item3"/>
      <sheetName val="BS"/>
      <sheetName val="Non-Statistical_Sampling_Maste3"/>
      <sheetName val="Two_Step_Revenue_Testing_Maste3"/>
      <sheetName val="Global_Data3"/>
      <sheetName val="Co_info3"/>
      <sheetName val="Expense_Summary3"/>
      <sheetName val="1120"/>
      <sheetName val="NN_Q23"/>
      <sheetName val="KK_Q23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_2_Q3"/>
      <sheetName val="Sheet1_(2)3"/>
      <sheetName val="Sheet4"/>
      <sheetName val="Sheet1_(3)3"/>
      <sheetName val="ตารางคำนวณดอกเบี้ยเฉพาะ_Q_23"/>
      <sheetName val="pl-q"/>
      <sheetName val="Amortization_Table"/>
      <sheetName val="HOME"/>
      <sheetName val="Setup_8"/>
      <sheetName val="Financials_Summary8"/>
      <sheetName val="BS_mgt8"/>
      <sheetName val="PL_mgt8"/>
      <sheetName val="Commentary"/>
      <sheetName val="Budget_FY19208"/>
      <sheetName val="Supp-Sales"/>
      <sheetName val="NAV_download8"/>
      <sheetName val="Revenue_Breakdown8"/>
      <sheetName val="CASHFLOW"/>
      <sheetName val="Exchange_Rates8"/>
      <sheetName val="KPI"/>
      <sheetName val="BANKS"/>
      <sheetName val="DEBTORS"/>
      <sheetName val="FIXED_ASSETS8"/>
      <sheetName val="CAPEX"/>
      <sheetName val="ACC_REVENUE8"/>
      <sheetName val="ACC_REVENUEKoy1908208"/>
      <sheetName val="DEPOSITS"/>
      <sheetName val="PREPAYMENT"/>
      <sheetName val="ACC_INTRACO_FEE8"/>
      <sheetName val="TAX_COMPUTATION8"/>
      <sheetName val="ACCRUALS"/>
      <sheetName val="PROVISIONS"/>
      <sheetName val="Liabilities_koy"/>
      <sheetName val="Liabilities"/>
      <sheetName val="Liabilities_koy2"/>
      <sheetName val="PAYABLES"/>
      <sheetName val="ACC_INTERCO_WIP8"/>
      <sheetName val="PROV__DD8"/>
      <sheetName val="FIXED_DEPOSIT8"/>
      <sheetName val="Adj_SIN_removed_job11-019528"/>
      <sheetName val="Adj__MY_1904,_05,_068"/>
      <sheetName val="Adj_PO"/>
      <sheetName val="Adj_IV"/>
      <sheetName val="Adj_IV_Thai8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_Down6"/>
      <sheetName val="Structure2008"/>
      <sheetName val="Aging"/>
      <sheetName val="#REF"/>
      <sheetName val="Tenants"/>
      <sheetName val="Alexander"/>
      <sheetName val="Other"/>
      <sheetName val="Expect_Depre_"/>
      <sheetName val="FA_Movement_YE09"/>
      <sheetName val="K-1A"/>
      <sheetName val="MfgproPL"/>
      <sheetName val="TrialBalance_Q3-20023"/>
      <sheetName val="A000"/>
      <sheetName val="wip"/>
      <sheetName val="Summary_aging_Stk12"/>
      <sheetName val="Stock_Aging12"/>
      <sheetName val="Standing_data5"/>
      <sheetName val="SCB_1_-_Current5"/>
      <sheetName val="SCB_2_-_Current5"/>
      <sheetName val="Location_Codes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_Material3"/>
      <sheetName val="Conso"/>
      <sheetName val="Write_off3"/>
      <sheetName val="FF-3"/>
      <sheetName val="TMS2000"/>
      <sheetName val="QR_4_13"/>
      <sheetName val="Norms_SP3"/>
      <sheetName val="จันทร์"/>
      <sheetName val="PS-1995"/>
      <sheetName val="C-3"/>
      <sheetName val="Sale_04082"/>
      <sheetName val="U2_22"/>
      <sheetName val="K4__F&amp;F2"/>
      <sheetName val="Seagate__share_in_units2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_Summary2"/>
      <sheetName val="_Lookup"/>
      <sheetName val="Company_Info2"/>
      <sheetName val="CA_Comp2"/>
      <sheetName val="criteria"/>
      <sheetName val="9110"/>
      <sheetName val="สำนักงาน"/>
      <sheetName val="AM_COST"/>
      <sheetName val="FF-1"/>
      <sheetName val="MFA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BSI"/>
      <sheetName val="Detail_รายบุคคลปี_582"/>
      <sheetName val="description"/>
      <sheetName val="Energy(update)"/>
      <sheetName val="C_12"/>
      <sheetName val="3월가격"/>
      <sheetName val="Financial_Highlights2"/>
      <sheetName val="คชจ_ดำเนินงาน6-432"/>
      <sheetName val="E"/>
      <sheetName val="B-_12"/>
      <sheetName val="CBO0497"/>
      <sheetName val="M-2"/>
      <sheetName val="A"/>
      <sheetName val="Sale0403"/>
      <sheetName val="bblยังไม่จ่าย"/>
      <sheetName val="Dec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dt_hld3"/>
      <sheetName val="DTH"/>
      <sheetName val="P&amp;L_Overview_4_23"/>
      <sheetName val="gold_แลกทอง3"/>
      <sheetName val="CAPEX_and_HO1"/>
      <sheetName val="CASH_GRAPHS1"/>
      <sheetName val="EBIT_GRAPHS1"/>
      <sheetName val="Dollar_DOI1"/>
      <sheetName val="Inventory_Dec1"/>
      <sheetName val="NAME_CUSTOMER_1"/>
      <sheetName val="FA_31_03_051"/>
      <sheetName val="Accr_Exp1"/>
      <sheetName val="Adv_Employee1"/>
      <sheetName val="AP_Oth_Oversea1"/>
      <sheetName val="Hidden_Sheet1"/>
      <sheetName val="pivot_table_1"/>
      <sheetName val="P&amp;L_(CAEN)"/>
      <sheetName val="Library_Procedures"/>
      <sheetName val="Account_Value"/>
      <sheetName val="Parachutes_Pmts_"/>
      <sheetName val="Base_Amount"/>
      <sheetName val="SERP_Accel_"/>
      <sheetName val="STIP_Acceleration"/>
      <sheetName val="Vested_STIP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WORKING_TB_Q3"/>
      <sheetName val="C_SHEET_COSTS"/>
      <sheetName val="C_SHEET_MONTHS"/>
      <sheetName val="Chargeout_Rate_Table"/>
      <sheetName val="Project_Properties"/>
      <sheetName val="Co__Code"/>
      <sheetName val="Dropdown_List"/>
      <sheetName val="_IB-PL-YTD"/>
      <sheetName val="Summary_aging_Stk13"/>
      <sheetName val="Stock_Aging13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_Bal_Int_Acp12"/>
      <sheetName val="B&amp;S_199912"/>
      <sheetName val="10-1_Media12"/>
      <sheetName val="Standing_data6"/>
      <sheetName val="AFE_Status12"/>
      <sheetName val="SCB_1_-_Current6"/>
      <sheetName val="SCB_2_-_Current6"/>
      <sheetName val="Account_Code_E2"/>
      <sheetName val="Revenues_&amp;_Expenses2"/>
      <sheetName val="CAPEX_and_HO2"/>
      <sheetName val="CASH_GRAPHS2"/>
      <sheetName val="EBIT_GRAPHS2"/>
      <sheetName val="Dollar_DOI2"/>
      <sheetName val="Inventory_Dec2"/>
      <sheetName val="Vehicle_Number2"/>
      <sheetName val="Accr_Exp2"/>
      <sheetName val="Adv_Employee2"/>
      <sheetName val="AP_Oth_Oversea2"/>
      <sheetName val="pivot_table_11"/>
      <sheetName val="P&amp;L_(CAEN)1"/>
      <sheetName val="Hidden_Sheet2"/>
      <sheetName val="Library_Procedures1"/>
      <sheetName val="FA_31_03_052"/>
      <sheetName val="FF_2__1_2"/>
      <sheetName val="Expect_Depre_1"/>
      <sheetName val="FA_Movement_YE091"/>
      <sheetName val="CA_Sheet"/>
      <sheetName val="HP_Leasing"/>
      <sheetName val="B131_"/>
      <sheetName val="Adj&amp;Rje(Z820)_"/>
      <sheetName val="Sale_0407"/>
      <sheetName val="NAME_CUSTOMER_2"/>
      <sheetName val="Trial_Balance2"/>
      <sheetName val="INPUT_DATA1"/>
      <sheetName val="Parachutes_Pmts_1"/>
      <sheetName val="Base_Amount1"/>
      <sheetName val="SERP_Accel_1"/>
      <sheetName val="STIP_Acceleration1"/>
      <sheetName val="Vested_STIP1"/>
      <sheetName val="(f)_PT_Lookup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Co__Code1"/>
      <sheetName val="WORKING_TB_Q31"/>
      <sheetName val="Amortization_Table1"/>
      <sheetName val="Dropdown_List1"/>
      <sheetName val="Account_Value1"/>
      <sheetName val="_IB-PL-YTD1"/>
      <sheetName val="Location_Codes1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BALANCE_SHEET_1"/>
      <sheetName val="film_สามย่าน"/>
      <sheetName val="PL_QP1"/>
      <sheetName val="Sales_Estimat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TrialBalance_Q3-2002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Sale_0408"/>
      <sheetName val="U2_2"/>
      <sheetName val="K4__F&amp;F"/>
      <sheetName val="Seagate__share_in_units"/>
      <sheetName val="Financial_Summary"/>
      <sheetName val="Company_Info"/>
      <sheetName val="CA_Comp"/>
      <sheetName val="Thai_Summit_PKK-HW"/>
      <sheetName val="Entity_Data"/>
      <sheetName val="A461_"/>
      <sheetName val="test_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dt_hld"/>
      <sheetName val="P&amp;L_Overview_4_2"/>
      <sheetName val="gold_แลกทอง"/>
      <sheetName val="Summary_aging_Stk14"/>
      <sheetName val="Stock_Aging14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_Bal_Int_Acp13"/>
      <sheetName val="B&amp;S_199913"/>
      <sheetName val="10-1_Media13"/>
      <sheetName val="Standing_data7"/>
      <sheetName val="AFE_Status13"/>
      <sheetName val="SCB_1_-_Current7"/>
      <sheetName val="SCB_2_-_Current7"/>
      <sheetName val="Account_Code_E3"/>
      <sheetName val="Revenues_&amp;_Expenses3"/>
      <sheetName val="CAPEX_and_HO3"/>
      <sheetName val="CASH_GRAPHS3"/>
      <sheetName val="EBIT_GRAPHS3"/>
      <sheetName val="Dollar_DOI3"/>
      <sheetName val="Inventory_Dec3"/>
      <sheetName val="Vehicle_Number3"/>
      <sheetName val="Accr_Exp3"/>
      <sheetName val="Adv_Employee3"/>
      <sheetName val="AP_Oth_Oversea3"/>
      <sheetName val="pivot_table_12"/>
      <sheetName val="P&amp;L_(CAEN)2"/>
      <sheetName val="Hidden_Sheet3"/>
      <sheetName val="Library_Procedures2"/>
      <sheetName val="FA_31_03_053"/>
      <sheetName val="FF_2__1_3"/>
      <sheetName val="Expect_Depre_2"/>
      <sheetName val="FA_Movement_YE092"/>
      <sheetName val="CA_Sheet1"/>
      <sheetName val="HP_Leasing1"/>
      <sheetName val="B131_1"/>
      <sheetName val="Adj&amp;Rje(Z820)_1"/>
      <sheetName val="Sale_04071"/>
      <sheetName val="NAME_CUSTOMER_3"/>
      <sheetName val="Trial_Balance3"/>
      <sheetName val="INPUT_DATA2"/>
      <sheetName val="Parachutes_Pmts_2"/>
      <sheetName val="Base_Amount2"/>
      <sheetName val="SERP_Accel_2"/>
      <sheetName val="STIP_Acceleration2"/>
      <sheetName val="Vested_STIP2"/>
      <sheetName val="(f)_PT_Lookup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Co__Code2"/>
      <sheetName val="WORKING_TB_Q32"/>
      <sheetName val="Amortization_Table2"/>
      <sheetName val="Dropdown_List2"/>
      <sheetName val="Account_Value2"/>
      <sheetName val="_IB-PL-YTD2"/>
      <sheetName val="Location_Codes2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BALANCE_SHEET_2"/>
      <sheetName val="film_สามย่าน1"/>
      <sheetName val="PL_QP2"/>
      <sheetName val="Sales_Estimate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rialBalance_Q3-2002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Data_21"/>
      <sheetName val="Sale_04041"/>
      <sheetName val="61_HR1"/>
      <sheetName val="65_FINANCE1"/>
      <sheetName val="TB_Worksheet1"/>
      <sheetName val="3_P&amp;L_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dt_hld1"/>
      <sheetName val="P&amp;L_Overview_4_21"/>
      <sheetName val="gold_แลกทอง1"/>
      <sheetName val="MACRO2"/>
      <sheetName val="TW_銷售分析_200906"/>
      <sheetName val="TB_2006"/>
      <sheetName val="Semi_"/>
      <sheetName val="Bom_Thermoforming_20091104"/>
      <sheetName val="Costing"/>
      <sheetName val="SellingPrice"/>
      <sheetName val="SUD_30_09_09"/>
      <sheetName val="Order_Oct_w40"/>
      <sheetName val="Order_Oct_w41"/>
      <sheetName val="Order_Nov_w45"/>
      <sheetName val="Cost_center"/>
      <sheetName val="PV-Reconciling_Item1"/>
      <sheetName val="Data_Entry1"/>
      <sheetName val="Chart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720"/>
      <sheetName val="2013-08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0detal"/>
      <sheetName val="09495_AE_TH1"/>
      <sheetName val="balance_sheet1"/>
      <sheetName val="Income_Statement1"/>
      <sheetName val="AssetStatus"/>
      <sheetName val="AssetType"/>
      <sheetName val="License_BOI"/>
      <sheetName val="Asset_Class"/>
      <sheetName val="Depre__Key"/>
      <sheetName val="MS_Box"/>
      <sheetName val="M"/>
      <sheetName val="Fixed_Assumptions"/>
      <sheetName val="Financing"/>
      <sheetName val="Scenarii"/>
      <sheetName val="Sensitivities"/>
      <sheetName val="Ass(SDMar-Apr)"/>
      <sheetName val="วงเครดิต_3"/>
      <sheetName val="ปัจจุบัน_"/>
      <sheetName val="ดอกเบี้ยรับ"/>
      <sheetName val="SSW"/>
      <sheetName val="SPP2"/>
      <sheetName val="MCMD95"/>
      <sheetName val="0100"/>
      <sheetName val="PC3100"/>
      <sheetName val="Account_Code_E4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ROOMS_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_Currency_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Spirit"/>
      <sheetName val="Code_Beer"/>
      <sheetName val="Code_Drinks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InvtPro1"/>
      <sheetName val="InvtPro2"/>
      <sheetName val="Related__Agreement"/>
      <sheetName val="ข้อมูลส่งออก4546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_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_Inputs"/>
      <sheetName val="Transaction_Inputs"/>
      <sheetName val="Rates"/>
      <sheetName val="系統直接人工及製造費用"/>
      <sheetName val="TB_"/>
      <sheetName val="dtf"/>
      <sheetName val="DTF_STAM"/>
      <sheetName val="dtf_hld"/>
      <sheetName val="DTFH"/>
      <sheetName val="tpe"/>
      <sheetName val="TPE_STAM"/>
      <sheetName val="Overview_2009"/>
      <sheetName val="生涸"/>
      <sheetName val="TB_SAP"/>
      <sheetName val="Machine141061_"/>
      <sheetName val="9"/>
      <sheetName val="Piping_Design_Data"/>
      <sheetName val="中期"/>
      <sheetName val="기안"/>
      <sheetName val="2_대외공문"/>
      <sheetName val="total"/>
      <sheetName val="Summary aging Stk"/>
      <sheetName val="Stock Aging"/>
      <sheetName val="10-1 Media"/>
      <sheetName val="Account List"/>
      <sheetName val="Company codes"/>
      <sheetName val="เงินกู้ MGC"/>
      <sheetName val="Debt Info"/>
      <sheetName val="Desp.Fixas_Vendas"/>
      <sheetName val="P and L accounts"/>
      <sheetName val="NBV 01.01.2004"/>
      <sheetName val="Packing Material"/>
      <sheetName val="IA Data"/>
      <sheetName val="B&amp;S 1999"/>
      <sheetName val="_Bal Int Acp"/>
      <sheetName val="Standing data"/>
      <sheetName val="AFE Status"/>
      <sheetName val="SCB 1 - Current"/>
      <sheetName val="SCB 2 - Current"/>
      <sheetName val="Account Code_E"/>
      <sheetName val="Revenues &amp; Expenses"/>
      <sheetName val="CAPEX and HO"/>
      <sheetName val="CASH GRAPHS"/>
      <sheetName val="EBIT GRAPHS"/>
      <sheetName val="Dollar DOI"/>
      <sheetName val="pivot table 1"/>
      <sheetName val="P&amp;L (CAEN)"/>
      <sheetName val="Inventory Dec"/>
      <sheetName val="Library Procedures"/>
      <sheetName val="Vehicle Number"/>
      <sheetName val="Accr Exp"/>
      <sheetName val="Adv Employee"/>
      <sheetName val="AP Oth Oversea"/>
      <sheetName val="Trial Balance"/>
      <sheetName val="Location Codes"/>
      <sheetName val="FA_31.03.05"/>
      <sheetName val="Hidden Sheet"/>
      <sheetName val="FF_2 _1_"/>
      <sheetName val="Expect Depre."/>
      <sheetName val="FA Movement YE09"/>
      <sheetName val="CA Sheet"/>
      <sheetName val="HP Leasing"/>
      <sheetName val="B131 "/>
      <sheetName val="Adj&amp;Rje(Z820) "/>
      <sheetName val="Sale 0407"/>
      <sheetName val="NAME CUSTOMER "/>
      <sheetName val="Parachutes Pmts."/>
      <sheetName val="Base Amount"/>
      <sheetName val="SERP Accel."/>
      <sheetName val="STIP Acceleration"/>
      <sheetName val="Vested STIP"/>
      <sheetName val="INPUT DATA"/>
      <sheetName val="(f) PT_Lookup"/>
      <sheetName val="Account assignment group"/>
      <sheetName val="Customer Group"/>
      <sheetName val="Distribution Channel"/>
      <sheetName val="delivery priority"/>
      <sheetName val="part dlv per item"/>
      <sheetName val="shipping condition"/>
      <sheetName val="Sales Organization"/>
      <sheetName val="Tax Category"/>
      <sheetName val="Tax classification"/>
      <sheetName val="C SHEET COSTS"/>
      <sheetName val="C SHEET MONTHS"/>
      <sheetName val="Chargeout Rate Table"/>
      <sheetName val="Project Properties"/>
      <sheetName val="Account Value"/>
      <sheetName val="Co. Code"/>
      <sheetName val="WORKING TB Q3"/>
      <sheetName val=" IB-PL-YTD"/>
      <sheetName val="Amortization Table"/>
      <sheetName val="Dropdown List"/>
      <sheetName val="Sales Estimate"/>
      <sheetName val="film สามย่าน"/>
      <sheetName val="BALANCE SHEET "/>
      <sheetName val="PL QP"/>
      <sheetName val="Vat7% ภายในเดือน_Junต้นฉบับ"/>
      <sheetName val="ADJ - RATE"/>
      <sheetName val="Job List1"/>
      <sheetName val="Sale 0401"/>
      <sheetName val="GL CB"/>
      <sheetName val="GL M"/>
      <sheetName val="Linkage Quote"/>
      <sheetName val="Loan Calculator"/>
      <sheetName val="งบทดลองปภพ 4-47"/>
      <sheetName val="ABR P&amp;L"/>
      <sheetName val="PLmth "/>
      <sheetName val="5 Analysis"/>
      <sheetName val="Data 2"/>
      <sheetName val="Sale 0404"/>
      <sheetName val="61 HR"/>
      <sheetName val="65 FINANCE"/>
      <sheetName val="TB Worksheet"/>
      <sheetName val="3 P&amp;L "/>
      <sheetName val="U-2.1"/>
      <sheetName val="addl cost"/>
      <sheetName val="New Item"/>
      <sheetName val="Non-Statistical Sampling Master"/>
      <sheetName val="Two Step Revenue Testing Master"/>
      <sheetName val="Global Data"/>
      <sheetName val="Co info"/>
      <sheetName val="Expense Summary"/>
      <sheetName val="NN Q2"/>
      <sheetName val="KK Q2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Setup "/>
      <sheetName val="Financials Summary"/>
      <sheetName val="BS mgt"/>
      <sheetName val="PL mgt"/>
      <sheetName val="Budget FY1920"/>
      <sheetName val="NAV download"/>
      <sheetName val="Revenue Breakdown"/>
      <sheetName val="Exchange Rates"/>
      <sheetName val="FIXED ASSETS"/>
      <sheetName val="ACC REVENUE"/>
      <sheetName val="ACC REVENUEKoy190820"/>
      <sheetName val="ACC INTRACO FEE"/>
      <sheetName val="TAX COMPUTATION"/>
      <sheetName val="ACC INTERCO WIP"/>
      <sheetName val="PROV. DD"/>
      <sheetName val="FIXED DEPOSIT"/>
      <sheetName val="Adj SIN_removed job11-01952"/>
      <sheetName val="Adj_ MY_1904, 05, 06"/>
      <sheetName val="Adj_IV Thai"/>
      <sheetName val="Drop Down"/>
      <sheetName val="TrialBalance Q3-2002"/>
      <sheetName val="Raw Material"/>
      <sheetName val="Write off"/>
      <sheetName val="QR_4.1"/>
      <sheetName val="Norms SP"/>
      <sheetName val="Sale 0408"/>
      <sheetName val="U2.2"/>
      <sheetName val="K4. F&amp;F"/>
      <sheetName val="Seagate _share_in_units"/>
      <sheetName val="Financial Summary"/>
      <sheetName val="Company Info"/>
      <sheetName val="CA Comp"/>
      <sheetName val="Thai Summit PKK-HW"/>
      <sheetName val="Entity Data"/>
      <sheetName val="A461 "/>
      <sheetName val="test 2"/>
      <sheetName val="SUM - Mapping"/>
      <sheetName val="BS ATTACH"/>
      <sheetName val="Sale 0501"/>
      <sheetName val="Detail รายบุคคลปี 58"/>
      <sheetName val="C 1"/>
      <sheetName val="Financial Highlights"/>
      <sheetName val="คชจ.ดำเนินงาน6-43"/>
      <sheetName val="B- 1"/>
      <sheetName val="dt hld"/>
      <sheetName val="P&amp;L Overview 4.2"/>
      <sheetName val="gold แลกทอง"/>
      <sheetName val="TB 2006"/>
      <sheetName val="Semi "/>
      <sheetName val="Bom Thermoforming 20091104"/>
      <sheetName val="SUD 30.09.09"/>
      <sheetName val="Cost center"/>
      <sheetName val="PV-Reconciling Item"/>
      <sheetName val="Data Entry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5 AE TH"/>
      <sheetName val="balance sheet"/>
      <sheetName val="Income Statement"/>
      <sheetName val="License BOI"/>
      <sheetName val="Asset Class"/>
      <sheetName val="Depre. Key"/>
      <sheetName val="MS Box"/>
      <sheetName val="Fixed Assumptions"/>
      <sheetName val="วงเครดิต 3"/>
      <sheetName val="ปัจจุบัน "/>
      <sheetName val="202 Currency 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Related  Agreement"/>
      <sheetName val="Chart afterEimeVGI"/>
      <sheetName val="Company Inputs"/>
      <sheetName val="Transaction Inputs"/>
      <sheetName val="TB "/>
      <sheetName val="DTF STAM"/>
      <sheetName val="dtf hld"/>
      <sheetName val="TPE STAM"/>
      <sheetName val="Overview 2009"/>
      <sheetName val="TB SAP"/>
      <sheetName val="Machine141061 "/>
      <sheetName val="Piping Design Data"/>
      <sheetName val="2.대외공문"/>
      <sheetName val="ฝ่ายบริการ "/>
      <sheetName val="ผ้าสำเร็จ"/>
      <sheetName val="N"/>
      <sheetName val="LedgerBudget"/>
      <sheetName val="10-똨膈뉥"/>
      <sheetName val="Sampling"/>
      <sheetName val="Gain Loss Calculation"/>
      <sheetName val="F-5"/>
      <sheetName val="1131 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ale0311"/>
      <sheetName val="Summary_aging_Stk21"/>
      <sheetName val="Stock_Aging21"/>
      <sheetName val="10-1_Media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_Bal_Int_Acp20"/>
      <sheetName val="Standing_data14"/>
      <sheetName val="AFE_Status20"/>
      <sheetName val="SCB_1_-_Current14"/>
      <sheetName val="SCB_2_-_Current14"/>
      <sheetName val="Account_Code_E11"/>
      <sheetName val="Revenues_&amp;_Expenses10"/>
      <sheetName val="CAPEX_and_HO10"/>
      <sheetName val="CASH_GRAPHS10"/>
      <sheetName val="EBIT_GRAPHS10"/>
      <sheetName val="Dollar_DOI10"/>
      <sheetName val="pivot_table_19"/>
      <sheetName val="P&amp;L_(CAEN)9"/>
      <sheetName val="Inventory_Dec10"/>
      <sheetName val="Library_Procedures9"/>
      <sheetName val="Vehicle_Number10"/>
      <sheetName val="Accr_Exp10"/>
      <sheetName val="Adv_Employee10"/>
      <sheetName val="AP_Oth_Oversea10"/>
      <sheetName val="Trial_Balance9"/>
      <sheetName val="Location_Codes9"/>
      <sheetName val="FA_31_03_0510"/>
      <sheetName val="Hidden_Sheet10"/>
      <sheetName val="FF_2__1_9"/>
      <sheetName val="Expect_Depre_9"/>
      <sheetName val="FA_Movement_YE099"/>
      <sheetName val="CA_Sheet9"/>
      <sheetName val="HP_Leasing9"/>
      <sheetName val="B131_9"/>
      <sheetName val="Adj&amp;Rje(Z820)_9"/>
      <sheetName val="Sale_04079"/>
      <sheetName val="NAME_CUSTOMER_10"/>
      <sheetName val="Parachutes_Pmts_9"/>
      <sheetName val="Base_Amount9"/>
      <sheetName val="SERP_Accel_9"/>
      <sheetName val="STIP_Acceleration9"/>
      <sheetName val="Vested_STIP9"/>
      <sheetName val="INPUT_DATA9"/>
      <sheetName val="(f)_PT_Lookup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C_SHEET_COSTS9"/>
      <sheetName val="C_SHEET_MONTHS9"/>
      <sheetName val="Chargeout_Rate_Table9"/>
      <sheetName val="Project_Properties9"/>
      <sheetName val="Account_Value9"/>
      <sheetName val="Co__Code9"/>
      <sheetName val="WORKING_TB_Q39"/>
      <sheetName val="_IB-PL-YTD9"/>
      <sheetName val="Amortization_Table9"/>
      <sheetName val="Dropdown_List9"/>
      <sheetName val="Sales_Estimate8"/>
      <sheetName val="film_สามย่าน9"/>
      <sheetName val="BALANCE_SHEET_10"/>
      <sheetName val="PL_QP10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TB_SAP1"/>
      <sheetName val="Machine141061_1"/>
      <sheetName val="Piping_Design_Data1"/>
      <sheetName val="2_대외공문1"/>
      <sheetName val="Summary_aging_Stk22"/>
      <sheetName val="Stock_Aging22"/>
      <sheetName val="10-1_Media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_Bal_Int_Acp21"/>
      <sheetName val="Standing_data15"/>
      <sheetName val="AFE_Status21"/>
      <sheetName val="SCB_1_-_Current15"/>
      <sheetName val="SCB_2_-_Current15"/>
      <sheetName val="Account_Code_E12"/>
      <sheetName val="Revenues_&amp;_Expenses11"/>
      <sheetName val="CAPEX_and_HO11"/>
      <sheetName val="CASH_GRAPHS11"/>
      <sheetName val="EBIT_GRAPHS11"/>
      <sheetName val="Dollar_DOI11"/>
      <sheetName val="pivot_table_110"/>
      <sheetName val="P&amp;L_(CAEN)10"/>
      <sheetName val="Inventory_Dec11"/>
      <sheetName val="Library_Procedures10"/>
      <sheetName val="Vehicle_Number11"/>
      <sheetName val="Accr_Exp11"/>
      <sheetName val="Adv_Employee11"/>
      <sheetName val="AP_Oth_Oversea11"/>
      <sheetName val="Trial_Balance10"/>
      <sheetName val="Location_Codes10"/>
      <sheetName val="FA_31_03_0511"/>
      <sheetName val="Hidden_Sheet11"/>
      <sheetName val="FF_2__1_10"/>
      <sheetName val="Expect_Depre_10"/>
      <sheetName val="FA_Movement_YE0910"/>
      <sheetName val="CA_Sheet10"/>
      <sheetName val="HP_Leasing10"/>
      <sheetName val="B131_10"/>
      <sheetName val="Adj&amp;Rje(Z820)_10"/>
      <sheetName val="Sale_040710"/>
      <sheetName val="NAME_CUSTOMER_11"/>
      <sheetName val="Parachutes_Pmts_10"/>
      <sheetName val="Base_Amount10"/>
      <sheetName val="SERP_Accel_10"/>
      <sheetName val="STIP_Acceleration10"/>
      <sheetName val="Vested_STIP10"/>
      <sheetName val="INPUT_DATA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C_SHEET_COSTS10"/>
      <sheetName val="C_SHEET_MONTHS10"/>
      <sheetName val="Chargeout_Rate_Table10"/>
      <sheetName val="Project_Properties10"/>
      <sheetName val="Account_Value10"/>
      <sheetName val="Co__Code10"/>
      <sheetName val="WORKING_TB_Q310"/>
      <sheetName val="_IB-PL-YTD10"/>
      <sheetName val="Amortization_Table10"/>
      <sheetName val="Dropdown_List10"/>
      <sheetName val="Sales_Estimate9"/>
      <sheetName val="film_สามย่าน10"/>
      <sheetName val="BALANCE_SHEET_11"/>
      <sheetName val="PL_QP11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  <sheetName val="ฝ่ายบริการ_"/>
      <sheetName val="Gain_Loss_Calculation"/>
      <sheetName val="1131_"/>
      <sheetName val="Customize_Your_Loan_Manager"/>
      <sheetName val="IBA_&lt;O3&gt;"/>
      <sheetName val="6"/>
      <sheetName val="LEGEND"/>
      <sheetName val="USAGE FOOD"/>
      <sheetName val="GeneralInfo"/>
      <sheetName val="7251-06540"/>
      <sheetName val="data list"/>
      <sheetName val="FI"/>
      <sheetName val="reserve"/>
      <sheetName val="Lists"/>
      <sheetName val="accounting"/>
      <sheetName val="Std.Yield"/>
      <sheetName val="Non-Statistical Sampling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NOTE 29"/>
      <sheetName val="db"/>
      <sheetName val="san reduced 1"/>
      <sheetName val="SH-D"/>
      <sheetName val="SH-F"/>
      <sheetName val="SH-G"/>
      <sheetName val="สรุป"/>
      <sheetName val="Value"/>
      <sheetName val="occ"/>
      <sheetName val="demand"/>
      <sheetName val="Cctmst"/>
      <sheetName val="Introduction"/>
      <sheetName val="COA Mapping"/>
      <sheetName val="P_2005_4511 (Rachel)"/>
      <sheetName val="ME"/>
      <sheetName val="COMMON"/>
      <sheetName val="P &amp; L (R+K)"/>
      <sheetName val="Location"/>
      <sheetName val="공사비 내역 (가)"/>
      <sheetName val="Master Data"/>
      <sheetName val="ELF"/>
      <sheetName val="2TUP"/>
      <sheetName val="Investimen DT+imp"/>
      <sheetName val="SPG"/>
      <sheetName val="HDD"/>
      <sheetName val="Master Updated(517)"/>
      <sheetName val="CM_BASE 669RHD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>
        <row r="2">
          <cell r="E2" t="str">
            <v>จำนวน</v>
          </cell>
        </row>
      </sheetData>
      <sheetData sheetId="19">
        <row r="2">
          <cell r="E2" t="str">
            <v>จำนวน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/>
      <sheetData sheetId="51"/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 refreshError="1"/>
      <sheetData sheetId="107">
        <row r="2">
          <cell r="E2" t="str">
            <v>จำนวน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LCY: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LCY:</v>
          </cell>
        </row>
      </sheetData>
      <sheetData sheetId="126">
        <row r="2">
          <cell r="A2" t="str">
            <v>LCY:</v>
          </cell>
        </row>
      </sheetData>
      <sheetData sheetId="127">
        <row r="2">
          <cell r="A2" t="str">
            <v>LCY: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LCY:</v>
          </cell>
        </row>
      </sheetData>
      <sheetData sheetId="132">
        <row r="2">
          <cell r="A2" t="str">
            <v>LCY:</v>
          </cell>
        </row>
      </sheetData>
      <sheetData sheetId="133">
        <row r="2">
          <cell r="A2" t="str">
            <v>LCY: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A2" t="str">
            <v>LCY: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/>
      <sheetData sheetId="189" refreshError="1"/>
      <sheetData sheetId="190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LCY:</v>
          </cell>
        </row>
      </sheetData>
      <sheetData sheetId="233">
        <row r="2">
          <cell r="A2" t="str">
            <v>LCY: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A2" t="str">
            <v>LCY: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LCY: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SUBJECT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>
            <v>1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A2" t="str">
            <v>SUBJECT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>
            <v>1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>
            <v>1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SUBJECT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>
            <v>1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 refreshError="1"/>
      <sheetData sheetId="292"/>
      <sheetData sheetId="293"/>
      <sheetData sheetId="294" refreshError="1"/>
      <sheetData sheetId="295"/>
      <sheetData sheetId="296" refreshError="1"/>
      <sheetData sheetId="297"/>
      <sheetData sheetId="298" refreshError="1"/>
      <sheetData sheetId="299"/>
      <sheetData sheetId="300" refreshError="1"/>
      <sheetData sheetId="301" refreshError="1"/>
      <sheetData sheetId="302" refreshError="1"/>
      <sheetData sheetId="303"/>
      <sheetData sheetId="304" refreshError="1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 refreshError="1"/>
      <sheetData sheetId="313"/>
      <sheetData sheetId="314" refreshError="1"/>
      <sheetData sheetId="315"/>
      <sheetData sheetId="316"/>
      <sheetData sheetId="317" refreshError="1"/>
      <sheetData sheetId="318"/>
      <sheetData sheetId="319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>
        <row r="2">
          <cell r="A2" t="str">
            <v>LCY:</v>
          </cell>
        </row>
      </sheetData>
      <sheetData sheetId="350">
        <row r="2">
          <cell r="A2" t="str">
            <v>LCY:</v>
          </cell>
        </row>
      </sheetData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>
        <row r="2">
          <cell r="A2">
            <v>1</v>
          </cell>
        </row>
      </sheetData>
      <sheetData sheetId="355" refreshError="1"/>
      <sheetData sheetId="356"/>
      <sheetData sheetId="357" refreshError="1"/>
      <sheetData sheetId="358">
        <row r="2">
          <cell r="A2">
            <v>1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 t="str">
            <v>LCY: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 t="str">
            <v>LCY: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 t="str">
            <v>LCY:</v>
          </cell>
        </row>
      </sheetData>
      <sheetData sheetId="370">
        <row r="2">
          <cell r="A2">
            <v>1</v>
          </cell>
        </row>
      </sheetData>
      <sheetData sheetId="371">
        <row r="2">
          <cell r="A2">
            <v>1</v>
          </cell>
        </row>
      </sheetData>
      <sheetData sheetId="372">
        <row r="2">
          <cell r="A2">
            <v>1</v>
          </cell>
        </row>
      </sheetData>
      <sheetData sheetId="373">
        <row r="2">
          <cell r="A2">
            <v>1</v>
          </cell>
        </row>
      </sheetData>
      <sheetData sheetId="374" refreshError="1"/>
      <sheetData sheetId="375"/>
      <sheetData sheetId="376" refreshError="1"/>
      <sheetData sheetId="377"/>
      <sheetData sheetId="378">
        <row r="2">
          <cell r="A2" t="str">
            <v>LCY:</v>
          </cell>
        </row>
      </sheetData>
      <sheetData sheetId="379">
        <row r="2">
          <cell r="A2" t="str">
            <v>SUBJECT</v>
          </cell>
        </row>
      </sheetData>
      <sheetData sheetId="380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 refreshError="1"/>
      <sheetData sheetId="393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 refreshError="1"/>
      <sheetData sheetId="451"/>
      <sheetData sheetId="452" refreshError="1"/>
      <sheetData sheetId="453"/>
      <sheetData sheetId="454" refreshError="1"/>
      <sheetData sheetId="455"/>
      <sheetData sheetId="456">
        <row r="2">
          <cell r="A2" t="str">
            <v>LCY:</v>
          </cell>
        </row>
      </sheetData>
      <sheetData sheetId="457"/>
      <sheetData sheetId="458"/>
      <sheetData sheetId="459"/>
      <sheetData sheetId="460"/>
      <sheetData sheetId="461"/>
      <sheetData sheetId="462" refreshError="1"/>
      <sheetData sheetId="463">
        <row r="2">
          <cell r="A2" t="str">
            <v>SUBJECT</v>
          </cell>
        </row>
      </sheetData>
      <sheetData sheetId="464">
        <row r="2">
          <cell r="A2" t="str">
            <v>SUBJECT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SUBJECT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SUBJECT</v>
          </cell>
        </row>
      </sheetData>
      <sheetData sheetId="470">
        <row r="2">
          <cell r="A2" t="str">
            <v>SUBJECT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SUBJECT</v>
          </cell>
        </row>
      </sheetData>
      <sheetData sheetId="473">
        <row r="2">
          <cell r="A2" t="str">
            <v>SUBJECT</v>
          </cell>
        </row>
      </sheetData>
      <sheetData sheetId="474" refreshError="1"/>
      <sheetData sheetId="475">
        <row r="2">
          <cell r="A2" t="str">
            <v>LCY:</v>
          </cell>
        </row>
      </sheetData>
      <sheetData sheetId="476" refreshError="1"/>
      <sheetData sheetId="477">
        <row r="2">
          <cell r="A2" t="str">
            <v>LCY:</v>
          </cell>
        </row>
      </sheetData>
      <sheetData sheetId="478">
        <row r="2">
          <cell r="A2" t="str">
            <v>LCY:</v>
          </cell>
        </row>
      </sheetData>
      <sheetData sheetId="479">
        <row r="2">
          <cell r="A2" t="str">
            <v>LCY:</v>
          </cell>
        </row>
      </sheetData>
      <sheetData sheetId="480">
        <row r="2">
          <cell r="A2" t="str">
            <v>LCY:</v>
          </cell>
        </row>
      </sheetData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A2" t="str">
            <v>LCY: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 t="str">
            <v>LCY:</v>
          </cell>
        </row>
      </sheetData>
      <sheetData sheetId="494">
        <row r="2">
          <cell r="A2" t="str">
            <v>LCY:</v>
          </cell>
        </row>
      </sheetData>
      <sheetData sheetId="495">
        <row r="2">
          <cell r="A2" t="str">
            <v>LCY: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LCY:</v>
          </cell>
        </row>
      </sheetData>
      <sheetData sheetId="503">
        <row r="2">
          <cell r="A2" t="str">
            <v>LCY:</v>
          </cell>
        </row>
      </sheetData>
      <sheetData sheetId="504">
        <row r="2">
          <cell r="A2" t="str">
            <v>LCY:</v>
          </cell>
        </row>
      </sheetData>
      <sheetData sheetId="505">
        <row r="2">
          <cell r="A2" t="str">
            <v>LCY:</v>
          </cell>
        </row>
      </sheetData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SUBJECT</v>
          </cell>
        </row>
      </sheetData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>
        <row r="2">
          <cell r="A2" t="str">
            <v>LCY:</v>
          </cell>
        </row>
      </sheetData>
      <sheetData sheetId="517">
        <row r="2">
          <cell r="A2" t="str">
            <v>LCY:</v>
          </cell>
        </row>
      </sheetData>
      <sheetData sheetId="518">
        <row r="2">
          <cell r="A2" t="str">
            <v>LCY:</v>
          </cell>
        </row>
      </sheetData>
      <sheetData sheetId="519">
        <row r="2">
          <cell r="A2" t="str">
            <v>LCY:</v>
          </cell>
        </row>
      </sheetData>
      <sheetData sheetId="520">
        <row r="2">
          <cell r="A2" t="str">
            <v>LCY:</v>
          </cell>
        </row>
      </sheetData>
      <sheetData sheetId="521">
        <row r="2">
          <cell r="A2" t="str">
            <v>LCY:</v>
          </cell>
        </row>
      </sheetData>
      <sheetData sheetId="522">
        <row r="2">
          <cell r="A2" t="str">
            <v>LCY:</v>
          </cell>
        </row>
      </sheetData>
      <sheetData sheetId="523">
        <row r="2">
          <cell r="A2" t="str">
            <v>LCY:</v>
          </cell>
        </row>
      </sheetData>
      <sheetData sheetId="524">
        <row r="2">
          <cell r="A2" t="str">
            <v>LCY: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LCY:</v>
          </cell>
        </row>
      </sheetData>
      <sheetData sheetId="527">
        <row r="2">
          <cell r="A2" t="str">
            <v>LCY:</v>
          </cell>
        </row>
      </sheetData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>
        <row r="2">
          <cell r="A2" t="str">
            <v>LCY: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 t="str">
            <v>LCY:</v>
          </cell>
        </row>
      </sheetData>
      <sheetData sheetId="533">
        <row r="2">
          <cell r="A2" t="str">
            <v>LCY:</v>
          </cell>
        </row>
      </sheetData>
      <sheetData sheetId="534">
        <row r="2">
          <cell r="A2" t="str">
            <v>LCY:</v>
          </cell>
        </row>
      </sheetData>
      <sheetData sheetId="535">
        <row r="2">
          <cell r="A2" t="str">
            <v>LCY:</v>
          </cell>
        </row>
      </sheetData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SUBJECT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 refreshError="1"/>
      <sheetData sheetId="568" refreshError="1"/>
      <sheetData sheetId="569"/>
      <sheetData sheetId="570" refreshError="1"/>
      <sheetData sheetId="571" refreshError="1"/>
      <sheetData sheetId="572">
        <row r="2">
          <cell r="A2">
            <v>1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 refreshError="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/>
      <sheetData sheetId="629" refreshError="1"/>
      <sheetData sheetId="630" refreshError="1"/>
      <sheetData sheetId="631"/>
      <sheetData sheetId="632" refreshError="1"/>
      <sheetData sheetId="633"/>
      <sheetData sheetId="634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SUBJECT</v>
          </cell>
        </row>
      </sheetData>
      <sheetData sheetId="650">
        <row r="2">
          <cell r="A2" t="str">
            <v>SUBJECT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SUBJECT</v>
          </cell>
        </row>
      </sheetData>
      <sheetData sheetId="655">
        <row r="2">
          <cell r="A2" t="str">
            <v>LCY:</v>
          </cell>
        </row>
      </sheetData>
      <sheetData sheetId="656"/>
      <sheetData sheetId="657" refreshError="1"/>
      <sheetData sheetId="658"/>
      <sheetData sheetId="659"/>
      <sheetData sheetId="660">
        <row r="2">
          <cell r="A2" t="str">
            <v>LCY:</v>
          </cell>
        </row>
      </sheetData>
      <sheetData sheetId="661">
        <row r="2">
          <cell r="A2">
            <v>1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A2">
            <v>1</v>
          </cell>
        </row>
      </sheetData>
      <sheetData sheetId="668">
        <row r="2">
          <cell r="A2">
            <v>1</v>
          </cell>
        </row>
      </sheetData>
      <sheetData sheetId="669">
        <row r="2">
          <cell r="A2">
            <v>1</v>
          </cell>
        </row>
      </sheetData>
      <sheetData sheetId="670">
        <row r="2">
          <cell r="A2">
            <v>1</v>
          </cell>
        </row>
      </sheetData>
      <sheetData sheetId="671">
        <row r="2">
          <cell r="A2">
            <v>1</v>
          </cell>
        </row>
      </sheetData>
      <sheetData sheetId="672">
        <row r="2">
          <cell r="A2">
            <v>1</v>
          </cell>
        </row>
      </sheetData>
      <sheetData sheetId="673">
        <row r="2">
          <cell r="A2" t="str">
            <v>SUBJECT</v>
          </cell>
        </row>
      </sheetData>
      <sheetData sheetId="674">
        <row r="2">
          <cell r="A2">
            <v>1</v>
          </cell>
        </row>
      </sheetData>
      <sheetData sheetId="675">
        <row r="2">
          <cell r="A2">
            <v>1</v>
          </cell>
        </row>
      </sheetData>
      <sheetData sheetId="676">
        <row r="2">
          <cell r="A2">
            <v>1</v>
          </cell>
        </row>
      </sheetData>
      <sheetData sheetId="677">
        <row r="2">
          <cell r="A2">
            <v>1</v>
          </cell>
        </row>
      </sheetData>
      <sheetData sheetId="678">
        <row r="2">
          <cell r="A2">
            <v>1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A2" t="str">
            <v>SUBJECT</v>
          </cell>
        </row>
      </sheetData>
      <sheetData sheetId="681">
        <row r="2">
          <cell r="A2" t="str">
            <v>SUBJECT</v>
          </cell>
        </row>
      </sheetData>
      <sheetData sheetId="682">
        <row r="2">
          <cell r="A2" t="str">
            <v>SUBJECT</v>
          </cell>
        </row>
      </sheetData>
      <sheetData sheetId="683">
        <row r="2">
          <cell r="A2" t="str">
            <v>SUBJECT</v>
          </cell>
        </row>
      </sheetData>
      <sheetData sheetId="684">
        <row r="2">
          <cell r="A2" t="str">
            <v>LCY:</v>
          </cell>
        </row>
      </sheetData>
      <sheetData sheetId="685">
        <row r="2">
          <cell r="E2" t="str">
            <v>จำนวน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E2" t="str">
            <v>จำนวน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E2" t="str">
            <v>จำนวน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A2" t="str">
            <v>LCY:</v>
          </cell>
        </row>
      </sheetData>
      <sheetData sheetId="697">
        <row r="2">
          <cell r="A2" t="str">
            <v>LCY:</v>
          </cell>
        </row>
      </sheetData>
      <sheetData sheetId="698">
        <row r="2">
          <cell r="A2" t="str">
            <v>SUBJECT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 t="str">
            <v>LCY:</v>
          </cell>
        </row>
      </sheetData>
      <sheetData sheetId="704">
        <row r="2">
          <cell r="E2" t="str">
            <v>จำนวน</v>
          </cell>
        </row>
      </sheetData>
      <sheetData sheetId="705">
        <row r="2">
          <cell r="A2">
            <v>1</v>
          </cell>
        </row>
      </sheetData>
      <sheetData sheetId="706">
        <row r="2">
          <cell r="E2" t="str">
            <v>จำนวน</v>
          </cell>
        </row>
      </sheetData>
      <sheetData sheetId="707">
        <row r="2">
          <cell r="E2" t="str">
            <v>จำนวน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 t="str">
            <v>LCY:</v>
          </cell>
        </row>
      </sheetData>
      <sheetData sheetId="710">
        <row r="2">
          <cell r="E2" t="str">
            <v>จำนวน</v>
          </cell>
        </row>
      </sheetData>
      <sheetData sheetId="711">
        <row r="2">
          <cell r="A2" t="str">
            <v>SUBJECT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 t="str">
            <v>LCY:</v>
          </cell>
        </row>
      </sheetData>
      <sheetData sheetId="714">
        <row r="2">
          <cell r="A2">
            <v>1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>
            <v>1</v>
          </cell>
        </row>
      </sheetData>
      <sheetData sheetId="719">
        <row r="2">
          <cell r="A2" t="str">
            <v>SUBJECT</v>
          </cell>
        </row>
      </sheetData>
      <sheetData sheetId="720">
        <row r="2">
          <cell r="A2" t="str">
            <v>SUBJECT</v>
          </cell>
        </row>
      </sheetData>
      <sheetData sheetId="721">
        <row r="2">
          <cell r="A2" t="str">
            <v>SUBJECT</v>
          </cell>
        </row>
      </sheetData>
      <sheetData sheetId="722"/>
      <sheetData sheetId="723">
        <row r="2">
          <cell r="A2" t="str">
            <v>SUBJECT</v>
          </cell>
        </row>
      </sheetData>
      <sheetData sheetId="724">
        <row r="2">
          <cell r="A2">
            <v>1</v>
          </cell>
        </row>
      </sheetData>
      <sheetData sheetId="725"/>
      <sheetData sheetId="726">
        <row r="2">
          <cell r="AE2" t="str">
            <v>01-Cash and Bank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>
            <v>1</v>
          </cell>
        </row>
      </sheetData>
      <sheetData sheetId="729">
        <row r="2">
          <cell r="A2" t="str">
            <v>LCY: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A2" t="str">
            <v>LCY:</v>
          </cell>
        </row>
      </sheetData>
      <sheetData sheetId="732"/>
      <sheetData sheetId="733">
        <row r="2">
          <cell r="A2" t="str">
            <v>SUBJECT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A2">
            <v>1</v>
          </cell>
        </row>
      </sheetData>
      <sheetData sheetId="736">
        <row r="2">
          <cell r="A2" t="str">
            <v>LCY:</v>
          </cell>
        </row>
      </sheetData>
      <sheetData sheetId="737">
        <row r="2">
          <cell r="A2">
            <v>1</v>
          </cell>
        </row>
      </sheetData>
      <sheetData sheetId="738">
        <row r="2">
          <cell r="E2" t="str">
            <v>จำนวน</v>
          </cell>
        </row>
      </sheetData>
      <sheetData sheetId="739">
        <row r="2">
          <cell r="A2" t="str">
            <v>LCY:</v>
          </cell>
        </row>
      </sheetData>
      <sheetData sheetId="740">
        <row r="2">
          <cell r="A2" t="str">
            <v>LCY:</v>
          </cell>
        </row>
      </sheetData>
      <sheetData sheetId="741"/>
      <sheetData sheetId="742">
        <row r="2">
          <cell r="A2" t="str">
            <v>SUBJECT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>
            <v>1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A2" t="str">
            <v>LCY: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>
            <v>1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>
            <v>1</v>
          </cell>
        </row>
      </sheetData>
      <sheetData sheetId="756">
        <row r="2">
          <cell r="A2">
            <v>1</v>
          </cell>
        </row>
      </sheetData>
      <sheetData sheetId="757">
        <row r="2">
          <cell r="E2" t="str">
            <v>จำนวน</v>
          </cell>
        </row>
      </sheetData>
      <sheetData sheetId="758">
        <row r="2">
          <cell r="A2" t="str">
            <v>SUBJECT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E2" t="str">
            <v>จำนวน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>
            <v>1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E2" t="str">
            <v>จำนวน</v>
          </cell>
        </row>
      </sheetData>
      <sheetData sheetId="767">
        <row r="2">
          <cell r="E2" t="str">
            <v>จำนวน</v>
          </cell>
        </row>
      </sheetData>
      <sheetData sheetId="768">
        <row r="2">
          <cell r="A2" t="str">
            <v>LCY: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 t="str">
            <v>LCY:</v>
          </cell>
        </row>
      </sheetData>
      <sheetData sheetId="771">
        <row r="2">
          <cell r="A2" t="str">
            <v>LCY: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 t="str">
            <v>LCY: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A2">
            <v>1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A2">
            <v>1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>
            <v>1</v>
          </cell>
        </row>
      </sheetData>
      <sheetData sheetId="794">
        <row r="2">
          <cell r="A2" t="str">
            <v>SUBJECT</v>
          </cell>
        </row>
      </sheetData>
      <sheetData sheetId="795">
        <row r="2">
          <cell r="A2" t="str">
            <v>SUBJECT</v>
          </cell>
        </row>
      </sheetData>
      <sheetData sheetId="796">
        <row r="2">
          <cell r="A2" t="str">
            <v>SUBJECT</v>
          </cell>
        </row>
      </sheetData>
      <sheetData sheetId="797">
        <row r="2">
          <cell r="A2" t="str">
            <v>SUBJECT</v>
          </cell>
        </row>
      </sheetData>
      <sheetData sheetId="798">
        <row r="2">
          <cell r="A2" t="str">
            <v>SUBJECT</v>
          </cell>
        </row>
      </sheetData>
      <sheetData sheetId="799">
        <row r="2">
          <cell r="A2" t="str">
            <v>SUBJECT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 t="str">
            <v>LCY: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 t="str">
            <v>LCY:</v>
          </cell>
        </row>
      </sheetData>
      <sheetData sheetId="806">
        <row r="2">
          <cell r="E2" t="str">
            <v>จำนวน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A2" t="str">
            <v>LCY:</v>
          </cell>
        </row>
      </sheetData>
      <sheetData sheetId="809"/>
      <sheetData sheetId="810">
        <row r="2">
          <cell r="A2" t="str">
            <v>SUBJECT</v>
          </cell>
        </row>
      </sheetData>
      <sheetData sheetId="811">
        <row r="2">
          <cell r="A2">
            <v>1</v>
          </cell>
        </row>
      </sheetData>
      <sheetData sheetId="812">
        <row r="2">
          <cell r="A2" t="str">
            <v>SUBJECT</v>
          </cell>
        </row>
      </sheetData>
      <sheetData sheetId="813">
        <row r="2">
          <cell r="A2" t="str">
            <v>LCY: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>
            <v>1</v>
          </cell>
        </row>
      </sheetData>
      <sheetData sheetId="818">
        <row r="2">
          <cell r="A2">
            <v>1</v>
          </cell>
        </row>
      </sheetData>
      <sheetData sheetId="819">
        <row r="2">
          <cell r="A2">
            <v>1</v>
          </cell>
        </row>
      </sheetData>
      <sheetData sheetId="820">
        <row r="2">
          <cell r="A2">
            <v>1</v>
          </cell>
        </row>
      </sheetData>
      <sheetData sheetId="821">
        <row r="2">
          <cell r="E2" t="str">
            <v>จำนวน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A2" t="str">
            <v>LCY:</v>
          </cell>
        </row>
      </sheetData>
      <sheetData sheetId="826">
        <row r="2">
          <cell r="A2" t="str">
            <v>LCY: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 t="str">
            <v>LCY: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E2" t="str">
            <v>จำนวน</v>
          </cell>
        </row>
      </sheetData>
      <sheetData sheetId="832">
        <row r="3">
          <cell r="B3">
            <v>1</v>
          </cell>
        </row>
      </sheetData>
      <sheetData sheetId="833">
        <row r="2">
          <cell r="E2" t="str">
            <v>จำนวน</v>
          </cell>
        </row>
      </sheetData>
      <sheetData sheetId="834">
        <row r="2">
          <cell r="A2" t="str">
            <v>SUBJECT</v>
          </cell>
        </row>
      </sheetData>
      <sheetData sheetId="835">
        <row r="2">
          <cell r="A2" t="str">
            <v>LCY:</v>
          </cell>
        </row>
      </sheetData>
      <sheetData sheetId="836">
        <row r="2">
          <cell r="A2">
            <v>1</v>
          </cell>
        </row>
      </sheetData>
      <sheetData sheetId="837">
        <row r="2">
          <cell r="E2" t="str">
            <v>จำนวน</v>
          </cell>
        </row>
      </sheetData>
      <sheetData sheetId="838">
        <row r="2">
          <cell r="A2">
            <v>1</v>
          </cell>
        </row>
      </sheetData>
      <sheetData sheetId="839">
        <row r="2">
          <cell r="A2">
            <v>1</v>
          </cell>
        </row>
      </sheetData>
      <sheetData sheetId="840"/>
      <sheetData sheetId="841">
        <row r="2">
          <cell r="E2" t="str">
            <v>จำนวน</v>
          </cell>
        </row>
      </sheetData>
      <sheetData sheetId="842">
        <row r="2">
          <cell r="A2" t="str">
            <v>LCY:</v>
          </cell>
        </row>
      </sheetData>
      <sheetData sheetId="843">
        <row r="2">
          <cell r="A2" t="str">
            <v>LCY:</v>
          </cell>
        </row>
      </sheetData>
      <sheetData sheetId="844">
        <row r="2">
          <cell r="A2" t="str">
            <v>LCY:</v>
          </cell>
        </row>
      </sheetData>
      <sheetData sheetId="845">
        <row r="2">
          <cell r="A2" t="str">
            <v>LCY:</v>
          </cell>
        </row>
      </sheetData>
      <sheetData sheetId="846">
        <row r="2">
          <cell r="A2" t="str">
            <v>LCY:</v>
          </cell>
        </row>
      </sheetData>
      <sheetData sheetId="847">
        <row r="2">
          <cell r="A2" t="str">
            <v>LCY:</v>
          </cell>
        </row>
      </sheetData>
      <sheetData sheetId="848">
        <row r="2">
          <cell r="A2" t="str">
            <v>LCY:</v>
          </cell>
        </row>
      </sheetData>
      <sheetData sheetId="849">
        <row r="2">
          <cell r="A2" t="str">
            <v>LCY:</v>
          </cell>
        </row>
      </sheetData>
      <sheetData sheetId="850">
        <row r="2">
          <cell r="A2" t="str">
            <v>LCY:</v>
          </cell>
        </row>
      </sheetData>
      <sheetData sheetId="851">
        <row r="2">
          <cell r="A2" t="str">
            <v>SUBJECT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E2" t="str">
            <v>จำนวน</v>
          </cell>
        </row>
      </sheetData>
      <sheetData sheetId="854">
        <row r="2">
          <cell r="E2" t="str">
            <v>จำนวน</v>
          </cell>
        </row>
      </sheetData>
      <sheetData sheetId="855"/>
      <sheetData sheetId="856"/>
      <sheetData sheetId="857"/>
      <sheetData sheetId="858">
        <row r="2">
          <cell r="E2" t="str">
            <v>จำนวน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E2" t="str">
            <v>จำนวน</v>
          </cell>
        </row>
      </sheetData>
      <sheetData sheetId="861">
        <row r="2">
          <cell r="E2" t="str">
            <v>จำนวน</v>
          </cell>
        </row>
      </sheetData>
      <sheetData sheetId="862">
        <row r="2">
          <cell r="E2" t="str">
            <v>จำนวน</v>
          </cell>
        </row>
      </sheetData>
      <sheetData sheetId="863"/>
      <sheetData sheetId="864">
        <row r="2">
          <cell r="E2" t="str">
            <v>จำนวน</v>
          </cell>
        </row>
      </sheetData>
      <sheetData sheetId="865">
        <row r="2">
          <cell r="E2" t="str">
            <v>จำนวน</v>
          </cell>
        </row>
      </sheetData>
      <sheetData sheetId="866">
        <row r="2">
          <cell r="E2" t="str">
            <v>จำนวน</v>
          </cell>
        </row>
      </sheetData>
      <sheetData sheetId="867"/>
      <sheetData sheetId="868">
        <row r="2">
          <cell r="E2" t="str">
            <v>จำนวน</v>
          </cell>
        </row>
      </sheetData>
      <sheetData sheetId="869"/>
      <sheetData sheetId="870"/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SUBJECT</v>
          </cell>
        </row>
      </sheetData>
      <sheetData sheetId="876">
        <row r="2">
          <cell r="A2" t="str">
            <v>SUBJECT</v>
          </cell>
        </row>
      </sheetData>
      <sheetData sheetId="877">
        <row r="2">
          <cell r="E2" t="str">
            <v>จำนวน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/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A2" t="str">
            <v>LCY: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>
            <v>1</v>
          </cell>
        </row>
      </sheetData>
      <sheetData sheetId="891">
        <row r="2">
          <cell r="A2">
            <v>1</v>
          </cell>
        </row>
      </sheetData>
      <sheetData sheetId="892">
        <row r="3">
          <cell r="B3" t="str">
            <v>ชื่อย่อยธนาคาร คือ O/D</v>
          </cell>
        </row>
      </sheetData>
      <sheetData sheetId="893">
        <row r="2">
          <cell r="A2">
            <v>1</v>
          </cell>
        </row>
      </sheetData>
      <sheetData sheetId="894">
        <row r="2">
          <cell r="A2" t="str">
            <v>LCY:</v>
          </cell>
        </row>
      </sheetData>
      <sheetData sheetId="895">
        <row r="2">
          <cell r="E2" t="str">
            <v>จำนวน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A2" t="str">
            <v>SUBJECT</v>
          </cell>
        </row>
      </sheetData>
      <sheetData sheetId="898">
        <row r="2">
          <cell r="A2" t="str">
            <v>LCY:</v>
          </cell>
        </row>
      </sheetData>
      <sheetData sheetId="899">
        <row r="2">
          <cell r="A2" t="str">
            <v>LCY:</v>
          </cell>
        </row>
      </sheetData>
      <sheetData sheetId="900">
        <row r="2">
          <cell r="A2" t="str">
            <v>LCY: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A2" t="str">
            <v>LCY:</v>
          </cell>
        </row>
      </sheetData>
      <sheetData sheetId="904">
        <row r="2">
          <cell r="A2" t="str">
            <v>LCY:</v>
          </cell>
        </row>
      </sheetData>
      <sheetData sheetId="905">
        <row r="2">
          <cell r="A2" t="str">
            <v>LCY:</v>
          </cell>
        </row>
      </sheetData>
      <sheetData sheetId="906">
        <row r="2">
          <cell r="A2" t="str">
            <v>LCY:</v>
          </cell>
        </row>
      </sheetData>
      <sheetData sheetId="907"/>
      <sheetData sheetId="908">
        <row r="2">
          <cell r="A2" t="str">
            <v>LCY:</v>
          </cell>
        </row>
      </sheetData>
      <sheetData sheetId="909">
        <row r="2">
          <cell r="A2" t="str">
            <v>LCY:</v>
          </cell>
        </row>
      </sheetData>
      <sheetData sheetId="910">
        <row r="2">
          <cell r="A2" t="str">
            <v>LCY:</v>
          </cell>
        </row>
      </sheetData>
      <sheetData sheetId="911">
        <row r="2">
          <cell r="A2" t="str">
            <v>LCY:</v>
          </cell>
        </row>
      </sheetData>
      <sheetData sheetId="912">
        <row r="2">
          <cell r="A2" t="str">
            <v>LCY:</v>
          </cell>
        </row>
      </sheetData>
      <sheetData sheetId="913">
        <row r="2">
          <cell r="A2" t="str">
            <v>LCY: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 t="str">
            <v>LCY: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A2">
            <v>1</v>
          </cell>
        </row>
      </sheetData>
      <sheetData sheetId="918">
        <row r="2">
          <cell r="A2" t="str">
            <v>LCY: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 t="str">
            <v>LCY:</v>
          </cell>
        </row>
      </sheetData>
      <sheetData sheetId="945">
        <row r="2">
          <cell r="A2">
            <v>1</v>
          </cell>
        </row>
      </sheetData>
      <sheetData sheetId="946">
        <row r="2">
          <cell r="E2" t="str">
            <v>จำนวน</v>
          </cell>
        </row>
      </sheetData>
      <sheetData sheetId="947">
        <row r="2">
          <cell r="A2">
            <v>1</v>
          </cell>
        </row>
      </sheetData>
      <sheetData sheetId="948">
        <row r="2">
          <cell r="A2" t="str">
            <v>SUBJECT</v>
          </cell>
        </row>
      </sheetData>
      <sheetData sheetId="949">
        <row r="2">
          <cell r="A2" t="str">
            <v>SUBJECT</v>
          </cell>
        </row>
      </sheetData>
      <sheetData sheetId="950">
        <row r="2">
          <cell r="A2" t="str">
            <v>SUBJECT</v>
          </cell>
        </row>
      </sheetData>
      <sheetData sheetId="951"/>
      <sheetData sheetId="952">
        <row r="2">
          <cell r="E2" t="str">
            <v>จำนวน</v>
          </cell>
        </row>
      </sheetData>
      <sheetData sheetId="953"/>
      <sheetData sheetId="954"/>
      <sheetData sheetId="955">
        <row r="2">
          <cell r="A2">
            <v>1</v>
          </cell>
        </row>
      </sheetData>
      <sheetData sheetId="956">
        <row r="2">
          <cell r="A2">
            <v>1</v>
          </cell>
        </row>
      </sheetData>
      <sheetData sheetId="957">
        <row r="2">
          <cell r="A2">
            <v>1</v>
          </cell>
        </row>
      </sheetData>
      <sheetData sheetId="958">
        <row r="2">
          <cell r="A2">
            <v>1</v>
          </cell>
        </row>
      </sheetData>
      <sheetData sheetId="959">
        <row r="2">
          <cell r="A2">
            <v>1</v>
          </cell>
        </row>
      </sheetData>
      <sheetData sheetId="960">
        <row r="2">
          <cell r="A2">
            <v>1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A2">
            <v>1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>
            <v>1</v>
          </cell>
        </row>
      </sheetData>
      <sheetData sheetId="967">
        <row r="2">
          <cell r="A2">
            <v>1</v>
          </cell>
        </row>
      </sheetData>
      <sheetData sheetId="968">
        <row r="2">
          <cell r="A2">
            <v>1</v>
          </cell>
        </row>
      </sheetData>
      <sheetData sheetId="969">
        <row r="2">
          <cell r="A2">
            <v>1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E2" t="str">
            <v>จำนวน</v>
          </cell>
        </row>
      </sheetData>
      <sheetData sheetId="972">
        <row r="2">
          <cell r="A2">
            <v>1</v>
          </cell>
        </row>
      </sheetData>
      <sheetData sheetId="973">
        <row r="2">
          <cell r="A2">
            <v>1</v>
          </cell>
        </row>
      </sheetData>
      <sheetData sheetId="974">
        <row r="2">
          <cell r="A2">
            <v>1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E2" t="str">
            <v>จำนวน</v>
          </cell>
        </row>
      </sheetData>
      <sheetData sheetId="977">
        <row r="2">
          <cell r="A2">
            <v>1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>
            <v>1</v>
          </cell>
        </row>
      </sheetData>
      <sheetData sheetId="980">
        <row r="2">
          <cell r="A2">
            <v>1</v>
          </cell>
        </row>
      </sheetData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>
        <row r="2">
          <cell r="E2" t="str">
            <v>จำนวน</v>
          </cell>
        </row>
      </sheetData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/>
      <sheetData sheetId="1019"/>
      <sheetData sheetId="1020"/>
      <sheetData sheetId="1021">
        <row r="2">
          <cell r="A2" t="str">
            <v>LCY:</v>
          </cell>
        </row>
      </sheetData>
      <sheetData sheetId="1022">
        <row r="2">
          <cell r="AE2" t="str">
            <v>01-Cash and Bank</v>
          </cell>
        </row>
      </sheetData>
      <sheetData sheetId="1023"/>
      <sheetData sheetId="1024"/>
      <sheetData sheetId="1025"/>
      <sheetData sheetId="1026">
        <row r="2">
          <cell r="AE2" t="str">
            <v>01-Cash and Bank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>
        <row r="2">
          <cell r="A2" t="str">
            <v>LCY:</v>
          </cell>
        </row>
      </sheetData>
      <sheetData sheetId="1045">
        <row r="2">
          <cell r="E2" t="str">
            <v>จำนวน</v>
          </cell>
        </row>
      </sheetData>
      <sheetData sheetId="1046"/>
      <sheetData sheetId="1047"/>
      <sheetData sheetId="1048"/>
      <sheetData sheetId="1049"/>
      <sheetData sheetId="1050"/>
      <sheetData sheetId="1051"/>
      <sheetData sheetId="1052">
        <row r="2">
          <cell r="A2" t="str">
            <v>SUBJECT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 refreshError="1"/>
      <sheetData sheetId="1069" refreshError="1"/>
      <sheetData sheetId="1070"/>
      <sheetData sheetId="1071"/>
      <sheetData sheetId="1072"/>
      <sheetData sheetId="1073"/>
      <sheetData sheetId="1074" refreshError="1"/>
      <sheetData sheetId="1075"/>
      <sheetData sheetId="1076" refreshError="1"/>
      <sheetData sheetId="1077" refreshError="1"/>
      <sheetData sheetId="1078" refreshError="1"/>
      <sheetData sheetId="1079" refreshError="1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E2" t="str">
            <v>จำนวน</v>
          </cell>
        </row>
      </sheetData>
      <sheetData sheetId="1089">
        <row r="2">
          <cell r="A2" t="str">
            <v>LCY:</v>
          </cell>
        </row>
      </sheetData>
      <sheetData sheetId="1090">
        <row r="2">
          <cell r="A2" t="str">
            <v>LCY:</v>
          </cell>
        </row>
      </sheetData>
      <sheetData sheetId="1091"/>
      <sheetData sheetId="1092">
        <row r="2">
          <cell r="AE2" t="str">
            <v>01-Cash and Bank</v>
          </cell>
        </row>
      </sheetData>
      <sheetData sheetId="1093">
        <row r="2">
          <cell r="AE2" t="str">
            <v>01-Cash and Bank</v>
          </cell>
        </row>
      </sheetData>
      <sheetData sheetId="1094"/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/>
      <sheetData sheetId="1101"/>
      <sheetData sheetId="1102"/>
      <sheetData sheetId="1103">
        <row r="2">
          <cell r="E2" t="str">
            <v>จำนวน</v>
          </cell>
        </row>
      </sheetData>
      <sheetData sheetId="1104">
        <row r="2">
          <cell r="E2" t="str">
            <v>จำนวน</v>
          </cell>
        </row>
      </sheetData>
      <sheetData sheetId="1105">
        <row r="2">
          <cell r="E2" t="str">
            <v>จำนวน</v>
          </cell>
        </row>
      </sheetData>
      <sheetData sheetId="1106">
        <row r="2">
          <cell r="A2">
            <v>1</v>
          </cell>
        </row>
      </sheetData>
      <sheetData sheetId="1107">
        <row r="2">
          <cell r="E2" t="str">
            <v>จำนวน</v>
          </cell>
        </row>
      </sheetData>
      <sheetData sheetId="1108"/>
      <sheetData sheetId="1109">
        <row r="2">
          <cell r="E2" t="str">
            <v>จำนวน</v>
          </cell>
        </row>
      </sheetData>
      <sheetData sheetId="1110">
        <row r="2">
          <cell r="E2" t="str">
            <v>จำนวน</v>
          </cell>
        </row>
      </sheetData>
      <sheetData sheetId="1111">
        <row r="2">
          <cell r="E2" t="str">
            <v>จำนวน</v>
          </cell>
        </row>
      </sheetData>
      <sheetData sheetId="1112">
        <row r="2">
          <cell r="E2" t="str">
            <v>จำนวน</v>
          </cell>
        </row>
      </sheetData>
      <sheetData sheetId="1113"/>
      <sheetData sheetId="1114"/>
      <sheetData sheetId="1115">
        <row r="2">
          <cell r="A2" t="str">
            <v>LCY:</v>
          </cell>
        </row>
      </sheetData>
      <sheetData sheetId="1116">
        <row r="2">
          <cell r="E2" t="str">
            <v>จำนวน</v>
          </cell>
        </row>
      </sheetData>
      <sheetData sheetId="1117">
        <row r="2">
          <cell r="E2" t="str">
            <v>จำนวน</v>
          </cell>
        </row>
      </sheetData>
      <sheetData sheetId="1118">
        <row r="2">
          <cell r="E2" t="str">
            <v>จำนวน</v>
          </cell>
        </row>
      </sheetData>
      <sheetData sheetId="1119">
        <row r="2">
          <cell r="E2" t="str">
            <v>จำนวน</v>
          </cell>
        </row>
      </sheetData>
      <sheetData sheetId="1120">
        <row r="2">
          <cell r="E2" t="str">
            <v>จำนวน</v>
          </cell>
        </row>
      </sheetData>
      <sheetData sheetId="1121">
        <row r="2">
          <cell r="E2" t="str">
            <v>จำนวน</v>
          </cell>
        </row>
      </sheetData>
      <sheetData sheetId="1122"/>
      <sheetData sheetId="1123">
        <row r="2">
          <cell r="E2" t="str">
            <v>จำนวน</v>
          </cell>
        </row>
      </sheetData>
      <sheetData sheetId="1124">
        <row r="2">
          <cell r="E2" t="str">
            <v>จำนวน</v>
          </cell>
        </row>
      </sheetData>
      <sheetData sheetId="1125">
        <row r="2">
          <cell r="E2" t="str">
            <v>จำนวน</v>
          </cell>
        </row>
      </sheetData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>
        <row r="2">
          <cell r="E2" t="str">
            <v>จำนวน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/>
      <sheetData sheetId="1134">
        <row r="2">
          <cell r="A2">
            <v>1</v>
          </cell>
        </row>
      </sheetData>
      <sheetData sheetId="1135"/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A2">
            <v>1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/>
      <sheetData sheetId="1143">
        <row r="2">
          <cell r="A2" t="str">
            <v>LCY:</v>
          </cell>
        </row>
      </sheetData>
      <sheetData sheetId="1144"/>
      <sheetData sheetId="1145">
        <row r="2">
          <cell r="E2" t="str">
            <v>จำนวน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A2" t="str">
            <v>LCY:</v>
          </cell>
        </row>
      </sheetData>
      <sheetData sheetId="1148">
        <row r="2">
          <cell r="A2" t="str">
            <v>LCY:</v>
          </cell>
        </row>
      </sheetData>
      <sheetData sheetId="1149">
        <row r="2">
          <cell r="A2" t="str">
            <v>LCY: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A2" t="str">
            <v>LCY:</v>
          </cell>
        </row>
      </sheetData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>
        <row r="2">
          <cell r="A2">
            <v>1</v>
          </cell>
        </row>
      </sheetData>
      <sheetData sheetId="1155">
        <row r="2">
          <cell r="A2">
            <v>1</v>
          </cell>
        </row>
      </sheetData>
      <sheetData sheetId="1156">
        <row r="2">
          <cell r="A2" t="str">
            <v>LCY:</v>
          </cell>
        </row>
      </sheetData>
      <sheetData sheetId="1157">
        <row r="2">
          <cell r="A2" t="str">
            <v>LCY:</v>
          </cell>
        </row>
      </sheetData>
      <sheetData sheetId="1158">
        <row r="2">
          <cell r="A2" t="str">
            <v>LCY:</v>
          </cell>
        </row>
      </sheetData>
      <sheetData sheetId="1159">
        <row r="2">
          <cell r="A2" t="str">
            <v>LCY:</v>
          </cell>
        </row>
      </sheetData>
      <sheetData sheetId="1160">
        <row r="2">
          <cell r="A2" t="str">
            <v>SUBJECT</v>
          </cell>
        </row>
      </sheetData>
      <sheetData sheetId="1161">
        <row r="2">
          <cell r="A2" t="str">
            <v>SUBJECT</v>
          </cell>
        </row>
      </sheetData>
      <sheetData sheetId="1162">
        <row r="2">
          <cell r="A2" t="str">
            <v>SUBJECT</v>
          </cell>
        </row>
      </sheetData>
      <sheetData sheetId="1163">
        <row r="2">
          <cell r="A2" t="str">
            <v>SUBJECT</v>
          </cell>
        </row>
      </sheetData>
      <sheetData sheetId="1164">
        <row r="2">
          <cell r="A2" t="str">
            <v>SUBJECT</v>
          </cell>
        </row>
      </sheetData>
      <sheetData sheetId="1165">
        <row r="2">
          <cell r="A2" t="str">
            <v>SUBJECT</v>
          </cell>
        </row>
      </sheetData>
      <sheetData sheetId="1166"/>
      <sheetData sheetId="1167">
        <row r="2">
          <cell r="A2">
            <v>1</v>
          </cell>
        </row>
      </sheetData>
      <sheetData sheetId="1168">
        <row r="2">
          <cell r="A2">
            <v>1</v>
          </cell>
        </row>
      </sheetData>
      <sheetData sheetId="1169">
        <row r="2">
          <cell r="A2">
            <v>1</v>
          </cell>
        </row>
      </sheetData>
      <sheetData sheetId="1170">
        <row r="2">
          <cell r="A2">
            <v>1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>
        <row r="2">
          <cell r="E2" t="str">
            <v>จำนวน</v>
          </cell>
        </row>
      </sheetData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>
        <row r="2">
          <cell r="E2" t="str">
            <v>จำนวน</v>
          </cell>
        </row>
      </sheetData>
      <sheetData sheetId="1179">
        <row r="2">
          <cell r="E2" t="str">
            <v>จำนวน</v>
          </cell>
        </row>
      </sheetData>
      <sheetData sheetId="1180">
        <row r="3">
          <cell r="B3" t="str">
            <v>ชื่อย่อยธนาคาร คือ O/D</v>
          </cell>
        </row>
      </sheetData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/>
      <sheetData sheetId="1187"/>
      <sheetData sheetId="1188"/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>
        <row r="2">
          <cell r="A2">
            <v>1</v>
          </cell>
        </row>
      </sheetData>
      <sheetData sheetId="1192">
        <row r="2">
          <cell r="E2" t="str">
            <v>จำนวน</v>
          </cell>
        </row>
      </sheetData>
      <sheetData sheetId="1193"/>
      <sheetData sheetId="1194"/>
      <sheetData sheetId="1195">
        <row r="2">
          <cell r="E2" t="str">
            <v>จำนวน</v>
          </cell>
        </row>
      </sheetData>
      <sheetData sheetId="1196">
        <row r="2">
          <cell r="A2">
            <v>1</v>
          </cell>
        </row>
      </sheetData>
      <sheetData sheetId="1197">
        <row r="2">
          <cell r="A2">
            <v>1</v>
          </cell>
        </row>
      </sheetData>
      <sheetData sheetId="1198">
        <row r="2">
          <cell r="E2" t="str">
            <v>จำนวน</v>
          </cell>
        </row>
      </sheetData>
      <sheetData sheetId="1199">
        <row r="2">
          <cell r="A2" t="str">
            <v>SUBJECT</v>
          </cell>
        </row>
      </sheetData>
      <sheetData sheetId="1200">
        <row r="2">
          <cell r="A2" t="str">
            <v>SUBJECT</v>
          </cell>
        </row>
      </sheetData>
      <sheetData sheetId="1201">
        <row r="2">
          <cell r="A2" t="str">
            <v>SUBJECT</v>
          </cell>
        </row>
      </sheetData>
      <sheetData sheetId="1202">
        <row r="2">
          <cell r="A2" t="str">
            <v>SUBJECT</v>
          </cell>
        </row>
      </sheetData>
      <sheetData sheetId="1203">
        <row r="2">
          <cell r="A2" t="str">
            <v>SUBJECT</v>
          </cell>
        </row>
      </sheetData>
      <sheetData sheetId="1204">
        <row r="2">
          <cell r="A2" t="str">
            <v>SUBJECT</v>
          </cell>
        </row>
      </sheetData>
      <sheetData sheetId="1205">
        <row r="2">
          <cell r="E2" t="str">
            <v>จำนวน</v>
          </cell>
        </row>
      </sheetData>
      <sheetData sheetId="1206">
        <row r="2">
          <cell r="E2" t="str">
            <v>จำนวน</v>
          </cell>
        </row>
      </sheetData>
      <sheetData sheetId="1207"/>
      <sheetData sheetId="1208"/>
      <sheetData sheetId="1209">
        <row r="2">
          <cell r="E2" t="str">
            <v>จำนวน</v>
          </cell>
        </row>
      </sheetData>
      <sheetData sheetId="1210">
        <row r="2">
          <cell r="A2">
            <v>1</v>
          </cell>
        </row>
      </sheetData>
      <sheetData sheetId="1211">
        <row r="2">
          <cell r="A2">
            <v>1</v>
          </cell>
        </row>
      </sheetData>
      <sheetData sheetId="1212">
        <row r="2">
          <cell r="E2" t="str">
            <v>จำนวน</v>
          </cell>
        </row>
      </sheetData>
      <sheetData sheetId="1213">
        <row r="2">
          <cell r="E2" t="str">
            <v>จำนวน</v>
          </cell>
        </row>
      </sheetData>
      <sheetData sheetId="1214"/>
      <sheetData sheetId="1215"/>
      <sheetData sheetId="1216"/>
      <sheetData sheetId="1217"/>
      <sheetData sheetId="1218"/>
      <sheetData sheetId="1219">
        <row r="2">
          <cell r="E2" t="str">
            <v>จำนวน</v>
          </cell>
        </row>
      </sheetData>
      <sheetData sheetId="1220">
        <row r="2">
          <cell r="E2" t="str">
            <v>จำนวน</v>
          </cell>
        </row>
      </sheetData>
      <sheetData sheetId="1221"/>
      <sheetData sheetId="1222"/>
      <sheetData sheetId="1223"/>
      <sheetData sheetId="1224"/>
      <sheetData sheetId="1225">
        <row r="2">
          <cell r="E2" t="str">
            <v>จำนวน</v>
          </cell>
        </row>
      </sheetData>
      <sheetData sheetId="1226">
        <row r="2">
          <cell r="A2">
            <v>1</v>
          </cell>
        </row>
      </sheetData>
      <sheetData sheetId="1227">
        <row r="2">
          <cell r="A2">
            <v>1</v>
          </cell>
        </row>
      </sheetData>
      <sheetData sheetId="1228">
        <row r="2">
          <cell r="A2">
            <v>1</v>
          </cell>
        </row>
      </sheetData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>
            <v>1</v>
          </cell>
        </row>
      </sheetData>
      <sheetData sheetId="1232"/>
      <sheetData sheetId="1233"/>
      <sheetData sheetId="1234"/>
      <sheetData sheetId="1235"/>
      <sheetData sheetId="1236"/>
      <sheetData sheetId="1237">
        <row r="2">
          <cell r="E2" t="str">
            <v>จำนวน</v>
          </cell>
        </row>
      </sheetData>
      <sheetData sheetId="1238">
        <row r="2">
          <cell r="A2">
            <v>1</v>
          </cell>
        </row>
      </sheetData>
      <sheetData sheetId="1239"/>
      <sheetData sheetId="1240"/>
      <sheetData sheetId="1241"/>
      <sheetData sheetId="1242">
        <row r="2">
          <cell r="A2">
            <v>1</v>
          </cell>
        </row>
      </sheetData>
      <sheetData sheetId="1243">
        <row r="2">
          <cell r="A2">
            <v>1</v>
          </cell>
        </row>
      </sheetData>
      <sheetData sheetId="1244">
        <row r="2">
          <cell r="A2">
            <v>1</v>
          </cell>
        </row>
      </sheetData>
      <sheetData sheetId="1245">
        <row r="2">
          <cell r="A2">
            <v>1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/>
      <sheetData sheetId="1249"/>
      <sheetData sheetId="1250"/>
      <sheetData sheetId="1251">
        <row r="2">
          <cell r="E2" t="str">
            <v>จำนวน</v>
          </cell>
        </row>
      </sheetData>
      <sheetData sheetId="1252">
        <row r="2">
          <cell r="E2" t="str">
            <v>จำนวน</v>
          </cell>
        </row>
      </sheetData>
      <sheetData sheetId="1253">
        <row r="2">
          <cell r="A2">
            <v>1</v>
          </cell>
        </row>
      </sheetData>
      <sheetData sheetId="1254">
        <row r="2">
          <cell r="A2">
            <v>1</v>
          </cell>
        </row>
      </sheetData>
      <sheetData sheetId="1255">
        <row r="2">
          <cell r="A2" t="str">
            <v>SUBJECT</v>
          </cell>
        </row>
      </sheetData>
      <sheetData sheetId="1256">
        <row r="2">
          <cell r="A2" t="str">
            <v>SUBJECT</v>
          </cell>
        </row>
      </sheetData>
      <sheetData sheetId="1257">
        <row r="2">
          <cell r="A2">
            <v>1</v>
          </cell>
        </row>
      </sheetData>
      <sheetData sheetId="1258">
        <row r="2">
          <cell r="A2">
            <v>1</v>
          </cell>
        </row>
      </sheetData>
      <sheetData sheetId="1259">
        <row r="2">
          <cell r="E2" t="str">
            <v>จำนวน</v>
          </cell>
        </row>
      </sheetData>
      <sheetData sheetId="1260">
        <row r="2">
          <cell r="E2" t="str">
            <v>จำนวน</v>
          </cell>
        </row>
      </sheetData>
      <sheetData sheetId="1261"/>
      <sheetData sheetId="1262">
        <row r="2">
          <cell r="E2" t="str">
            <v>จำนวน</v>
          </cell>
        </row>
      </sheetData>
      <sheetData sheetId="1263">
        <row r="2">
          <cell r="E2" t="str">
            <v>จำนวน</v>
          </cell>
        </row>
      </sheetData>
      <sheetData sheetId="1264"/>
      <sheetData sheetId="1265">
        <row r="2">
          <cell r="E2" t="str">
            <v>จำนวน</v>
          </cell>
        </row>
      </sheetData>
      <sheetData sheetId="1266">
        <row r="2">
          <cell r="E2" t="str">
            <v>จำนวน</v>
          </cell>
        </row>
      </sheetData>
      <sheetData sheetId="1267">
        <row r="2">
          <cell r="A2">
            <v>1</v>
          </cell>
        </row>
      </sheetData>
      <sheetData sheetId="1268">
        <row r="2">
          <cell r="E2" t="str">
            <v>จำนวน</v>
          </cell>
        </row>
      </sheetData>
      <sheetData sheetId="1269">
        <row r="2">
          <cell r="E2" t="str">
            <v>จำนวน</v>
          </cell>
        </row>
      </sheetData>
      <sheetData sheetId="1270">
        <row r="3">
          <cell r="B3" t="str">
            <v>ชื่อย่อยธนาคาร คือ O/D</v>
          </cell>
        </row>
      </sheetData>
      <sheetData sheetId="1271">
        <row r="2">
          <cell r="A2">
            <v>1</v>
          </cell>
        </row>
      </sheetData>
      <sheetData sheetId="1272">
        <row r="2">
          <cell r="A2">
            <v>1</v>
          </cell>
        </row>
      </sheetData>
      <sheetData sheetId="1273">
        <row r="2">
          <cell r="E2" t="str">
            <v>จำนวน</v>
          </cell>
        </row>
      </sheetData>
      <sheetData sheetId="1274">
        <row r="2">
          <cell r="E2" t="str">
            <v>จำนวน</v>
          </cell>
        </row>
      </sheetData>
      <sheetData sheetId="1275"/>
      <sheetData sheetId="1276">
        <row r="2">
          <cell r="E2" t="str">
            <v>จำนวน</v>
          </cell>
        </row>
      </sheetData>
      <sheetData sheetId="1277"/>
      <sheetData sheetId="1278"/>
      <sheetData sheetId="1279"/>
      <sheetData sheetId="1280">
        <row r="2">
          <cell r="E2" t="str">
            <v>จำนวน</v>
          </cell>
        </row>
      </sheetData>
      <sheetData sheetId="1281">
        <row r="2">
          <cell r="E2" t="str">
            <v>จำนวน</v>
          </cell>
        </row>
      </sheetData>
      <sheetData sheetId="1282">
        <row r="2">
          <cell r="E2" t="str">
            <v>จำนวน</v>
          </cell>
        </row>
      </sheetData>
      <sheetData sheetId="1283"/>
      <sheetData sheetId="1284"/>
      <sheetData sheetId="1285">
        <row r="2">
          <cell r="A2">
            <v>1</v>
          </cell>
        </row>
      </sheetData>
      <sheetData sheetId="1286">
        <row r="2">
          <cell r="A2">
            <v>1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/>
      <sheetData sheetId="1290"/>
      <sheetData sheetId="1291"/>
      <sheetData sheetId="1292"/>
      <sheetData sheetId="1293"/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/>
      <sheetData sheetId="1297">
        <row r="2">
          <cell r="A2" t="str">
            <v>LCY:</v>
          </cell>
        </row>
      </sheetData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>
            <v>1</v>
          </cell>
        </row>
      </sheetData>
      <sheetData sheetId="1302">
        <row r="2">
          <cell r="A2">
            <v>1</v>
          </cell>
        </row>
      </sheetData>
      <sheetData sheetId="1303">
        <row r="2">
          <cell r="A2">
            <v>1</v>
          </cell>
        </row>
      </sheetData>
      <sheetData sheetId="1304">
        <row r="2">
          <cell r="A2">
            <v>1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 t="str">
            <v>LCY:</v>
          </cell>
        </row>
      </sheetData>
      <sheetData sheetId="1307">
        <row r="2">
          <cell r="A2" t="str">
            <v>LCY:</v>
          </cell>
        </row>
      </sheetData>
      <sheetData sheetId="1308">
        <row r="2">
          <cell r="A2" t="str">
            <v>LCY: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A2">
            <v>1</v>
          </cell>
        </row>
      </sheetData>
      <sheetData sheetId="1313">
        <row r="2">
          <cell r="A2" t="str">
            <v>LCY:</v>
          </cell>
        </row>
      </sheetData>
      <sheetData sheetId="1314">
        <row r="2">
          <cell r="A2" t="str">
            <v>LCY:</v>
          </cell>
        </row>
      </sheetData>
      <sheetData sheetId="1315">
        <row r="2">
          <cell r="A2" t="str">
            <v>LCY:</v>
          </cell>
        </row>
      </sheetData>
      <sheetData sheetId="1316">
        <row r="2">
          <cell r="A2" t="str">
            <v>LCY:</v>
          </cell>
        </row>
      </sheetData>
      <sheetData sheetId="1317">
        <row r="2">
          <cell r="A2">
            <v>1</v>
          </cell>
        </row>
      </sheetData>
      <sheetData sheetId="1318">
        <row r="2">
          <cell r="A2">
            <v>1</v>
          </cell>
        </row>
      </sheetData>
      <sheetData sheetId="1319">
        <row r="2">
          <cell r="A2">
            <v>1</v>
          </cell>
        </row>
      </sheetData>
      <sheetData sheetId="1320" refreshError="1"/>
      <sheetData sheetId="1321" refreshError="1"/>
      <sheetData sheetId="1322"/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 t="str">
            <v>LCY:</v>
          </cell>
        </row>
      </sheetData>
      <sheetData sheetId="1327">
        <row r="2">
          <cell r="A2" t="str">
            <v>LCY:</v>
          </cell>
        </row>
      </sheetData>
      <sheetData sheetId="1328">
        <row r="2">
          <cell r="A2">
            <v>1</v>
          </cell>
        </row>
      </sheetData>
      <sheetData sheetId="1329">
        <row r="2">
          <cell r="A2" t="str">
            <v>LCY:</v>
          </cell>
        </row>
      </sheetData>
      <sheetData sheetId="1330">
        <row r="2">
          <cell r="A2" t="str">
            <v>LCY:</v>
          </cell>
        </row>
      </sheetData>
      <sheetData sheetId="1331"/>
      <sheetData sheetId="1332">
        <row r="2">
          <cell r="A2" t="str">
            <v>LCY:</v>
          </cell>
        </row>
      </sheetData>
      <sheetData sheetId="1333">
        <row r="2">
          <cell r="A2">
            <v>1</v>
          </cell>
        </row>
      </sheetData>
      <sheetData sheetId="1334">
        <row r="2">
          <cell r="A2" t="str">
            <v>LCY:</v>
          </cell>
        </row>
      </sheetData>
      <sheetData sheetId="1335">
        <row r="2">
          <cell r="A2" t="str">
            <v>LCY:</v>
          </cell>
        </row>
      </sheetData>
      <sheetData sheetId="1336">
        <row r="2">
          <cell r="A2">
            <v>1</v>
          </cell>
        </row>
      </sheetData>
      <sheetData sheetId="1337">
        <row r="2">
          <cell r="A2" t="str">
            <v>LCY:</v>
          </cell>
        </row>
      </sheetData>
      <sheetData sheetId="1338">
        <row r="2">
          <cell r="A2">
            <v>1</v>
          </cell>
        </row>
      </sheetData>
      <sheetData sheetId="1339">
        <row r="2">
          <cell r="A2" t="str">
            <v>LCY:</v>
          </cell>
        </row>
      </sheetData>
      <sheetData sheetId="1340">
        <row r="2">
          <cell r="A2" t="str">
            <v>LCY:</v>
          </cell>
        </row>
      </sheetData>
      <sheetData sheetId="1341">
        <row r="2">
          <cell r="A2" t="str">
            <v>LCY:</v>
          </cell>
        </row>
      </sheetData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>
        <row r="2">
          <cell r="A2">
            <v>1</v>
          </cell>
        </row>
      </sheetData>
      <sheetData sheetId="1345">
        <row r="2">
          <cell r="A2">
            <v>1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A2" t="str">
            <v>SUBJECT</v>
          </cell>
        </row>
      </sheetData>
      <sheetData sheetId="1348">
        <row r="2">
          <cell r="A2" t="str">
            <v>SUBJECT</v>
          </cell>
        </row>
      </sheetData>
      <sheetData sheetId="1349">
        <row r="2">
          <cell r="A2" t="str">
            <v>SUBJECT</v>
          </cell>
        </row>
      </sheetData>
      <sheetData sheetId="1350">
        <row r="2">
          <cell r="A2" t="str">
            <v>SUBJECT</v>
          </cell>
        </row>
      </sheetData>
      <sheetData sheetId="1351">
        <row r="2">
          <cell r="A2">
            <v>1</v>
          </cell>
        </row>
      </sheetData>
      <sheetData sheetId="1352">
        <row r="2">
          <cell r="A2">
            <v>1</v>
          </cell>
        </row>
      </sheetData>
      <sheetData sheetId="1353">
        <row r="2">
          <cell r="A2" t="str">
            <v>LCY:</v>
          </cell>
        </row>
      </sheetData>
      <sheetData sheetId="1354">
        <row r="2">
          <cell r="A2" t="str">
            <v>SUBJECT</v>
          </cell>
        </row>
      </sheetData>
      <sheetData sheetId="1355">
        <row r="2">
          <cell r="E2" t="str">
            <v>จำนวน</v>
          </cell>
        </row>
      </sheetData>
      <sheetData sheetId="1356">
        <row r="2">
          <cell r="E2" t="str">
            <v>จำนวน</v>
          </cell>
        </row>
      </sheetData>
      <sheetData sheetId="1357">
        <row r="2">
          <cell r="A2" t="str">
            <v>LCY:</v>
          </cell>
        </row>
      </sheetData>
      <sheetData sheetId="1358">
        <row r="2">
          <cell r="A2">
            <v>1</v>
          </cell>
        </row>
      </sheetData>
      <sheetData sheetId="1359">
        <row r="2">
          <cell r="A2">
            <v>1</v>
          </cell>
        </row>
      </sheetData>
      <sheetData sheetId="1360">
        <row r="2">
          <cell r="A2" t="str">
            <v>LCY:</v>
          </cell>
        </row>
      </sheetData>
      <sheetData sheetId="1361">
        <row r="2">
          <cell r="E2" t="str">
            <v>จำนวน</v>
          </cell>
        </row>
      </sheetData>
      <sheetData sheetId="1362">
        <row r="2">
          <cell r="E2" t="str">
            <v>จำนวน</v>
          </cell>
        </row>
      </sheetData>
      <sheetData sheetId="1363">
        <row r="2">
          <cell r="A2">
            <v>1</v>
          </cell>
        </row>
      </sheetData>
      <sheetData sheetId="1364">
        <row r="2">
          <cell r="A2" t="str">
            <v>LCY:</v>
          </cell>
        </row>
      </sheetData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>
        <row r="2">
          <cell r="A2" t="str">
            <v>SUBJECT</v>
          </cell>
        </row>
      </sheetData>
      <sheetData sheetId="1368"/>
      <sheetData sheetId="1369"/>
      <sheetData sheetId="1370">
        <row r="2">
          <cell r="A2">
            <v>1</v>
          </cell>
        </row>
      </sheetData>
      <sheetData sheetId="1371">
        <row r="2">
          <cell r="A2">
            <v>1</v>
          </cell>
        </row>
      </sheetData>
      <sheetData sheetId="1372">
        <row r="2">
          <cell r="E2" t="str">
            <v>จำนวน</v>
          </cell>
        </row>
      </sheetData>
      <sheetData sheetId="1373">
        <row r="2">
          <cell r="A2" t="str">
            <v>LCY:</v>
          </cell>
        </row>
      </sheetData>
      <sheetData sheetId="1374"/>
      <sheetData sheetId="1375">
        <row r="2">
          <cell r="A2" t="str">
            <v>LCY:</v>
          </cell>
        </row>
      </sheetData>
      <sheetData sheetId="1376">
        <row r="2">
          <cell r="A2">
            <v>1</v>
          </cell>
        </row>
      </sheetData>
      <sheetData sheetId="1377">
        <row r="2">
          <cell r="E2" t="str">
            <v>จำนวน</v>
          </cell>
        </row>
      </sheetData>
      <sheetData sheetId="1378">
        <row r="2">
          <cell r="A2" t="str">
            <v>LCY:</v>
          </cell>
        </row>
      </sheetData>
      <sheetData sheetId="1379">
        <row r="2">
          <cell r="A2">
            <v>1</v>
          </cell>
        </row>
      </sheetData>
      <sheetData sheetId="1380">
        <row r="2">
          <cell r="A2" t="str">
            <v>LCY:</v>
          </cell>
        </row>
      </sheetData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>
            <v>1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>
            <v>1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>
        <row r="2">
          <cell r="A2" t="str">
            <v>LCY:</v>
          </cell>
        </row>
      </sheetData>
      <sheetData sheetId="1391">
        <row r="2">
          <cell r="A2">
            <v>1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>
            <v>1</v>
          </cell>
        </row>
      </sheetData>
      <sheetData sheetId="1394">
        <row r="2">
          <cell r="A2" t="str">
            <v>LCY: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A2" t="str">
            <v>LCY:</v>
          </cell>
        </row>
      </sheetData>
      <sheetData sheetId="1397">
        <row r="2">
          <cell r="A2" t="str">
            <v>LCY:</v>
          </cell>
        </row>
      </sheetData>
      <sheetData sheetId="1398">
        <row r="2">
          <cell r="A2">
            <v>1</v>
          </cell>
        </row>
      </sheetData>
      <sheetData sheetId="1399">
        <row r="2">
          <cell r="A2" t="str">
            <v>LCY:</v>
          </cell>
        </row>
      </sheetData>
      <sheetData sheetId="1400">
        <row r="2">
          <cell r="A2" t="str">
            <v>LCY: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>
        <row r="2">
          <cell r="A2" t="str">
            <v>LCY:</v>
          </cell>
        </row>
      </sheetData>
      <sheetData sheetId="1415">
        <row r="2">
          <cell r="A2" t="str">
            <v>LCY:</v>
          </cell>
        </row>
      </sheetData>
      <sheetData sheetId="1416">
        <row r="2">
          <cell r="A2">
            <v>1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>
        <row r="2">
          <cell r="A2">
            <v>1</v>
          </cell>
        </row>
      </sheetData>
      <sheetData sheetId="1440">
        <row r="2">
          <cell r="E2" t="str">
            <v>จำนวน</v>
          </cell>
        </row>
      </sheetData>
      <sheetData sheetId="1441">
        <row r="2">
          <cell r="E2" t="str">
            <v>จำนวน</v>
          </cell>
        </row>
      </sheetData>
      <sheetData sheetId="1442" refreshError="1"/>
      <sheetData sheetId="1443">
        <row r="2">
          <cell r="A2" t="str">
            <v>LCY: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 t="str">
            <v>LCY: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 t="str">
            <v>LCY:</v>
          </cell>
        </row>
      </sheetData>
      <sheetData sheetId="1455">
        <row r="2">
          <cell r="A2" t="str">
            <v>LCY:</v>
          </cell>
        </row>
      </sheetData>
      <sheetData sheetId="1456">
        <row r="2">
          <cell r="A2" t="str">
            <v>LCY:</v>
          </cell>
        </row>
      </sheetData>
      <sheetData sheetId="1457">
        <row r="2">
          <cell r="A2" t="str">
            <v>LCY:</v>
          </cell>
        </row>
      </sheetData>
      <sheetData sheetId="1458">
        <row r="2">
          <cell r="A2" t="str">
            <v>LCY:</v>
          </cell>
        </row>
      </sheetData>
      <sheetData sheetId="1459">
        <row r="2">
          <cell r="A2" t="str">
            <v>LCY:</v>
          </cell>
        </row>
      </sheetData>
      <sheetData sheetId="1460">
        <row r="2">
          <cell r="A2">
            <v>1</v>
          </cell>
        </row>
      </sheetData>
      <sheetData sheetId="1461">
        <row r="2">
          <cell r="A2">
            <v>1</v>
          </cell>
        </row>
      </sheetData>
      <sheetData sheetId="1462">
        <row r="2">
          <cell r="A2" t="str">
            <v>LCY:</v>
          </cell>
        </row>
      </sheetData>
      <sheetData sheetId="1463">
        <row r="2">
          <cell r="A2" t="str">
            <v>LCY:</v>
          </cell>
        </row>
      </sheetData>
      <sheetData sheetId="1464">
        <row r="2">
          <cell r="A2" t="str">
            <v>LCY:</v>
          </cell>
        </row>
      </sheetData>
      <sheetData sheetId="1465">
        <row r="2">
          <cell r="A2" t="str">
            <v>LCY:</v>
          </cell>
        </row>
      </sheetData>
      <sheetData sheetId="1466">
        <row r="2">
          <cell r="A2" t="str">
            <v>LCY:</v>
          </cell>
        </row>
      </sheetData>
      <sheetData sheetId="1467">
        <row r="2">
          <cell r="A2" t="str">
            <v>LCY:</v>
          </cell>
        </row>
      </sheetData>
      <sheetData sheetId="1468">
        <row r="2">
          <cell r="A2" t="str">
            <v>LCY:</v>
          </cell>
        </row>
      </sheetData>
      <sheetData sheetId="1469">
        <row r="2">
          <cell r="A2" t="str">
            <v>LCY:</v>
          </cell>
        </row>
      </sheetData>
      <sheetData sheetId="1470">
        <row r="2">
          <cell r="A2" t="str">
            <v>LCY:</v>
          </cell>
        </row>
      </sheetData>
      <sheetData sheetId="1471">
        <row r="2">
          <cell r="A2" t="str">
            <v>LCY:</v>
          </cell>
        </row>
      </sheetData>
      <sheetData sheetId="1472">
        <row r="2">
          <cell r="AE2" t="str">
            <v>01-Cash and Bank</v>
          </cell>
        </row>
      </sheetData>
      <sheetData sheetId="1473">
        <row r="2">
          <cell r="AE2" t="str">
            <v>01-Cash and Bank</v>
          </cell>
        </row>
      </sheetData>
      <sheetData sheetId="1474"/>
      <sheetData sheetId="1475">
        <row r="2">
          <cell r="E2" t="str">
            <v>จำนวน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>
        <row r="2">
          <cell r="A2">
            <v>1</v>
          </cell>
        </row>
      </sheetData>
      <sheetData sheetId="1486">
        <row r="2">
          <cell r="A2">
            <v>1</v>
          </cell>
        </row>
      </sheetData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>
        <row r="2">
          <cell r="E2" t="str">
            <v>จำนวน</v>
          </cell>
        </row>
      </sheetData>
      <sheetData sheetId="1570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2">
          <cell r="E2" t="str">
            <v>จำนวน</v>
          </cell>
        </row>
      </sheetData>
      <sheetData sheetId="1592"/>
      <sheetData sheetId="1593">
        <row r="2">
          <cell r="E2" t="str">
            <v>จำนวน</v>
          </cell>
        </row>
      </sheetData>
      <sheetData sheetId="1594">
        <row r="2">
          <cell r="A2">
            <v>1</v>
          </cell>
        </row>
      </sheetData>
      <sheetData sheetId="1595"/>
      <sheetData sheetId="1596"/>
      <sheetData sheetId="1597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>
        <row r="2">
          <cell r="E2" t="str">
            <v>จำนวน</v>
          </cell>
        </row>
      </sheetData>
      <sheetData sheetId="1619">
        <row r="2">
          <cell r="E2" t="str">
            <v>จำนวน</v>
          </cell>
        </row>
      </sheetData>
      <sheetData sheetId="1620"/>
      <sheetData sheetId="1621"/>
      <sheetData sheetId="1622"/>
      <sheetData sheetId="1623"/>
      <sheetData sheetId="1624">
        <row r="2">
          <cell r="A2">
            <v>1</v>
          </cell>
        </row>
      </sheetData>
      <sheetData sheetId="1625">
        <row r="2">
          <cell r="A2">
            <v>1</v>
          </cell>
        </row>
      </sheetData>
      <sheetData sheetId="1626">
        <row r="2">
          <cell r="E2" t="str">
            <v>จำนวน</v>
          </cell>
        </row>
      </sheetData>
      <sheetData sheetId="1627">
        <row r="2">
          <cell r="A2">
            <v>1</v>
          </cell>
        </row>
      </sheetData>
      <sheetData sheetId="1628">
        <row r="2">
          <cell r="A2">
            <v>1</v>
          </cell>
        </row>
      </sheetData>
      <sheetData sheetId="1629">
        <row r="2">
          <cell r="A2">
            <v>1</v>
          </cell>
        </row>
      </sheetData>
      <sheetData sheetId="1630">
        <row r="2">
          <cell r="E2" t="str">
            <v>จำนวน</v>
          </cell>
        </row>
      </sheetData>
      <sheetData sheetId="1631">
        <row r="2">
          <cell r="E2" t="str">
            <v>จำนวน</v>
          </cell>
        </row>
      </sheetData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/>
      <sheetData sheetId="1636"/>
      <sheetData sheetId="1637">
        <row r="2">
          <cell r="A2">
            <v>1</v>
          </cell>
        </row>
      </sheetData>
      <sheetData sheetId="1638">
        <row r="2">
          <cell r="E2" t="str">
            <v>จำนวน</v>
          </cell>
        </row>
      </sheetData>
      <sheetData sheetId="1639"/>
      <sheetData sheetId="1640">
        <row r="2">
          <cell r="A2">
            <v>1</v>
          </cell>
        </row>
      </sheetData>
      <sheetData sheetId="1641">
        <row r="2">
          <cell r="A2">
            <v>1</v>
          </cell>
        </row>
      </sheetData>
      <sheetData sheetId="1642">
        <row r="2">
          <cell r="E2" t="str">
            <v>จำนวน</v>
          </cell>
        </row>
      </sheetData>
      <sheetData sheetId="1643">
        <row r="2">
          <cell r="E2" t="str">
            <v>จำนวน</v>
          </cell>
        </row>
      </sheetData>
      <sheetData sheetId="1644">
        <row r="2">
          <cell r="E2" t="str">
            <v>จำนวน</v>
          </cell>
        </row>
      </sheetData>
      <sheetData sheetId="1645">
        <row r="2">
          <cell r="E2" t="str">
            <v>จำนวน</v>
          </cell>
        </row>
      </sheetData>
      <sheetData sheetId="1646"/>
      <sheetData sheetId="1647"/>
      <sheetData sheetId="1648"/>
      <sheetData sheetId="1649"/>
      <sheetData sheetId="1650"/>
      <sheetData sheetId="1651">
        <row r="2">
          <cell r="E2" t="str">
            <v>จำนวน</v>
          </cell>
        </row>
      </sheetData>
      <sheetData sheetId="1652"/>
      <sheetData sheetId="1653">
        <row r="2">
          <cell r="A2">
            <v>1</v>
          </cell>
        </row>
      </sheetData>
      <sheetData sheetId="1654">
        <row r="2">
          <cell r="A2">
            <v>1</v>
          </cell>
        </row>
      </sheetData>
      <sheetData sheetId="1655"/>
      <sheetData sheetId="1656">
        <row r="2">
          <cell r="E2" t="str">
            <v>จำนวน</v>
          </cell>
        </row>
      </sheetData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/>
      <sheetData sheetId="1660"/>
      <sheetData sheetId="1661"/>
      <sheetData sheetId="1662"/>
      <sheetData sheetId="1663"/>
      <sheetData sheetId="1664">
        <row r="2">
          <cell r="E2" t="str">
            <v>จำนวน</v>
          </cell>
        </row>
      </sheetData>
      <sheetData sheetId="1665">
        <row r="2">
          <cell r="E2" t="str">
            <v>จำนวน</v>
          </cell>
        </row>
      </sheetData>
      <sheetData sheetId="1666"/>
      <sheetData sheetId="1667"/>
      <sheetData sheetId="1668"/>
      <sheetData sheetId="1669"/>
      <sheetData sheetId="1670">
        <row r="2">
          <cell r="E2" t="str">
            <v>จำนวน</v>
          </cell>
        </row>
      </sheetData>
      <sheetData sheetId="1671">
        <row r="2">
          <cell r="E2" t="str">
            <v>จำนวน</v>
          </cell>
        </row>
      </sheetData>
      <sheetData sheetId="1672"/>
      <sheetData sheetId="1673">
        <row r="2">
          <cell r="A2">
            <v>1</v>
          </cell>
        </row>
      </sheetData>
      <sheetData sheetId="1674">
        <row r="2">
          <cell r="A2">
            <v>1</v>
          </cell>
        </row>
      </sheetData>
      <sheetData sheetId="1675">
        <row r="2">
          <cell r="E2" t="str">
            <v>จำนวน</v>
          </cell>
        </row>
      </sheetData>
      <sheetData sheetId="1676"/>
      <sheetData sheetId="1677">
        <row r="2">
          <cell r="A2">
            <v>1</v>
          </cell>
        </row>
      </sheetData>
      <sheetData sheetId="1678"/>
      <sheetData sheetId="1679">
        <row r="2">
          <cell r="E2" t="str">
            <v>จำนวน</v>
          </cell>
        </row>
      </sheetData>
      <sheetData sheetId="1680">
        <row r="2">
          <cell r="E2" t="str">
            <v>จำนวน</v>
          </cell>
        </row>
      </sheetData>
      <sheetData sheetId="1681"/>
      <sheetData sheetId="1682"/>
      <sheetData sheetId="1683"/>
      <sheetData sheetId="1684">
        <row r="2">
          <cell r="A2">
            <v>1</v>
          </cell>
        </row>
      </sheetData>
      <sheetData sheetId="1685">
        <row r="2">
          <cell r="A2">
            <v>1</v>
          </cell>
        </row>
      </sheetData>
      <sheetData sheetId="1686">
        <row r="2">
          <cell r="E2" t="str">
            <v>จำนวน</v>
          </cell>
        </row>
      </sheetData>
      <sheetData sheetId="1687"/>
      <sheetData sheetId="1688"/>
      <sheetData sheetId="1689"/>
      <sheetData sheetId="1690"/>
      <sheetData sheetId="1691"/>
      <sheetData sheetId="1692">
        <row r="2">
          <cell r="A2">
            <v>1</v>
          </cell>
        </row>
      </sheetData>
      <sheetData sheetId="1693">
        <row r="2">
          <cell r="A2">
            <v>1</v>
          </cell>
        </row>
      </sheetData>
      <sheetData sheetId="1694">
        <row r="2">
          <cell r="E2" t="str">
            <v>จำนวน</v>
          </cell>
        </row>
      </sheetData>
      <sheetData sheetId="1695"/>
      <sheetData sheetId="1696">
        <row r="2">
          <cell r="E2" t="str">
            <v>จำนวน</v>
          </cell>
        </row>
      </sheetData>
      <sheetData sheetId="1697">
        <row r="2">
          <cell r="A2">
            <v>1</v>
          </cell>
        </row>
      </sheetData>
      <sheetData sheetId="1698">
        <row r="2">
          <cell r="A2">
            <v>1</v>
          </cell>
        </row>
      </sheetData>
      <sheetData sheetId="1699">
        <row r="2">
          <cell r="A2">
            <v>1</v>
          </cell>
        </row>
      </sheetData>
      <sheetData sheetId="1700">
        <row r="2">
          <cell r="E2" t="str">
            <v>จำนวน</v>
          </cell>
        </row>
      </sheetData>
      <sheetData sheetId="1701"/>
      <sheetData sheetId="1702"/>
      <sheetData sheetId="1703">
        <row r="2">
          <cell r="E2" t="str">
            <v>จำนวน</v>
          </cell>
        </row>
      </sheetData>
      <sheetData sheetId="1704">
        <row r="2">
          <cell r="E2" t="str">
            <v>จำนวน</v>
          </cell>
        </row>
      </sheetData>
      <sheetData sheetId="1705"/>
      <sheetData sheetId="1706">
        <row r="2">
          <cell r="A2">
            <v>1</v>
          </cell>
        </row>
      </sheetData>
      <sheetData sheetId="1707">
        <row r="2">
          <cell r="E2" t="str">
            <v>จำนวน</v>
          </cell>
        </row>
      </sheetData>
      <sheetData sheetId="1708">
        <row r="2">
          <cell r="E2" t="str">
            <v>จำนวน</v>
          </cell>
        </row>
      </sheetData>
      <sheetData sheetId="1709">
        <row r="2">
          <cell r="E2" t="str">
            <v>จำนวน</v>
          </cell>
        </row>
      </sheetData>
      <sheetData sheetId="1710">
        <row r="2">
          <cell r="E2" t="str">
            <v>จำนวน</v>
          </cell>
        </row>
      </sheetData>
      <sheetData sheetId="1711"/>
      <sheetData sheetId="1712">
        <row r="2">
          <cell r="A2">
            <v>1</v>
          </cell>
        </row>
      </sheetData>
      <sheetData sheetId="1713">
        <row r="2">
          <cell r="A2">
            <v>1</v>
          </cell>
        </row>
      </sheetData>
      <sheetData sheetId="1714">
        <row r="2">
          <cell r="E2" t="str">
            <v>จำนวน</v>
          </cell>
        </row>
      </sheetData>
      <sheetData sheetId="1715"/>
      <sheetData sheetId="1716"/>
      <sheetData sheetId="1717">
        <row r="2">
          <cell r="E2" t="str">
            <v>จำนวน</v>
          </cell>
        </row>
      </sheetData>
      <sheetData sheetId="1718"/>
      <sheetData sheetId="1719"/>
      <sheetData sheetId="1720"/>
      <sheetData sheetId="1721">
        <row r="2">
          <cell r="E2" t="str">
            <v>จำนวน</v>
          </cell>
        </row>
      </sheetData>
      <sheetData sheetId="1722">
        <row r="2">
          <cell r="E2" t="str">
            <v>จำนวน</v>
          </cell>
        </row>
      </sheetData>
      <sheetData sheetId="1723"/>
      <sheetData sheetId="1724"/>
      <sheetData sheetId="1725">
        <row r="2">
          <cell r="A2">
            <v>1</v>
          </cell>
        </row>
      </sheetData>
      <sheetData sheetId="1726">
        <row r="2">
          <cell r="A2">
            <v>1</v>
          </cell>
        </row>
      </sheetData>
      <sheetData sheetId="1727">
        <row r="2">
          <cell r="E2" t="str">
            <v>จำนวน</v>
          </cell>
        </row>
      </sheetData>
      <sheetData sheetId="1728"/>
      <sheetData sheetId="1729"/>
      <sheetData sheetId="1730"/>
      <sheetData sheetId="1731"/>
      <sheetData sheetId="1732"/>
      <sheetData sheetId="1733"/>
      <sheetData sheetId="1734">
        <row r="2">
          <cell r="E2" t="str">
            <v>จำนวน</v>
          </cell>
        </row>
      </sheetData>
      <sheetData sheetId="1735">
        <row r="2">
          <cell r="E2" t="str">
            <v>จำนวน</v>
          </cell>
        </row>
      </sheetData>
      <sheetData sheetId="1736"/>
      <sheetData sheetId="1737"/>
      <sheetData sheetId="1738"/>
      <sheetData sheetId="1739"/>
      <sheetData sheetId="1740">
        <row r="2">
          <cell r="E2" t="str">
            <v>จำนวน</v>
          </cell>
        </row>
      </sheetData>
      <sheetData sheetId="1741">
        <row r="2">
          <cell r="E2" t="str">
            <v>จำนวน</v>
          </cell>
        </row>
      </sheetData>
      <sheetData sheetId="1742"/>
      <sheetData sheetId="1743">
        <row r="2">
          <cell r="A2">
            <v>1</v>
          </cell>
        </row>
      </sheetData>
      <sheetData sheetId="1744">
        <row r="2">
          <cell r="A2">
            <v>1</v>
          </cell>
        </row>
      </sheetData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>
        <row r="2">
          <cell r="A2" t="str">
            <v>LCY:</v>
          </cell>
        </row>
      </sheetData>
      <sheetData sheetId="1754">
        <row r="2">
          <cell r="A2" t="str">
            <v>LCY:</v>
          </cell>
        </row>
      </sheetData>
      <sheetData sheetId="1755">
        <row r="2">
          <cell r="A2" t="str">
            <v>LCY:</v>
          </cell>
        </row>
      </sheetData>
      <sheetData sheetId="1756">
        <row r="2">
          <cell r="A2" t="str">
            <v>LCY:</v>
          </cell>
        </row>
      </sheetData>
      <sheetData sheetId="1757">
        <row r="2">
          <cell r="A2">
            <v>1</v>
          </cell>
        </row>
      </sheetData>
      <sheetData sheetId="1758">
        <row r="2">
          <cell r="A2">
            <v>1</v>
          </cell>
        </row>
      </sheetData>
      <sheetData sheetId="1759"/>
      <sheetData sheetId="1760"/>
      <sheetData sheetId="1761" refreshError="1"/>
      <sheetData sheetId="1762" refreshError="1"/>
      <sheetData sheetId="1763"/>
      <sheetData sheetId="1764" refreshError="1"/>
      <sheetData sheetId="1765"/>
      <sheetData sheetId="1766"/>
      <sheetData sheetId="1767" refreshError="1"/>
      <sheetData sheetId="1768" refreshError="1"/>
      <sheetData sheetId="1769"/>
      <sheetData sheetId="1770"/>
      <sheetData sheetId="1771" refreshError="1"/>
      <sheetData sheetId="1772"/>
      <sheetData sheetId="1773"/>
      <sheetData sheetId="1774" refreshError="1"/>
      <sheetData sheetId="1775"/>
      <sheetData sheetId="1776" refreshError="1"/>
      <sheetData sheetId="1777" refreshError="1"/>
      <sheetData sheetId="1778"/>
      <sheetData sheetId="1779" refreshError="1"/>
      <sheetData sheetId="1780">
        <row r="2">
          <cell r="E2" t="str">
            <v>จำนวน</v>
          </cell>
        </row>
      </sheetData>
      <sheetData sheetId="178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>
        <row r="2">
          <cell r="E2" t="str">
            <v>จำนวน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>
        <row r="2">
          <cell r="A2">
            <v>1</v>
          </cell>
        </row>
      </sheetData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>
        <row r="2">
          <cell r="A2" t="str">
            <v>SUBJECT</v>
          </cell>
        </row>
      </sheetData>
      <sheetData sheetId="1882">
        <row r="2">
          <cell r="A2" t="str">
            <v>SUBJECT</v>
          </cell>
        </row>
      </sheetData>
      <sheetData sheetId="1883">
        <row r="2">
          <cell r="A2" t="str">
            <v>SUBJECT</v>
          </cell>
        </row>
      </sheetData>
      <sheetData sheetId="1884">
        <row r="2">
          <cell r="A2" t="str">
            <v>SUBJECT</v>
          </cell>
        </row>
      </sheetData>
      <sheetData sheetId="1885">
        <row r="2">
          <cell r="A2" t="str">
            <v>SUBJECT</v>
          </cell>
        </row>
      </sheetData>
      <sheetData sheetId="1886">
        <row r="2">
          <cell r="A2" t="str">
            <v>SUBJECT</v>
          </cell>
        </row>
      </sheetData>
      <sheetData sheetId="1887">
        <row r="2">
          <cell r="A2" t="str">
            <v>LCY:</v>
          </cell>
        </row>
      </sheetData>
      <sheetData sheetId="1888">
        <row r="2">
          <cell r="A2" t="str">
            <v>LCY:</v>
          </cell>
        </row>
      </sheetData>
      <sheetData sheetId="1889">
        <row r="2">
          <cell r="A2" t="str">
            <v>LCY:</v>
          </cell>
        </row>
      </sheetData>
      <sheetData sheetId="1890">
        <row r="2">
          <cell r="A2" t="str">
            <v>LCY:</v>
          </cell>
        </row>
      </sheetData>
      <sheetData sheetId="1891">
        <row r="2">
          <cell r="A2" t="str">
            <v>LCY:</v>
          </cell>
        </row>
      </sheetData>
      <sheetData sheetId="1892">
        <row r="2">
          <cell r="A2" t="str">
            <v>LCY:</v>
          </cell>
        </row>
      </sheetData>
      <sheetData sheetId="1893">
        <row r="2">
          <cell r="A2" t="str">
            <v>LCY:</v>
          </cell>
        </row>
      </sheetData>
      <sheetData sheetId="1894">
        <row r="2">
          <cell r="A2" t="str">
            <v>LCY:</v>
          </cell>
        </row>
      </sheetData>
      <sheetData sheetId="1895">
        <row r="2">
          <cell r="A2" t="str">
            <v>LCY:</v>
          </cell>
        </row>
      </sheetData>
      <sheetData sheetId="1896">
        <row r="2">
          <cell r="A2" t="str">
            <v>LCY:</v>
          </cell>
        </row>
      </sheetData>
      <sheetData sheetId="1897">
        <row r="2">
          <cell r="A2" t="str">
            <v>LCY:</v>
          </cell>
        </row>
      </sheetData>
      <sheetData sheetId="1898">
        <row r="2">
          <cell r="A2" t="str">
            <v>LCY:</v>
          </cell>
        </row>
      </sheetData>
      <sheetData sheetId="1899">
        <row r="2">
          <cell r="A2" t="str">
            <v>LCY:</v>
          </cell>
        </row>
      </sheetData>
      <sheetData sheetId="1900">
        <row r="2">
          <cell r="A2" t="str">
            <v>LCY:</v>
          </cell>
        </row>
      </sheetData>
      <sheetData sheetId="1901">
        <row r="2">
          <cell r="A2" t="str">
            <v>LCY:</v>
          </cell>
        </row>
      </sheetData>
      <sheetData sheetId="1902">
        <row r="2">
          <cell r="A2" t="str">
            <v>LCY:</v>
          </cell>
        </row>
      </sheetData>
      <sheetData sheetId="1903">
        <row r="2">
          <cell r="A2" t="str">
            <v>LCY:</v>
          </cell>
        </row>
      </sheetData>
      <sheetData sheetId="1904">
        <row r="2">
          <cell r="A2" t="str">
            <v>LCY:</v>
          </cell>
        </row>
      </sheetData>
      <sheetData sheetId="1905">
        <row r="2">
          <cell r="A2" t="str">
            <v>LCY:</v>
          </cell>
        </row>
      </sheetData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>
        <row r="2">
          <cell r="A2" t="str">
            <v>LCY:</v>
          </cell>
        </row>
      </sheetData>
      <sheetData sheetId="1940">
        <row r="2">
          <cell r="A2" t="str">
            <v>LCY:</v>
          </cell>
        </row>
      </sheetData>
      <sheetData sheetId="1941">
        <row r="2">
          <cell r="A2" t="str">
            <v>LCY:</v>
          </cell>
        </row>
      </sheetData>
      <sheetData sheetId="1942">
        <row r="2">
          <cell r="A2" t="str">
            <v>LCY:</v>
          </cell>
        </row>
      </sheetData>
      <sheetData sheetId="1943">
        <row r="2">
          <cell r="A2">
            <v>1</v>
          </cell>
        </row>
      </sheetData>
      <sheetData sheetId="1944">
        <row r="2">
          <cell r="A2" t="str">
            <v>LCY:</v>
          </cell>
        </row>
      </sheetData>
      <sheetData sheetId="1945">
        <row r="2">
          <cell r="E2" t="str">
            <v>จำนวน</v>
          </cell>
        </row>
      </sheetData>
      <sheetData sheetId="1946">
        <row r="2">
          <cell r="A2" t="str">
            <v>LCY:</v>
          </cell>
        </row>
      </sheetData>
      <sheetData sheetId="1947">
        <row r="2">
          <cell r="E2" t="str">
            <v>จำนวน</v>
          </cell>
        </row>
      </sheetData>
      <sheetData sheetId="1948">
        <row r="2">
          <cell r="A2">
            <v>1</v>
          </cell>
        </row>
      </sheetData>
      <sheetData sheetId="1949">
        <row r="2">
          <cell r="A2">
            <v>1</v>
          </cell>
        </row>
      </sheetData>
      <sheetData sheetId="1950">
        <row r="2">
          <cell r="A2">
            <v>1</v>
          </cell>
        </row>
      </sheetData>
      <sheetData sheetId="1951">
        <row r="2">
          <cell r="A2">
            <v>1</v>
          </cell>
        </row>
      </sheetData>
      <sheetData sheetId="1952">
        <row r="2">
          <cell r="E2" t="str">
            <v>จำนวน</v>
          </cell>
        </row>
      </sheetData>
      <sheetData sheetId="1953">
        <row r="2">
          <cell r="A2">
            <v>1</v>
          </cell>
        </row>
      </sheetData>
      <sheetData sheetId="1954">
        <row r="2">
          <cell r="A2">
            <v>1</v>
          </cell>
        </row>
      </sheetData>
      <sheetData sheetId="1955">
        <row r="2">
          <cell r="A2">
            <v>1</v>
          </cell>
        </row>
      </sheetData>
      <sheetData sheetId="1956">
        <row r="2">
          <cell r="A2">
            <v>1</v>
          </cell>
        </row>
      </sheetData>
      <sheetData sheetId="1957">
        <row r="2">
          <cell r="A2" t="str">
            <v>LCY:</v>
          </cell>
        </row>
      </sheetData>
      <sheetData sheetId="1958">
        <row r="2">
          <cell r="A2" t="str">
            <v>LCY:</v>
          </cell>
        </row>
      </sheetData>
      <sheetData sheetId="1959">
        <row r="2">
          <cell r="E2" t="str">
            <v>จำนวน</v>
          </cell>
        </row>
      </sheetData>
      <sheetData sheetId="1960">
        <row r="2">
          <cell r="A2">
            <v>1</v>
          </cell>
        </row>
      </sheetData>
      <sheetData sheetId="1961">
        <row r="2">
          <cell r="A2">
            <v>1</v>
          </cell>
        </row>
      </sheetData>
      <sheetData sheetId="1962">
        <row r="2">
          <cell r="A2">
            <v>1</v>
          </cell>
        </row>
      </sheetData>
      <sheetData sheetId="1963">
        <row r="2">
          <cell r="E2" t="str">
            <v>จำนวน</v>
          </cell>
        </row>
      </sheetData>
      <sheetData sheetId="1964">
        <row r="2">
          <cell r="E2" t="str">
            <v>จำนวน</v>
          </cell>
        </row>
      </sheetData>
      <sheetData sheetId="1965">
        <row r="2">
          <cell r="E2" t="str">
            <v>จำนวน</v>
          </cell>
        </row>
      </sheetData>
      <sheetData sheetId="1966">
        <row r="2">
          <cell r="A2" t="str">
            <v>LCY:</v>
          </cell>
        </row>
      </sheetData>
      <sheetData sheetId="1967">
        <row r="2">
          <cell r="A2">
            <v>1</v>
          </cell>
        </row>
      </sheetData>
      <sheetData sheetId="1968">
        <row r="2">
          <cell r="A2" t="str">
            <v>LCY:</v>
          </cell>
        </row>
      </sheetData>
      <sheetData sheetId="1969">
        <row r="2">
          <cell r="A2" t="str">
            <v>SUBJECT</v>
          </cell>
        </row>
      </sheetData>
      <sheetData sheetId="1970">
        <row r="2">
          <cell r="A2" t="str">
            <v>SUBJECT</v>
          </cell>
        </row>
      </sheetData>
      <sheetData sheetId="1971">
        <row r="2">
          <cell r="A2" t="str">
            <v>SUBJECT</v>
          </cell>
        </row>
      </sheetData>
      <sheetData sheetId="1972">
        <row r="2">
          <cell r="A2" t="str">
            <v>SUBJECT</v>
          </cell>
        </row>
      </sheetData>
      <sheetData sheetId="1973">
        <row r="2">
          <cell r="A2" t="str">
            <v>SUBJECT</v>
          </cell>
        </row>
      </sheetData>
      <sheetData sheetId="1974">
        <row r="2">
          <cell r="E2" t="str">
            <v>จำนวน</v>
          </cell>
        </row>
      </sheetData>
      <sheetData sheetId="1975"/>
      <sheetData sheetId="1976">
        <row r="2">
          <cell r="A2">
            <v>1</v>
          </cell>
        </row>
      </sheetData>
      <sheetData sheetId="1977"/>
      <sheetData sheetId="1978">
        <row r="2">
          <cell r="E2" t="str">
            <v>จำนวน</v>
          </cell>
        </row>
      </sheetData>
      <sheetData sheetId="1979">
        <row r="2">
          <cell r="A2">
            <v>1</v>
          </cell>
        </row>
      </sheetData>
      <sheetData sheetId="1980">
        <row r="2">
          <cell r="A2" t="str">
            <v>SUBJECT</v>
          </cell>
        </row>
      </sheetData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>
        <row r="2">
          <cell r="A2">
            <v>1</v>
          </cell>
        </row>
      </sheetData>
      <sheetData sheetId="1991">
        <row r="2">
          <cell r="A2" t="str">
            <v>LCY:</v>
          </cell>
        </row>
      </sheetData>
      <sheetData sheetId="1992">
        <row r="2">
          <cell r="A2">
            <v>1</v>
          </cell>
        </row>
      </sheetData>
      <sheetData sheetId="1993">
        <row r="2">
          <cell r="A2" t="str">
            <v>LCY:</v>
          </cell>
        </row>
      </sheetData>
      <sheetData sheetId="1994">
        <row r="2">
          <cell r="A2" t="str">
            <v>LCY:</v>
          </cell>
        </row>
      </sheetData>
      <sheetData sheetId="1995">
        <row r="2">
          <cell r="A2" t="str">
            <v>LCY:</v>
          </cell>
        </row>
      </sheetData>
      <sheetData sheetId="1996">
        <row r="2">
          <cell r="A2" t="str">
            <v>SUBJECT</v>
          </cell>
        </row>
      </sheetData>
      <sheetData sheetId="1997">
        <row r="2">
          <cell r="A2" t="str">
            <v>LCY:</v>
          </cell>
        </row>
      </sheetData>
      <sheetData sheetId="1998">
        <row r="2">
          <cell r="E2" t="str">
            <v>จำนวน</v>
          </cell>
        </row>
      </sheetData>
      <sheetData sheetId="1999">
        <row r="2">
          <cell r="A2">
            <v>1</v>
          </cell>
        </row>
      </sheetData>
      <sheetData sheetId="2000">
        <row r="2">
          <cell r="A2" t="str">
            <v>LCY:</v>
          </cell>
        </row>
      </sheetData>
      <sheetData sheetId="2001">
        <row r="2">
          <cell r="E2" t="str">
            <v>จำนวน</v>
          </cell>
        </row>
      </sheetData>
      <sheetData sheetId="2002">
        <row r="2">
          <cell r="A2">
            <v>1</v>
          </cell>
        </row>
      </sheetData>
      <sheetData sheetId="2003">
        <row r="2">
          <cell r="A2" t="str">
            <v>LCY:</v>
          </cell>
        </row>
      </sheetData>
      <sheetData sheetId="2004">
        <row r="2">
          <cell r="A2" t="str">
            <v>LCY:</v>
          </cell>
        </row>
      </sheetData>
      <sheetData sheetId="2005">
        <row r="2">
          <cell r="A2">
            <v>1</v>
          </cell>
        </row>
      </sheetData>
      <sheetData sheetId="2006">
        <row r="2">
          <cell r="E2" t="str">
            <v>จำนวน</v>
          </cell>
        </row>
      </sheetData>
      <sheetData sheetId="2007">
        <row r="2">
          <cell r="A2">
            <v>1</v>
          </cell>
        </row>
      </sheetData>
      <sheetData sheetId="2008">
        <row r="2">
          <cell r="A2">
            <v>1</v>
          </cell>
        </row>
      </sheetData>
      <sheetData sheetId="2009">
        <row r="2">
          <cell r="A2">
            <v>1</v>
          </cell>
        </row>
      </sheetData>
      <sheetData sheetId="2010">
        <row r="2">
          <cell r="A2">
            <v>1</v>
          </cell>
        </row>
      </sheetData>
      <sheetData sheetId="2011">
        <row r="2">
          <cell r="E2" t="str">
            <v>จำนวน</v>
          </cell>
        </row>
      </sheetData>
      <sheetData sheetId="2012">
        <row r="2">
          <cell r="E2" t="str">
            <v>จำนวน</v>
          </cell>
        </row>
      </sheetData>
      <sheetData sheetId="2013">
        <row r="2">
          <cell r="E2" t="str">
            <v>จำนวน</v>
          </cell>
        </row>
      </sheetData>
      <sheetData sheetId="2014">
        <row r="2">
          <cell r="AE2" t="str">
            <v>01-Cash and Bank</v>
          </cell>
        </row>
      </sheetData>
      <sheetData sheetId="2015">
        <row r="2">
          <cell r="A2">
            <v>1</v>
          </cell>
        </row>
      </sheetData>
      <sheetData sheetId="2016">
        <row r="2">
          <cell r="A2">
            <v>1</v>
          </cell>
        </row>
      </sheetData>
      <sheetData sheetId="2017">
        <row r="2">
          <cell r="E2" t="str">
            <v>จำนวน</v>
          </cell>
        </row>
      </sheetData>
      <sheetData sheetId="2018">
        <row r="2">
          <cell r="A2" t="str">
            <v>LCY:</v>
          </cell>
        </row>
      </sheetData>
      <sheetData sheetId="2019">
        <row r="2">
          <cell r="E2" t="str">
            <v>จำนวน</v>
          </cell>
        </row>
      </sheetData>
      <sheetData sheetId="2020">
        <row r="2">
          <cell r="A2" t="str">
            <v>LCY:</v>
          </cell>
        </row>
      </sheetData>
      <sheetData sheetId="2021">
        <row r="2">
          <cell r="A2">
            <v>1</v>
          </cell>
        </row>
      </sheetData>
      <sheetData sheetId="2022">
        <row r="2">
          <cell r="A2">
            <v>1</v>
          </cell>
        </row>
      </sheetData>
      <sheetData sheetId="2023">
        <row r="2">
          <cell r="A2">
            <v>1</v>
          </cell>
        </row>
      </sheetData>
      <sheetData sheetId="2024">
        <row r="2">
          <cell r="E2" t="str">
            <v>จำนวน</v>
          </cell>
        </row>
      </sheetData>
      <sheetData sheetId="2025">
        <row r="2">
          <cell r="A2" t="str">
            <v>LCY:</v>
          </cell>
        </row>
      </sheetData>
      <sheetData sheetId="2026">
        <row r="2">
          <cell r="A2">
            <v>1</v>
          </cell>
        </row>
      </sheetData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>
        <row r="2">
          <cell r="E2" t="str">
            <v>จำนวน</v>
          </cell>
        </row>
      </sheetData>
      <sheetData sheetId="2059">
        <row r="2">
          <cell r="E2" t="str">
            <v>จำนวน</v>
          </cell>
        </row>
      </sheetData>
      <sheetData sheetId="2060"/>
      <sheetData sheetId="2061"/>
      <sheetData sheetId="2062"/>
      <sheetData sheetId="2063"/>
      <sheetData sheetId="2064"/>
      <sheetData sheetId="2065"/>
      <sheetData sheetId="2066">
        <row r="2">
          <cell r="E2" t="str">
            <v>จำนวน</v>
          </cell>
        </row>
      </sheetData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>
        <row r="2">
          <cell r="E2" t="str">
            <v>จำนวน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>
        <row r="2">
          <cell r="A2">
            <v>1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>
        <row r="2">
          <cell r="A2" t="str">
            <v>SUBJECT</v>
          </cell>
        </row>
      </sheetData>
      <sheetData sheetId="2160">
        <row r="2">
          <cell r="A2" t="str">
            <v>SUBJECT</v>
          </cell>
        </row>
      </sheetData>
      <sheetData sheetId="2161">
        <row r="2">
          <cell r="A2" t="str">
            <v>SUBJECT</v>
          </cell>
        </row>
      </sheetData>
      <sheetData sheetId="2162">
        <row r="2">
          <cell r="A2" t="str">
            <v>SUBJECT</v>
          </cell>
        </row>
      </sheetData>
      <sheetData sheetId="2163">
        <row r="2">
          <cell r="A2" t="str">
            <v>SUBJECT</v>
          </cell>
        </row>
      </sheetData>
      <sheetData sheetId="2164">
        <row r="2">
          <cell r="A2" t="str">
            <v>SUBJECT</v>
          </cell>
        </row>
      </sheetData>
      <sheetData sheetId="2165">
        <row r="2">
          <cell r="A2" t="str">
            <v>LCY:</v>
          </cell>
        </row>
      </sheetData>
      <sheetData sheetId="2166">
        <row r="2">
          <cell r="A2" t="str">
            <v>LCY:</v>
          </cell>
        </row>
      </sheetData>
      <sheetData sheetId="2167">
        <row r="2">
          <cell r="A2" t="str">
            <v>LCY:</v>
          </cell>
        </row>
      </sheetData>
      <sheetData sheetId="2168">
        <row r="2">
          <cell r="A2" t="str">
            <v>LCY:</v>
          </cell>
        </row>
      </sheetData>
      <sheetData sheetId="2169">
        <row r="2">
          <cell r="A2" t="str">
            <v>LCY:</v>
          </cell>
        </row>
      </sheetData>
      <sheetData sheetId="2170">
        <row r="2">
          <cell r="A2" t="str">
            <v>LCY:</v>
          </cell>
        </row>
      </sheetData>
      <sheetData sheetId="2171">
        <row r="2">
          <cell r="A2" t="str">
            <v>LCY:</v>
          </cell>
        </row>
      </sheetData>
      <sheetData sheetId="2172">
        <row r="2">
          <cell r="A2" t="str">
            <v>LCY:</v>
          </cell>
        </row>
      </sheetData>
      <sheetData sheetId="2173">
        <row r="2">
          <cell r="A2" t="str">
            <v>LCY:</v>
          </cell>
        </row>
      </sheetData>
      <sheetData sheetId="2174">
        <row r="2">
          <cell r="A2" t="str">
            <v>LCY:</v>
          </cell>
        </row>
      </sheetData>
      <sheetData sheetId="2175">
        <row r="2">
          <cell r="A2" t="str">
            <v>LCY:</v>
          </cell>
        </row>
      </sheetData>
      <sheetData sheetId="2176">
        <row r="2">
          <cell r="A2" t="str">
            <v>LCY:</v>
          </cell>
        </row>
      </sheetData>
      <sheetData sheetId="2177">
        <row r="2">
          <cell r="A2" t="str">
            <v>LCY:</v>
          </cell>
        </row>
      </sheetData>
      <sheetData sheetId="2178">
        <row r="2">
          <cell r="A2" t="str">
            <v>LCY:</v>
          </cell>
        </row>
      </sheetData>
      <sheetData sheetId="2179">
        <row r="2">
          <cell r="A2" t="str">
            <v>LCY:</v>
          </cell>
        </row>
      </sheetData>
      <sheetData sheetId="2180">
        <row r="2">
          <cell r="A2" t="str">
            <v>LCY:</v>
          </cell>
        </row>
      </sheetData>
      <sheetData sheetId="2181">
        <row r="2">
          <cell r="A2" t="str">
            <v>LCY:</v>
          </cell>
        </row>
      </sheetData>
      <sheetData sheetId="2182">
        <row r="2">
          <cell r="A2" t="str">
            <v>LCY:</v>
          </cell>
        </row>
      </sheetData>
      <sheetData sheetId="2183">
        <row r="2">
          <cell r="A2" t="str">
            <v>LCY:</v>
          </cell>
        </row>
      </sheetData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2">
          <cell r="AE2" t="str">
            <v>01-Cash and Bank</v>
          </cell>
        </row>
      </sheetData>
      <sheetData sheetId="2220"/>
      <sheetData sheetId="2221"/>
      <sheetData sheetId="2222"/>
      <sheetData sheetId="2223">
        <row r="2">
          <cell r="AE2" t="str">
            <v>01-Cash and Bank</v>
          </cell>
        </row>
      </sheetData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>
        <row r="2">
          <cell r="E2" t="str">
            <v>จำนวน</v>
          </cell>
        </row>
      </sheetData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2">
          <cell r="E2" t="str">
            <v>จำนวน</v>
          </cell>
        </row>
      </sheetData>
      <sheetData sheetId="2318">
        <row r="2">
          <cell r="E2" t="str">
            <v>จำนวน</v>
          </cell>
        </row>
      </sheetData>
      <sheetData sheetId="2319"/>
      <sheetData sheetId="2320"/>
      <sheetData sheetId="2321"/>
      <sheetData sheetId="2322"/>
      <sheetData sheetId="2323"/>
      <sheetData sheetId="2324"/>
      <sheetData sheetId="2325">
        <row r="2">
          <cell r="E2" t="str">
            <v>จำนวน</v>
          </cell>
        </row>
      </sheetData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>
        <row r="2">
          <cell r="A2">
            <v>1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A2" t="str">
            <v>SUBJECT</v>
          </cell>
        </row>
      </sheetData>
      <sheetData sheetId="2419">
        <row r="2">
          <cell r="A2" t="str">
            <v>SUBJECT</v>
          </cell>
        </row>
      </sheetData>
      <sheetData sheetId="2420">
        <row r="2">
          <cell r="A2" t="str">
            <v>SUBJECT</v>
          </cell>
        </row>
      </sheetData>
      <sheetData sheetId="2421">
        <row r="2">
          <cell r="A2" t="str">
            <v>SUBJECT</v>
          </cell>
        </row>
      </sheetData>
      <sheetData sheetId="2422">
        <row r="2">
          <cell r="A2" t="str">
            <v>SUBJECT</v>
          </cell>
        </row>
      </sheetData>
      <sheetData sheetId="2423">
        <row r="2">
          <cell r="A2" t="str">
            <v>SUBJECT</v>
          </cell>
        </row>
      </sheetData>
      <sheetData sheetId="2424">
        <row r="2">
          <cell r="A2" t="str">
            <v>LCY:</v>
          </cell>
        </row>
      </sheetData>
      <sheetData sheetId="2425">
        <row r="2">
          <cell r="A2" t="str">
            <v>LCY:</v>
          </cell>
        </row>
      </sheetData>
      <sheetData sheetId="2426">
        <row r="2">
          <cell r="A2" t="str">
            <v>LCY:</v>
          </cell>
        </row>
      </sheetData>
      <sheetData sheetId="2427">
        <row r="2">
          <cell r="A2" t="str">
            <v>LCY:</v>
          </cell>
        </row>
      </sheetData>
      <sheetData sheetId="2428">
        <row r="2">
          <cell r="A2" t="str">
            <v>LCY:</v>
          </cell>
        </row>
      </sheetData>
      <sheetData sheetId="2429">
        <row r="2">
          <cell r="A2" t="str">
            <v>LCY:</v>
          </cell>
        </row>
      </sheetData>
      <sheetData sheetId="2430">
        <row r="2">
          <cell r="A2" t="str">
            <v>LCY:</v>
          </cell>
        </row>
      </sheetData>
      <sheetData sheetId="2431">
        <row r="2">
          <cell r="A2" t="str">
            <v>LCY:</v>
          </cell>
        </row>
      </sheetData>
      <sheetData sheetId="2432">
        <row r="2">
          <cell r="A2" t="str">
            <v>LCY:</v>
          </cell>
        </row>
      </sheetData>
      <sheetData sheetId="2433">
        <row r="2">
          <cell r="A2" t="str">
            <v>LCY:</v>
          </cell>
        </row>
      </sheetData>
      <sheetData sheetId="2434">
        <row r="2">
          <cell r="A2" t="str">
            <v>LCY:</v>
          </cell>
        </row>
      </sheetData>
      <sheetData sheetId="2435">
        <row r="2">
          <cell r="A2" t="str">
            <v>LCY:</v>
          </cell>
        </row>
      </sheetData>
      <sheetData sheetId="2436">
        <row r="2">
          <cell r="A2" t="str">
            <v>LCY:</v>
          </cell>
        </row>
      </sheetData>
      <sheetData sheetId="2437">
        <row r="2">
          <cell r="A2" t="str">
            <v>LCY:</v>
          </cell>
        </row>
      </sheetData>
      <sheetData sheetId="2438">
        <row r="2">
          <cell r="A2" t="str">
            <v>LCY:</v>
          </cell>
        </row>
      </sheetData>
      <sheetData sheetId="2439">
        <row r="2">
          <cell r="A2" t="str">
            <v>LCY:</v>
          </cell>
        </row>
      </sheetData>
      <sheetData sheetId="2440">
        <row r="2">
          <cell r="A2" t="str">
            <v>LCY:</v>
          </cell>
        </row>
      </sheetData>
      <sheetData sheetId="2441">
        <row r="2">
          <cell r="A2" t="str">
            <v>LCY:</v>
          </cell>
        </row>
      </sheetData>
      <sheetData sheetId="2442">
        <row r="2">
          <cell r="A2" t="str">
            <v>LCY: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>
        <row r="2">
          <cell r="AE2" t="str">
            <v>01-Cash and Bank</v>
          </cell>
        </row>
      </sheetData>
      <sheetData sheetId="2479"/>
      <sheetData sheetId="2480"/>
      <sheetData sheetId="2481"/>
      <sheetData sheetId="2482">
        <row r="2">
          <cell r="AE2" t="str">
            <v>01-Cash and Bank</v>
          </cell>
        </row>
      </sheetData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>
        <row r="2">
          <cell r="A2">
            <v>1</v>
          </cell>
        </row>
      </sheetData>
      <sheetData sheetId="2561"/>
      <sheetData sheetId="2562"/>
      <sheetData sheetId="2563">
        <row r="2">
          <cell r="E2" t="str">
            <v>จำนวน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 refreshError="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WACC"/>
      <sheetName val="EV_Mtp1"/>
      <sheetName val="Eq_Mtp1"/>
      <sheetName val="DCF"/>
      <sheetName val="LoV"/>
      <sheetName val="Rf"/>
      <sheetName val="Deliverable_&gt;&gt;1"/>
      <sheetName val="Setup"/>
      <sheetName val="Appendix_A1"/>
      <sheetName val="Audit_Assist_Scope_List_FY201"/>
      <sheetName val="Appendix_B1"/>
      <sheetName val="Documents_Provided1"/>
      <sheetName val="Index"/>
      <sheetName val="2"/>
      <sheetName val="Val_Methodology1"/>
      <sheetName val="GoodwillValues_-_Company_vs__E1"/>
      <sheetName val="Assumptions_-_overall1"/>
      <sheetName val="ASM_-_WACC1"/>
      <sheetName val="_CIQHiddenCacheSheet"/>
      <sheetName val="EV_Mtp"/>
      <sheetName val="Eq_Mtp"/>
      <sheetName val="Deliverable_&gt;&gt;"/>
      <sheetName val="Appendix_A"/>
      <sheetName val="Audit_Assist_Scope_List_FY20"/>
      <sheetName val="Appendix_B"/>
      <sheetName val="Documents_Provided"/>
      <sheetName val="Val_Methodology"/>
      <sheetName val="GoodwillValues_-_Company_vs__EY"/>
      <sheetName val="Assumptions_-_overall"/>
      <sheetName val="ASM_-_WACC"/>
      <sheetName val="EV Mtp"/>
      <sheetName val="Eq Mtp"/>
      <sheetName val="Deliverable &gt;&gt;"/>
      <sheetName val="Appendix A"/>
      <sheetName val="Audit Assist Scope List FY20"/>
      <sheetName val="Appendix B"/>
      <sheetName val="Documents Provided"/>
      <sheetName val="Val Methodology"/>
      <sheetName val="GoodwillValues - Company vs. EY"/>
      <sheetName val="Assumptions - overall"/>
      <sheetName val="ASM - WACC"/>
    </sheetNames>
    <sheetDataSet>
      <sheetData sheetId="0">
        <row r="6">
          <cell r="E6">
            <v>44012</v>
          </cell>
        </row>
      </sheetData>
      <sheetData sheetId="1">
        <row r="6">
          <cell r="D6">
            <v>5</v>
          </cell>
        </row>
        <row r="11">
          <cell r="D11" t="str">
            <v>THB</v>
          </cell>
        </row>
        <row r="12">
          <cell r="D12" t="str">
            <v>L</v>
          </cell>
        </row>
        <row r="13">
          <cell r="D13" t="str">
            <v>P</v>
          </cell>
        </row>
        <row r="14">
          <cell r="D14" t="str">
            <v>H</v>
          </cell>
        </row>
      </sheetData>
      <sheetData sheetId="2"/>
      <sheetData sheetId="3"/>
      <sheetData sheetId="4"/>
      <sheetData sheetId="5">
        <row r="1">
          <cell r="F1">
            <v>2</v>
          </cell>
        </row>
        <row r="2">
          <cell r="J2">
            <v>0</v>
          </cell>
          <cell r="K2">
            <v>3.0779999999999998</v>
          </cell>
          <cell r="L2">
            <v>1.8859999999999999</v>
          </cell>
          <cell r="M2">
            <v>1.6379999999999999</v>
          </cell>
          <cell r="N2">
            <v>1.5329999999999999</v>
          </cell>
          <cell r="O2">
            <v>1.476</v>
          </cell>
          <cell r="P2">
            <v>1.44</v>
          </cell>
          <cell r="Q2">
            <v>1.415</v>
          </cell>
          <cell r="R2">
            <v>1.397</v>
          </cell>
          <cell r="S2">
            <v>1.383</v>
          </cell>
          <cell r="T2">
            <v>1.3720000000000001</v>
          </cell>
          <cell r="U2">
            <v>1.363</v>
          </cell>
          <cell r="V2">
            <v>1.3560000000000001</v>
          </cell>
          <cell r="W2">
            <v>1.35</v>
          </cell>
          <cell r="X2">
            <v>1.345</v>
          </cell>
          <cell r="Y2">
            <v>1.341</v>
          </cell>
          <cell r="Z2">
            <v>1.337</v>
          </cell>
          <cell r="AA2">
            <v>1.333</v>
          </cell>
          <cell r="AB2">
            <v>1.33</v>
          </cell>
          <cell r="AC2">
            <v>1.3280000000000001</v>
          </cell>
          <cell r="AD2">
            <v>1.325</v>
          </cell>
          <cell r="AE2">
            <v>1.323</v>
          </cell>
          <cell r="AF2">
            <v>1.321</v>
          </cell>
          <cell r="AG2">
            <v>1.319</v>
          </cell>
          <cell r="AH2">
            <v>1.3180000000000001</v>
          </cell>
          <cell r="AI2">
            <v>1.3160000000000001</v>
          </cell>
          <cell r="AJ2">
            <v>1.3149999999999999</v>
          </cell>
          <cell r="AK2">
            <v>1.3140000000000001</v>
          </cell>
          <cell r="AL2">
            <v>1.3129999999999999</v>
          </cell>
          <cell r="AM2">
            <v>1.3109999999999999</v>
          </cell>
          <cell r="AN2">
            <v>1.31</v>
          </cell>
          <cell r="AO2">
            <v>1.3089999999999999</v>
          </cell>
          <cell r="AP2">
            <v>1.3089999999999999</v>
          </cell>
          <cell r="AQ2">
            <v>1.3080000000000001</v>
          </cell>
          <cell r="AR2">
            <v>1.3069999999999999</v>
          </cell>
          <cell r="AS2">
            <v>1.306</v>
          </cell>
          <cell r="AT2">
            <v>1.306</v>
          </cell>
          <cell r="AU2">
            <v>1.3049999999999999</v>
          </cell>
          <cell r="AV2">
            <v>1.304</v>
          </cell>
          <cell r="AW2">
            <v>1.304</v>
          </cell>
          <cell r="AX2">
            <v>1.3029999999999999</v>
          </cell>
          <cell r="AY2">
            <v>1.3029999999999999</v>
          </cell>
          <cell r="AZ2">
            <v>1.302</v>
          </cell>
          <cell r="BA2">
            <v>1.302</v>
          </cell>
          <cell r="BB2">
            <v>1.3009999999999999</v>
          </cell>
          <cell r="BC2">
            <v>1.3009999999999999</v>
          </cell>
          <cell r="BD2">
            <v>1.3</v>
          </cell>
          <cell r="BE2">
            <v>1.3</v>
          </cell>
          <cell r="BF2">
            <v>1.2989999999999999</v>
          </cell>
          <cell r="BG2">
            <v>1.2989999999999999</v>
          </cell>
          <cell r="BH2">
            <v>1.2989999999999999</v>
          </cell>
          <cell r="BI2">
            <v>1.2989999999999999</v>
          </cell>
          <cell r="BJ2">
            <v>1.2989999999999999</v>
          </cell>
          <cell r="BK2">
            <v>1.2989999999999999</v>
          </cell>
          <cell r="BL2">
            <v>1.2989999999999999</v>
          </cell>
          <cell r="BM2">
            <v>1.2989999999999999</v>
          </cell>
          <cell r="BN2">
            <v>1.2989999999999999</v>
          </cell>
          <cell r="BO2">
            <v>1.2989999999999999</v>
          </cell>
          <cell r="BP2">
            <v>1.2989999999999999</v>
          </cell>
          <cell r="BQ2">
            <v>1.2989999999999999</v>
          </cell>
          <cell r="BR2">
            <v>1.296</v>
          </cell>
          <cell r="BS2">
            <v>1.296</v>
          </cell>
          <cell r="BT2">
            <v>1.296</v>
          </cell>
          <cell r="BU2">
            <v>1.296</v>
          </cell>
          <cell r="BV2">
            <v>1.296</v>
          </cell>
          <cell r="BW2">
            <v>1.296</v>
          </cell>
          <cell r="BX2">
            <v>1.296</v>
          </cell>
          <cell r="BY2">
            <v>1.296</v>
          </cell>
          <cell r="BZ2">
            <v>1.296</v>
          </cell>
          <cell r="CA2">
            <v>1.296</v>
          </cell>
          <cell r="CB2">
            <v>1.294</v>
          </cell>
          <cell r="CC2">
            <v>1.294</v>
          </cell>
          <cell r="CD2">
            <v>1.294</v>
          </cell>
          <cell r="CE2">
            <v>1.294</v>
          </cell>
          <cell r="CF2">
            <v>1.294</v>
          </cell>
          <cell r="CG2">
            <v>1.294</v>
          </cell>
          <cell r="CH2">
            <v>1.294</v>
          </cell>
          <cell r="CI2">
            <v>1.294</v>
          </cell>
          <cell r="CJ2">
            <v>1.294</v>
          </cell>
          <cell r="CK2">
            <v>1.294</v>
          </cell>
          <cell r="CL2">
            <v>1.292</v>
          </cell>
          <cell r="CM2">
            <v>1.292</v>
          </cell>
          <cell r="CN2">
            <v>1.292</v>
          </cell>
          <cell r="CO2">
            <v>1.292</v>
          </cell>
          <cell r="CP2">
            <v>1.292</v>
          </cell>
          <cell r="CQ2">
            <v>1.292</v>
          </cell>
          <cell r="CR2">
            <v>1.292</v>
          </cell>
          <cell r="CS2">
            <v>1.292</v>
          </cell>
          <cell r="CT2">
            <v>1.292</v>
          </cell>
          <cell r="CU2">
            <v>1.292</v>
          </cell>
          <cell r="CV2">
            <v>1.2909999999999999</v>
          </cell>
          <cell r="CW2">
            <v>1.2909999999999999</v>
          </cell>
          <cell r="CX2">
            <v>1.2909999999999999</v>
          </cell>
          <cell r="CY2">
            <v>1.2909999999999999</v>
          </cell>
          <cell r="CZ2">
            <v>1.2909999999999999</v>
          </cell>
          <cell r="DA2">
            <v>1.2909999999999999</v>
          </cell>
          <cell r="DB2">
            <v>1.2909999999999999</v>
          </cell>
          <cell r="DC2">
            <v>1.2909999999999999</v>
          </cell>
          <cell r="DD2">
            <v>1.2909999999999999</v>
          </cell>
          <cell r="DE2">
            <v>1.2909999999999999</v>
          </cell>
          <cell r="DF2">
            <v>1.29</v>
          </cell>
          <cell r="DG2">
            <v>1.29</v>
          </cell>
          <cell r="DH2">
            <v>1.29</v>
          </cell>
          <cell r="DI2">
            <v>1.29</v>
          </cell>
          <cell r="DJ2">
            <v>1.29</v>
          </cell>
          <cell r="DK2">
            <v>1.2896662828164907</v>
          </cell>
          <cell r="DL2">
            <v>1.289589240817</v>
          </cell>
          <cell r="DM2">
            <v>1.2895136479305567</v>
          </cell>
          <cell r="DN2">
            <v>1.2894394636530961</v>
          </cell>
          <cell r="DO2">
            <v>1.2893666489761912</v>
          </cell>
          <cell r="DP2">
            <v>1.2892951663187691</v>
          </cell>
          <cell r="DQ2">
            <v>1.2892249794616073</v>
          </cell>
          <cell r="DR2">
            <v>1.2891560534876412</v>
          </cell>
          <cell r="DS2">
            <v>1.2890883547225922</v>
          </cell>
          <cell r="DT2">
            <v>1.2890218506808804</v>
          </cell>
          <cell r="DU2">
            <v>1.2889565100132527</v>
          </cell>
          <cell r="DV2">
            <v>1.2888923024581582</v>
          </cell>
          <cell r="DW2">
            <v>1.288829198793854</v>
          </cell>
          <cell r="DX2">
            <v>1.2887671707957931</v>
          </cell>
          <cell r="DY2">
            <v>1.2887061911924298</v>
          </cell>
          <cell r="DZ2">
            <v>1.288646233627365</v>
          </cell>
          <cell r="EA2">
            <v>1.2885872726193597</v>
          </cell>
          <cell r="EB2">
            <v>1.288529283528463</v>
          </cell>
          <cell r="EC2">
            <v>1.2884722425186159</v>
          </cell>
          <cell r="ED2">
            <v>1.2884161265288485</v>
          </cell>
          <cell r="EE2">
            <v>1.2883609132384493</v>
          </cell>
          <cell r="EF2">
            <v>1.2883065810401324</v>
          </cell>
          <cell r="EG2">
            <v>1.2882531090101628</v>
          </cell>
          <cell r="EH2">
            <v>1.2882004768824298</v>
          </cell>
          <cell r="EI2">
            <v>1.2881486650225002</v>
          </cell>
          <cell r="EJ2">
            <v>1.2880976544026326</v>
          </cell>
          <cell r="EK2">
            <v>1.288047426580456</v>
          </cell>
          <cell r="EL2">
            <v>1.2879979636732299</v>
          </cell>
          <cell r="EM2">
            <v>1.287949248340658</v>
          </cell>
          <cell r="EN2">
            <v>1.2879012637617362</v>
          </cell>
          <cell r="EO2">
            <v>1.2878539936165088</v>
          </cell>
          <cell r="EP2">
            <v>1.287807422067428</v>
          </cell>
          <cell r="EQ2">
            <v>1.2877615337414086</v>
          </cell>
          <cell r="ER2">
            <v>1.288</v>
          </cell>
          <cell r="ES2">
            <v>1.2869999999999999</v>
          </cell>
          <cell r="ET2">
            <v>1.286</v>
          </cell>
          <cell r="EU2">
            <v>1.286</v>
          </cell>
          <cell r="EV2">
            <v>1.2849999999999999</v>
          </cell>
          <cell r="EW2">
            <v>1.284</v>
          </cell>
        </row>
        <row r="3">
          <cell r="J3">
            <v>0</v>
          </cell>
          <cell r="K3">
            <v>6.3140000000000001</v>
          </cell>
          <cell r="L3">
            <v>2.92</v>
          </cell>
          <cell r="M3">
            <v>2.3530000000000002</v>
          </cell>
          <cell r="N3">
            <v>2.1320000000000001</v>
          </cell>
          <cell r="O3">
            <v>2.0150000000000001</v>
          </cell>
          <cell r="P3">
            <v>1.9430000000000001</v>
          </cell>
          <cell r="Q3">
            <v>1.895</v>
          </cell>
          <cell r="R3">
            <v>1.86</v>
          </cell>
          <cell r="S3">
            <v>1.833</v>
          </cell>
          <cell r="T3">
            <v>1.8120000000000001</v>
          </cell>
          <cell r="U3">
            <v>1.796</v>
          </cell>
          <cell r="V3">
            <v>1.782</v>
          </cell>
          <cell r="W3">
            <v>1.7709999999999999</v>
          </cell>
          <cell r="X3">
            <v>1.7609999999999999</v>
          </cell>
          <cell r="Y3">
            <v>1.7529999999999999</v>
          </cell>
          <cell r="Z3">
            <v>1.746</v>
          </cell>
          <cell r="AA3">
            <v>1.74</v>
          </cell>
          <cell r="AB3">
            <v>1.734</v>
          </cell>
          <cell r="AC3">
            <v>1.7290000000000001</v>
          </cell>
          <cell r="AD3">
            <v>1.7250000000000001</v>
          </cell>
          <cell r="AE3">
            <v>1.7210000000000001</v>
          </cell>
          <cell r="AF3">
            <v>1.7170000000000001</v>
          </cell>
          <cell r="AG3">
            <v>1.714</v>
          </cell>
          <cell r="AH3">
            <v>1.7110000000000001</v>
          </cell>
          <cell r="AI3">
            <v>1.708</v>
          </cell>
          <cell r="AJ3">
            <v>1.706</v>
          </cell>
          <cell r="AK3">
            <v>1.7030000000000001</v>
          </cell>
          <cell r="AL3">
            <v>1.7010000000000001</v>
          </cell>
          <cell r="AM3">
            <v>1.6990000000000001</v>
          </cell>
          <cell r="AN3">
            <v>1.6970000000000001</v>
          </cell>
          <cell r="AO3">
            <v>1.696</v>
          </cell>
          <cell r="AP3">
            <v>1.694</v>
          </cell>
          <cell r="AQ3">
            <v>1.6919999999999999</v>
          </cell>
          <cell r="AR3">
            <v>1.6910000000000001</v>
          </cell>
          <cell r="AS3">
            <v>1.69</v>
          </cell>
          <cell r="AT3">
            <v>1.6879999999999999</v>
          </cell>
          <cell r="AU3">
            <v>1.6870000000000001</v>
          </cell>
          <cell r="AV3">
            <v>1.6859999999999999</v>
          </cell>
          <cell r="AW3">
            <v>1.6850000000000001</v>
          </cell>
          <cell r="AX3">
            <v>1.6839999999999999</v>
          </cell>
          <cell r="AY3">
            <v>1.6830000000000001</v>
          </cell>
          <cell r="AZ3">
            <v>1.6819999999999999</v>
          </cell>
          <cell r="BA3">
            <v>2.681</v>
          </cell>
          <cell r="BB3">
            <v>1.68</v>
          </cell>
          <cell r="BC3">
            <v>1.679</v>
          </cell>
          <cell r="BD3">
            <v>1.679</v>
          </cell>
          <cell r="BE3">
            <v>1.6779999999999999</v>
          </cell>
          <cell r="BF3">
            <v>1.677</v>
          </cell>
          <cell r="BG3">
            <v>1.677</v>
          </cell>
          <cell r="BH3">
            <v>1.6759999999999999</v>
          </cell>
          <cell r="BI3">
            <v>1.6759999999999999</v>
          </cell>
          <cell r="BJ3">
            <v>1.6759999999999999</v>
          </cell>
          <cell r="BK3">
            <v>1.6759999999999999</v>
          </cell>
          <cell r="BL3">
            <v>1.6759999999999999</v>
          </cell>
          <cell r="BM3">
            <v>1.6759999999999999</v>
          </cell>
          <cell r="BN3">
            <v>1.6759999999999999</v>
          </cell>
          <cell r="BO3">
            <v>1.6759999999999999</v>
          </cell>
          <cell r="BP3">
            <v>1.6759999999999999</v>
          </cell>
          <cell r="BQ3">
            <v>1.6759999999999999</v>
          </cell>
          <cell r="BR3">
            <v>1.671</v>
          </cell>
          <cell r="BS3">
            <v>1.671</v>
          </cell>
          <cell r="BT3">
            <v>1.671</v>
          </cell>
          <cell r="BU3">
            <v>1.671</v>
          </cell>
          <cell r="BV3">
            <v>1.671</v>
          </cell>
          <cell r="BW3">
            <v>1.671</v>
          </cell>
          <cell r="BX3">
            <v>1.671</v>
          </cell>
          <cell r="BY3">
            <v>1.671</v>
          </cell>
          <cell r="BZ3">
            <v>1.671</v>
          </cell>
          <cell r="CA3">
            <v>1.671</v>
          </cell>
          <cell r="CB3">
            <v>1.667</v>
          </cell>
          <cell r="CC3">
            <v>1.667</v>
          </cell>
          <cell r="CD3">
            <v>1.667</v>
          </cell>
          <cell r="CE3">
            <v>1.667</v>
          </cell>
          <cell r="CF3">
            <v>1.667</v>
          </cell>
          <cell r="CG3">
            <v>1.667</v>
          </cell>
          <cell r="CH3">
            <v>1.667</v>
          </cell>
          <cell r="CI3">
            <v>1.667</v>
          </cell>
          <cell r="CJ3">
            <v>1.667</v>
          </cell>
          <cell r="CK3">
            <v>1.667</v>
          </cell>
          <cell r="CL3">
            <v>1.6639999999999999</v>
          </cell>
          <cell r="CM3">
            <v>1.6639999999999999</v>
          </cell>
          <cell r="CN3">
            <v>1.6639999999999999</v>
          </cell>
          <cell r="CO3">
            <v>1.6639999999999999</v>
          </cell>
          <cell r="CP3">
            <v>1.6639999999999999</v>
          </cell>
          <cell r="CQ3">
            <v>1.6639999999999999</v>
          </cell>
          <cell r="CR3">
            <v>1.6639999999999999</v>
          </cell>
          <cell r="CS3">
            <v>1.6639999999999999</v>
          </cell>
          <cell r="CT3">
            <v>1.6639999999999999</v>
          </cell>
          <cell r="CU3">
            <v>1.6639999999999999</v>
          </cell>
          <cell r="CV3">
            <v>1.6619999999999999</v>
          </cell>
          <cell r="CW3">
            <v>1.6619999999999999</v>
          </cell>
          <cell r="CX3">
            <v>1.6619999999999999</v>
          </cell>
          <cell r="CY3">
            <v>1.6619999999999999</v>
          </cell>
          <cell r="CZ3">
            <v>1.6619999999999999</v>
          </cell>
          <cell r="DA3">
            <v>1.6619999999999999</v>
          </cell>
          <cell r="DB3">
            <v>1.6619999999999999</v>
          </cell>
          <cell r="DC3">
            <v>1.6619999999999999</v>
          </cell>
          <cell r="DD3">
            <v>1.6619999999999999</v>
          </cell>
          <cell r="DE3">
            <v>1.6619999999999999</v>
          </cell>
          <cell r="DF3">
            <v>1.66</v>
          </cell>
          <cell r="DG3">
            <v>1.66</v>
          </cell>
          <cell r="DH3">
            <v>1.66</v>
          </cell>
          <cell r="DI3">
            <v>1.66</v>
          </cell>
          <cell r="DJ3">
            <v>1.66</v>
          </cell>
          <cell r="DK3">
            <v>1.6594953838965147</v>
          </cell>
          <cell r="DL3">
            <v>1.659356034436807</v>
          </cell>
          <cell r="DM3">
            <v>1.6592193123707744</v>
          </cell>
          <cell r="DN3">
            <v>1.659085144085477</v>
          </cell>
          <cell r="DO3">
            <v>1.658953458692797</v>
          </cell>
          <cell r="DP3">
            <v>1.658824187904071</v>
          </cell>
          <cell r="DQ3">
            <v>1.6586972659113743</v>
          </cell>
          <cell r="DR3">
            <v>1.6585726292778431</v>
          </cell>
          <cell r="DS3">
            <v>1.658450216829733</v>
          </cell>
          <cell r="DT3">
            <v>1.6583299695578222</v>
          </cell>
          <cell r="DU3">
            <v>1.6582118305211169</v>
          </cell>
          <cell r="DV3">
            <v>1.6580957447589912</v>
          </cell>
          <cell r="DW3">
            <v>1.657981659203335</v>
          </cell>
          <cell r="DX3">
            <v>1.6578695226009086</v>
          </cell>
          <cell r="DY3">
            <v>1.6577592854328596</v>
          </cell>
          <cell r="DZ3">
            <v>1.6576508998454447</v>
          </cell>
          <cell r="EA3">
            <v>1.6575443195773287</v>
          </cell>
          <cell r="EB3">
            <v>1.6574394998979067</v>
          </cell>
          <cell r="EC3">
            <v>1.6573363975386184</v>
          </cell>
          <cell r="ED3">
            <v>1.6572349706412122</v>
          </cell>
          <cell r="EE3">
            <v>1.6571351786935744</v>
          </cell>
          <cell r="EF3">
            <v>1.6570369824810474</v>
          </cell>
          <cell r="EG3">
            <v>1.6569403440324066</v>
          </cell>
          <cell r="EH3">
            <v>1.6568452265717508</v>
          </cell>
          <cell r="EI3">
            <v>1.6567515944721882</v>
          </cell>
          <cell r="EJ3">
            <v>1.6566594132095731</v>
          </cell>
          <cell r="EK3">
            <v>1.6565686493239786</v>
          </cell>
          <cell r="EL3">
            <v>1.656479270372798</v>
          </cell>
          <cell r="EM3">
            <v>1.6563912448995977</v>
          </cell>
          <cell r="EN3">
            <v>1.6563045423913834</v>
          </cell>
          <cell r="EO3">
            <v>1.6562191332462697</v>
          </cell>
          <cell r="EP3">
            <v>1.6561349887386507</v>
          </cell>
          <cell r="EQ3">
            <v>1.6560520809870565</v>
          </cell>
          <cell r="ER3">
            <v>1.6559999999999999</v>
          </cell>
          <cell r="ES3">
            <v>1.6539999999999999</v>
          </cell>
          <cell r="ET3">
            <v>1.653</v>
          </cell>
          <cell r="EU3">
            <v>1.653</v>
          </cell>
          <cell r="EV3">
            <v>1.651</v>
          </cell>
          <cell r="EW3">
            <v>1.65</v>
          </cell>
        </row>
        <row r="4">
          <cell r="J4">
            <v>0</v>
          </cell>
          <cell r="K4">
            <v>12.706</v>
          </cell>
          <cell r="L4">
            <v>4.3029999999999999</v>
          </cell>
          <cell r="M4">
            <v>3.1819999999999999</v>
          </cell>
          <cell r="N4">
            <v>2.7759999999999998</v>
          </cell>
          <cell r="O4">
            <v>2.5710000000000002</v>
          </cell>
          <cell r="P4">
            <v>2.4470000000000001</v>
          </cell>
          <cell r="Q4">
            <v>2.3650000000000002</v>
          </cell>
          <cell r="R4">
            <v>2.306</v>
          </cell>
          <cell r="S4">
            <v>2.262</v>
          </cell>
          <cell r="T4">
            <v>2.2280000000000002</v>
          </cell>
          <cell r="U4">
            <v>2.2010000000000001</v>
          </cell>
          <cell r="V4">
            <v>2.1789999999999998</v>
          </cell>
          <cell r="W4">
            <v>2.16</v>
          </cell>
          <cell r="X4">
            <v>2.145</v>
          </cell>
          <cell r="Y4">
            <v>2.1309999999999998</v>
          </cell>
          <cell r="Z4">
            <v>2.12</v>
          </cell>
          <cell r="AA4">
            <v>2.11</v>
          </cell>
          <cell r="AB4">
            <v>2.101</v>
          </cell>
          <cell r="AC4">
            <v>2.093</v>
          </cell>
          <cell r="AD4">
            <v>2.0859999999999999</v>
          </cell>
          <cell r="AE4">
            <v>2.08</v>
          </cell>
          <cell r="AF4">
            <v>2.0739999999999998</v>
          </cell>
          <cell r="AG4">
            <v>2.069</v>
          </cell>
          <cell r="AH4">
            <v>2.0640000000000001</v>
          </cell>
          <cell r="AI4">
            <v>2.06</v>
          </cell>
          <cell r="AJ4">
            <v>2.056</v>
          </cell>
          <cell r="AK4">
            <v>2.052</v>
          </cell>
          <cell r="AL4">
            <v>2.048</v>
          </cell>
          <cell r="AM4">
            <v>2.0449999999999999</v>
          </cell>
          <cell r="AN4">
            <v>2.0419999999999998</v>
          </cell>
          <cell r="AO4">
            <v>2.04</v>
          </cell>
          <cell r="AP4">
            <v>2.0369999999999999</v>
          </cell>
          <cell r="AQ4">
            <v>2.0350000000000001</v>
          </cell>
          <cell r="AR4">
            <v>2.032</v>
          </cell>
          <cell r="AS4">
            <v>2.0299999999999998</v>
          </cell>
          <cell r="AT4">
            <v>2.028</v>
          </cell>
          <cell r="AU4">
            <v>2.0259999999999998</v>
          </cell>
          <cell r="AV4">
            <v>2.024</v>
          </cell>
          <cell r="AW4">
            <v>2.0230000000000001</v>
          </cell>
          <cell r="AX4">
            <v>2.0209999999999999</v>
          </cell>
          <cell r="AY4">
            <v>2.02</v>
          </cell>
          <cell r="AZ4">
            <v>2.0179999999999998</v>
          </cell>
          <cell r="BA4">
            <v>2.0169999999999999</v>
          </cell>
          <cell r="BB4">
            <v>2.0150000000000001</v>
          </cell>
          <cell r="BC4">
            <v>2.0139999999999998</v>
          </cell>
          <cell r="BD4">
            <v>2.0129999999999999</v>
          </cell>
          <cell r="BE4">
            <v>2.012</v>
          </cell>
          <cell r="BF4">
            <v>2.0110000000000001</v>
          </cell>
          <cell r="BG4">
            <v>2.0099999999999998</v>
          </cell>
          <cell r="BH4">
            <v>2.0089999999999999</v>
          </cell>
          <cell r="BI4">
            <v>2.0089999999999999</v>
          </cell>
          <cell r="BJ4">
            <v>2.0089999999999999</v>
          </cell>
          <cell r="BK4">
            <v>2.0089999999999999</v>
          </cell>
          <cell r="BL4">
            <v>2.0089999999999999</v>
          </cell>
          <cell r="BM4">
            <v>2.0089999999999999</v>
          </cell>
          <cell r="BN4">
            <v>2.0089999999999999</v>
          </cell>
          <cell r="BO4">
            <v>2.0089999999999999</v>
          </cell>
          <cell r="BP4">
            <v>2.0089999999999999</v>
          </cell>
          <cell r="BQ4">
            <v>2.0089999999999999</v>
          </cell>
          <cell r="BR4">
            <v>2</v>
          </cell>
          <cell r="BS4">
            <v>2</v>
          </cell>
          <cell r="BT4">
            <v>2</v>
          </cell>
          <cell r="BU4">
            <v>2</v>
          </cell>
          <cell r="BV4">
            <v>2</v>
          </cell>
          <cell r="BW4">
            <v>2</v>
          </cell>
          <cell r="BX4">
            <v>2</v>
          </cell>
          <cell r="BY4">
            <v>2</v>
          </cell>
          <cell r="BZ4">
            <v>2</v>
          </cell>
          <cell r="CA4">
            <v>2</v>
          </cell>
          <cell r="CB4">
            <v>1.994</v>
          </cell>
          <cell r="CC4">
            <v>1.994</v>
          </cell>
          <cell r="CD4">
            <v>1.994</v>
          </cell>
          <cell r="CE4">
            <v>1.994</v>
          </cell>
          <cell r="CF4">
            <v>1.994</v>
          </cell>
          <cell r="CG4">
            <v>1.994</v>
          </cell>
          <cell r="CH4">
            <v>1.994</v>
          </cell>
          <cell r="CI4">
            <v>1.994</v>
          </cell>
          <cell r="CJ4">
            <v>1.994</v>
          </cell>
          <cell r="CK4">
            <v>1.994</v>
          </cell>
          <cell r="CL4">
            <v>1.99</v>
          </cell>
          <cell r="CM4">
            <v>1.99</v>
          </cell>
          <cell r="CN4">
            <v>1.99</v>
          </cell>
          <cell r="CO4">
            <v>1.99</v>
          </cell>
          <cell r="CP4">
            <v>1.99</v>
          </cell>
          <cell r="CQ4">
            <v>1.99</v>
          </cell>
          <cell r="CR4">
            <v>1.99</v>
          </cell>
          <cell r="CS4">
            <v>1.99</v>
          </cell>
          <cell r="CT4">
            <v>1.99</v>
          </cell>
          <cell r="CU4">
            <v>1.99</v>
          </cell>
          <cell r="CV4">
            <v>1.9870000000000001</v>
          </cell>
          <cell r="CW4">
            <v>1.9870000000000001</v>
          </cell>
          <cell r="CX4">
            <v>1.9870000000000001</v>
          </cell>
          <cell r="CY4">
            <v>1.9870000000000001</v>
          </cell>
          <cell r="CZ4">
            <v>1.9870000000000001</v>
          </cell>
          <cell r="DA4">
            <v>1.9870000000000001</v>
          </cell>
          <cell r="DB4">
            <v>1.9870000000000001</v>
          </cell>
          <cell r="DC4">
            <v>1.9870000000000001</v>
          </cell>
          <cell r="DD4">
            <v>1.9870000000000001</v>
          </cell>
          <cell r="DE4">
            <v>1.9870000000000001</v>
          </cell>
          <cell r="DF4">
            <v>1.984</v>
          </cell>
          <cell r="DG4">
            <v>1.984</v>
          </cell>
          <cell r="DH4">
            <v>1.984</v>
          </cell>
          <cell r="DI4">
            <v>1.984</v>
          </cell>
          <cell r="DJ4">
            <v>1.984</v>
          </cell>
          <cell r="DK4">
            <v>1.9828152172647813</v>
          </cell>
          <cell r="DL4">
            <v>1.9825972043832381</v>
          </cell>
          <cell r="DM4">
            <v>1.982383311944365</v>
          </cell>
          <cell r="DN4">
            <v>1.9821734242303535</v>
          </cell>
          <cell r="DO4">
            <v>1.9819674298161405</v>
          </cell>
          <cell r="DP4">
            <v>1.9817652213721746</v>
          </cell>
          <cell r="DQ4">
            <v>1.9815666954781177</v>
          </cell>
          <cell r="DR4">
            <v>1.9813717524461687</v>
          </cell>
          <cell r="DS4">
            <v>1.9811802961544998</v>
          </cell>
          <cell r="DT4">
            <v>1.9809922338890518</v>
          </cell>
          <cell r="DU4">
            <v>1.9808074761938923</v>
          </cell>
          <cell r="DV4">
            <v>1.9806259367293055</v>
          </cell>
          <cell r="DW4">
            <v>1.9804475321373936</v>
          </cell>
          <cell r="DX4">
            <v>1.9802722258377723</v>
          </cell>
          <cell r="DY4">
            <v>1.9800998526995577</v>
          </cell>
          <cell r="DZ4">
            <v>1.9799303810037054</v>
          </cell>
          <cell r="EA4">
            <v>1.9797637381062541</v>
          </cell>
          <cell r="EB4">
            <v>1.9795998537679447</v>
          </cell>
          <cell r="EC4">
            <v>1.9794386600561062</v>
          </cell>
          <cell r="ED4">
            <v>1.9792800912500397</v>
          </cell>
          <cell r="EE4">
            <v>1.9791240837523869</v>
          </cell>
          <cell r="EF4">
            <v>1.9789705760036225</v>
          </cell>
          <cell r="EG4">
            <v>1.9788195084012909</v>
          </cell>
          <cell r="EH4">
            <v>1.9786708232227568</v>
          </cell>
          <cell r="EI4">
            <v>1.9785244645517066</v>
          </cell>
          <cell r="EJ4">
            <v>1.978380378208128</v>
          </cell>
          <cell r="EK4">
            <v>1.9782385116811314</v>
          </cell>
          <cell r="EL4">
            <v>1.9780988140657403</v>
          </cell>
          <cell r="EM4">
            <v>1.9779612360012688</v>
          </cell>
          <cell r="EN4">
            <v>1.9778257296137425</v>
          </cell>
          <cell r="EO4">
            <v>1.9776922484600776</v>
          </cell>
          <cell r="EP4">
            <v>1.9775607474751009</v>
          </cell>
          <cell r="EQ4">
            <v>1.9774311829208773</v>
          </cell>
          <cell r="ER4">
            <v>1.9770000000000001</v>
          </cell>
          <cell r="ES4">
            <v>1.9750000000000001</v>
          </cell>
          <cell r="ET4">
            <v>1.9730000000000001</v>
          </cell>
          <cell r="EU4">
            <v>1.972</v>
          </cell>
          <cell r="EV4">
            <v>1.9690000000000001</v>
          </cell>
          <cell r="EW4">
            <v>1.968</v>
          </cell>
        </row>
        <row r="5">
          <cell r="J5">
            <v>0</v>
          </cell>
          <cell r="K5">
            <v>31.821000000000002</v>
          </cell>
          <cell r="L5">
            <v>6.9649999999999999</v>
          </cell>
          <cell r="M5">
            <v>4.5410000000000004</v>
          </cell>
          <cell r="N5">
            <v>3.7469999999999999</v>
          </cell>
          <cell r="O5">
            <v>3.3650000000000002</v>
          </cell>
          <cell r="P5">
            <v>3.1429999999999998</v>
          </cell>
          <cell r="Q5">
            <v>2.9980000000000002</v>
          </cell>
          <cell r="R5">
            <v>2.8959999999999999</v>
          </cell>
          <cell r="S5">
            <v>2.8210000000000002</v>
          </cell>
          <cell r="T5">
            <v>2.7639999999999998</v>
          </cell>
          <cell r="U5">
            <v>2.718</v>
          </cell>
          <cell r="V5">
            <v>2.681</v>
          </cell>
          <cell r="W5">
            <v>2.65</v>
          </cell>
          <cell r="X5">
            <v>2.6240000000000001</v>
          </cell>
          <cell r="Y5">
            <v>2.6019999999999999</v>
          </cell>
          <cell r="Z5">
            <v>2.5830000000000002</v>
          </cell>
          <cell r="AA5">
            <v>2.5670000000000002</v>
          </cell>
          <cell r="AB5">
            <v>2.552</v>
          </cell>
          <cell r="AC5">
            <v>2.5390000000000001</v>
          </cell>
          <cell r="AD5">
            <v>2.528</v>
          </cell>
          <cell r="AE5">
            <v>2.5179999999999998</v>
          </cell>
          <cell r="AF5">
            <v>2.508</v>
          </cell>
          <cell r="AG5">
            <v>2.5</v>
          </cell>
          <cell r="AH5">
            <v>2.492</v>
          </cell>
          <cell r="AI5">
            <v>2.4849999999999999</v>
          </cell>
          <cell r="AJ5">
            <v>2.4790000000000001</v>
          </cell>
          <cell r="AK5">
            <v>2.4729999999999999</v>
          </cell>
          <cell r="AL5">
            <v>2.4670000000000001</v>
          </cell>
          <cell r="AM5">
            <v>2.4620000000000002</v>
          </cell>
          <cell r="AN5">
            <v>2.4569999999999999</v>
          </cell>
          <cell r="AO5">
            <v>2.4529999999999998</v>
          </cell>
          <cell r="AP5">
            <v>2.4489999999999998</v>
          </cell>
          <cell r="AQ5">
            <v>2.4449999999999998</v>
          </cell>
          <cell r="AR5">
            <v>2.4409999999999998</v>
          </cell>
          <cell r="AS5">
            <v>2.4380000000000002</v>
          </cell>
          <cell r="AT5">
            <v>2.4340000000000002</v>
          </cell>
          <cell r="AU5">
            <v>2.431</v>
          </cell>
          <cell r="AV5">
            <v>2.4289999999999998</v>
          </cell>
          <cell r="AW5">
            <v>2.4260000000000002</v>
          </cell>
          <cell r="AX5">
            <v>2.423</v>
          </cell>
          <cell r="AY5">
            <v>2.4209999999999998</v>
          </cell>
          <cell r="AZ5">
            <v>2.4180000000000001</v>
          </cell>
          <cell r="BA5">
            <v>2.4159999999999999</v>
          </cell>
          <cell r="BB5">
            <v>2.4140000000000001</v>
          </cell>
          <cell r="BC5">
            <v>2.4119999999999999</v>
          </cell>
          <cell r="BD5">
            <v>2.41</v>
          </cell>
          <cell r="BE5">
            <v>2.4079999999999999</v>
          </cell>
          <cell r="BF5">
            <v>2.407</v>
          </cell>
          <cell r="BG5">
            <v>2.4049999999999998</v>
          </cell>
          <cell r="BH5">
            <v>2.403</v>
          </cell>
          <cell r="BI5">
            <v>2.403</v>
          </cell>
          <cell r="BJ5">
            <v>2.403</v>
          </cell>
          <cell r="BK5">
            <v>2.403</v>
          </cell>
          <cell r="BL5">
            <v>2.403</v>
          </cell>
          <cell r="BM5">
            <v>2.403</v>
          </cell>
          <cell r="BN5">
            <v>2.403</v>
          </cell>
          <cell r="BO5">
            <v>2.403</v>
          </cell>
          <cell r="BP5">
            <v>2.403</v>
          </cell>
          <cell r="BQ5">
            <v>2.403</v>
          </cell>
          <cell r="BR5">
            <v>2.39</v>
          </cell>
          <cell r="BS5">
            <v>2.39</v>
          </cell>
          <cell r="BT5">
            <v>2.39</v>
          </cell>
          <cell r="BU5">
            <v>2.39</v>
          </cell>
          <cell r="BV5">
            <v>2.39</v>
          </cell>
          <cell r="BW5">
            <v>2.39</v>
          </cell>
          <cell r="BX5">
            <v>2.39</v>
          </cell>
          <cell r="BY5">
            <v>2.39</v>
          </cell>
          <cell r="BZ5">
            <v>2.39</v>
          </cell>
          <cell r="CA5">
            <v>2.39</v>
          </cell>
          <cell r="CB5">
            <v>2.3809999999999998</v>
          </cell>
          <cell r="CC5">
            <v>2.3809999999999998</v>
          </cell>
          <cell r="CD5">
            <v>2.3809999999999998</v>
          </cell>
          <cell r="CE5">
            <v>2.3809999999999998</v>
          </cell>
          <cell r="CF5">
            <v>2.3809999999999998</v>
          </cell>
          <cell r="CG5">
            <v>2.3809999999999998</v>
          </cell>
          <cell r="CH5">
            <v>2.3809999999999998</v>
          </cell>
          <cell r="CI5">
            <v>2.3809999999999998</v>
          </cell>
          <cell r="CJ5">
            <v>2.3809999999999998</v>
          </cell>
          <cell r="CK5">
            <v>2.3809999999999998</v>
          </cell>
          <cell r="CL5">
            <v>2.3740000000000001</v>
          </cell>
          <cell r="CM5">
            <v>2.3740000000000001</v>
          </cell>
          <cell r="CN5">
            <v>2.3740000000000001</v>
          </cell>
          <cell r="CO5">
            <v>2.3740000000000001</v>
          </cell>
          <cell r="CP5">
            <v>2.3740000000000001</v>
          </cell>
          <cell r="CQ5">
            <v>2.3740000000000001</v>
          </cell>
          <cell r="CR5">
            <v>2.3740000000000001</v>
          </cell>
          <cell r="CS5">
            <v>2.3740000000000001</v>
          </cell>
          <cell r="CT5">
            <v>2.3740000000000001</v>
          </cell>
          <cell r="CU5">
            <v>2.3740000000000001</v>
          </cell>
          <cell r="CV5">
            <v>2.3679999999999999</v>
          </cell>
          <cell r="CW5">
            <v>2.3679999999999999</v>
          </cell>
          <cell r="CX5">
            <v>2.3679999999999999</v>
          </cell>
          <cell r="CY5">
            <v>2.3679999999999999</v>
          </cell>
          <cell r="CZ5">
            <v>2.3679999999999999</v>
          </cell>
          <cell r="DA5">
            <v>2.3679999999999999</v>
          </cell>
          <cell r="DB5">
            <v>2.3679999999999999</v>
          </cell>
          <cell r="DC5">
            <v>2.3679999999999999</v>
          </cell>
          <cell r="DD5">
            <v>2.3679999999999999</v>
          </cell>
          <cell r="DE5">
            <v>2.3679999999999999</v>
          </cell>
          <cell r="DF5">
            <v>2.3639999999999999</v>
          </cell>
          <cell r="DG5">
            <v>2.3639999999999999</v>
          </cell>
          <cell r="DH5">
            <v>2.3639999999999999</v>
          </cell>
          <cell r="DI5">
            <v>2.3639999999999999</v>
          </cell>
          <cell r="DJ5">
            <v>2.3639999999999999</v>
          </cell>
          <cell r="DK5">
            <v>2.3623875038463051</v>
          </cell>
          <cell r="DL5">
            <v>2.3620425496598436</v>
          </cell>
          <cell r="DM5">
            <v>2.3617041360173099</v>
          </cell>
          <cell r="DN5">
            <v>2.3613720786551822</v>
          </cell>
          <cell r="DO5">
            <v>2.3610462001668227</v>
          </cell>
          <cell r="DP5">
            <v>2.3607263296863525</v>
          </cell>
          <cell r="DQ5">
            <v>2.3604123025902171</v>
          </cell>
          <cell r="DR5">
            <v>2.3601039602144116</v>
          </cell>
          <cell r="DS5">
            <v>2.3598011495874625</v>
          </cell>
          <cell r="DT5">
            <v>2.3595037231773226</v>
          </cell>
          <cell r="DU5">
            <v>2.3592115386517856</v>
          </cell>
          <cell r="DV5">
            <v>2.358924458651293</v>
          </cell>
          <cell r="DW5">
            <v>2.3586423505738585</v>
          </cell>
          <cell r="DX5">
            <v>2.3583650863706147</v>
          </cell>
          <cell r="DY5">
            <v>2.358092542352348</v>
          </cell>
          <cell r="DZ5">
            <v>2.3578245990052169</v>
          </cell>
          <cell r="EA5">
            <v>2.3575611408163759</v>
          </cell>
          <cell r="EB5">
            <v>2.3573020561075717</v>
          </cell>
          <cell r="EC5">
            <v>2.3570472368778246</v>
          </cell>
          <cell r="ED5">
            <v>2.3567965786527303</v>
          </cell>
          <cell r="EE5">
            <v>2.3565499803422645</v>
          </cell>
          <cell r="EF5">
            <v>2.3563073441043798</v>
          </cell>
          <cell r="EG5">
            <v>2.3560685752159252</v>
          </cell>
          <cell r="EH5">
            <v>2.3558335819491676</v>
          </cell>
          <cell r="EI5">
            <v>2.3556022754543573</v>
          </cell>
          <cell r="EJ5">
            <v>2.3553745696479282</v>
          </cell>
          <cell r="EK5">
            <v>2.3551503811052301</v>
          </cell>
          <cell r="EL5">
            <v>2.3549296289592885</v>
          </cell>
          <cell r="EM5">
            <v>2.3547122348029301</v>
          </cell>
          <cell r="EN5">
            <v>2.3544981225963433</v>
          </cell>
          <cell r="EO5">
            <v>2.3542872185782597</v>
          </cell>
          <cell r="EP5">
            <v>2.3540794511812866</v>
          </cell>
          <cell r="EQ5">
            <v>2.3538747509509497</v>
          </cell>
          <cell r="ER5">
            <v>2.3530000000000002</v>
          </cell>
          <cell r="ES5">
            <v>2.35</v>
          </cell>
          <cell r="ET5">
            <v>2.347</v>
          </cell>
          <cell r="EU5">
            <v>2.3450000000000002</v>
          </cell>
          <cell r="EV5">
            <v>2.3410000000000002</v>
          </cell>
          <cell r="EW5">
            <v>2.339</v>
          </cell>
        </row>
        <row r="6">
          <cell r="J6">
            <v>0</v>
          </cell>
          <cell r="K6">
            <v>63.656999999999996</v>
          </cell>
          <cell r="L6">
            <v>9.9250000000000007</v>
          </cell>
          <cell r="M6">
            <v>5.8410000000000002</v>
          </cell>
          <cell r="N6">
            <v>4.6040000000000001</v>
          </cell>
          <cell r="O6">
            <v>4.032</v>
          </cell>
          <cell r="P6">
            <v>3.7069999999999999</v>
          </cell>
          <cell r="Q6">
            <v>3.4990000000000001</v>
          </cell>
          <cell r="R6">
            <v>3.355</v>
          </cell>
          <cell r="S6">
            <v>3.25</v>
          </cell>
          <cell r="T6">
            <v>3.169</v>
          </cell>
          <cell r="U6">
            <v>3.1059999999999999</v>
          </cell>
          <cell r="V6">
            <v>3.0550000000000002</v>
          </cell>
          <cell r="W6">
            <v>3.012</v>
          </cell>
          <cell r="X6">
            <v>2.9769999999999999</v>
          </cell>
          <cell r="Y6">
            <v>2.9470000000000001</v>
          </cell>
          <cell r="Z6">
            <v>2.9209999999999998</v>
          </cell>
          <cell r="AA6">
            <v>2.8980000000000001</v>
          </cell>
          <cell r="AB6">
            <v>2.8780000000000001</v>
          </cell>
          <cell r="AC6">
            <v>2.8610000000000002</v>
          </cell>
          <cell r="AD6">
            <v>2.8450000000000002</v>
          </cell>
          <cell r="AE6">
            <v>2.831</v>
          </cell>
          <cell r="AF6">
            <v>2.819</v>
          </cell>
          <cell r="AG6">
            <v>2.8069999999999999</v>
          </cell>
          <cell r="AH6">
            <v>2.7970000000000002</v>
          </cell>
          <cell r="AI6">
            <v>2.7869999999999999</v>
          </cell>
          <cell r="AJ6">
            <v>2.7789999999999999</v>
          </cell>
          <cell r="AK6">
            <v>2.7709999999999999</v>
          </cell>
          <cell r="AL6">
            <v>2.7629999999999999</v>
          </cell>
          <cell r="AM6">
            <v>2.7559999999999998</v>
          </cell>
          <cell r="AN6">
            <v>2.75</v>
          </cell>
          <cell r="AO6">
            <v>2.7440000000000002</v>
          </cell>
          <cell r="AP6">
            <v>2.738</v>
          </cell>
          <cell r="AQ6">
            <v>2.7330000000000001</v>
          </cell>
          <cell r="AR6">
            <v>2.7280000000000002</v>
          </cell>
          <cell r="AS6">
            <v>2.7240000000000002</v>
          </cell>
          <cell r="AT6">
            <v>2.7189999999999999</v>
          </cell>
          <cell r="AU6">
            <v>2.7149999999999999</v>
          </cell>
          <cell r="AV6">
            <v>2.7120000000000002</v>
          </cell>
          <cell r="AW6">
            <v>2.7080000000000002</v>
          </cell>
          <cell r="AX6">
            <v>2.7040000000000002</v>
          </cell>
          <cell r="AY6">
            <v>2.7010000000000001</v>
          </cell>
          <cell r="AZ6">
            <v>2.698</v>
          </cell>
          <cell r="BA6">
            <v>2.6949999999999998</v>
          </cell>
          <cell r="BB6">
            <v>2.6920000000000002</v>
          </cell>
          <cell r="BC6">
            <v>2.69</v>
          </cell>
          <cell r="BD6">
            <v>2.6869999999999998</v>
          </cell>
          <cell r="BE6">
            <v>2.6850000000000001</v>
          </cell>
          <cell r="BF6">
            <v>2.6819999999999999</v>
          </cell>
          <cell r="BG6">
            <v>2.68</v>
          </cell>
          <cell r="BH6">
            <v>2.6779999999999999</v>
          </cell>
          <cell r="BI6">
            <v>2.6779999999999999</v>
          </cell>
          <cell r="BJ6">
            <v>2.6779999999999999</v>
          </cell>
          <cell r="BK6">
            <v>2.6779999999999999</v>
          </cell>
          <cell r="BL6">
            <v>2.6779999999999999</v>
          </cell>
          <cell r="BM6">
            <v>2.6779999999999999</v>
          </cell>
          <cell r="BN6">
            <v>2.6779999999999999</v>
          </cell>
          <cell r="BO6">
            <v>2.6779999999999999</v>
          </cell>
          <cell r="BP6">
            <v>2.6779999999999999</v>
          </cell>
          <cell r="BQ6">
            <v>2.6779999999999999</v>
          </cell>
          <cell r="BR6">
            <v>2.66</v>
          </cell>
          <cell r="BS6">
            <v>2.66</v>
          </cell>
          <cell r="BT6">
            <v>2.66</v>
          </cell>
          <cell r="BU6">
            <v>2.66</v>
          </cell>
          <cell r="BV6">
            <v>2.66</v>
          </cell>
          <cell r="BW6">
            <v>2.66</v>
          </cell>
          <cell r="BX6">
            <v>2.66</v>
          </cell>
          <cell r="BY6">
            <v>2.66</v>
          </cell>
          <cell r="BZ6">
            <v>2.66</v>
          </cell>
          <cell r="CA6">
            <v>2.66</v>
          </cell>
          <cell r="CB6">
            <v>2.6480000000000001</v>
          </cell>
          <cell r="CC6">
            <v>2.6480000000000001</v>
          </cell>
          <cell r="CD6">
            <v>2.6480000000000001</v>
          </cell>
          <cell r="CE6">
            <v>2.6480000000000001</v>
          </cell>
          <cell r="CF6">
            <v>2.6480000000000001</v>
          </cell>
          <cell r="CG6">
            <v>2.6480000000000001</v>
          </cell>
          <cell r="CH6">
            <v>2.6480000000000001</v>
          </cell>
          <cell r="CI6">
            <v>2.6480000000000001</v>
          </cell>
          <cell r="CJ6">
            <v>2.6480000000000001</v>
          </cell>
          <cell r="CK6">
            <v>2.6480000000000001</v>
          </cell>
          <cell r="CL6">
            <v>2.6389999999999998</v>
          </cell>
          <cell r="CM6">
            <v>2.6389999999999998</v>
          </cell>
          <cell r="CN6">
            <v>2.6389999999999998</v>
          </cell>
          <cell r="CO6">
            <v>2.6389999999999998</v>
          </cell>
          <cell r="CP6">
            <v>2.6389999999999998</v>
          </cell>
          <cell r="CQ6">
            <v>2.6389999999999998</v>
          </cell>
          <cell r="CR6">
            <v>2.6389999999999998</v>
          </cell>
          <cell r="CS6">
            <v>2.6389999999999998</v>
          </cell>
          <cell r="CT6">
            <v>2.6389999999999998</v>
          </cell>
          <cell r="CU6">
            <v>2.6389999999999998</v>
          </cell>
          <cell r="CV6">
            <v>2.6320000000000001</v>
          </cell>
          <cell r="CW6">
            <v>2.6320000000000001</v>
          </cell>
          <cell r="CX6">
            <v>2.6320000000000001</v>
          </cell>
          <cell r="CY6">
            <v>2.6320000000000001</v>
          </cell>
          <cell r="CZ6">
            <v>2.6320000000000001</v>
          </cell>
          <cell r="DA6">
            <v>2.6320000000000001</v>
          </cell>
          <cell r="DB6">
            <v>2.6320000000000001</v>
          </cell>
          <cell r="DC6">
            <v>2.6320000000000001</v>
          </cell>
          <cell r="DD6">
            <v>2.6320000000000001</v>
          </cell>
          <cell r="DE6">
            <v>2.6320000000000001</v>
          </cell>
          <cell r="DF6">
            <v>2.6259999999999999</v>
          </cell>
          <cell r="DG6">
            <v>2.6259999999999999</v>
          </cell>
          <cell r="DH6">
            <v>2.6259999999999999</v>
          </cell>
          <cell r="DI6">
            <v>2.6259999999999999</v>
          </cell>
          <cell r="DJ6">
            <v>2.6259999999999999</v>
          </cell>
          <cell r="DK6">
            <v>2.6234654877182715</v>
          </cell>
          <cell r="DL6">
            <v>2.6230084031500773</v>
          </cell>
          <cell r="DM6">
            <v>2.6225600063774284</v>
          </cell>
          <cell r="DN6">
            <v>2.6221200520548997</v>
          </cell>
          <cell r="DO6">
            <v>2.6216883039885115</v>
          </cell>
          <cell r="DP6">
            <v>2.6212645347129282</v>
          </cell>
          <cell r="DQ6">
            <v>2.6208485250921294</v>
          </cell>
          <cell r="DR6">
            <v>2.6204400639413832</v>
          </cell>
          <cell r="DS6">
            <v>2.6200389476701185</v>
          </cell>
          <cell r="DT6">
            <v>2.6196449799434696</v>
          </cell>
          <cell r="DU6">
            <v>2.619257971362047</v>
          </cell>
          <cell r="DV6">
            <v>2.6188777391582096</v>
          </cell>
          <cell r="DW6">
            <v>2.618504106908591</v>
          </cell>
          <cell r="DX6">
            <v>2.6181369042609228</v>
          </cell>
          <cell r="DY6">
            <v>2.6177759666753815</v>
          </cell>
          <cell r="DZ6">
            <v>2.6174211351785717</v>
          </cell>
          <cell r="EA6">
            <v>2.6170722561303572</v>
          </cell>
          <cell r="EB6">
            <v>2.6167291810017712</v>
          </cell>
          <cell r="EC6">
            <v>2.6163917661646838</v>
          </cell>
          <cell r="ED6">
            <v>2.6160598726907471</v>
          </cell>
          <cell r="EE6">
            <v>2.6157333661613373</v>
          </cell>
          <cell r="EF6">
            <v>2.6154121164855741</v>
          </cell>
          <cell r="EG6">
            <v>2.6150959977278347</v>
          </cell>
          <cell r="EH6">
            <v>2.6147848879430429</v>
          </cell>
          <cell r="EI6">
            <v>2.6144786690198556</v>
          </cell>
          <cell r="EJ6">
            <v>2.6141772265313357</v>
          </cell>
          <cell r="EK6">
            <v>2.6138804495920658</v>
          </cell>
          <cell r="EL6">
            <v>2.6135882307227369</v>
          </cell>
          <cell r="EM6">
            <v>2.6133004657197541</v>
          </cell>
          <cell r="EN6">
            <v>2.6130170535318138</v>
          </cell>
          <cell r="EO6">
            <v>2.6127378961414633</v>
          </cell>
          <cell r="EP6">
            <v>2.6124628984520939</v>
          </cell>
          <cell r="EQ6">
            <v>2.6121919681799834</v>
          </cell>
          <cell r="ER6">
            <v>2.6110000000000002</v>
          </cell>
          <cell r="ES6">
            <v>2.6070000000000002</v>
          </cell>
          <cell r="ET6">
            <v>2.6030000000000002</v>
          </cell>
          <cell r="EU6">
            <v>2.601</v>
          </cell>
          <cell r="EV6">
            <v>2.5960000000000001</v>
          </cell>
          <cell r="EW6">
            <v>2.5920000000000001</v>
          </cell>
        </row>
      </sheetData>
      <sheetData sheetId="6"/>
      <sheetData sheetId="7"/>
      <sheetData sheetId="8">
        <row r="6">
          <cell r="B6" t="str">
            <v>Company name Co., Ltd. (ComName)</v>
          </cell>
        </row>
        <row r="8">
          <cell r="B8" t="str">
            <v xml:space="preserve">Review of Goodwill Impairment Test </v>
          </cell>
        </row>
        <row r="9">
          <cell r="B9">
            <v>44012</v>
          </cell>
        </row>
        <row r="10">
          <cell r="B10" t="str">
            <v>As of 30 June 2020</v>
          </cell>
        </row>
        <row r="11">
          <cell r="B11" t="str">
            <v>For Discussion Purposes Only</v>
          </cell>
        </row>
        <row r="12">
          <cell r="B12" t="str">
            <v>All data subject to change upon completion of additional analysis.</v>
          </cell>
        </row>
        <row r="13">
          <cell r="B13" t="str">
            <v>© 2020 by EY Corporate Services Limited. All rights reserved.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Synopsis"/>
      <sheetName val="2.Bus. Ind."/>
      <sheetName val="3.Key ratios"/>
      <sheetName val="Incst-incre"/>
      <sheetName val="4.Incst-Full costing"/>
      <sheetName val="4.Combined Incst"/>
      <sheetName val="5.Assns"/>
      <sheetName val="6.Proj. cost sheet"/>
      <sheetName val="7.Tw and Looms"/>
      <sheetName val="8.Bobbins"/>
      <sheetName val="8a.WDV OF MC"/>
      <sheetName val="9.ContnN6"/>
      <sheetName val="10.Export Contn"/>
      <sheetName val="11.Proj.Cashflow"/>
      <sheetName val="12.IRR"/>
      <sheetName val="13.Sensitivity"/>
      <sheetName val="14.Benchmarks"/>
      <sheetName val="15.FR Comparison"/>
      <sheetName val="Wcap"/>
      <sheetName val="ContnN66"/>
      <sheetName val="Non-equip. cost"/>
      <sheetName val="Workings"/>
      <sheetName val="Int.wkgs"/>
      <sheetName val="Contn.Portfolio"/>
      <sheetName val="Budget  Vs. FR"/>
      <sheetName val="Commissioning"/>
      <sheetName val="Manpower"/>
      <sheetName val="P &amp; F"/>
      <sheetName val="N6 Yarn cost"/>
      <sheetName val="N66 Yarn cost"/>
      <sheetName val="Fabric cost"/>
      <sheetName val="Proj. cost (2)"/>
      <sheetName val="WDV OF MC (2)"/>
      <sheetName val="IT"/>
      <sheetName val="Crosschecks"/>
      <sheetName val="$ Cost"/>
      <sheetName val="Val. addn."/>
      <sheetName val="Cost sheet"/>
      <sheetName val="Ovrheds"/>
      <sheetName val="Notes"/>
      <sheetName val="Not reqd."/>
      <sheetName val="2_Bus_Ind_"/>
      <sheetName val="5_Assns"/>
      <sheetName val="APC"/>
      <sheetName val="LMPSAPC"/>
      <sheetName val="MC"/>
      <sheetName val="1_Synopsis"/>
      <sheetName val="2_Bus__Ind_"/>
      <sheetName val="3_Key_ratios"/>
      <sheetName val="4_Incst-Full_costing"/>
      <sheetName val="4_Combined_Incst"/>
      <sheetName val="5_Assns1"/>
      <sheetName val="6_Proj__cost_sheet"/>
      <sheetName val="7_Tw_and_Looms"/>
      <sheetName val="8_Bobbins"/>
      <sheetName val="8a_WDV_OF_MC"/>
      <sheetName val="9_ContnN6"/>
      <sheetName val="10_Export_Contn"/>
      <sheetName val="11_Proj_Cashflow"/>
      <sheetName val="12_IRR"/>
      <sheetName val="13_Sensitivity"/>
      <sheetName val="14_Benchmarks"/>
      <sheetName val="15_FR_Comparison"/>
      <sheetName val="Non-equip__cost"/>
      <sheetName val="Int_wkgs"/>
      <sheetName val="Contn_Portfolio"/>
      <sheetName val="Budget__Vs__FR"/>
      <sheetName val="P_&amp;_F"/>
      <sheetName val="N6_Yarn_cost"/>
      <sheetName val="N66_Yarn_cost"/>
      <sheetName val="Fabric_cost"/>
      <sheetName val="Proj__cost_(2)"/>
      <sheetName val="WDV_OF_MC_(2)"/>
      <sheetName val="$_Cost"/>
      <sheetName val="Val__addn_"/>
      <sheetName val="Cost_sheet"/>
      <sheetName val="Not_reqd_"/>
      <sheetName val="1_Synopsis1"/>
      <sheetName val="2_Bus__Ind_1"/>
      <sheetName val="3_Key_ratios1"/>
      <sheetName val="4_Incst-Full_costing1"/>
      <sheetName val="4_Combined_Incst1"/>
      <sheetName val="5_Assns2"/>
      <sheetName val="6_Proj__cost_sheet1"/>
      <sheetName val="7_Tw_and_Looms1"/>
      <sheetName val="8_Bobbins1"/>
      <sheetName val="8a_WDV_OF_MC1"/>
      <sheetName val="9_ContnN61"/>
      <sheetName val="10_Export_Contn1"/>
      <sheetName val="11_Proj_Cashflow1"/>
      <sheetName val="12_IRR1"/>
      <sheetName val="13_Sensitivity1"/>
      <sheetName val="14_Benchmarks1"/>
      <sheetName val="15_FR_Comparison1"/>
      <sheetName val="Non-equip__cost1"/>
      <sheetName val="Int_wkgs1"/>
      <sheetName val="Contn_Portfolio1"/>
      <sheetName val="Budget__Vs__FR1"/>
      <sheetName val="P_&amp;_F1"/>
      <sheetName val="N6_Yarn_cost1"/>
      <sheetName val="N66_Yarn_cost1"/>
      <sheetName val="Fabric_cost1"/>
      <sheetName val="Proj__cost_(2)1"/>
      <sheetName val="WDV_OF_MC_(2)1"/>
      <sheetName val="$_Cost1"/>
      <sheetName val="Val__addn_1"/>
      <sheetName val="Cost_sheet1"/>
      <sheetName val="Not_reqd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SHEET"/>
      <sheetName val="SARALAM"/>
      <sheetName val="MET FILM"/>
      <sheetName val="PLAIN FILM"/>
      <sheetName val="TFOG"/>
      <sheetName val="DOMESTIC"/>
      <sheetName val="EXPORT"/>
      <sheetName val="Sheet1"/>
      <sheetName val="5.Assns"/>
      <sheetName val="Wcap"/>
      <sheetName val="2.Bus. Ind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WACC"/>
      <sheetName val="DCF"/>
      <sheetName val="LoV"/>
      <sheetName val="Tax_rate1"/>
      <sheetName val="_CIQHiddenCacheSheet"/>
      <sheetName val="Rf"/>
      <sheetName val="LIBOR_3M1"/>
      <sheetName val="Deliverable"/>
      <sheetName val="Tax_rate"/>
      <sheetName val="LIBOR_3M"/>
      <sheetName val="Tax rate"/>
      <sheetName val="LIBOR 3M"/>
    </sheetNames>
    <sheetDataSet>
      <sheetData sheetId="0">
        <row r="6">
          <cell r="E6">
            <v>44165</v>
          </cell>
        </row>
        <row r="8">
          <cell r="E8">
            <v>365</v>
          </cell>
        </row>
        <row r="9">
          <cell r="E9">
            <v>44197</v>
          </cell>
        </row>
        <row r="11">
          <cell r="E11">
            <v>1.7999999999999999E-2</v>
          </cell>
        </row>
      </sheetData>
      <sheetData sheetId="1">
        <row r="7">
          <cell r="D7">
            <v>5</v>
          </cell>
        </row>
        <row r="8">
          <cell r="D8" t="str">
            <v>Monthly</v>
          </cell>
        </row>
        <row r="9">
          <cell r="D9" t="str">
            <v>Y</v>
          </cell>
        </row>
      </sheetData>
      <sheetData sheetId="2" refreshError="1"/>
      <sheetData sheetId="3">
        <row r="2">
          <cell r="A2" t="str">
            <v>UNITED STATES</v>
          </cell>
          <cell r="B2" t="str">
            <v>US:  S&amp;P 500 Index</v>
          </cell>
          <cell r="C2" t="str">
            <v>^SPX</v>
          </cell>
        </row>
        <row r="3">
          <cell r="A3" t="str">
            <v>CANADA</v>
          </cell>
          <cell r="B3" t="str">
            <v>CANADA:  TSX 60 Index</v>
          </cell>
          <cell r="C3" t="str">
            <v>IQ2671807</v>
          </cell>
        </row>
        <row r="4">
          <cell r="A4" t="str">
            <v>Developed Markets</v>
          </cell>
          <cell r="B4" t="str">
            <v>Developed Markets: MSCI EAFE</v>
          </cell>
          <cell r="C4" t="str">
            <v>IQ20246358</v>
          </cell>
        </row>
        <row r="5">
          <cell r="A5" t="str">
            <v>Emerging Markets</v>
          </cell>
          <cell r="B5" t="str">
            <v>Emerging Markets:  MSCI Emerging Markets</v>
          </cell>
          <cell r="C5" t="str">
            <v>IQ20246097</v>
          </cell>
        </row>
        <row r="6">
          <cell r="B6" t="str">
            <v>-------------------------------------------------------------------</v>
          </cell>
        </row>
        <row r="7">
          <cell r="A7" t="str">
            <v>UNITED STATES</v>
          </cell>
          <cell r="B7" t="str">
            <v>US:  Dow Jones Industrial Average</v>
          </cell>
          <cell r="C7" t="str">
            <v>^DJI</v>
          </cell>
        </row>
        <row r="8">
          <cell r="A8" t="str">
            <v>UNITED STATES</v>
          </cell>
          <cell r="B8" t="str">
            <v>US:  NASDAQ-100 Index</v>
          </cell>
          <cell r="C8" t="str">
            <v>^NDX</v>
          </cell>
        </row>
        <row r="9">
          <cell r="A9" t="str">
            <v>UNITED STATES</v>
          </cell>
          <cell r="B9" t="str">
            <v>US: NYSE Composite Index</v>
          </cell>
          <cell r="C9" t="str">
            <v>^NYA</v>
          </cell>
        </row>
        <row r="10">
          <cell r="A10" t="str">
            <v>UNITED STATES</v>
          </cell>
          <cell r="B10" t="str">
            <v>US:  Russell 2000 Index</v>
          </cell>
          <cell r="C10" t="str">
            <v>^RUT</v>
          </cell>
        </row>
        <row r="11">
          <cell r="A11" t="str">
            <v>UNITED STATES</v>
          </cell>
          <cell r="B11" t="str">
            <v>US:  Wilshire 5000</v>
          </cell>
          <cell r="C11" t="str">
            <v>IQ2672010</v>
          </cell>
        </row>
        <row r="12">
          <cell r="A12" t="str">
            <v>UNITED KINGDOM</v>
          </cell>
          <cell r="B12" t="str">
            <v>UK:  FTSE All-Share Index (GBP)</v>
          </cell>
          <cell r="C12" t="str">
            <v>^ASX</v>
          </cell>
        </row>
        <row r="13">
          <cell r="A13" t="str">
            <v>UNITED KINGDOM</v>
          </cell>
          <cell r="B13" t="str">
            <v>UK:  FTSE 100 Index</v>
          </cell>
          <cell r="C13" t="str">
            <v>IQ20923775</v>
          </cell>
        </row>
        <row r="14">
          <cell r="A14" t="str">
            <v>UNITED KINGDOM</v>
          </cell>
          <cell r="B14" t="str">
            <v>UK: LSE Alternative Investment Market</v>
          </cell>
          <cell r="C14" t="str">
            <v>IQ20246562</v>
          </cell>
        </row>
        <row r="15">
          <cell r="B15" t="str">
            <v>-------------------------------------------------------------------</v>
          </cell>
        </row>
        <row r="16">
          <cell r="A16" t="str">
            <v>ARGENTINA</v>
          </cell>
          <cell r="B16" t="str">
            <v>ARGENTINA: Argentina Merval Index</v>
          </cell>
          <cell r="C16" t="str">
            <v>^MERV</v>
          </cell>
        </row>
        <row r="17">
          <cell r="A17" t="str">
            <v>ARGENTINA</v>
          </cell>
          <cell r="B17" t="str">
            <v>ARGENTINA: Bolsa Index</v>
          </cell>
          <cell r="C17" t="str">
            <v>IQ32199917</v>
          </cell>
        </row>
        <row r="18">
          <cell r="A18" t="str">
            <v>AUSTRALIA</v>
          </cell>
          <cell r="B18" t="str">
            <v>AUSTRALIA:  ASX 100 Index</v>
          </cell>
          <cell r="C18" t="str">
            <v>^XTO</v>
          </cell>
        </row>
        <row r="19">
          <cell r="A19" t="str">
            <v>AUSTRALIA</v>
          </cell>
          <cell r="B19" t="str">
            <v>AUSTRALIA:  ASX 200 Index</v>
          </cell>
          <cell r="C19" t="str">
            <v>IQ20246595</v>
          </cell>
        </row>
        <row r="20">
          <cell r="A20" t="str">
            <v>AUSTRALIA</v>
          </cell>
          <cell r="B20" t="str">
            <v>AUSTRALIA:  ASX All Ordinaries Index</v>
          </cell>
          <cell r="C20" t="str">
            <v>IQ20246496</v>
          </cell>
        </row>
        <row r="21">
          <cell r="A21" t="str">
            <v>AUSTRALIA</v>
          </cell>
          <cell r="B21" t="str">
            <v>AUSTRALIA:  ASX Small Ordinaries Index</v>
          </cell>
          <cell r="C21" t="str">
            <v>IQ32199971</v>
          </cell>
        </row>
        <row r="22">
          <cell r="A22" t="str">
            <v>AUSTRIA</v>
          </cell>
          <cell r="B22" t="str">
            <v>AUSTRIA:  WBI Index</v>
          </cell>
          <cell r="C22" t="str">
            <v>IQ61939790</v>
          </cell>
        </row>
        <row r="23">
          <cell r="A23" t="str">
            <v>BANGLADESH</v>
          </cell>
          <cell r="B23" t="str">
            <v>BANGLADESH: Dhaka Stock Exchange General Index</v>
          </cell>
          <cell r="C23" t="str">
            <v>IQ139948986</v>
          </cell>
        </row>
        <row r="24">
          <cell r="A24" t="str">
            <v>BELGIUM</v>
          </cell>
          <cell r="B24" t="str">
            <v>BELGIUM:  BEL 20 Index</v>
          </cell>
          <cell r="C24" t="str">
            <v>IQ20246640</v>
          </cell>
        </row>
        <row r="25">
          <cell r="A25" t="str">
            <v>BRAZIL</v>
          </cell>
          <cell r="B25" t="str">
            <v>BRAZIL: IBRX Index</v>
          </cell>
          <cell r="C25" t="str">
            <v>^IBXX</v>
          </cell>
        </row>
        <row r="26">
          <cell r="A26" t="str">
            <v>BRAZIL</v>
          </cell>
          <cell r="B26" t="str">
            <v>BRAZIL: Brazil IBOVESPA Index</v>
          </cell>
          <cell r="C26" t="str">
            <v>IQ32199944</v>
          </cell>
        </row>
        <row r="27">
          <cell r="A27" t="str">
            <v>BULGARIA</v>
          </cell>
          <cell r="B27" t="str">
            <v xml:space="preserve">BULGARIA: SOFIX Index </v>
          </cell>
          <cell r="C27" t="str">
            <v>IQ50960003</v>
          </cell>
        </row>
        <row r="28">
          <cell r="A28" t="str">
            <v>CANADA</v>
          </cell>
          <cell r="B28" t="str">
            <v>CANADA:  S&amp;P/TSX</v>
          </cell>
          <cell r="C28" t="str">
            <v>^GSPTSE</v>
          </cell>
        </row>
        <row r="29">
          <cell r="A29" t="str">
            <v>CANADA</v>
          </cell>
          <cell r="B29" t="str">
            <v>CANADA:  TSX 60 Index</v>
          </cell>
          <cell r="C29" t="str">
            <v>IQ2671807</v>
          </cell>
        </row>
        <row r="30">
          <cell r="A30" t="str">
            <v>CANADA</v>
          </cell>
          <cell r="B30" t="str">
            <v>CANADA:  TSX Composite Index</v>
          </cell>
          <cell r="C30" t="str">
            <v>IQ2671800</v>
          </cell>
        </row>
        <row r="31">
          <cell r="A31" t="str">
            <v>CHILE</v>
          </cell>
          <cell r="B31" t="str">
            <v>CHILE: IPSA Index</v>
          </cell>
          <cell r="C31" t="str">
            <v>IQ20246634</v>
          </cell>
        </row>
        <row r="32">
          <cell r="A32" t="str">
            <v>CHINA</v>
          </cell>
          <cell r="B32" t="str">
            <v>CHINA:  Shanghai Stock Exchange A Share Index</v>
          </cell>
          <cell r="C32" t="str">
            <v>^SHSE-A</v>
          </cell>
        </row>
        <row r="33">
          <cell r="A33" t="str">
            <v>CHINA</v>
          </cell>
          <cell r="B33" t="str">
            <v>CHINA:  Shenzhen Stock Exchange A Share Index</v>
          </cell>
          <cell r="C33" t="str">
            <v>^SZSE-A</v>
          </cell>
        </row>
        <row r="34">
          <cell r="A34" t="str">
            <v>CHINA</v>
          </cell>
          <cell r="B34" t="str">
            <v>CHINA:  Shanghai Stock Exchange Composite Index</v>
          </cell>
          <cell r="C34" t="str">
            <v>IQ20246487</v>
          </cell>
        </row>
        <row r="35">
          <cell r="A35" t="str">
            <v>CHINA</v>
          </cell>
          <cell r="B35" t="str">
            <v>CHINA:  Hang Seng Index</v>
          </cell>
          <cell r="C35" t="str">
            <v>IQ20246511</v>
          </cell>
        </row>
        <row r="36">
          <cell r="A36" t="str">
            <v>CHINA</v>
          </cell>
          <cell r="B36" t="str">
            <v>CHINA:  SSE 180 Index</v>
          </cell>
          <cell r="C36" t="str">
            <v>IQ20246478</v>
          </cell>
        </row>
        <row r="37">
          <cell r="A37" t="str">
            <v>COLOMBIA</v>
          </cell>
          <cell r="B37" t="str">
            <v>COLOMBIA: Colombia IGBC Index</v>
          </cell>
          <cell r="C37" t="str">
            <v>IQ45463278</v>
          </cell>
        </row>
        <row r="38">
          <cell r="A38" t="str">
            <v>CROATIA</v>
          </cell>
          <cell r="B38" t="str">
            <v xml:space="preserve">CROATIA: CROBEX </v>
          </cell>
          <cell r="C38" t="str">
            <v>IQ50960000</v>
          </cell>
        </row>
        <row r="39">
          <cell r="A39" t="str">
            <v>CYPRUS</v>
          </cell>
          <cell r="B39" t="str">
            <v>CYPRUS: CSE General Market Index</v>
          </cell>
          <cell r="C39" t="str">
            <v>IQ61940164</v>
          </cell>
        </row>
        <row r="40">
          <cell r="A40" t="str">
            <v>CZECH</v>
          </cell>
          <cell r="B40" t="str">
            <v>CZECH:  Prague Stock Exchange Index</v>
          </cell>
          <cell r="C40" t="str">
            <v>IQ50960048</v>
          </cell>
        </row>
        <row r="41">
          <cell r="A41" t="str">
            <v>DENMARK</v>
          </cell>
          <cell r="B41" t="str">
            <v>DENMARK:  KAX Index</v>
          </cell>
          <cell r="C41" t="str">
            <v>IQ20246601</v>
          </cell>
        </row>
        <row r="42">
          <cell r="A42" t="str">
            <v>Developed Markets</v>
          </cell>
          <cell r="B42" t="str">
            <v>Developed Markets: MSCI EAFE</v>
          </cell>
          <cell r="C42" t="str">
            <v>IQ20246358</v>
          </cell>
        </row>
        <row r="43">
          <cell r="A43" t="str">
            <v>EGYPT</v>
          </cell>
          <cell r="B43" t="str">
            <v>EGYPT: EGX 30 Index</v>
          </cell>
          <cell r="C43" t="str">
            <v>IQ50960012</v>
          </cell>
        </row>
        <row r="44">
          <cell r="A44" t="str">
            <v>Emerging Markets</v>
          </cell>
          <cell r="B44" t="str">
            <v>Emerging Markets:  MSCI Emerging Markets</v>
          </cell>
          <cell r="C44" t="str">
            <v>IQ20246097</v>
          </cell>
        </row>
        <row r="45">
          <cell r="A45" t="str">
            <v>Europe</v>
          </cell>
          <cell r="B45" t="str">
            <v>Europe:  Euronext 100 Index</v>
          </cell>
          <cell r="C45" t="str">
            <v>IQ33586729</v>
          </cell>
        </row>
        <row r="46">
          <cell r="A46" t="str">
            <v>Europe</v>
          </cell>
          <cell r="B46" t="str">
            <v xml:space="preserve">Europe: Euronext 150 Index </v>
          </cell>
          <cell r="C46" t="str">
            <v>IQ33586732</v>
          </cell>
        </row>
        <row r="47">
          <cell r="A47" t="str">
            <v>Europe</v>
          </cell>
          <cell r="B47" t="str">
            <v>Europe:  Stoxx 600</v>
          </cell>
          <cell r="C47" t="str">
            <v>IQ36315063</v>
          </cell>
        </row>
        <row r="48">
          <cell r="A48" t="str">
            <v>FINLAND</v>
          </cell>
          <cell r="B48" t="str">
            <v>FINLAND:  All Share Index</v>
          </cell>
          <cell r="C48" t="str">
            <v>IQ20246523</v>
          </cell>
        </row>
        <row r="49">
          <cell r="A49" t="str">
            <v>FRANCE</v>
          </cell>
          <cell r="B49" t="str">
            <v>FRANCE:  CAC All-Tradable Index</v>
          </cell>
          <cell r="C49" t="str">
            <v>IQ20246604</v>
          </cell>
        </row>
        <row r="50">
          <cell r="A50" t="str">
            <v>FRANCE</v>
          </cell>
          <cell r="B50" t="str">
            <v>FRANCE:  CAC 40 Index</v>
          </cell>
          <cell r="C50" t="str">
            <v>IQ20246508</v>
          </cell>
        </row>
        <row r="51">
          <cell r="A51" t="str">
            <v>GERMANY</v>
          </cell>
          <cell r="B51" t="str">
            <v>GERMANY:  DAX Price Index</v>
          </cell>
          <cell r="C51" t="str">
            <v>IQ50026362</v>
          </cell>
        </row>
        <row r="52">
          <cell r="A52" t="str">
            <v>GERMANY</v>
          </cell>
          <cell r="B52" t="str">
            <v>GERMANY:  DAX Performance Index</v>
          </cell>
          <cell r="C52" t="str">
            <v>IQ20923778</v>
          </cell>
        </row>
        <row r="53">
          <cell r="A53" t="str">
            <v>GREECE</v>
          </cell>
          <cell r="B53" t="str">
            <v>GREECE:  ATHEX Composite Index</v>
          </cell>
          <cell r="C53" t="str">
            <v>IQ46518929</v>
          </cell>
        </row>
        <row r="54">
          <cell r="A54" t="str">
            <v>Hong Kong</v>
          </cell>
          <cell r="B54" t="str">
            <v>CHINA:  Hang Seng Index</v>
          </cell>
          <cell r="C54" t="str">
            <v>IQ20246511</v>
          </cell>
        </row>
        <row r="55">
          <cell r="A55" t="str">
            <v>HUNGARY</v>
          </cell>
          <cell r="B55" t="str">
            <v>HUNGARY:  Budapest Stock Exchange</v>
          </cell>
          <cell r="C55" t="str">
            <v>IQ36315060</v>
          </cell>
        </row>
        <row r="56">
          <cell r="A56" t="str">
            <v>INDIA</v>
          </cell>
          <cell r="B56" t="str">
            <v>INDIA:  BSE 500 Index</v>
          </cell>
          <cell r="C56" t="str">
            <v>IQ44929124</v>
          </cell>
        </row>
        <row r="57">
          <cell r="A57" t="str">
            <v>INDIA</v>
          </cell>
          <cell r="B57" t="str">
            <v>INDIA: BSE Sensex</v>
          </cell>
          <cell r="C57" t="str">
            <v>^BSESN</v>
          </cell>
        </row>
        <row r="58">
          <cell r="A58" t="str">
            <v>INDONESIA</v>
          </cell>
          <cell r="B58" t="str">
            <v>INDONESIA:  Jakarta Composite Index</v>
          </cell>
          <cell r="C58" t="str">
            <v>IQ59677460</v>
          </cell>
        </row>
        <row r="59">
          <cell r="A59" t="str">
            <v>International</v>
          </cell>
          <cell r="B59" t="str">
            <v>International:  MSCI EAFE</v>
          </cell>
          <cell r="C59" t="str">
            <v>IQ20246358</v>
          </cell>
        </row>
        <row r="60">
          <cell r="A60" t="str">
            <v>International</v>
          </cell>
          <cell r="B60" t="str">
            <v>International:  MSCI World Index</v>
          </cell>
          <cell r="C60" t="str">
            <v>IQ2668622</v>
          </cell>
        </row>
        <row r="61">
          <cell r="A61" t="str">
            <v>IRELAND</v>
          </cell>
          <cell r="B61" t="str">
            <v>IRELAND:  ISEQ Overall Index</v>
          </cell>
          <cell r="C61" t="str">
            <v>IQ20246502</v>
          </cell>
        </row>
        <row r="62">
          <cell r="A62" t="str">
            <v>ISRAEL</v>
          </cell>
          <cell r="B62" t="str">
            <v>ISRAEL:  TA-25 Index</v>
          </cell>
          <cell r="C62" t="str">
            <v>IQ32199974</v>
          </cell>
        </row>
        <row r="63">
          <cell r="A63" t="str">
            <v>ITALY</v>
          </cell>
          <cell r="B63" t="str">
            <v>ITALY:  MSCI Italy</v>
          </cell>
          <cell r="C63" t="str">
            <v>IQ20246244</v>
          </cell>
        </row>
        <row r="64">
          <cell r="A64" t="str">
            <v>ITALY</v>
          </cell>
          <cell r="B64" t="str">
            <v>ITALY:  Milan MIB 30 Index</v>
          </cell>
          <cell r="C64" t="str">
            <v>IQ20246481</v>
          </cell>
        </row>
        <row r="65">
          <cell r="A65" t="str">
            <v>JAMAICA</v>
          </cell>
          <cell r="B65" t="str">
            <v>Emerging Markets:  MSCI Emerging Markets</v>
          </cell>
          <cell r="C65" t="str">
            <v>IQ20246097</v>
          </cell>
        </row>
        <row r="66">
          <cell r="A66" t="str">
            <v>JAPAN</v>
          </cell>
          <cell r="B66" t="str">
            <v>JAPAN:  TOPIX Index</v>
          </cell>
          <cell r="C66" t="str">
            <v>IQ32199947</v>
          </cell>
        </row>
        <row r="67">
          <cell r="A67" t="str">
            <v>JAPAN</v>
          </cell>
          <cell r="B67" t="str">
            <v>JAPAN:  Nikkei 225 Index</v>
          </cell>
          <cell r="C67" t="str">
            <v>IQ2668711</v>
          </cell>
        </row>
        <row r="68">
          <cell r="A68" t="str">
            <v>KAZAKHSTAN</v>
          </cell>
          <cell r="B68" t="str">
            <v>KAZAKHSTAN: Kazakhstan Stock Exchange Index (KASE)</v>
          </cell>
          <cell r="C68" t="str">
            <v>IQ84942297</v>
          </cell>
        </row>
        <row r="69">
          <cell r="A69" t="str">
            <v>LUXEMBOURG</v>
          </cell>
          <cell r="B69" t="str">
            <v>LUXEMBOURG:  LuxX Index</v>
          </cell>
          <cell r="C69" t="str">
            <v>IQ62097146</v>
          </cell>
        </row>
        <row r="70">
          <cell r="A70" t="str">
            <v>MALAYSIA</v>
          </cell>
          <cell r="B70" t="str">
            <v>MALAYSIA:  KLSE Composite Index</v>
          </cell>
          <cell r="C70" t="str">
            <v>IQ58987039</v>
          </cell>
        </row>
        <row r="71">
          <cell r="A71" t="str">
            <v xml:space="preserve">MALTA </v>
          </cell>
          <cell r="B71" t="str">
            <v xml:space="preserve">MALTA: Malta Stock Exchange Index  </v>
          </cell>
          <cell r="C71" t="str">
            <v xml:space="preserve">IQ50960006  </v>
          </cell>
        </row>
        <row r="72">
          <cell r="A72" t="str">
            <v>MEXICO</v>
          </cell>
          <cell r="B72" t="str">
            <v xml:space="preserve">MEXICO: Mexico IPC Index </v>
          </cell>
          <cell r="C72" t="str">
            <v>IQ39093061</v>
          </cell>
        </row>
        <row r="73">
          <cell r="A73" t="str">
            <v>MOROCCO</v>
          </cell>
          <cell r="B73" t="str">
            <v>MOROCCO: MASI Index</v>
          </cell>
          <cell r="C73" t="str">
            <v>IQ50960015</v>
          </cell>
        </row>
        <row r="74">
          <cell r="A74" t="str">
            <v>NETHERLANDS</v>
          </cell>
          <cell r="B74" t="str">
            <v>NETHERLANDS:  AEX Index</v>
          </cell>
          <cell r="C74" t="str">
            <v>IQ20246547</v>
          </cell>
        </row>
        <row r="75">
          <cell r="A75" t="str">
            <v>NEW ZEALAND</v>
          </cell>
          <cell r="B75" t="str">
            <v>NEW ZEALAND:  NZX 50 Index</v>
          </cell>
          <cell r="C75" t="str">
            <v>IQ32199989</v>
          </cell>
        </row>
        <row r="76">
          <cell r="A76" t="str">
            <v>NIGERIA</v>
          </cell>
          <cell r="B76" t="str">
            <v>NIGERIA: Nigeria Stock Exchange All Shares Index</v>
          </cell>
          <cell r="C76" t="str">
            <v>IQT50960030</v>
          </cell>
        </row>
        <row r="77">
          <cell r="A77" t="str">
            <v>Nordic</v>
          </cell>
          <cell r="B77" t="str">
            <v xml:space="preserve">Nordic: OMX NORDIC All Share </v>
          </cell>
          <cell r="C77" t="str">
            <v>IQ50026380</v>
          </cell>
        </row>
        <row r="78">
          <cell r="A78" t="str">
            <v>NORWAY</v>
          </cell>
          <cell r="B78" t="str">
            <v>NORWAY:  OBX Index</v>
          </cell>
          <cell r="C78" t="str">
            <v>IQ20246625</v>
          </cell>
        </row>
        <row r="79">
          <cell r="A79" t="str">
            <v>PAKISTAN</v>
          </cell>
          <cell r="B79" t="str">
            <v>PAKISTAN: MSCI Index</v>
          </cell>
          <cell r="C79" t="str">
            <v>IQ20246286</v>
          </cell>
        </row>
        <row r="80">
          <cell r="A80" t="str">
            <v>PAKISTAN</v>
          </cell>
          <cell r="B80" t="str">
            <v>PAKISTAN: MSCI Index</v>
          </cell>
          <cell r="C80" t="str">
            <v>IQ20246286</v>
          </cell>
        </row>
        <row r="81">
          <cell r="A81" t="str">
            <v>PERU</v>
          </cell>
          <cell r="B81" t="str">
            <v>PERU: IGBVL Index</v>
          </cell>
          <cell r="C81" t="str">
            <v>IQ45463150</v>
          </cell>
        </row>
        <row r="82">
          <cell r="A82" t="str">
            <v>PHILIPPINES</v>
          </cell>
          <cell r="B82" t="str">
            <v>PHILIPPINES:  PSE Composite</v>
          </cell>
          <cell r="C82" t="str">
            <v>IQ20246553</v>
          </cell>
        </row>
        <row r="83">
          <cell r="A83" t="str">
            <v>POLAND</v>
          </cell>
          <cell r="B83" t="str">
            <v>POLAND:  WIG 20 Index</v>
          </cell>
          <cell r="C83" t="str">
            <v>IQ20246619</v>
          </cell>
        </row>
        <row r="84">
          <cell r="A84" t="str">
            <v>PORTUGAL</v>
          </cell>
          <cell r="B84" t="str">
            <v>PORTUGAL:  PSI-20 Index</v>
          </cell>
          <cell r="C84" t="str">
            <v>IQ20246628</v>
          </cell>
        </row>
        <row r="85">
          <cell r="A85" t="str">
            <v>ROMANIA</v>
          </cell>
          <cell r="B85" t="str">
            <v>ROMANIA:  Exchange Trading Index</v>
          </cell>
          <cell r="C85" t="str">
            <v>IQ50959994</v>
          </cell>
        </row>
        <row r="86">
          <cell r="A86" t="str">
            <v>RUSSIA</v>
          </cell>
          <cell r="B86" t="str">
            <v>RUSSIA:  RTS Index</v>
          </cell>
          <cell r="C86" t="str">
            <v>IQ20246577</v>
          </cell>
        </row>
        <row r="87">
          <cell r="A87" t="str">
            <v>SAUDI ARABIA</v>
          </cell>
          <cell r="B87" t="str">
            <v>SAUDI ARABIA: S&amp;P Pan Arab Composite</v>
          </cell>
          <cell r="C87" t="str">
            <v>IQ109849619</v>
          </cell>
        </row>
        <row r="88">
          <cell r="A88" t="str">
            <v xml:space="preserve">SERBIA </v>
          </cell>
          <cell r="B88" t="str">
            <v xml:space="preserve">SERBIA: Serbia Belex 15 Index  </v>
          </cell>
          <cell r="C88" t="str">
            <v xml:space="preserve">IQ128621853 </v>
          </cell>
        </row>
        <row r="89">
          <cell r="A89" t="str">
            <v>SINGAPORE</v>
          </cell>
          <cell r="B89" t="str">
            <v>SINGAPORE:  FTSE Straits Times Index</v>
          </cell>
          <cell r="C89" t="str">
            <v>IQ20246514</v>
          </cell>
        </row>
        <row r="90">
          <cell r="A90" t="str">
            <v>SINGAPORE</v>
          </cell>
          <cell r="B90" t="str">
            <v>SINGAPORE:  Dow Jones - Singapore Stocks</v>
          </cell>
          <cell r="C90" t="str">
            <v>IQ2667834</v>
          </cell>
        </row>
        <row r="91">
          <cell r="A91" t="str">
            <v>SLOVAKIA</v>
          </cell>
          <cell r="B91" t="str">
            <v>SLOVAKIA:  Slovak Share Index</v>
          </cell>
          <cell r="C91" t="str">
            <v>IQ50959997</v>
          </cell>
        </row>
        <row r="92">
          <cell r="A92" t="str">
            <v>SLOVENIA</v>
          </cell>
          <cell r="B92" t="str">
            <v>SLOVENIA:  Blue Chip Index</v>
          </cell>
          <cell r="C92" t="str">
            <v>IQ50960051</v>
          </cell>
        </row>
        <row r="93">
          <cell r="A93" t="str">
            <v>SOUTH AFRICA</v>
          </cell>
          <cell r="B93" t="str">
            <v>SOUTH AFRICA:  FTSE/JSE All Share Index</v>
          </cell>
          <cell r="C93" t="str">
            <v>IQ59644229</v>
          </cell>
        </row>
        <row r="94">
          <cell r="A94" t="str">
            <v>SOUTH KOREA</v>
          </cell>
          <cell r="B94" t="str">
            <v>SOUTH KOREA:  Kospi Composite Index</v>
          </cell>
          <cell r="C94" t="str">
            <v>IQ33154424</v>
          </cell>
        </row>
        <row r="95">
          <cell r="A95" t="str">
            <v>SPAIN</v>
          </cell>
          <cell r="B95" t="str">
            <v>SPAIN:  Ibex 35 Index</v>
          </cell>
          <cell r="C95" t="str">
            <v>IQ20246535</v>
          </cell>
        </row>
        <row r="96">
          <cell r="A96" t="str">
            <v>SWEDEN</v>
          </cell>
          <cell r="B96" t="str">
            <v>SWEDEN:  OMX 30 Index</v>
          </cell>
          <cell r="C96" t="str">
            <v>IQ20246637</v>
          </cell>
        </row>
        <row r="97">
          <cell r="A97" t="str">
            <v>SWEDEN</v>
          </cell>
          <cell r="B97" t="str">
            <v>SWEDEN:  OMXS All Share Index</v>
          </cell>
          <cell r="C97" t="str">
            <v>IQ50026440</v>
          </cell>
        </row>
        <row r="98">
          <cell r="A98" t="str">
            <v>SWITZERLAND</v>
          </cell>
          <cell r="B98" t="str">
            <v>SWITZERLAND:  SMI Index</v>
          </cell>
          <cell r="C98" t="str">
            <v>IQ20246538</v>
          </cell>
        </row>
        <row r="99">
          <cell r="A99" t="str">
            <v>TAIWAN</v>
          </cell>
          <cell r="B99" t="str">
            <v>TAIWAN:  TAIEX Index</v>
          </cell>
          <cell r="C99" t="str">
            <v>IQ20246520</v>
          </cell>
        </row>
        <row r="100">
          <cell r="A100" t="str">
            <v>THAILAND</v>
          </cell>
          <cell r="B100" t="str">
            <v>THAILAND:  SET Index</v>
          </cell>
          <cell r="C100" t="str">
            <v>IQ38807257</v>
          </cell>
        </row>
        <row r="101">
          <cell r="A101" t="str">
            <v>THAILAND</v>
          </cell>
          <cell r="B101" t="str">
            <v>THAILAND:  Dow Jones - Thailand Stocks</v>
          </cell>
          <cell r="C101" t="str">
            <v>IQ2667888</v>
          </cell>
        </row>
        <row r="102">
          <cell r="A102" t="str">
            <v>TURKEY</v>
          </cell>
          <cell r="B102" t="str">
            <v>TURKEY:  ISE National 100 Index</v>
          </cell>
          <cell r="C102" t="str">
            <v>IQ50960054</v>
          </cell>
        </row>
        <row r="103">
          <cell r="A103" t="str">
            <v>TURKEY</v>
          </cell>
          <cell r="B103" t="str">
            <v>TURKEY:  ISE National All Shares 100</v>
          </cell>
          <cell r="C103" t="str">
            <v>IQ61995443</v>
          </cell>
        </row>
        <row r="104">
          <cell r="A104" t="str">
            <v>UKRAINE</v>
          </cell>
          <cell r="B104" t="str">
            <v>UKRAINE: PFTS Index</v>
          </cell>
          <cell r="C104" t="str">
            <v>IQ61940078</v>
          </cell>
        </row>
        <row r="105">
          <cell r="A105" t="str">
            <v>UNITED ARAB EMIRATES</v>
          </cell>
          <cell r="B105" t="str">
            <v>UAE: General Index</v>
          </cell>
          <cell r="C105" t="str">
            <v>IQ50026344</v>
          </cell>
        </row>
        <row r="106">
          <cell r="A106" t="str">
            <v>URUGUAY</v>
          </cell>
          <cell r="B106" t="str">
            <v>URUGUAY: Barclays Capital Emerging Markets</v>
          </cell>
          <cell r="C106" t="str">
            <v>IQ129665101</v>
          </cell>
        </row>
        <row r="107">
          <cell r="A107" t="str">
            <v>VENEZUELA</v>
          </cell>
          <cell r="B107" t="str">
            <v>VENEZUELA: IBC Index</v>
          </cell>
          <cell r="C107" t="str">
            <v>IQ20246532</v>
          </cell>
        </row>
        <row r="108">
          <cell r="A108" t="str">
            <v>VIETNAM</v>
          </cell>
          <cell r="B108" t="str">
            <v>VIETNAM: VN-Index</v>
          </cell>
          <cell r="C108" t="str">
            <v>IQ140310521</v>
          </cell>
        </row>
        <row r="109">
          <cell r="A109" t="str">
            <v>VIETNAM</v>
          </cell>
          <cell r="B109" t="str">
            <v>VIETNAM: MSCI Vietnam</v>
          </cell>
          <cell r="C109" t="str">
            <v>IQ48504833</v>
          </cell>
        </row>
      </sheetData>
      <sheetData sheetId="4"/>
      <sheetData sheetId="5" refreshError="1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itivity"/>
      <sheetName val="Key_Ratios1"/>
      <sheetName val="Cost_Structure1"/>
      <sheetName val="Final"/>
      <sheetName val="Equipment_cost1"/>
      <sheetName val="Tech_Comp_1"/>
      <sheetName val="Evaluation"/>
      <sheetName val="Sales_Plan1"/>
      <sheetName val="Source_Plan_Kashipur1"/>
      <sheetName val="Source_Plan_Manali1"/>
      <sheetName val="Sheet2"/>
      <sheetName val="Sheet1"/>
      <sheetName val="Rating"/>
      <sheetName val="KeyRatios"/>
      <sheetName val="MODEL_AEL"/>
      <sheetName val="Key_Ratios"/>
      <sheetName val="Cost_Structure"/>
      <sheetName val="Equipment_cost"/>
      <sheetName val="Tech_Comp_"/>
      <sheetName val="Sales_Plan"/>
      <sheetName val="Source_Plan_Kashipur"/>
      <sheetName val="Source_Plan_Manali"/>
      <sheetName val="Key Ratios"/>
      <sheetName val="Cost Structure"/>
      <sheetName val="Equipment cost"/>
      <sheetName val="Tech.Comp."/>
      <sheetName val="Sales Plan"/>
      <sheetName val="Source Plan Kashipur"/>
      <sheetName val="Source Plan Manali"/>
      <sheetName val="ไลลา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1" t="str">
            <v>Year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_(2)13"/>
      <sheetName val="Assump"/>
      <sheetName val="10Y"/>
      <sheetName val="group"/>
      <sheetName val="revised"/>
      <sheetName val="Capex"/>
      <sheetName val="Op_Ex13"/>
      <sheetName val="dep_cal13"/>
      <sheetName val="Sheet1"/>
      <sheetName val="man_power13"/>
      <sheetName val="Assumption"/>
      <sheetName val="F"/>
      <sheetName val="E"/>
      <sheetName val="DV"/>
      <sheetName val="DT"/>
      <sheetName val="C"/>
      <sheetName val="G"/>
      <sheetName val="เงินกู้ธนชาติ"/>
      <sheetName val="9"/>
      <sheetName val="ตั๋วเงินรับ"/>
      <sheetName val="Sales_-_Report_First10"/>
      <sheetName val="Journal"/>
      <sheetName val="PopCache_Sheet1"/>
      <sheetName val="M-Assump-5"/>
      <sheetName val="Standing_data4"/>
      <sheetName val="PortSTDSave"/>
      <sheetName val="MFA"/>
      <sheetName val="U-2_14"/>
      <sheetName val="Co_info4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_-_RATE4"/>
      <sheetName val="Company_Info4"/>
      <sheetName val="CA_Comp4"/>
      <sheetName val="Age311299TESP"/>
      <sheetName val="Age311299TAS"/>
      <sheetName val="TASintDec00"/>
      <sheetName val="P4DDBFTESP"/>
      <sheetName val="IntDec00TespM&amp;B"/>
      <sheetName val="P4DDBFTAS"/>
      <sheetName val="QR_4_12"/>
      <sheetName val="StandingData"/>
      <sheetName val="Stock_Aging2"/>
      <sheetName val="AssetStatus"/>
      <sheetName val="AssetType"/>
      <sheetName val="License_BOI2"/>
      <sheetName val="Asset_Class2"/>
      <sheetName val="Depre__Key2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Staff_List2"/>
      <sheetName val="Cum_91-932"/>
      <sheetName val="Dec_942"/>
      <sheetName val="Cash_Flow4"/>
      <sheetName val="Financial_Summary2"/>
      <sheetName val="New_Item2"/>
      <sheetName val="currency"/>
      <sheetName val="Order_Oct_w40"/>
      <sheetName val="Order_Oct_w41"/>
      <sheetName val="Core_Act&amp;For03_vs_Plan045"/>
      <sheetName val="Capital_Performance4"/>
      <sheetName val="Cost_Reductions4"/>
      <sheetName val="PK_Costs4"/>
      <sheetName val="Cover_Page4"/>
      <sheetName val="Export"/>
      <sheetName val="Interdivisional"/>
      <sheetName val="Inventory"/>
      <sheetName val="Labour_No_s4"/>
      <sheetName val="LTIFR"/>
      <sheetName val="Market_Share4"/>
      <sheetName val="National_Sales4"/>
      <sheetName val="Overheads"/>
      <sheetName val="Packaging_Products4"/>
      <sheetName val="Pipe_and_Tube4"/>
      <sheetName val="Production"/>
      <sheetName val="Profit_Statement4"/>
      <sheetName val="SVA"/>
      <sheetName val="BS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_(Investment)Breakdow3"/>
      <sheetName val="Assump_(2)10"/>
      <sheetName val="Op_Ex10"/>
      <sheetName val="dep_cal10"/>
      <sheetName val="man_power10"/>
      <sheetName val="Sales_-_Report_First7"/>
      <sheetName val="Core_Act&amp;For03_vs_Plan04"/>
      <sheetName val="ADJ_-_RATE"/>
      <sheetName val="Reconcile_(Investment)Breakdown"/>
      <sheetName val="Elemental_Breakdown-Original2"/>
      <sheetName val="cost4-47"/>
      <sheetName val="name"/>
      <sheetName val="งบทดลอง_-_ต_ค_25472"/>
      <sheetName val="Coding"/>
      <sheetName val="MTO_REV_03"/>
      <sheetName val="510000"/>
      <sheetName val="Truot_nen"/>
      <sheetName val="TB_30_8_WIN2"/>
      <sheetName val="_PL_WIN_7_622"/>
      <sheetName val="_PL_WIN_6_622"/>
      <sheetName val="PL_Sheet_K_Ning2"/>
      <sheetName val="2019_K_Ning2"/>
      <sheetName val="August_19_08_622"/>
      <sheetName val="รายรับ"/>
      <sheetName val="AGI_BGE_old2"/>
      <sheetName val="WORKING_CAP2"/>
      <sheetName val="LC_TR_FW_DIMET2"/>
      <sheetName val="BGE_AGI2"/>
      <sheetName val="BGE_AY22"/>
      <sheetName val="YUSEN_2"/>
      <sheetName val="LED_KMS2"/>
      <sheetName val="PPA,SSL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Sheet3"/>
      <sheetName val="ขอวงเงินชั่วคราว"/>
      <sheetName val="ทำเช็คแล้วยังไม่จ่าย_(3)2"/>
      <sheetName val="Sheet2"/>
      <sheetName val="Master"/>
      <sheetName val="marine_conv2"/>
      <sheetName val="OEM_conv2"/>
      <sheetName val="pe_conv2"/>
      <sheetName val="Basic"/>
      <sheetName val="List"/>
      <sheetName val="K4__F&amp;F2"/>
      <sheetName val="Sampling"/>
      <sheetName val="BPR"/>
      <sheetName val="addl_cost2"/>
      <sheetName val="accumdeprn"/>
      <sheetName val="HP"/>
      <sheetName val="note_defect"/>
      <sheetName val="FF_21_a_"/>
      <sheetName val="db"/>
      <sheetName val="REPORT"/>
      <sheetName val="APCODE"/>
      <sheetName val="(O3)_CA_Sheet2"/>
      <sheetName val="วงเครดิต_32"/>
      <sheetName val="FF_2"/>
      <sheetName val="Code1"/>
      <sheetName val="description"/>
      <sheetName val="11922"/>
      <sheetName val="Cost_centre_expenditure2"/>
      <sheetName val="FF_3"/>
      <sheetName val="K-5"/>
      <sheetName val="Detail_รายบุคคลปี_582"/>
      <sheetName val="Conso"/>
      <sheetName val="Write_off2"/>
      <sheetName val="CA_Sheet2"/>
      <sheetName val="Aging"/>
      <sheetName val="F-3"/>
      <sheetName val="สำนักงาน"/>
      <sheetName val="งบทดลองปภพ_4-472"/>
      <sheetName val="Data_22"/>
      <sheetName val="Tornado_5_6_Component_List2"/>
      <sheetName val="LC___TR_Listing2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_P&amp;L2"/>
      <sheetName val="PLmth_2"/>
      <sheetName val="D"/>
      <sheetName val="PL"/>
      <sheetName val="รายงานสถานะใบสั่งซื้อใบจัดจ้าง"/>
      <sheetName val="NewIndex_2"/>
      <sheetName val="Core_Act&amp;For03_vs_Plan041"/>
      <sheetName val="Core_Act&amp;For03_vs_Plan042"/>
      <sheetName val="MainSetup"/>
      <sheetName val="A1"/>
      <sheetName val="Sensitivity_Inputs3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YTD-Actual"/>
      <sheetName val="YTD_Revised"/>
      <sheetName val="PRODUCTION_-32"/>
      <sheetName val="โอนCOST_OF_STATEMENT2"/>
      <sheetName val="xxCOST_OF_STATEMENT'client_2"/>
      <sheetName val="ALLOCATION_COST-12"/>
      <sheetName val="EL-2"/>
      <sheetName val="PACKING_-52"/>
      <sheetName val="DOOR_SKIN-62"/>
      <sheetName val="C_12"/>
      <sheetName val="Order_Nov_w45"/>
      <sheetName val="ชื่อหุ้น"/>
      <sheetName val="B&amp;S_19992"/>
      <sheetName val="BSI"/>
      <sheetName val="MS_Box2"/>
      <sheetName val="AA-1"/>
      <sheetName val="U2_22"/>
      <sheetName val="#Lookup"/>
      <sheetName val="InventTableModule_1-1"/>
      <sheetName val="AFA"/>
      <sheetName val="CST1198"/>
      <sheetName val="0100"/>
      <sheetName val="อุปกรณ์_a22"/>
      <sheetName val="อุปกรณ์_a12"/>
      <sheetName val="Invoice"/>
      <sheetName val="Gain_Loss_Calculation2"/>
      <sheetName val="Actual-Monthly"/>
      <sheetName val="J2"/>
      <sheetName val="J1"/>
      <sheetName val="เงินกู้_MGC2"/>
      <sheetName val="FS"/>
      <sheetName val="Trial_Balance4"/>
      <sheetName val="DPLA"/>
      <sheetName val="CPF_Eqty"/>
      <sheetName val="SAME"/>
      <sheetName val="Norms_SP2"/>
      <sheetName val="จันทร์"/>
      <sheetName val="M-2"/>
      <sheetName val="61_HR2"/>
      <sheetName val="65_FINANCE2"/>
      <sheetName val="F-5"/>
      <sheetName val="feature"/>
      <sheetName val="U"/>
      <sheetName val="Sale_05012"/>
      <sheetName val="200-110"/>
      <sheetName val="bblยังไม่จ่าย"/>
      <sheetName val="HH"/>
      <sheetName val="TB_55(6M)"/>
      <sheetName val="Expense_Summary2"/>
      <sheetName val="ผ้าสำเร็จ"/>
      <sheetName val="Register_Cal_Mar_04_July_05_2"/>
      <sheetName val="ภาคการขายวิศวกรรม"/>
      <sheetName val="Adj&amp;Rje(Z820)_2"/>
      <sheetName val="Interim_--&gt;_Top2"/>
      <sheetName val="CRA-Detail"/>
      <sheetName val="PL_A05_APA_Input2"/>
      <sheetName val="EASCA"/>
      <sheetName val="Computron"/>
      <sheetName val="EAS"/>
      <sheetName val="F1_Log_On4"/>
      <sheetName val="cons"/>
      <sheetName val="Dbase"/>
      <sheetName val="Borrows"/>
      <sheetName val="Setup_4"/>
      <sheetName val="COVER"/>
      <sheetName val="Financials_Summary4"/>
      <sheetName val="BS_mgt4"/>
      <sheetName val="PL_mgt4"/>
      <sheetName val="Commentary"/>
      <sheetName val="Budget_FY19204"/>
      <sheetName val="Supp-Sales"/>
      <sheetName val="NAV_download4"/>
      <sheetName val="Revenue_Breakdown4"/>
      <sheetName val="CASHFLOW"/>
      <sheetName val="Exchange_Rates4"/>
      <sheetName val="KPI"/>
      <sheetName val="BANKS"/>
      <sheetName val="DEBTORS"/>
      <sheetName val="FIXED_ASSETS4"/>
      <sheetName val="ACC_REVENUE4"/>
      <sheetName val="ACC_REVENUEKoy1908204"/>
      <sheetName val="DEPOSITS"/>
      <sheetName val="PREPAYMENT"/>
      <sheetName val="ACC_INTRACO_FEE4"/>
      <sheetName val="TAX_COMPUTATION4"/>
      <sheetName val="ACCRUALS"/>
      <sheetName val="PROVISIONS"/>
      <sheetName val="Liabilities_koy"/>
      <sheetName val="Liabilities"/>
      <sheetName val="Liabilities_koy2"/>
      <sheetName val="PAYABLES"/>
      <sheetName val="ACC_INTERCO_WIP4"/>
      <sheetName val="INTERCO"/>
      <sheetName val="PROV__DD4"/>
      <sheetName val="FIXED_DEPOSIT4"/>
      <sheetName val="Adj_SIN_removed_job11-019524"/>
      <sheetName val="Adj__MY_1904,_05,_064"/>
      <sheetName val="Adj_PO"/>
      <sheetName val="Adj_IV"/>
      <sheetName val="Adj_IV_Thai4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ale0311"/>
      <sheetName val="SAP"/>
      <sheetName val="OP_STD"/>
      <sheetName val="GS_STD"/>
      <sheetName val="SOPSG"/>
      <sheetName val="OUTLK%"/>
      <sheetName val="RANGES"/>
      <sheetName val="Database"/>
      <sheetName val="RESUMO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QR_4_1"/>
      <sheetName val="Stock_Aging"/>
      <sheetName val="License_BOI"/>
      <sheetName val="Asset_Class"/>
      <sheetName val="Depre__Key"/>
      <sheetName val="Staff_List"/>
      <sheetName val="Cum_91-93"/>
      <sheetName val="Dec_94"/>
      <sheetName val="Cash_Flow2"/>
      <sheetName val="Financial_Summary"/>
      <sheetName val="New_Item"/>
      <sheetName val="Core_Act&amp;For03_vs_Plan043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Elemental_Breakdown-Original"/>
      <sheetName val="งบทดลอง_-_ต_ค_2547"/>
      <sheetName val="MTO_REV_01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K4__F&amp;F"/>
      <sheetName val="addl_cost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Sensitivity_Inputs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C_1"/>
      <sheetName val="B&amp;S_1999"/>
      <sheetName val="MS_Box"/>
      <sheetName val="U2_2"/>
      <sheetName val="อุปกรณ์_a2"/>
      <sheetName val="อุปกรณ์_a1"/>
      <sheetName val="Gain_Loss_Calculation"/>
      <sheetName val="เงินกู้_MGC"/>
      <sheetName val="Trial_Balance2"/>
      <sheetName val="Norms_SP"/>
      <sheetName val="61_HR"/>
      <sheetName val="65_FINANCE"/>
      <sheetName val="Sale_0501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QR_4_11"/>
      <sheetName val="Stock_Aging1"/>
      <sheetName val="License_BOI1"/>
      <sheetName val="Asset_Class1"/>
      <sheetName val="Depre__Key1"/>
      <sheetName val="Staff_List1"/>
      <sheetName val="Cum_91-931"/>
      <sheetName val="Dec_941"/>
      <sheetName val="Cash_Flow3"/>
      <sheetName val="Financial_Summary1"/>
      <sheetName val="New_Item1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งบทดลอง_-_ต_ค_25471"/>
      <sheetName val="MTO_REV_02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K4__F&amp;F1"/>
      <sheetName val="addl_cost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C_1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jun94"/>
      <sheetName val="ELEC45-01"/>
      <sheetName val="AOP_Summary-2"/>
      <sheetName val="HRU_by_Geo"/>
      <sheetName val="9100-po"/>
      <sheetName val="2007_P&amp;L"/>
      <sheetName val="AP_Aging"/>
      <sheetName val="SCB_1___Current"/>
      <sheetName val="SCB_2___Current"/>
      <sheetName val="Ass"/>
      <sheetName val="div186"/>
      <sheetName val="1"/>
      <sheetName val="Du_toan"/>
      <sheetName val="Quantity"/>
      <sheetName val="Keothep"/>
      <sheetName val="Re-bar"/>
      <sheetName val="Detail-Sep"/>
      <sheetName val="TW_銷售分析_200910"/>
      <sheetName val="GAAP_Procedures"/>
      <sheetName val="Assump (2)"/>
      <sheetName val="Op Ex"/>
      <sheetName val="dep cal"/>
      <sheetName val="man power"/>
      <sheetName val="Sales - Report First"/>
      <sheetName val="Standing data"/>
      <sheetName val="U-2.1"/>
      <sheetName val="Co info"/>
      <sheetName val="ADJ - RATE"/>
      <sheetName val="Company Info"/>
      <sheetName val="CA Comp"/>
      <sheetName val="QR_4.1"/>
      <sheetName val="Stock Aging"/>
      <sheetName val="License BOI"/>
      <sheetName val="Asset Class"/>
      <sheetName val="Depre. Key"/>
      <sheetName val="Staff List"/>
      <sheetName val="Cum.91-93"/>
      <sheetName val="Dec 94"/>
      <sheetName val="Cash Flow"/>
      <sheetName val="Financial Summary"/>
      <sheetName val="New Item"/>
      <sheetName val="Core Act&amp;For03 vs Plan04"/>
      <sheetName val="Capital Performance"/>
      <sheetName val="Cost Reductions"/>
      <sheetName val="PK Costs"/>
      <sheetName val="Cover Page"/>
      <sheetName val="Labour No.s"/>
      <sheetName val="Market Share"/>
      <sheetName val="National Sales"/>
      <sheetName val="Packaging Products"/>
      <sheetName val="Pipe and Tube"/>
      <sheetName val="Profit Statement"/>
      <sheetName val="Reconcile (Investment)Breakdown"/>
      <sheetName val="Elemental Breakdown-Original"/>
      <sheetName val="งบทดลอง - ต.ค.2547"/>
      <sheetName val="MTO REV.0"/>
      <sheetName val="TB 30.8 WIN"/>
      <sheetName val=" PL WIN 7.62"/>
      <sheetName val=" PL WIN 6.62"/>
      <sheetName val="PL Sheet K.Ning"/>
      <sheetName val="2019 K.Ning"/>
      <sheetName val="August 19.08.62"/>
      <sheetName val="AGI.BGE old"/>
      <sheetName val="WORKING CAP"/>
      <sheetName val="LC TR FW DIMET"/>
      <sheetName val="BGE.AGI"/>
      <sheetName val="BGE.AY2"/>
      <sheetName val="YUSEN."/>
      <sheetName val="LED.KMS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ทำเช็คแล้วยังไม่จ่าย (3)"/>
      <sheetName val="marine conv"/>
      <sheetName val="OEM conv"/>
      <sheetName val="pe conv"/>
      <sheetName val="K4. F&amp;F"/>
      <sheetName val="addl cost"/>
      <sheetName val="(O3) CA Sheet"/>
      <sheetName val="วงเครดิต 3"/>
      <sheetName val="Cost centre expenditure"/>
      <sheetName val="Detail รายบุคคลปี 58"/>
      <sheetName val="Write off"/>
      <sheetName val="CA Sheet"/>
      <sheetName val="งบทดลองปภพ 4-47"/>
      <sheetName val="Data 2"/>
      <sheetName val="Tornado 5.6 Component List"/>
      <sheetName val="LC _ TR Listing"/>
      <sheetName val="ABR P&amp;L"/>
      <sheetName val="PLmth "/>
      <sheetName val="NewIndex "/>
      <sheetName val="Sensitivity Inputs"/>
      <sheetName val="PRODUCTION -3"/>
      <sheetName val="โอนCOST OF STATEMENT"/>
      <sheetName val="xxCOST OF STATEMENT'client "/>
      <sheetName val="ALLOCATION COST-1"/>
      <sheetName val="PACKING -5"/>
      <sheetName val="DOOR SKIN-6"/>
      <sheetName val="C 1"/>
      <sheetName val="B&amp;S 1999"/>
      <sheetName val="MS Box"/>
      <sheetName val="U2.2"/>
      <sheetName val="อุปกรณ์ a2"/>
      <sheetName val="อุปกรณ์ a1"/>
      <sheetName val="Gain Loss Calculation"/>
      <sheetName val="เงินกู้ MGC"/>
      <sheetName val="Trial Balance"/>
      <sheetName val="Norms SP"/>
      <sheetName val="61 HR"/>
      <sheetName val="65 FINANCE"/>
      <sheetName val="Sale 0501"/>
      <sheetName val="Expense Summary"/>
      <sheetName val="Register Cal Mar_04_July_05 "/>
      <sheetName val="Adj&amp;Rje(Z820) "/>
      <sheetName val="Interim --&gt; Top"/>
      <sheetName val="PL_A05 APA Input"/>
      <sheetName val="F1 Log On"/>
      <sheetName val="Setup "/>
      <sheetName val="Financials Summary"/>
      <sheetName val="BS mgt"/>
      <sheetName val="PL mgt"/>
      <sheetName val="Budget FY1920"/>
      <sheetName val="NAV download"/>
      <sheetName val="Revenue Breakdown"/>
      <sheetName val="Exchange Rates"/>
      <sheetName val="FIXED ASSETS"/>
      <sheetName val="ACC REVENUE"/>
      <sheetName val="ACC REVENUEKoy190820"/>
      <sheetName val="ACC INTRACO FEE"/>
      <sheetName val="TAX COMPUTATION"/>
      <sheetName val="ACC INTERCO WIP"/>
      <sheetName val="PROV. DD"/>
      <sheetName val="FIXED DEPOSIT"/>
      <sheetName val="Adj SIN_removed job11-01952"/>
      <sheetName val="Adj_ MY_1904, 05, 06"/>
      <sheetName val="Adj_IV Thai"/>
      <sheetName val="AOP Summary-2"/>
      <sheetName val="HRU by Geo"/>
      <sheetName val="2007 P&amp;L"/>
      <sheetName val="AP Aging"/>
      <sheetName val="SCB 1 _ Current"/>
      <sheetName val="SCB 2 _ Current"/>
      <sheetName val="Du toan"/>
      <sheetName val="GAAP Procedures"/>
      <sheetName val="cc 196 (SYS) (2)"/>
      <sheetName val="SPARES"/>
      <sheetName val="Deferred Charge"/>
      <sheetName val="Data55X"/>
      <sheetName val="cal (2)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energy(update)"/>
      <sheetName val="Weights"/>
      <sheetName val="A"/>
      <sheetName val="ecc_res"/>
      <sheetName val="Defer_ร่วม"/>
      <sheetName val="SPP 5"/>
      <sheetName val="jul03-jun04pnl"/>
      <sheetName val="2.FA"/>
      <sheetName val="4.CL"/>
      <sheetName val="3.CA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Entity Data"/>
      <sheetName val="2006_1_"/>
      <sheetName val="July2007"/>
      <sheetName val="2006_2_"/>
      <sheetName val="C2"/>
      <sheetName val="M"/>
      <sheetName val="B- 1"/>
      <sheetName val="Assump_(2)14"/>
      <sheetName val="Op_Ex14"/>
      <sheetName val="dep_cal14"/>
      <sheetName val="man_power14"/>
      <sheetName val="Sales_-_Report_First11"/>
      <sheetName val="Standing_data5"/>
      <sheetName val="U-2_15"/>
      <sheetName val="Co_info5"/>
      <sheetName val="ADJ_-_RATE5"/>
      <sheetName val="Company_Info5"/>
      <sheetName val="CA_Comp5"/>
      <sheetName val="QR_4_13"/>
      <sheetName val="Stock_Aging3"/>
      <sheetName val="License_BOI3"/>
      <sheetName val="Asset_Class3"/>
      <sheetName val="Depre__Key3"/>
      <sheetName val="Staff_List3"/>
      <sheetName val="Cum_91-933"/>
      <sheetName val="Dec_943"/>
      <sheetName val="Cash_Flow5"/>
      <sheetName val="Financial_Summary3"/>
      <sheetName val="New_Item3"/>
      <sheetName val="Core_Act&amp;For03_vs_Plan046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Reconcile_(Investment)Breakdow4"/>
      <sheetName val="Elemental_Breakdown-Original3"/>
      <sheetName val="งบทดลอง_-_ต_ค_25473"/>
      <sheetName val="MTO_REV_04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marine_conv3"/>
      <sheetName val="OEM_conv3"/>
      <sheetName val="pe_conv3"/>
      <sheetName val="K4__F&amp;F3"/>
      <sheetName val="addl_cost3"/>
      <sheetName val="(O3)_CA_Sheet3"/>
      <sheetName val="วงเครดิต_33"/>
      <sheetName val="Cost_centre_expenditure3"/>
      <sheetName val="Detail_รายบุคคลปี_583"/>
      <sheetName val="Write_off3"/>
      <sheetName val="CA_Sheet3"/>
      <sheetName val="งบทดลองปภพ_4-473"/>
      <sheetName val="Data_23"/>
      <sheetName val="Tornado_5_6_Component_List3"/>
      <sheetName val="LC___TR_Listing3"/>
      <sheetName val="ABR_P&amp;L3"/>
      <sheetName val="PLmth_3"/>
      <sheetName val="NewIndex_3"/>
      <sheetName val="Sensitivity_Inputs4"/>
      <sheetName val="PRODUCTION_-33"/>
      <sheetName val="โอนCOST_OF_STATEMENT3"/>
      <sheetName val="xxCOST_OF_STATEMENT'client_3"/>
      <sheetName val="ALLOCATION_COST-13"/>
      <sheetName val="PACKING_-53"/>
      <sheetName val="DOOR_SKIN-63"/>
      <sheetName val="C_13"/>
      <sheetName val="B&amp;S_19993"/>
      <sheetName val="MS_Box3"/>
      <sheetName val="U2_23"/>
      <sheetName val="อุปกรณ์_a23"/>
      <sheetName val="อุปกรณ์_a13"/>
      <sheetName val="Gain_Loss_Calculation3"/>
      <sheetName val="เงินกู้_MGC3"/>
      <sheetName val="Trial_Balance5"/>
      <sheetName val="Norms_SP3"/>
      <sheetName val="61_HR3"/>
      <sheetName val="65_FINANCE3"/>
      <sheetName val="Sale_05013"/>
      <sheetName val="Expense_Summary3"/>
      <sheetName val="Register_Cal_Mar_04_July_05_3"/>
      <sheetName val="Adj&amp;Rje(Z820)_3"/>
      <sheetName val="Interim_--&gt;_Top3"/>
      <sheetName val="PL_A05_APA_Input3"/>
      <sheetName val="F1_Log_On5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AOP_Summary-21"/>
      <sheetName val="HRU_by_Geo1"/>
      <sheetName val="2007_P&amp;L1"/>
      <sheetName val="AP_Aging1"/>
      <sheetName val="SCB_1___Current1"/>
      <sheetName val="SCB_2___Current1"/>
      <sheetName val="Du_toan1"/>
      <sheetName val="GAAP_Procedures1"/>
      <sheetName val="Assump_(2)15"/>
      <sheetName val="Op_Ex15"/>
      <sheetName val="dep_cal15"/>
      <sheetName val="man_power15"/>
      <sheetName val="Sales_-_Report_First12"/>
      <sheetName val="Standing_data6"/>
      <sheetName val="U-2_16"/>
      <sheetName val="Co_info6"/>
      <sheetName val="ADJ_-_RATE6"/>
      <sheetName val="Company_Info6"/>
      <sheetName val="CA_Comp6"/>
      <sheetName val="QR_4_14"/>
      <sheetName val="Stock_Aging4"/>
      <sheetName val="License_BOI4"/>
      <sheetName val="Asset_Class4"/>
      <sheetName val="Depre__Key4"/>
      <sheetName val="Staff_List4"/>
      <sheetName val="Cum_91-934"/>
      <sheetName val="Dec_944"/>
      <sheetName val="Cash_Flow6"/>
      <sheetName val="Financial_Summary4"/>
      <sheetName val="New_Item4"/>
      <sheetName val="Core_Act&amp;For03_vs_Plan047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Reconcile_(Investment)Breakdow5"/>
      <sheetName val="Elemental_Breakdown-Original4"/>
      <sheetName val="งบทดลอง_-_ต_ค_25474"/>
      <sheetName val="MTO_REV_05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4"/>
      <sheetName val="addl_cost4"/>
      <sheetName val="(O3)_CA_Sheet4"/>
      <sheetName val="วงเครดิต_34"/>
      <sheetName val="Cost_centre_expenditure4"/>
      <sheetName val="Detail_รายบุคคลปี_584"/>
      <sheetName val="Write_off4"/>
      <sheetName val="CA_Sheet4"/>
      <sheetName val="งบทดลองปภพ_4-474"/>
      <sheetName val="Data_24"/>
      <sheetName val="Tornado_5_6_Component_List4"/>
      <sheetName val="LC___TR_Listing4"/>
      <sheetName val="ABR_P&amp;L4"/>
      <sheetName val="PLmth_4"/>
      <sheetName val="NewIndex_4"/>
      <sheetName val="Sensitivity_Inputs5"/>
      <sheetName val="PRODUCTION_-34"/>
      <sheetName val="โอนCOST_OF_STATEMENT4"/>
      <sheetName val="xxCOST_OF_STATEMENT'client_4"/>
      <sheetName val="ALLOCATION_COST-14"/>
      <sheetName val="PACKING_-54"/>
      <sheetName val="DOOR_SKIN-64"/>
      <sheetName val="C_14"/>
      <sheetName val="B&amp;S_19994"/>
      <sheetName val="MS_Box4"/>
      <sheetName val="U2_24"/>
      <sheetName val="อุปกรณ์_a24"/>
      <sheetName val="อุปกรณ์_a14"/>
      <sheetName val="Gain_Loss_Calculation4"/>
      <sheetName val="เงินกู้_MGC4"/>
      <sheetName val="Trial_Balance6"/>
      <sheetName val="Norms_SP4"/>
      <sheetName val="61_HR4"/>
      <sheetName val="65_FINANCE4"/>
      <sheetName val="Sale_05014"/>
      <sheetName val="Expense_Summary4"/>
      <sheetName val="Register_Cal_Mar_04_July_05_4"/>
      <sheetName val="Adj&amp;Rje(Z820)_4"/>
      <sheetName val="Interim_--&gt;_Top4"/>
      <sheetName val="PL_A05_APA_Input4"/>
      <sheetName val="F1_Log_On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AOP_Summary-22"/>
      <sheetName val="HRU_by_Geo2"/>
      <sheetName val="2007_P&amp;L2"/>
      <sheetName val="AP_Aging2"/>
      <sheetName val="SCB_1___Current2"/>
      <sheetName val="SCB_2___Current2"/>
      <sheetName val="Du_toan2"/>
      <sheetName val="GAAP_Procedures2"/>
      <sheetName val="cc_196_(SYS)_(2)"/>
      <sheetName val="Deferred_Charge"/>
      <sheetName val="cal_(2)"/>
      <sheetName val="Appx_B"/>
      <sheetName val="ปัจจุบัน_"/>
      <sheetName val="b131_"/>
      <sheetName val="10-1_Media"/>
      <sheetName val="Seagate__share_in_units"/>
      <sheetName val="SPP_5"/>
      <sheetName val="2_FA"/>
      <sheetName val="4_CL"/>
      <sheetName val="3_CA"/>
      <sheetName val="FF_2__1_"/>
      <sheetName val="Entity_Data"/>
      <sheetName val="B-_1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TrialBalance Q3-2002"/>
      <sheetName val="Account Code_E"/>
      <sheetName val="Expected Grants"/>
      <sheetName val="Aggregate"/>
      <sheetName val="PM-TE"/>
      <sheetName val="CODES"/>
      <sheetName val="Acc.code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 refreshError="1"/>
      <sheetData sheetId="89"/>
      <sheetData sheetId="90"/>
      <sheetData sheetId="91" refreshError="1"/>
      <sheetData sheetId="92"/>
      <sheetData sheetId="93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 refreshError="1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 refreshError="1"/>
      <sheetData sheetId="199" refreshError="1"/>
      <sheetData sheetId="200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/>
      <sheetData sheetId="278"/>
      <sheetData sheetId="279" refreshError="1"/>
      <sheetData sheetId="280" refreshError="1"/>
      <sheetData sheetId="281"/>
      <sheetData sheetId="282" refreshError="1"/>
      <sheetData sheetId="283"/>
      <sheetData sheetId="284" refreshError="1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 refreshError="1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/>
      <sheetData sheetId="308"/>
      <sheetData sheetId="309" refreshError="1"/>
      <sheetData sheetId="310" refreshError="1"/>
      <sheetData sheetId="311" refreshError="1"/>
      <sheetData sheetId="312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>
        <row r="1">
          <cell r="C1">
            <v>0</v>
          </cell>
        </row>
      </sheetData>
      <sheetData sheetId="335"/>
      <sheetData sheetId="336">
        <row r="1">
          <cell r="C1">
            <v>0</v>
          </cell>
        </row>
      </sheetData>
      <sheetData sheetId="337">
        <row r="1">
          <cell r="C1">
            <v>0</v>
          </cell>
        </row>
      </sheetData>
      <sheetData sheetId="338">
        <row r="1">
          <cell r="C1">
            <v>0</v>
          </cell>
        </row>
      </sheetData>
      <sheetData sheetId="339">
        <row r="1">
          <cell r="C1">
            <v>0</v>
          </cell>
        </row>
      </sheetData>
      <sheetData sheetId="340"/>
      <sheetData sheetId="341">
        <row r="1">
          <cell r="C1">
            <v>0</v>
          </cell>
        </row>
      </sheetData>
      <sheetData sheetId="342">
        <row r="1">
          <cell r="C1">
            <v>0</v>
          </cell>
        </row>
      </sheetData>
      <sheetData sheetId="343">
        <row r="1">
          <cell r="C1">
            <v>0</v>
          </cell>
        </row>
      </sheetData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C1">
            <v>0</v>
          </cell>
        </row>
      </sheetData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>
        <row r="1">
          <cell r="C1">
            <v>0</v>
          </cell>
        </row>
      </sheetData>
      <sheetData sheetId="371">
        <row r="1">
          <cell r="C1">
            <v>0</v>
          </cell>
        </row>
      </sheetData>
      <sheetData sheetId="372">
        <row r="1">
          <cell r="C1">
            <v>0</v>
          </cell>
        </row>
      </sheetData>
      <sheetData sheetId="373">
        <row r="1">
          <cell r="C1">
            <v>0</v>
          </cell>
        </row>
      </sheetData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>
        <row r="1">
          <cell r="C1">
            <v>0</v>
          </cell>
        </row>
      </sheetData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/>
      <sheetData sheetId="404"/>
      <sheetData sheetId="405"/>
      <sheetData sheetId="406"/>
      <sheetData sheetId="407">
        <row r="1">
          <cell r="C1">
            <v>0</v>
          </cell>
        </row>
      </sheetData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>
        <row r="1">
          <cell r="C1">
            <v>0</v>
          </cell>
        </row>
      </sheetData>
      <sheetData sheetId="416"/>
      <sheetData sheetId="417">
        <row r="1">
          <cell r="C1">
            <v>0</v>
          </cell>
        </row>
      </sheetData>
      <sheetData sheetId="418"/>
      <sheetData sheetId="419">
        <row r="1">
          <cell r="C1">
            <v>0</v>
          </cell>
        </row>
      </sheetData>
      <sheetData sheetId="420"/>
      <sheetData sheetId="421">
        <row r="1">
          <cell r="C1">
            <v>0</v>
          </cell>
        </row>
      </sheetData>
      <sheetData sheetId="422"/>
      <sheetData sheetId="423">
        <row r="1">
          <cell r="C1">
            <v>0</v>
          </cell>
        </row>
      </sheetData>
      <sheetData sheetId="424">
        <row r="1">
          <cell r="C1">
            <v>0</v>
          </cell>
        </row>
      </sheetData>
      <sheetData sheetId="425"/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/>
      <sheetData sheetId="461">
        <row r="1">
          <cell r="C1">
            <v>0</v>
          </cell>
        </row>
      </sheetData>
      <sheetData sheetId="462"/>
      <sheetData sheetId="463">
        <row r="1">
          <cell r="C1">
            <v>0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/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/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/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>
        <row r="1">
          <cell r="C1">
            <v>0</v>
          </cell>
        </row>
      </sheetData>
      <sheetData sheetId="511">
        <row r="1">
          <cell r="C1">
            <v>0</v>
          </cell>
        </row>
      </sheetData>
      <sheetData sheetId="512">
        <row r="1">
          <cell r="C1">
            <v>0</v>
          </cell>
        </row>
      </sheetData>
      <sheetData sheetId="513"/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/>
      <sheetData sheetId="537">
        <row r="1">
          <cell r="C1">
            <v>0</v>
          </cell>
        </row>
      </sheetData>
      <sheetData sheetId="538"/>
      <sheetData sheetId="539">
        <row r="1">
          <cell r="C1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>
        <row r="1">
          <cell r="C1">
            <v>0</v>
          </cell>
        </row>
      </sheetData>
      <sheetData sheetId="578">
        <row r="1">
          <cell r="C1">
            <v>0</v>
          </cell>
        </row>
      </sheetData>
      <sheetData sheetId="579">
        <row r="1">
          <cell r="C1">
            <v>0</v>
          </cell>
        </row>
      </sheetData>
      <sheetData sheetId="580">
        <row r="1">
          <cell r="C1">
            <v>0</v>
          </cell>
        </row>
      </sheetData>
      <sheetData sheetId="581">
        <row r="1">
          <cell r="C1">
            <v>0</v>
          </cell>
        </row>
      </sheetData>
      <sheetData sheetId="582">
        <row r="1">
          <cell r="C1">
            <v>0</v>
          </cell>
        </row>
      </sheetData>
      <sheetData sheetId="583"/>
      <sheetData sheetId="584">
        <row r="1">
          <cell r="C1">
            <v>0</v>
          </cell>
        </row>
      </sheetData>
      <sheetData sheetId="585"/>
      <sheetData sheetId="586">
        <row r="1">
          <cell r="C1">
            <v>0</v>
          </cell>
        </row>
      </sheetData>
      <sheetData sheetId="587">
        <row r="1">
          <cell r="C1">
            <v>0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>
        <row r="1">
          <cell r="C1">
            <v>0</v>
          </cell>
        </row>
      </sheetData>
      <sheetData sheetId="602"/>
      <sheetData sheetId="603">
        <row r="1">
          <cell r="C1">
            <v>0</v>
          </cell>
        </row>
      </sheetData>
      <sheetData sheetId="604"/>
      <sheetData sheetId="605">
        <row r="1">
          <cell r="C1">
            <v>0</v>
          </cell>
        </row>
      </sheetData>
      <sheetData sheetId="606">
        <row r="1">
          <cell r="C1">
            <v>0</v>
          </cell>
        </row>
      </sheetData>
      <sheetData sheetId="607">
        <row r="1">
          <cell r="C1">
            <v>0</v>
          </cell>
        </row>
      </sheetData>
      <sheetData sheetId="608">
        <row r="1">
          <cell r="C1">
            <v>0</v>
          </cell>
        </row>
      </sheetData>
      <sheetData sheetId="609">
        <row r="1">
          <cell r="C1">
            <v>0</v>
          </cell>
        </row>
      </sheetData>
      <sheetData sheetId="610">
        <row r="1">
          <cell r="C1">
            <v>0</v>
          </cell>
        </row>
      </sheetData>
      <sheetData sheetId="611">
        <row r="1">
          <cell r="C1">
            <v>0</v>
          </cell>
        </row>
      </sheetData>
      <sheetData sheetId="612">
        <row r="1">
          <cell r="C1">
            <v>0</v>
          </cell>
        </row>
      </sheetData>
      <sheetData sheetId="613">
        <row r="1">
          <cell r="C1">
            <v>0</v>
          </cell>
        </row>
      </sheetData>
      <sheetData sheetId="614">
        <row r="1">
          <cell r="C1">
            <v>0</v>
          </cell>
        </row>
      </sheetData>
      <sheetData sheetId="615">
        <row r="1">
          <cell r="C1">
            <v>0</v>
          </cell>
        </row>
      </sheetData>
      <sheetData sheetId="616"/>
      <sheetData sheetId="617">
        <row r="1">
          <cell r="C1">
            <v>0</v>
          </cell>
        </row>
      </sheetData>
      <sheetData sheetId="618"/>
      <sheetData sheetId="619">
        <row r="1">
          <cell r="C1">
            <v>0</v>
          </cell>
        </row>
      </sheetData>
      <sheetData sheetId="620"/>
      <sheetData sheetId="621">
        <row r="1">
          <cell r="C1">
            <v>0</v>
          </cell>
        </row>
      </sheetData>
      <sheetData sheetId="622">
        <row r="1">
          <cell r="C1">
            <v>0</v>
          </cell>
        </row>
      </sheetData>
      <sheetData sheetId="623">
        <row r="1">
          <cell r="C1">
            <v>0</v>
          </cell>
        </row>
      </sheetData>
      <sheetData sheetId="624">
        <row r="1">
          <cell r="C1">
            <v>0</v>
          </cell>
        </row>
      </sheetData>
      <sheetData sheetId="625"/>
      <sheetData sheetId="626">
        <row r="1">
          <cell r="C1">
            <v>0</v>
          </cell>
        </row>
      </sheetData>
      <sheetData sheetId="627">
        <row r="1">
          <cell r="C1">
            <v>0</v>
          </cell>
        </row>
      </sheetData>
      <sheetData sheetId="628">
        <row r="1">
          <cell r="C1">
            <v>0</v>
          </cell>
        </row>
      </sheetData>
      <sheetData sheetId="629">
        <row r="1">
          <cell r="C1">
            <v>0</v>
          </cell>
        </row>
      </sheetData>
      <sheetData sheetId="630">
        <row r="1">
          <cell r="C1">
            <v>0</v>
          </cell>
        </row>
      </sheetData>
      <sheetData sheetId="631">
        <row r="1">
          <cell r="C1">
            <v>0</v>
          </cell>
        </row>
      </sheetData>
      <sheetData sheetId="632">
        <row r="1">
          <cell r="C1">
            <v>0</v>
          </cell>
        </row>
      </sheetData>
      <sheetData sheetId="633"/>
      <sheetData sheetId="634"/>
      <sheetData sheetId="635"/>
      <sheetData sheetId="636"/>
      <sheetData sheetId="637">
        <row r="1">
          <cell r="C1">
            <v>0</v>
          </cell>
        </row>
      </sheetData>
      <sheetData sheetId="638">
        <row r="1">
          <cell r="C1">
            <v>0</v>
          </cell>
        </row>
      </sheetData>
      <sheetData sheetId="639">
        <row r="1">
          <cell r="C1">
            <v>0</v>
          </cell>
        </row>
      </sheetData>
      <sheetData sheetId="640">
        <row r="1">
          <cell r="C1">
            <v>0</v>
          </cell>
        </row>
      </sheetData>
      <sheetData sheetId="641"/>
      <sheetData sheetId="642">
        <row r="1">
          <cell r="C1">
            <v>0</v>
          </cell>
        </row>
      </sheetData>
      <sheetData sheetId="643"/>
      <sheetData sheetId="644">
        <row r="1">
          <cell r="C1">
            <v>0</v>
          </cell>
        </row>
      </sheetData>
      <sheetData sheetId="645">
        <row r="1">
          <cell r="C1">
            <v>0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C1">
            <v>0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/>
      <sheetData sheetId="694"/>
      <sheetData sheetId="695" refreshError="1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>
        <row r="1">
          <cell r="C1">
            <v>0</v>
          </cell>
        </row>
      </sheetData>
      <sheetData sheetId="817">
        <row r="1">
          <cell r="C1">
            <v>0</v>
          </cell>
        </row>
      </sheetData>
      <sheetData sheetId="818">
        <row r="1">
          <cell r="C1">
            <v>0</v>
          </cell>
        </row>
      </sheetData>
      <sheetData sheetId="819">
        <row r="1">
          <cell r="C1">
            <v>0</v>
          </cell>
        </row>
      </sheetData>
      <sheetData sheetId="820">
        <row r="1">
          <cell r="C1">
            <v>0</v>
          </cell>
        </row>
      </sheetData>
      <sheetData sheetId="821">
        <row r="1">
          <cell r="C1">
            <v>0</v>
          </cell>
        </row>
      </sheetData>
      <sheetData sheetId="822">
        <row r="1">
          <cell r="C1">
            <v>0</v>
          </cell>
        </row>
      </sheetData>
      <sheetData sheetId="823">
        <row r="1">
          <cell r="C1">
            <v>0</v>
          </cell>
        </row>
      </sheetData>
      <sheetData sheetId="824">
        <row r="1">
          <cell r="C1">
            <v>0</v>
          </cell>
        </row>
      </sheetData>
      <sheetData sheetId="825">
        <row r="1">
          <cell r="C1">
            <v>0</v>
          </cell>
        </row>
      </sheetData>
      <sheetData sheetId="826"/>
      <sheetData sheetId="827"/>
      <sheetData sheetId="828"/>
      <sheetData sheetId="829"/>
      <sheetData sheetId="830"/>
      <sheetData sheetId="831"/>
      <sheetData sheetId="832">
        <row r="1">
          <cell r="C1">
            <v>0</v>
          </cell>
        </row>
      </sheetData>
      <sheetData sheetId="833">
        <row r="1">
          <cell r="C1">
            <v>0</v>
          </cell>
        </row>
      </sheetData>
      <sheetData sheetId="834">
        <row r="1">
          <cell r="C1">
            <v>0</v>
          </cell>
        </row>
      </sheetData>
      <sheetData sheetId="835"/>
      <sheetData sheetId="836" refreshError="1"/>
      <sheetData sheetId="837" refreshError="1"/>
      <sheetData sheetId="838" refreshError="1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C1">
            <v>0</v>
          </cell>
        </row>
      </sheetData>
      <sheetData sheetId="996">
        <row r="1">
          <cell r="C1">
            <v>0</v>
          </cell>
        </row>
      </sheetData>
      <sheetData sheetId="997"/>
      <sheetData sheetId="998">
        <row r="1">
          <cell r="C1">
            <v>0</v>
          </cell>
        </row>
      </sheetData>
      <sheetData sheetId="999">
        <row r="1">
          <cell r="C1">
            <v>0</v>
          </cell>
        </row>
      </sheetData>
      <sheetData sheetId="1000"/>
      <sheetData sheetId="1001">
        <row r="1">
          <cell r="C1">
            <v>0</v>
          </cell>
        </row>
      </sheetData>
      <sheetData sheetId="1002">
        <row r="1">
          <cell r="C1">
            <v>0</v>
          </cell>
        </row>
      </sheetData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C1">
            <v>0</v>
          </cell>
        </row>
      </sheetData>
      <sheetData sheetId="1129">
        <row r="1">
          <cell r="C1">
            <v>0</v>
          </cell>
        </row>
      </sheetData>
      <sheetData sheetId="1130">
        <row r="1">
          <cell r="C1">
            <v>0</v>
          </cell>
        </row>
      </sheetData>
      <sheetData sheetId="1131">
        <row r="1">
          <cell r="C1">
            <v>0</v>
          </cell>
        </row>
      </sheetData>
      <sheetData sheetId="1132">
        <row r="1">
          <cell r="C1">
            <v>0</v>
          </cell>
        </row>
      </sheetData>
      <sheetData sheetId="1133">
        <row r="1">
          <cell r="C1">
            <v>0</v>
          </cell>
        </row>
      </sheetData>
      <sheetData sheetId="1134">
        <row r="1">
          <cell r="C1">
            <v>0</v>
          </cell>
        </row>
      </sheetData>
      <sheetData sheetId="1135">
        <row r="1">
          <cell r="C1">
            <v>0</v>
          </cell>
        </row>
      </sheetData>
      <sheetData sheetId="1136">
        <row r="1">
          <cell r="C1">
            <v>0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S"/>
      <sheetName val="PQCDSM"/>
      <sheetName val="ope_summary2"/>
      <sheetName val="Performance"/>
      <sheetName val="april04"/>
      <sheetName val="MAY04"/>
      <sheetName val="JUNE_042"/>
      <sheetName val="jul04"/>
      <sheetName val="aug04"/>
      <sheetName val="SEPT04"/>
      <sheetName val="OCT-04"/>
      <sheetName val="NOV_-042"/>
      <sheetName val="DEC_042"/>
      <sheetName val="JAN_052"/>
      <sheetName val="feb05"/>
      <sheetName val="MAR_052"/>
      <sheetName val="Sheet1"/>
      <sheetName val="COA"/>
      <sheetName val="ope_summary"/>
      <sheetName val="JUNE_04"/>
      <sheetName val="NOV_-04"/>
      <sheetName val="DEC_04"/>
      <sheetName val="JAN_05"/>
      <sheetName val="MAR_05"/>
      <sheetName val="ope_summary1"/>
      <sheetName val="JUNE_041"/>
      <sheetName val="NOV_-041"/>
      <sheetName val="DEC_041"/>
      <sheetName val="JAN_051"/>
      <sheetName val="MAR_051"/>
      <sheetName val="ope summary"/>
      <sheetName val="JUNE 04"/>
      <sheetName val="NOV -04"/>
      <sheetName val="DEC 04"/>
      <sheetName val="JAN 05"/>
      <sheetName val="MAR 05"/>
      <sheetName val="DEALSheet"/>
      <sheetName val="DealOpeningBS"/>
      <sheetName val="a_Storage"/>
      <sheetName val="ope_summary3"/>
      <sheetName val="JUNE_043"/>
      <sheetName val="NOV_-043"/>
      <sheetName val="DEC_043"/>
      <sheetName val="JAN_053"/>
      <sheetName val="MAR_053"/>
      <sheetName val="ope_summary4"/>
      <sheetName val="JUNE_044"/>
      <sheetName val="NOV_-044"/>
      <sheetName val="DEC_044"/>
      <sheetName val="JAN_054"/>
      <sheetName val="MAR_054"/>
      <sheetName val="Provision"/>
      <sheetName val="Regulatory risks section"/>
      <sheetName val="Report_Part1"/>
    </sheetNames>
    <sheetDataSet>
      <sheetData sheetId="0"/>
      <sheetData sheetId="1" refreshError="1">
        <row r="7">
          <cell r="E7">
            <v>400</v>
          </cell>
          <cell r="F7">
            <v>440</v>
          </cell>
          <cell r="G7">
            <v>460</v>
          </cell>
          <cell r="H7">
            <v>460</v>
          </cell>
          <cell r="I7">
            <v>460</v>
          </cell>
          <cell r="J7">
            <v>460</v>
          </cell>
          <cell r="K7">
            <v>460</v>
          </cell>
          <cell r="L7">
            <v>460</v>
          </cell>
        </row>
        <row r="8"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  <cell r="Y8" t="e">
            <v>#REF!</v>
          </cell>
          <cell r="Z8" t="e">
            <v>#REF!</v>
          </cell>
          <cell r="AA8" t="e">
            <v>#REF!</v>
          </cell>
        </row>
        <row r="9">
          <cell r="G9" t="e">
            <v>#REF!</v>
          </cell>
          <cell r="H9" t="e">
            <v>#REF!</v>
          </cell>
          <cell r="I9" t="e">
            <v>#REF!</v>
          </cell>
          <cell r="J9" t="e">
            <v>#REF!</v>
          </cell>
          <cell r="K9" t="e">
            <v>#REF!</v>
          </cell>
          <cell r="L9" t="e">
            <v>#REF!</v>
          </cell>
        </row>
        <row r="11">
          <cell r="E11" t="e">
            <v>#REF!</v>
          </cell>
          <cell r="F11" t="e">
            <v>#REF!</v>
          </cell>
          <cell r="G11" t="e">
            <v>#REF!</v>
          </cell>
          <cell r="H11" t="e">
            <v>#REF!</v>
          </cell>
          <cell r="I11" t="e">
            <v>#REF!</v>
          </cell>
          <cell r="J11" t="e">
            <v>#REF!</v>
          </cell>
          <cell r="K11" t="e">
            <v>#REF!</v>
          </cell>
          <cell r="L11" t="e">
            <v>#REF!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T11" t="e">
            <v>#REF!</v>
          </cell>
          <cell r="U11" t="e">
            <v>#REF!</v>
          </cell>
          <cell r="V11" t="e">
            <v>#REF!</v>
          </cell>
          <cell r="W11" t="e">
            <v>#REF!</v>
          </cell>
          <cell r="X11" t="e">
            <v>#REF!</v>
          </cell>
          <cell r="Y11" t="e">
            <v>#REF!</v>
          </cell>
          <cell r="Z11" t="e">
            <v>#REF!</v>
          </cell>
          <cell r="AA11" t="e">
            <v>#REF!</v>
          </cell>
        </row>
        <row r="14">
          <cell r="E14" t="e">
            <v>#REF!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#REF!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T14" t="e">
            <v>#REF!</v>
          </cell>
          <cell r="U14" t="e">
            <v>#REF!</v>
          </cell>
          <cell r="V14" t="e">
            <v>#REF!</v>
          </cell>
          <cell r="W14" t="e">
            <v>#REF!</v>
          </cell>
          <cell r="X14" t="e">
            <v>#REF!</v>
          </cell>
          <cell r="Y14" t="e">
            <v>#REF!</v>
          </cell>
          <cell r="Z14" t="e">
            <v>#REF!</v>
          </cell>
          <cell r="AA14" t="e">
            <v>#REF!</v>
          </cell>
        </row>
        <row r="17">
          <cell r="E17" t="e">
            <v>#REF!</v>
          </cell>
          <cell r="F17" t="e">
            <v>#REF!</v>
          </cell>
          <cell r="G17" t="e">
            <v>#REF!</v>
          </cell>
          <cell r="H17" t="e">
            <v>#REF!</v>
          </cell>
          <cell r="I17" t="e">
            <v>#REF!</v>
          </cell>
          <cell r="J17" t="e">
            <v>#REF!</v>
          </cell>
          <cell r="K17" t="e">
            <v>#REF!</v>
          </cell>
          <cell r="L17" t="e">
            <v>#REF!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T17" t="e">
            <v>#REF!</v>
          </cell>
          <cell r="U17" t="e">
            <v>#REF!</v>
          </cell>
          <cell r="V17" t="e">
            <v>#REF!</v>
          </cell>
          <cell r="W17" t="e">
            <v>#REF!</v>
          </cell>
          <cell r="X17" t="e">
            <v>#REF!</v>
          </cell>
          <cell r="Y17" t="e">
            <v>#REF!</v>
          </cell>
          <cell r="Z17" t="e">
            <v>#REF!</v>
          </cell>
          <cell r="AA17" t="e">
            <v>#REF!</v>
          </cell>
        </row>
        <row r="20">
          <cell r="E20" t="e">
            <v>#REF!</v>
          </cell>
          <cell r="F20" t="e">
            <v>#REF!</v>
          </cell>
          <cell r="G20" t="e">
            <v>#REF!</v>
          </cell>
          <cell r="H20" t="e">
            <v>#REF!</v>
          </cell>
          <cell r="I20" t="e">
            <v>#REF!</v>
          </cell>
          <cell r="J20" t="e">
            <v>#REF!</v>
          </cell>
          <cell r="K20" t="e">
            <v>#REF!</v>
          </cell>
          <cell r="L20" t="e">
            <v>#REF!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T20" t="e">
            <v>#REF!</v>
          </cell>
          <cell r="U20" t="e">
            <v>#REF!</v>
          </cell>
          <cell r="V20" t="e">
            <v>#REF!</v>
          </cell>
          <cell r="W20" t="e">
            <v>#REF!</v>
          </cell>
          <cell r="X20" t="e">
            <v>#REF!</v>
          </cell>
          <cell r="Y20" t="e">
            <v>#REF!</v>
          </cell>
          <cell r="Z20" t="e">
            <v>#REF!</v>
          </cell>
          <cell r="AA20" t="e">
            <v>#REF!</v>
          </cell>
        </row>
        <row r="24">
          <cell r="E24" t="e">
            <v>#REF!</v>
          </cell>
          <cell r="F24" t="e">
            <v>#REF!</v>
          </cell>
          <cell r="G24" t="e">
            <v>#REF!</v>
          </cell>
          <cell r="H24" t="e">
            <v>#REF!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</row>
        <row r="27"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</row>
        <row r="30">
          <cell r="E30" t="e">
            <v>#REF!</v>
          </cell>
          <cell r="F30" t="e">
            <v>#REF!</v>
          </cell>
          <cell r="G30" t="e">
            <v>#REF!</v>
          </cell>
          <cell r="H30" t="e">
            <v>#REF!</v>
          </cell>
          <cell r="I30" t="e">
            <v>#REF!</v>
          </cell>
          <cell r="J30" t="e">
            <v>#REF!</v>
          </cell>
          <cell r="K30" t="e">
            <v>#REF!</v>
          </cell>
          <cell r="L30" t="e">
            <v>#REF!</v>
          </cell>
        </row>
        <row r="33"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K33" t="e">
            <v>#REF!</v>
          </cell>
          <cell r="L33" t="e">
            <v>#REF!</v>
          </cell>
        </row>
        <row r="40">
          <cell r="E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  <cell r="K40" t="e">
            <v>#REF!</v>
          </cell>
          <cell r="L40" t="e">
            <v>#REF!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</row>
        <row r="46">
          <cell r="E46" t="e">
            <v>#REF!</v>
          </cell>
          <cell r="F46" t="e">
            <v>#REF!</v>
          </cell>
          <cell r="G46" t="e">
            <v>#REF!</v>
          </cell>
          <cell r="H46" t="e">
            <v>#REF!</v>
          </cell>
          <cell r="I46" t="e">
            <v>#REF!</v>
          </cell>
          <cell r="J46" t="e">
            <v>#REF!</v>
          </cell>
          <cell r="K46" t="e">
            <v>#REF!</v>
          </cell>
          <cell r="L46" t="e">
            <v>#REF!</v>
          </cell>
        </row>
        <row r="52">
          <cell r="E52" t="e">
            <v>#REF!</v>
          </cell>
          <cell r="F52" t="e">
            <v>#REF!</v>
          </cell>
          <cell r="G52" t="e">
            <v>#REF!</v>
          </cell>
          <cell r="H52" t="e">
            <v>#REF!</v>
          </cell>
          <cell r="I52" t="e">
            <v>#REF!</v>
          </cell>
          <cell r="J52" t="e">
            <v>#REF!</v>
          </cell>
          <cell r="K52" t="e">
            <v>#REF!</v>
          </cell>
          <cell r="L52" t="e">
            <v>#REF!</v>
          </cell>
        </row>
        <row r="55">
          <cell r="E55" t="e">
            <v>#REF!</v>
          </cell>
          <cell r="F55" t="e">
            <v>#REF!</v>
          </cell>
          <cell r="G55" t="e">
            <v>#REF!</v>
          </cell>
          <cell r="H55" t="e">
            <v>#REF!</v>
          </cell>
          <cell r="I55" t="e">
            <v>#REF!</v>
          </cell>
          <cell r="J55" t="e">
            <v>#REF!</v>
          </cell>
          <cell r="K55" t="e">
            <v>#REF!</v>
          </cell>
          <cell r="L55" t="e">
            <v>#REF!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LET_03"/>
      <sheetName val="1.우편집중내역서"/>
      <sheetName val="1_우편집중내역서"/>
      <sheetName val="1_우편집중내역서1"/>
      <sheetName val="1_우편집중내역서2"/>
      <sheetName val="1_우편집중내역서3"/>
      <sheetName val="1_우편집중내역서4"/>
    </sheetNames>
    <sheetDataSet>
      <sheetData sheetId="0">
        <row r="6">
          <cell r="E6" t="str">
            <v>Dr.</v>
          </cell>
          <cell r="F6" t="str">
            <v>Cr.</v>
          </cell>
        </row>
        <row r="7">
          <cell r="A7" t="str">
            <v>1111010</v>
          </cell>
          <cell r="B7" t="str">
            <v>เงินสดย่อย</v>
          </cell>
          <cell r="C7" t="str">
            <v>1111010</v>
          </cell>
          <cell r="E7">
            <v>10000</v>
          </cell>
          <cell r="F7">
            <v>0</v>
          </cell>
        </row>
        <row r="8">
          <cell r="A8" t="str">
            <v>1111020</v>
          </cell>
          <cell r="B8" t="str">
            <v>เงินสดในมือ</v>
          </cell>
          <cell r="C8" t="str">
            <v>1111020</v>
          </cell>
          <cell r="E8">
            <v>45070.73</v>
          </cell>
          <cell r="F8">
            <v>0</v>
          </cell>
        </row>
        <row r="9">
          <cell r="A9" t="str">
            <v>1112100</v>
          </cell>
          <cell r="B9" t="str">
            <v>บัญชีเดินสะพัด-ธ.ไทยพาณิชย์</v>
          </cell>
          <cell r="C9" t="str">
            <v>1112100</v>
          </cell>
          <cell r="E9">
            <v>650954.71</v>
          </cell>
          <cell r="F9">
            <v>0</v>
          </cell>
        </row>
        <row r="10">
          <cell r="A10" t="str">
            <v>1112300</v>
          </cell>
          <cell r="B10" t="str">
            <v>บัญชีเดินสะพัด-ธ.กสิกรไทย</v>
          </cell>
          <cell r="C10" t="str">
            <v>1112300</v>
          </cell>
          <cell r="E10">
            <v>4039.56</v>
          </cell>
          <cell r="F10">
            <v>0</v>
          </cell>
        </row>
        <row r="11">
          <cell r="A11" t="str">
            <v>1112310</v>
          </cell>
          <cell r="B11" t="str">
            <v>บัญชีเดินสะพัด-ธ.กสิกรไทย(หัวหมาก)</v>
          </cell>
          <cell r="C11" t="str">
            <v>1112310</v>
          </cell>
          <cell r="E11">
            <v>1494.7</v>
          </cell>
          <cell r="F11">
            <v>0</v>
          </cell>
        </row>
        <row r="12">
          <cell r="A12" t="str">
            <v>1112400</v>
          </cell>
          <cell r="B12" t="str">
            <v>บัญชีเดินสะพัด-ธ.กรุงเทพ</v>
          </cell>
          <cell r="C12" t="str">
            <v>1112400</v>
          </cell>
          <cell r="E12">
            <v>6525.24</v>
          </cell>
          <cell r="F12">
            <v>0</v>
          </cell>
        </row>
        <row r="13">
          <cell r="A13" t="str">
            <v>1112500</v>
          </cell>
          <cell r="B13" t="str">
            <v>บัญชีเดินสะพัด-ธ.เพื่อการส่งออกและนำเข้า</v>
          </cell>
          <cell r="C13" t="str">
            <v>1112500</v>
          </cell>
          <cell r="E13">
            <v>14265.83</v>
          </cell>
          <cell r="F13">
            <v>0</v>
          </cell>
        </row>
        <row r="14">
          <cell r="A14" t="str">
            <v>1112600</v>
          </cell>
          <cell r="B14" t="str">
            <v>บัญชีเดินสะพัด-ธ.เอเชีย(สนญ)</v>
          </cell>
          <cell r="C14" t="str">
            <v>1112600</v>
          </cell>
          <cell r="E14">
            <v>3779.11</v>
          </cell>
          <cell r="F14">
            <v>0</v>
          </cell>
        </row>
        <row r="15">
          <cell r="A15" t="str">
            <v>1113101</v>
          </cell>
          <cell r="B15" t="str">
            <v>บัญชีออมทรัพย์-ธ.ไทยพาณิชย์(ศรีนครินทร์)</v>
          </cell>
          <cell r="C15" t="str">
            <v>1113101</v>
          </cell>
          <cell r="E15">
            <v>43652.22</v>
          </cell>
          <cell r="F15">
            <v>0</v>
          </cell>
        </row>
        <row r="16">
          <cell r="A16" t="str">
            <v>1113300</v>
          </cell>
          <cell r="B16" t="str">
            <v>บัญชีออมทรัพย์-ธ.ศรีนคร</v>
          </cell>
          <cell r="C16" t="str">
            <v>1113300</v>
          </cell>
          <cell r="E16">
            <v>24325.51</v>
          </cell>
          <cell r="F16">
            <v>0</v>
          </cell>
        </row>
        <row r="17">
          <cell r="A17" t="str">
            <v>1113400</v>
          </cell>
          <cell r="B17" t="str">
            <v>บัญชีออมทรัพย์-ธ.จีน</v>
          </cell>
          <cell r="C17" t="str">
            <v>1113400</v>
          </cell>
          <cell r="E17">
            <v>60</v>
          </cell>
          <cell r="F17">
            <v>0</v>
          </cell>
        </row>
        <row r="18">
          <cell r="A18" t="str">
            <v>1115000</v>
          </cell>
          <cell r="B18" t="str">
            <v>เงินฝากธนาคารประจำ</v>
          </cell>
          <cell r="C18" t="str">
            <v>1115000</v>
          </cell>
          <cell r="E18">
            <v>97062</v>
          </cell>
          <cell r="F18">
            <v>0</v>
          </cell>
        </row>
        <row r="19">
          <cell r="A19" t="str">
            <v>1116000</v>
          </cell>
          <cell r="B19" t="str">
            <v>ตั๋วสัญญาใช้เงิน</v>
          </cell>
          <cell r="C19" t="str">
            <v>1116000</v>
          </cell>
          <cell r="E19">
            <v>3984150</v>
          </cell>
          <cell r="F19">
            <v>0</v>
          </cell>
        </row>
        <row r="20">
          <cell r="A20" t="str">
            <v>1135000</v>
          </cell>
          <cell r="B20" t="str">
            <v>ลูกหนี้กิจการที่เกี่ยวข้องกัน</v>
          </cell>
          <cell r="C20" t="str">
            <v>1135000</v>
          </cell>
          <cell r="E20">
            <v>269366.36</v>
          </cell>
          <cell r="F20">
            <v>0</v>
          </cell>
        </row>
        <row r="21">
          <cell r="A21" t="str">
            <v>1135100</v>
          </cell>
          <cell r="B21" t="str">
            <v>ลูกหนี้การค้า-บริษัทในเครือ</v>
          </cell>
          <cell r="C21" t="str">
            <v>1135100</v>
          </cell>
          <cell r="E21">
            <v>26613329.359999999</v>
          </cell>
          <cell r="F21">
            <v>0</v>
          </cell>
        </row>
        <row r="22">
          <cell r="A22" t="str">
            <v>1136000</v>
          </cell>
          <cell r="B22" t="str">
            <v>ลูกหนี้การค้าต่างประเทศ</v>
          </cell>
          <cell r="C22" t="str">
            <v>1136000</v>
          </cell>
          <cell r="E22">
            <v>34331284.670000002</v>
          </cell>
          <cell r="F22">
            <v>0</v>
          </cell>
        </row>
        <row r="23">
          <cell r="A23" t="str">
            <v>1137010</v>
          </cell>
          <cell r="B23" t="str">
            <v>ลูกหนี้ในประเทศ......1</v>
          </cell>
          <cell r="C23" t="str">
            <v>1137010</v>
          </cell>
          <cell r="E23">
            <v>576679.21</v>
          </cell>
          <cell r="F23">
            <v>0</v>
          </cell>
        </row>
        <row r="24">
          <cell r="A24" t="str">
            <v>1137020</v>
          </cell>
          <cell r="B24" t="str">
            <v>ลูกหนื้ในประเทศ-ดิสนีย์</v>
          </cell>
          <cell r="C24" t="str">
            <v>1137020</v>
          </cell>
          <cell r="E24">
            <v>261734.83</v>
          </cell>
          <cell r="F24">
            <v>0</v>
          </cell>
        </row>
        <row r="25">
          <cell r="A25" t="str">
            <v>1137040</v>
          </cell>
          <cell r="B25" t="str">
            <v>ลูกหนี้-เงินสด</v>
          </cell>
          <cell r="C25" t="str">
            <v>1137040</v>
          </cell>
          <cell r="E25">
            <v>362949.83</v>
          </cell>
          <cell r="F25">
            <v>0</v>
          </cell>
        </row>
        <row r="26">
          <cell r="A26" t="str">
            <v>1138010</v>
          </cell>
          <cell r="B26" t="str">
            <v>สำรองหนี้สงสัยจะสูญ-ลูกหนี้ในประเทศ</v>
          </cell>
          <cell r="C26" t="str">
            <v>1138010</v>
          </cell>
          <cell r="E26">
            <v>0</v>
          </cell>
          <cell r="F26">
            <v>586054</v>
          </cell>
        </row>
        <row r="27">
          <cell r="A27" t="str">
            <v>1138020</v>
          </cell>
          <cell r="B27" t="str">
            <v>สำรองหนี้สงสัยจะสูญ-ล/นในประเทศ(ดิสนีย์)</v>
          </cell>
          <cell r="C27" t="str">
            <v>1138020</v>
          </cell>
          <cell r="E27">
            <v>0</v>
          </cell>
          <cell r="F27">
            <v>261735</v>
          </cell>
        </row>
        <row r="28">
          <cell r="A28" t="str">
            <v>1138040</v>
          </cell>
          <cell r="B28" t="str">
            <v>สำรองหนี้สงสัยจะสูญ-ล/นในประเทศ(เงินสด)</v>
          </cell>
          <cell r="C28" t="str">
            <v>1138040</v>
          </cell>
          <cell r="E28">
            <v>0</v>
          </cell>
          <cell r="F28">
            <v>354776.05</v>
          </cell>
        </row>
        <row r="29">
          <cell r="A29" t="str">
            <v>1139001</v>
          </cell>
          <cell r="B29" t="str">
            <v>ลูกหนี้กรมสรรพากร</v>
          </cell>
          <cell r="C29" t="str">
            <v>1139001</v>
          </cell>
          <cell r="E29">
            <v>3984147.89</v>
          </cell>
          <cell r="F29">
            <v>0</v>
          </cell>
        </row>
        <row r="30">
          <cell r="A30" t="str">
            <v>1140010</v>
          </cell>
          <cell r="B30" t="str">
            <v>วัตถุดิบคงเหลือ-ผ้า</v>
          </cell>
          <cell r="C30" t="str">
            <v>1140010</v>
          </cell>
          <cell r="E30">
            <v>11012592.42</v>
          </cell>
          <cell r="F30">
            <v>0</v>
          </cell>
        </row>
        <row r="31">
          <cell r="A31" t="str">
            <v>1140011</v>
          </cell>
          <cell r="B31" t="str">
            <v>วัตถุดิบคงเหลือ-ส่วนประกอบของเสื้อผ้า</v>
          </cell>
          <cell r="C31" t="str">
            <v>1140011</v>
          </cell>
          <cell r="E31">
            <v>2930499.5</v>
          </cell>
          <cell r="F31">
            <v>0</v>
          </cell>
        </row>
        <row r="32">
          <cell r="A32" t="str">
            <v>1140012</v>
          </cell>
          <cell r="B32" t="str">
            <v>วัตถุดิบคงเหลือ-วัสดุหีบห่อ</v>
          </cell>
          <cell r="C32" t="str">
            <v>1140012</v>
          </cell>
          <cell r="E32">
            <v>359925</v>
          </cell>
          <cell r="F32">
            <v>0</v>
          </cell>
        </row>
        <row r="33">
          <cell r="A33" t="str">
            <v>1140020</v>
          </cell>
          <cell r="B33" t="str">
            <v>งานระหว่างทำคงเหลือ</v>
          </cell>
          <cell r="C33" t="str">
            <v>1140020</v>
          </cell>
          <cell r="E33">
            <v>19638942.390000001</v>
          </cell>
          <cell r="F33">
            <v>0</v>
          </cell>
        </row>
        <row r="34">
          <cell r="A34" t="str">
            <v>1140031</v>
          </cell>
          <cell r="B34" t="str">
            <v>สินค้าสำเร็จรูปคงเหลือ-สต๊อกสำเร็จรูป</v>
          </cell>
          <cell r="C34" t="str">
            <v>1140031</v>
          </cell>
          <cell r="E34">
            <v>2146076.2599999998</v>
          </cell>
          <cell r="F34">
            <v>0</v>
          </cell>
        </row>
        <row r="35">
          <cell r="A35" t="str">
            <v>1140060</v>
          </cell>
          <cell r="B35" t="str">
            <v>สินค้าตัวอย่าง</v>
          </cell>
          <cell r="C35" t="str">
            <v>1140060</v>
          </cell>
          <cell r="E35">
            <v>0</v>
          </cell>
          <cell r="F35">
            <v>0</v>
          </cell>
        </row>
        <row r="36">
          <cell r="A36" t="str">
            <v>1140090</v>
          </cell>
          <cell r="B36" t="str">
            <v>บัญชีพัก</v>
          </cell>
          <cell r="C36" t="str">
            <v>1140090</v>
          </cell>
          <cell r="E36">
            <v>9493.61</v>
          </cell>
          <cell r="F36">
            <v>0</v>
          </cell>
        </row>
        <row r="37">
          <cell r="A37" t="str">
            <v>1141100</v>
          </cell>
          <cell r="B37" t="str">
            <v>ค่าเผื่อสำรองสินค้าล้าสมัย</v>
          </cell>
          <cell r="C37" t="str">
            <v>1141100</v>
          </cell>
          <cell r="E37">
            <v>0</v>
          </cell>
          <cell r="F37">
            <v>937660.76</v>
          </cell>
        </row>
        <row r="38">
          <cell r="A38" t="str">
            <v>1150110</v>
          </cell>
          <cell r="B38" t="str">
            <v>ค่าเบี้ยประกันจ่ายล่วงหน้า-สำนักงาน</v>
          </cell>
          <cell r="C38" t="str">
            <v>1150110</v>
          </cell>
          <cell r="E38">
            <v>1012.55</v>
          </cell>
          <cell r="F38">
            <v>0</v>
          </cell>
        </row>
        <row r="39">
          <cell r="A39" t="str">
            <v>1150111</v>
          </cell>
          <cell r="B39" t="str">
            <v>ค่าเบี้ยประกันจ่ายล่วงหน้า-โรงงาน</v>
          </cell>
          <cell r="C39" t="str">
            <v>1150111</v>
          </cell>
          <cell r="E39">
            <v>21141.91</v>
          </cell>
          <cell r="F39">
            <v>0</v>
          </cell>
        </row>
        <row r="40">
          <cell r="A40" t="str">
            <v>1150120</v>
          </cell>
          <cell r="B40" t="str">
            <v>ค่าเช่าจ่ายล่วงหน้า</v>
          </cell>
          <cell r="C40" t="str">
            <v>1150120</v>
          </cell>
          <cell r="E40">
            <v>7465583.25</v>
          </cell>
          <cell r="F40">
            <v>0</v>
          </cell>
        </row>
        <row r="41">
          <cell r="A41" t="str">
            <v>1150130</v>
          </cell>
          <cell r="B41" t="str">
            <v>ภาษีซื้อจ่ายล่วงหน้า</v>
          </cell>
          <cell r="C41" t="str">
            <v>1150130</v>
          </cell>
          <cell r="E41">
            <v>0</v>
          </cell>
          <cell r="F41">
            <v>0.01</v>
          </cell>
        </row>
        <row r="42">
          <cell r="A42" t="str">
            <v>1150140</v>
          </cell>
          <cell r="B42" t="str">
            <v>ค่าอากรขาเข้าจ่ายล่วงหน้า</v>
          </cell>
          <cell r="C42" t="str">
            <v>1150140</v>
          </cell>
          <cell r="E42">
            <v>2176.3000000000002</v>
          </cell>
          <cell r="F42">
            <v>0</v>
          </cell>
        </row>
        <row r="43">
          <cell r="A43" t="str">
            <v>1150150</v>
          </cell>
          <cell r="B43" t="str">
            <v>คชจ.จ่ายล่วงหน้าอื่นๆ</v>
          </cell>
          <cell r="C43" t="str">
            <v>1150150</v>
          </cell>
          <cell r="E43">
            <v>4622.24</v>
          </cell>
          <cell r="F43">
            <v>0</v>
          </cell>
        </row>
        <row r="44">
          <cell r="A44" t="str">
            <v>1150210</v>
          </cell>
          <cell r="B44" t="str">
            <v>รายได้ค้างรับอื่นๆ</v>
          </cell>
          <cell r="C44" t="str">
            <v>1150210</v>
          </cell>
          <cell r="E44">
            <v>120778.92</v>
          </cell>
          <cell r="F44">
            <v>0</v>
          </cell>
        </row>
        <row r="45">
          <cell r="A45" t="str">
            <v>1150240</v>
          </cell>
          <cell r="B45" t="str">
            <v>ดอกเบี้ยรับค้างรับ</v>
          </cell>
          <cell r="C45" t="str">
            <v>1150240</v>
          </cell>
          <cell r="E45">
            <v>615543.76</v>
          </cell>
          <cell r="F45">
            <v>0</v>
          </cell>
        </row>
        <row r="46">
          <cell r="A46" t="str">
            <v>1150250</v>
          </cell>
          <cell r="B46" t="str">
            <v>รายได้ค่าเช่าค้างรับ</v>
          </cell>
          <cell r="C46" t="str">
            <v>1150250</v>
          </cell>
          <cell r="E46">
            <v>20000</v>
          </cell>
          <cell r="F46">
            <v>0</v>
          </cell>
        </row>
        <row r="47">
          <cell r="A47" t="str">
            <v>1150310</v>
          </cell>
          <cell r="B47" t="str">
            <v>เงินทดรองจ่ายเงินเดือนลูกจ้าง</v>
          </cell>
          <cell r="C47" t="str">
            <v>1150310</v>
          </cell>
          <cell r="E47">
            <v>0</v>
          </cell>
          <cell r="F47">
            <v>0</v>
          </cell>
        </row>
        <row r="48">
          <cell r="A48" t="str">
            <v>1150320</v>
          </cell>
          <cell r="B48" t="str">
            <v>เงินทดรองจ่ายกรรมการ&amp;ผู้ถือหุ้น</v>
          </cell>
          <cell r="C48" t="str">
            <v>1150320</v>
          </cell>
          <cell r="E48">
            <v>22226.21</v>
          </cell>
          <cell r="F48">
            <v>0</v>
          </cell>
        </row>
        <row r="49">
          <cell r="A49" t="str">
            <v>1150330</v>
          </cell>
          <cell r="B49" t="str">
            <v>เงินทดรองจ่ายซื้อสินค้าและบริการ</v>
          </cell>
          <cell r="C49" t="str">
            <v>1150330</v>
          </cell>
          <cell r="E49">
            <v>22071.14</v>
          </cell>
          <cell r="F49">
            <v>0</v>
          </cell>
        </row>
        <row r="50">
          <cell r="A50" t="str">
            <v>1150350</v>
          </cell>
          <cell r="B50" t="str">
            <v>เงินทดรองจ่ายอื่นๆ</v>
          </cell>
          <cell r="C50" t="str">
            <v>1150350</v>
          </cell>
          <cell r="E50">
            <v>31147</v>
          </cell>
          <cell r="F50">
            <v>0</v>
          </cell>
        </row>
        <row r="51">
          <cell r="A51" t="str">
            <v>1150420</v>
          </cell>
          <cell r="B51" t="str">
            <v>เงินให้กู้ยืมแก่กรรมการ-ระยะสั้น</v>
          </cell>
          <cell r="C51" t="str">
            <v>1150420</v>
          </cell>
          <cell r="E51">
            <v>933480</v>
          </cell>
          <cell r="F51">
            <v>0</v>
          </cell>
        </row>
        <row r="52">
          <cell r="A52" t="str">
            <v>1150510</v>
          </cell>
          <cell r="B52" t="str">
            <v>เงินลงทุนในบ......</v>
          </cell>
          <cell r="C52" t="str">
            <v>1150510</v>
          </cell>
          <cell r="E52">
            <v>8200000</v>
          </cell>
          <cell r="F52">
            <v>0</v>
          </cell>
        </row>
        <row r="53">
          <cell r="A53" t="str">
            <v>1150900</v>
          </cell>
          <cell r="B53" t="str">
            <v>ภาษีมูลค่าเพิ่ม-ภาษีซื้อ</v>
          </cell>
          <cell r="C53" t="str">
            <v>1150900</v>
          </cell>
          <cell r="E53">
            <v>0</v>
          </cell>
          <cell r="F53">
            <v>0.02</v>
          </cell>
        </row>
        <row r="54">
          <cell r="A54" t="str">
            <v>1151100</v>
          </cell>
          <cell r="B54" t="str">
            <v>ภาษีเงินได้นิติบุคคลถูกหักณ.ที่จ่าย</v>
          </cell>
          <cell r="C54" t="str">
            <v>1151100</v>
          </cell>
          <cell r="E54">
            <v>0</v>
          </cell>
          <cell r="F54">
            <v>0</v>
          </cell>
        </row>
        <row r="55">
          <cell r="A55" t="str">
            <v>1151200</v>
          </cell>
          <cell r="B55" t="str">
            <v>ภาษีเงินได้นิติบุคคลจ่ายล่วงหน้า(ครึ่งปี</v>
          </cell>
          <cell r="C55" t="str">
            <v>1151200</v>
          </cell>
          <cell r="E55">
            <v>0</v>
          </cell>
          <cell r="F55">
            <v>0</v>
          </cell>
        </row>
        <row r="56">
          <cell r="A56" t="str">
            <v>1210101</v>
          </cell>
          <cell r="B56" t="str">
            <v>เครื่องจักร</v>
          </cell>
          <cell r="C56" t="str">
            <v>1210101</v>
          </cell>
          <cell r="E56">
            <v>6147502.6200000001</v>
          </cell>
          <cell r="F56">
            <v>0</v>
          </cell>
        </row>
        <row r="57">
          <cell r="A57" t="str">
            <v>1210110</v>
          </cell>
          <cell r="B57" t="str">
            <v>เครื่องใช้สำนักงาน</v>
          </cell>
          <cell r="C57" t="str">
            <v>1210110</v>
          </cell>
          <cell r="E57">
            <v>681612.63</v>
          </cell>
          <cell r="F57">
            <v>0</v>
          </cell>
        </row>
        <row r="58">
          <cell r="A58" t="str">
            <v>1210120</v>
          </cell>
          <cell r="B58" t="str">
            <v>เฟอร์นิเจอร์สำนักงาน</v>
          </cell>
          <cell r="C58" t="str">
            <v>1210120</v>
          </cell>
          <cell r="E58">
            <v>402697.39</v>
          </cell>
          <cell r="F58">
            <v>0</v>
          </cell>
        </row>
        <row r="59">
          <cell r="A59" t="str">
            <v>1210130</v>
          </cell>
          <cell r="B59" t="str">
            <v>ยานพาหนะ</v>
          </cell>
          <cell r="C59" t="str">
            <v>1210130</v>
          </cell>
          <cell r="E59">
            <v>1842316.82</v>
          </cell>
          <cell r="F59">
            <v>0</v>
          </cell>
        </row>
        <row r="60">
          <cell r="A60" t="str">
            <v>1210140</v>
          </cell>
          <cell r="B60" t="str">
            <v>เครื่องตกแต่งและติดตั้ง-สำนักงาน</v>
          </cell>
          <cell r="C60" t="str">
            <v>1210140</v>
          </cell>
          <cell r="E60">
            <v>83279</v>
          </cell>
          <cell r="F60">
            <v>0</v>
          </cell>
        </row>
        <row r="61">
          <cell r="A61" t="str">
            <v>1210150</v>
          </cell>
          <cell r="B61" t="str">
            <v>อุปกรณ์เครื่องมือ-โรงงาน</v>
          </cell>
          <cell r="C61" t="str">
            <v>1210150</v>
          </cell>
          <cell r="E61">
            <v>1213913.54</v>
          </cell>
          <cell r="F61">
            <v>0</v>
          </cell>
        </row>
        <row r="62">
          <cell r="A62" t="str">
            <v>1210151</v>
          </cell>
          <cell r="B62" t="str">
            <v>เฟอร์นิเจอร์-โรงงาน</v>
          </cell>
          <cell r="C62" t="str">
            <v>1210151</v>
          </cell>
          <cell r="E62">
            <v>818251</v>
          </cell>
          <cell r="F62">
            <v>0</v>
          </cell>
        </row>
        <row r="63">
          <cell r="A63" t="str">
            <v>1210160</v>
          </cell>
          <cell r="B63" t="str">
            <v>เครื่องตกแต่งและติดตั้ง-โรงงาน</v>
          </cell>
          <cell r="C63" t="str">
            <v>1210160</v>
          </cell>
          <cell r="E63">
            <v>2850561.86</v>
          </cell>
          <cell r="F63">
            <v>0</v>
          </cell>
        </row>
        <row r="64">
          <cell r="A64" t="str">
            <v>1210170</v>
          </cell>
          <cell r="B64" t="str">
            <v>ที่ดิน</v>
          </cell>
          <cell r="C64" t="str">
            <v>1210170</v>
          </cell>
          <cell r="E64">
            <v>2500000</v>
          </cell>
          <cell r="F64">
            <v>0</v>
          </cell>
        </row>
        <row r="65">
          <cell r="A65" t="str">
            <v>1210180</v>
          </cell>
          <cell r="B65" t="str">
            <v>งานระหว่างก่อสร้าง</v>
          </cell>
          <cell r="C65" t="str">
            <v>1210180</v>
          </cell>
          <cell r="E65">
            <v>450121.5</v>
          </cell>
          <cell r="F65">
            <v>0</v>
          </cell>
        </row>
        <row r="66">
          <cell r="A66" t="str">
            <v>1210201</v>
          </cell>
          <cell r="B66" t="str">
            <v>ค่าเสื่อมราคาสะสม-เครื่องจักร</v>
          </cell>
          <cell r="C66" t="str">
            <v>1210201</v>
          </cell>
          <cell r="E66">
            <v>0</v>
          </cell>
          <cell r="F66">
            <v>4407508.1100000003</v>
          </cell>
        </row>
        <row r="67">
          <cell r="A67" t="str">
            <v>1210210</v>
          </cell>
          <cell r="B67" t="str">
            <v>ค่าเสื่อมราคาสะสม-เครื่องใช้สำนักงาน</v>
          </cell>
          <cell r="C67" t="str">
            <v>1210210</v>
          </cell>
          <cell r="E67">
            <v>0</v>
          </cell>
          <cell r="F67">
            <v>153105.89000000001</v>
          </cell>
        </row>
        <row r="68">
          <cell r="A68" t="str">
            <v>1210220</v>
          </cell>
          <cell r="B68" t="str">
            <v>ค่าเสื่อมราคาสะสม-เฟอร์นิเจอร์ สำนักงาน</v>
          </cell>
          <cell r="C68" t="str">
            <v>1210220</v>
          </cell>
          <cell r="E68">
            <v>0</v>
          </cell>
          <cell r="F68">
            <v>101837.15</v>
          </cell>
        </row>
        <row r="69">
          <cell r="A69" t="str">
            <v>1210230</v>
          </cell>
          <cell r="B69" t="str">
            <v>ค่าเสื่อมราคาสะสม-ยานพาหนะ</v>
          </cell>
          <cell r="C69" t="str">
            <v>1210230</v>
          </cell>
          <cell r="E69">
            <v>0</v>
          </cell>
          <cell r="F69">
            <v>1055765.1000000001</v>
          </cell>
        </row>
        <row r="70">
          <cell r="A70" t="str">
            <v>1210240</v>
          </cell>
          <cell r="B70" t="str">
            <v>ค่าเสื่อมราคาสะสม-เครื่องตกแต่ง สำนักงาน</v>
          </cell>
          <cell r="C70" t="str">
            <v>1210240</v>
          </cell>
          <cell r="E70">
            <v>0</v>
          </cell>
          <cell r="F70">
            <v>23828.63</v>
          </cell>
        </row>
        <row r="71">
          <cell r="A71" t="str">
            <v>1210250</v>
          </cell>
          <cell r="B71" t="str">
            <v>ค่าเสื่อมราคาสะสม-อุปกรณ์เครื่องมือ โรงง</v>
          </cell>
          <cell r="C71" t="str">
            <v>1210250</v>
          </cell>
          <cell r="E71">
            <v>0</v>
          </cell>
          <cell r="F71">
            <v>892044.08</v>
          </cell>
        </row>
        <row r="72">
          <cell r="A72" t="str">
            <v>1210251</v>
          </cell>
          <cell r="B72" t="str">
            <v>ค่าเสื่อมราคาสะสม-เฟอร์นิเจอร์ โรงงาน</v>
          </cell>
          <cell r="C72" t="str">
            <v>1210251</v>
          </cell>
          <cell r="E72">
            <v>0</v>
          </cell>
          <cell r="F72">
            <v>701466.1</v>
          </cell>
        </row>
        <row r="73">
          <cell r="A73" t="str">
            <v>1210260</v>
          </cell>
          <cell r="B73" t="str">
            <v>ค่าเสื่อมราคาสะสม-เครื่องตกแต่ง โรงงาน</v>
          </cell>
          <cell r="C73" t="str">
            <v>1210260</v>
          </cell>
          <cell r="E73">
            <v>0</v>
          </cell>
          <cell r="F73">
            <v>2413675.25</v>
          </cell>
        </row>
        <row r="74">
          <cell r="A74" t="str">
            <v>1310110</v>
          </cell>
          <cell r="B74" t="str">
            <v>เงินมัดจำ-กรมศุลกากร</v>
          </cell>
          <cell r="C74" t="str">
            <v>1310110</v>
          </cell>
          <cell r="E74">
            <v>25000</v>
          </cell>
          <cell r="F74">
            <v>0</v>
          </cell>
        </row>
        <row r="75">
          <cell r="A75" t="str">
            <v>1310120</v>
          </cell>
          <cell r="B75" t="str">
            <v>เงินมัดจำ-ค่าเช่า</v>
          </cell>
          <cell r="C75" t="str">
            <v>1310120</v>
          </cell>
          <cell r="E75">
            <v>50000</v>
          </cell>
          <cell r="F75">
            <v>0</v>
          </cell>
        </row>
        <row r="76">
          <cell r="A76" t="str">
            <v>1310125</v>
          </cell>
          <cell r="B76" t="str">
            <v>เงินมัดจำค่าไฟฟ้า</v>
          </cell>
          <cell r="C76" t="str">
            <v>1310125</v>
          </cell>
          <cell r="E76">
            <v>84850</v>
          </cell>
          <cell r="F76">
            <v>0</v>
          </cell>
        </row>
        <row r="77">
          <cell r="A77" t="str">
            <v>1310130</v>
          </cell>
          <cell r="B77" t="str">
            <v>เงินมัดจำ-โทรศัพท์</v>
          </cell>
          <cell r="C77" t="str">
            <v>1310130</v>
          </cell>
          <cell r="E77">
            <v>12988</v>
          </cell>
          <cell r="F77">
            <v>0</v>
          </cell>
        </row>
        <row r="78">
          <cell r="A78" t="str">
            <v>1310140</v>
          </cell>
          <cell r="B78" t="str">
            <v>เงินมัดจำ-ค่าสินค้า</v>
          </cell>
          <cell r="C78" t="str">
            <v>1310140</v>
          </cell>
          <cell r="E78">
            <v>146512.62</v>
          </cell>
          <cell r="F78">
            <v>0</v>
          </cell>
        </row>
        <row r="79">
          <cell r="A79" t="str">
            <v>1310220</v>
          </cell>
          <cell r="B79" t="str">
            <v>ค่าใช้จ่ายรอการตัดบัญชี</v>
          </cell>
          <cell r="C79" t="str">
            <v>1310220</v>
          </cell>
          <cell r="E79">
            <v>45672.81</v>
          </cell>
          <cell r="F79">
            <v>0</v>
          </cell>
        </row>
        <row r="80">
          <cell r="A80" t="str">
            <v>1310240</v>
          </cell>
          <cell r="B80" t="str">
            <v>ค่าระวางขาเข้ารอตัดจ่าย</v>
          </cell>
          <cell r="C80" t="str">
            <v>1310240</v>
          </cell>
          <cell r="E80">
            <v>0</v>
          </cell>
          <cell r="F80">
            <v>0</v>
          </cell>
        </row>
        <row r="81">
          <cell r="A81" t="str">
            <v>1310250</v>
          </cell>
          <cell r="B81" t="str">
            <v>ค่าวัสดุหีบห่อรอตัดจ่าย</v>
          </cell>
          <cell r="C81" t="str">
            <v>1310250</v>
          </cell>
          <cell r="E81">
            <v>422646.46</v>
          </cell>
          <cell r="F81">
            <v>0</v>
          </cell>
        </row>
        <row r="82">
          <cell r="A82" t="str">
            <v>1310260</v>
          </cell>
          <cell r="B82" t="str">
            <v>ค่าเครื่องเขียนรอตัดจ่าย</v>
          </cell>
          <cell r="C82" t="str">
            <v>1310260</v>
          </cell>
          <cell r="E82">
            <v>31853.32</v>
          </cell>
          <cell r="F82">
            <v>0</v>
          </cell>
        </row>
        <row r="83">
          <cell r="A83" t="str">
            <v>2110110</v>
          </cell>
          <cell r="B83" t="str">
            <v>เงินเบิกเกินบัญชีธนาคาร-นครธน</v>
          </cell>
          <cell r="C83" t="str">
            <v>2110110</v>
          </cell>
          <cell r="E83">
            <v>0</v>
          </cell>
          <cell r="F83">
            <v>8210079.7999999998</v>
          </cell>
        </row>
        <row r="84">
          <cell r="A84" t="str">
            <v>2110120</v>
          </cell>
          <cell r="B84" t="str">
            <v>เงินเบิกเกินบัญชีธนาคาร-เอ.บี.เอ็น.แอมโร</v>
          </cell>
          <cell r="C84" t="str">
            <v>2110120</v>
          </cell>
          <cell r="E84">
            <v>0</v>
          </cell>
          <cell r="F84">
            <v>0</v>
          </cell>
        </row>
        <row r="85">
          <cell r="A85" t="str">
            <v>2110140</v>
          </cell>
          <cell r="B85" t="str">
            <v>เงินเบิกเกินบัญชีธนาคาร-จีน</v>
          </cell>
          <cell r="C85" t="str">
            <v>2110140</v>
          </cell>
          <cell r="E85">
            <v>0</v>
          </cell>
          <cell r="F85">
            <v>17736293.57</v>
          </cell>
        </row>
        <row r="86">
          <cell r="A86" t="str">
            <v>2110220</v>
          </cell>
          <cell r="B86" t="str">
            <v>เงินกู้ยืมจากธนาคาร-ธ...........2</v>
          </cell>
          <cell r="C86" t="str">
            <v>2110220</v>
          </cell>
          <cell r="E86">
            <v>0</v>
          </cell>
          <cell r="F86">
            <v>15127576.560000001</v>
          </cell>
        </row>
        <row r="87">
          <cell r="A87" t="str">
            <v>2120110</v>
          </cell>
          <cell r="B87" t="str">
            <v>เงินกู้ยืมระยะสั้น-กรรมการ</v>
          </cell>
          <cell r="C87" t="str">
            <v>2120110</v>
          </cell>
          <cell r="E87">
            <v>0</v>
          </cell>
          <cell r="F87">
            <v>547100</v>
          </cell>
        </row>
        <row r="88">
          <cell r="A88" t="str">
            <v>2120120</v>
          </cell>
          <cell r="B88" t="str">
            <v>เงินกู้ยืมระยะสั้น-อื่น ๆ</v>
          </cell>
          <cell r="C88" t="str">
            <v>2120120</v>
          </cell>
          <cell r="E88">
            <v>0</v>
          </cell>
          <cell r="F88">
            <v>2450000</v>
          </cell>
        </row>
        <row r="89">
          <cell r="A89" t="str">
            <v>2120130</v>
          </cell>
          <cell r="B89" t="str">
            <v>เงินยืมกรรมการที่ถึงกำหนดชำระในหนึ่งปี</v>
          </cell>
          <cell r="C89" t="str">
            <v>2120130</v>
          </cell>
          <cell r="E89">
            <v>0</v>
          </cell>
          <cell r="F89">
            <v>0</v>
          </cell>
        </row>
        <row r="90">
          <cell r="A90" t="str">
            <v>2120140</v>
          </cell>
          <cell r="B90" t="str">
            <v>จ/น-สิทธิการเช่าฯที่ถึงกำหนดในหนึ่งปี</v>
          </cell>
          <cell r="C90" t="str">
            <v>2120140</v>
          </cell>
          <cell r="E90">
            <v>0</v>
          </cell>
          <cell r="F90">
            <v>637936.72</v>
          </cell>
        </row>
        <row r="91">
          <cell r="A91" t="str">
            <v>2120150</v>
          </cell>
          <cell r="B91" t="str">
            <v>เจ้าหนี้เช่าซื้อรถที่ถึงกำหนดชำระใน 1 ปี</v>
          </cell>
          <cell r="C91" t="str">
            <v>2120150</v>
          </cell>
          <cell r="E91">
            <v>0</v>
          </cell>
          <cell r="F91">
            <v>149876.73000000001</v>
          </cell>
        </row>
        <row r="92">
          <cell r="A92" t="str">
            <v>2130100</v>
          </cell>
          <cell r="B92" t="str">
            <v>เช็คจ่ายล่วงหน้า</v>
          </cell>
          <cell r="C92" t="str">
            <v>2130100</v>
          </cell>
          <cell r="E92">
            <v>0</v>
          </cell>
          <cell r="F92">
            <v>9976165.5299999993</v>
          </cell>
        </row>
        <row r="93">
          <cell r="A93" t="str">
            <v>2130310</v>
          </cell>
          <cell r="B93" t="str">
            <v>เจ้าหนีการค้า-ในประเทศ</v>
          </cell>
          <cell r="C93" t="str">
            <v>2130310</v>
          </cell>
          <cell r="E93">
            <v>0</v>
          </cell>
          <cell r="F93">
            <v>33605894.189999998</v>
          </cell>
        </row>
        <row r="94">
          <cell r="A94" t="str">
            <v>2130311</v>
          </cell>
          <cell r="B94" t="str">
            <v>เจ้าหนี้การค้า-ในประเทศ(เงินสด)</v>
          </cell>
          <cell r="C94" t="str">
            <v>2130311</v>
          </cell>
          <cell r="E94">
            <v>0</v>
          </cell>
          <cell r="F94">
            <v>17784.37</v>
          </cell>
        </row>
        <row r="95">
          <cell r="A95" t="str">
            <v>2130320</v>
          </cell>
          <cell r="B95" t="str">
            <v>เจ้าหนี้การค้า-ต่างประเทศ</v>
          </cell>
          <cell r="C95" t="str">
            <v>2130320</v>
          </cell>
          <cell r="E95">
            <v>0</v>
          </cell>
          <cell r="F95">
            <v>15049.1</v>
          </cell>
        </row>
        <row r="96">
          <cell r="A96" t="str">
            <v>2130601</v>
          </cell>
          <cell r="B96" t="str">
            <v>เจ้าหนี้สรรพากร</v>
          </cell>
          <cell r="C96" t="str">
            <v>2130601</v>
          </cell>
          <cell r="E96">
            <v>57.16</v>
          </cell>
          <cell r="F96">
            <v>0</v>
          </cell>
        </row>
        <row r="97">
          <cell r="A97" t="str">
            <v>2140110</v>
          </cell>
          <cell r="B97" t="str">
            <v>ภาษีเงินได้หักณที่จ่ายค้างจ่าย-งด.,OT</v>
          </cell>
          <cell r="C97" t="str">
            <v>2140110</v>
          </cell>
          <cell r="E97">
            <v>0</v>
          </cell>
          <cell r="F97">
            <v>66231</v>
          </cell>
        </row>
        <row r="98">
          <cell r="A98" t="str">
            <v>2140120</v>
          </cell>
          <cell r="B98" t="str">
            <v>ภาษีเงินได้หักณที่จ่ายค้างจ่าย-อื่นๆ</v>
          </cell>
          <cell r="C98" t="str">
            <v>2140120</v>
          </cell>
          <cell r="E98">
            <v>0</v>
          </cell>
          <cell r="F98">
            <v>260627.95</v>
          </cell>
        </row>
        <row r="99">
          <cell r="A99" t="str">
            <v>2140130</v>
          </cell>
          <cell r="B99" t="str">
            <v>ภาษีเงินได้นิติบุคคลค้างจ่าย</v>
          </cell>
          <cell r="C99" t="str">
            <v>2140130</v>
          </cell>
          <cell r="E99">
            <v>0</v>
          </cell>
          <cell r="F99">
            <v>3362648.11</v>
          </cell>
        </row>
        <row r="100">
          <cell r="A100" t="str">
            <v>2140150</v>
          </cell>
          <cell r="B100" t="str">
            <v>ภาษีค้างจ่ายอื่นๆ</v>
          </cell>
          <cell r="C100" t="str">
            <v>2140150</v>
          </cell>
          <cell r="E100">
            <v>0</v>
          </cell>
          <cell r="F100">
            <v>0</v>
          </cell>
        </row>
        <row r="101">
          <cell r="A101" t="str">
            <v>2140170</v>
          </cell>
          <cell r="B101" t="str">
            <v>ภาษีมูลค่าเพิ่ม-ภาษีขาย</v>
          </cell>
          <cell r="C101" t="str">
            <v>2140170</v>
          </cell>
          <cell r="E101">
            <v>751.24</v>
          </cell>
          <cell r="F101">
            <v>0</v>
          </cell>
        </row>
        <row r="102">
          <cell r="A102" t="str">
            <v>2140220</v>
          </cell>
          <cell r="B102" t="str">
            <v>ค่านายหน้าบุคคลภายนอกค้างจ่าย</v>
          </cell>
          <cell r="C102" t="str">
            <v>2140220</v>
          </cell>
          <cell r="E102">
            <v>0</v>
          </cell>
          <cell r="F102">
            <v>8057607.8300000001</v>
          </cell>
        </row>
        <row r="103">
          <cell r="A103" t="str">
            <v>2140230</v>
          </cell>
          <cell r="B103" t="str">
            <v>ค่าโบนัสค้างจ่าย</v>
          </cell>
          <cell r="C103" t="str">
            <v>2140230</v>
          </cell>
          <cell r="E103">
            <v>0</v>
          </cell>
          <cell r="F103">
            <v>12000</v>
          </cell>
        </row>
        <row r="104">
          <cell r="A104" t="str">
            <v>2140240</v>
          </cell>
          <cell r="B104" t="str">
            <v>ค่าดอกเบี้ยค้างจ่าย</v>
          </cell>
          <cell r="C104" t="str">
            <v>2140240</v>
          </cell>
          <cell r="E104">
            <v>0</v>
          </cell>
          <cell r="F104">
            <v>17012.560000000001</v>
          </cell>
        </row>
        <row r="105">
          <cell r="A105" t="str">
            <v>2140250</v>
          </cell>
          <cell r="B105" t="str">
            <v>เงินประกันสังคมค้างจ่าย</v>
          </cell>
          <cell r="C105" t="str">
            <v>2140250</v>
          </cell>
          <cell r="E105">
            <v>0</v>
          </cell>
          <cell r="F105">
            <v>120580</v>
          </cell>
        </row>
        <row r="106">
          <cell r="A106" t="str">
            <v>2140275</v>
          </cell>
          <cell r="B106" t="str">
            <v>เงินสดค้างจ่าย</v>
          </cell>
          <cell r="C106" t="str">
            <v>2140275</v>
          </cell>
          <cell r="E106">
            <v>0</v>
          </cell>
          <cell r="F106">
            <v>15491.38</v>
          </cell>
        </row>
        <row r="107">
          <cell r="A107" t="str">
            <v>2140280</v>
          </cell>
          <cell r="B107" t="str">
            <v>ค่าลิขสิทธิค้างจ่าย</v>
          </cell>
          <cell r="C107" t="str">
            <v>2140280</v>
          </cell>
          <cell r="E107">
            <v>0</v>
          </cell>
          <cell r="F107">
            <v>314342.84999999998</v>
          </cell>
        </row>
        <row r="108">
          <cell r="A108" t="str">
            <v>2140281</v>
          </cell>
          <cell r="B108" t="str">
            <v>ค่าน้ำค่าไฟฟ้าค้างจ่าย</v>
          </cell>
          <cell r="C108" t="str">
            <v>2140281</v>
          </cell>
          <cell r="E108">
            <v>0</v>
          </cell>
          <cell r="F108">
            <v>65796.649999999994</v>
          </cell>
        </row>
        <row r="109">
          <cell r="A109" t="str">
            <v>2140282</v>
          </cell>
          <cell r="B109" t="str">
            <v>ค่าไปรษณีย์และโทรศัพท์ค้างจ่าย</v>
          </cell>
          <cell r="C109" t="str">
            <v>2140282</v>
          </cell>
          <cell r="E109">
            <v>0</v>
          </cell>
          <cell r="F109">
            <v>4321.3999999999996</v>
          </cell>
        </row>
        <row r="110">
          <cell r="A110" t="str">
            <v>2140283</v>
          </cell>
          <cell r="B110" t="str">
            <v>สวัสดิการห้องพักพนักงานค้างจ่าย</v>
          </cell>
          <cell r="C110" t="str">
            <v>2140283</v>
          </cell>
          <cell r="E110">
            <v>0</v>
          </cell>
          <cell r="F110">
            <v>1500</v>
          </cell>
        </row>
        <row r="111">
          <cell r="A111" t="str">
            <v>2140284</v>
          </cell>
          <cell r="B111" t="str">
            <v>เงินเดือนและค่าแรงค้างจ่าย</v>
          </cell>
          <cell r="C111" t="str">
            <v>2140284</v>
          </cell>
          <cell r="E111">
            <v>0</v>
          </cell>
          <cell r="F111">
            <v>416354</v>
          </cell>
        </row>
        <row r="112">
          <cell r="A112" t="str">
            <v>2140285</v>
          </cell>
          <cell r="B112" t="str">
            <v>ค่าแรงSUBค้างจ่าย</v>
          </cell>
          <cell r="C112" t="str">
            <v>2140285</v>
          </cell>
          <cell r="E112">
            <v>0</v>
          </cell>
          <cell r="F112">
            <v>185692.79999999999</v>
          </cell>
        </row>
        <row r="113">
          <cell r="A113" t="str">
            <v>2140286</v>
          </cell>
          <cell r="B113" t="str">
            <v>ค่าเช่าค้างจ่าย</v>
          </cell>
          <cell r="C113" t="str">
            <v>2140286</v>
          </cell>
          <cell r="E113">
            <v>0</v>
          </cell>
          <cell r="F113">
            <v>0</v>
          </cell>
        </row>
        <row r="114">
          <cell r="A114" t="str">
            <v>2140288</v>
          </cell>
          <cell r="B114" t="str">
            <v>ค่าไปรษณีย์ต่างประเทศค้างจ่าย</v>
          </cell>
          <cell r="C114" t="str">
            <v>2140288</v>
          </cell>
          <cell r="E114">
            <v>0</v>
          </cell>
          <cell r="F114">
            <v>11406.96</v>
          </cell>
        </row>
        <row r="115">
          <cell r="A115" t="str">
            <v>2140289</v>
          </cell>
          <cell r="B115" t="str">
            <v>ค่าใช้จ่ายส่งออกค้างจ่าย</v>
          </cell>
          <cell r="C115" t="str">
            <v>2140289</v>
          </cell>
          <cell r="E115">
            <v>0</v>
          </cell>
          <cell r="F115">
            <v>1380615.53</v>
          </cell>
        </row>
        <row r="116">
          <cell r="A116" t="str">
            <v>2140290</v>
          </cell>
          <cell r="B116" t="str">
            <v>ค่าใช้จ่ายนำเข้าค้างจ่าย</v>
          </cell>
          <cell r="C116" t="str">
            <v>2140290</v>
          </cell>
          <cell r="E116">
            <v>0</v>
          </cell>
          <cell r="F116">
            <v>19955.8</v>
          </cell>
        </row>
        <row r="117">
          <cell r="A117" t="str">
            <v>2140291</v>
          </cell>
          <cell r="B117" t="str">
            <v>ค่าตรวจสอบบัญชีค้างจ่าย</v>
          </cell>
          <cell r="C117" t="str">
            <v>2140291</v>
          </cell>
          <cell r="E117">
            <v>0</v>
          </cell>
          <cell r="F117">
            <v>350000</v>
          </cell>
        </row>
        <row r="118">
          <cell r="A118" t="str">
            <v>2140292</v>
          </cell>
          <cell r="B118" t="str">
            <v>ค่าใช้จ่ายค้างจ่ายอื่น ๆ</v>
          </cell>
          <cell r="C118" t="str">
            <v>2140292</v>
          </cell>
          <cell r="E118">
            <v>0</v>
          </cell>
          <cell r="F118">
            <v>182887.11</v>
          </cell>
        </row>
        <row r="119">
          <cell r="A119" t="str">
            <v>2140295</v>
          </cell>
          <cell r="B119" t="str">
            <v>ค่ารักษาความปลอดภัยค้างจ่าย</v>
          </cell>
          <cell r="C119" t="str">
            <v>2140295</v>
          </cell>
          <cell r="E119">
            <v>0</v>
          </cell>
          <cell r="F119">
            <v>33562</v>
          </cell>
        </row>
        <row r="120">
          <cell r="A120" t="str">
            <v>2140330</v>
          </cell>
          <cell r="B120" t="str">
            <v>เจ้าหนี้เงินทดรอง</v>
          </cell>
          <cell r="C120" t="str">
            <v>2140330</v>
          </cell>
          <cell r="E120">
            <v>0</v>
          </cell>
          <cell r="F120">
            <v>8794.35</v>
          </cell>
        </row>
        <row r="121">
          <cell r="A121" t="str">
            <v>2140411</v>
          </cell>
          <cell r="B121" t="str">
            <v>เงินค้ำประกันพนักงาน</v>
          </cell>
          <cell r="C121" t="str">
            <v>2140411</v>
          </cell>
          <cell r="E121">
            <v>0</v>
          </cell>
          <cell r="F121">
            <v>32500</v>
          </cell>
        </row>
        <row r="122">
          <cell r="A122" t="str">
            <v>2140510</v>
          </cell>
          <cell r="B122" t="str">
            <v>รายได้รับล่วงหน้าจากลูกค้า ตปท.-ไต้หวัน</v>
          </cell>
          <cell r="C122" t="str">
            <v>2140510</v>
          </cell>
          <cell r="E122">
            <v>0</v>
          </cell>
          <cell r="F122">
            <v>294207.19</v>
          </cell>
        </row>
        <row r="123">
          <cell r="A123" t="str">
            <v>2140520</v>
          </cell>
          <cell r="B123" t="str">
            <v>รายได้รับล่วงหน้าจากลูกค้าต่างประเทศ</v>
          </cell>
          <cell r="C123" t="str">
            <v>2140520</v>
          </cell>
          <cell r="E123">
            <v>0</v>
          </cell>
          <cell r="F123">
            <v>0</v>
          </cell>
        </row>
        <row r="124">
          <cell r="A124" t="str">
            <v>2140525</v>
          </cell>
          <cell r="B124" t="str">
            <v>รายได้รับล่วงหน้า</v>
          </cell>
          <cell r="C124" t="str">
            <v>2140525</v>
          </cell>
          <cell r="E124">
            <v>0</v>
          </cell>
          <cell r="F124">
            <v>61970.3</v>
          </cell>
        </row>
        <row r="125">
          <cell r="A125" t="str">
            <v>2210210</v>
          </cell>
          <cell r="B125" t="str">
            <v>เจ้าหนี้เช่าซื้อ-รถยนต์</v>
          </cell>
          <cell r="C125" t="str">
            <v>2210210</v>
          </cell>
          <cell r="E125">
            <v>0</v>
          </cell>
          <cell r="F125">
            <v>145020.59</v>
          </cell>
        </row>
        <row r="126">
          <cell r="A126" t="str">
            <v>2210220</v>
          </cell>
          <cell r="B126" t="str">
            <v>เจ้าหนี้สิทธิการเช่า-อาคาร</v>
          </cell>
          <cell r="C126" t="str">
            <v>2210220</v>
          </cell>
          <cell r="E126">
            <v>0</v>
          </cell>
          <cell r="F126">
            <v>0</v>
          </cell>
        </row>
        <row r="127">
          <cell r="A127" t="str">
            <v>2210300</v>
          </cell>
          <cell r="B127" t="str">
            <v>เงินกู้ระยะยาว-กรรมการ</v>
          </cell>
          <cell r="C127" t="str">
            <v>2210300</v>
          </cell>
          <cell r="E127">
            <v>0</v>
          </cell>
          <cell r="F127">
            <v>0</v>
          </cell>
        </row>
        <row r="128">
          <cell r="A128" t="str">
            <v>3110100</v>
          </cell>
          <cell r="B128" t="str">
            <v>ทุนจดทะเบียน</v>
          </cell>
          <cell r="C128" t="str">
            <v>3110100</v>
          </cell>
          <cell r="E128">
            <v>0</v>
          </cell>
          <cell r="F128">
            <v>34000000</v>
          </cell>
        </row>
        <row r="129">
          <cell r="A129" t="str">
            <v>3230100</v>
          </cell>
          <cell r="B129" t="str">
            <v>กำไร(ขาดทุน)สะสม</v>
          </cell>
          <cell r="C129" t="str">
            <v>3230100</v>
          </cell>
          <cell r="E129">
            <v>16674909.720000001</v>
          </cell>
          <cell r="F129">
            <v>0</v>
          </cell>
        </row>
        <row r="130">
          <cell r="A130" t="str">
            <v>3240100</v>
          </cell>
          <cell r="B130" t="str">
            <v>กำไร(ขาดทุน)สะสมรายเดือน</v>
          </cell>
          <cell r="C130" t="str">
            <v>3240100</v>
          </cell>
          <cell r="E130">
            <v>0</v>
          </cell>
          <cell r="F130">
            <v>8566482.4600000009</v>
          </cell>
        </row>
        <row r="131">
          <cell r="A131" t="str">
            <v>3240200</v>
          </cell>
          <cell r="B131" t="str">
            <v>ปรับปรุงกำไร(ขาดทุน)เดือนก่อน</v>
          </cell>
          <cell r="C131" t="str">
            <v>3240200</v>
          </cell>
          <cell r="E131">
            <v>0</v>
          </cell>
          <cell r="F131">
            <v>111353.31</v>
          </cell>
        </row>
        <row r="132">
          <cell r="A132" t="str">
            <v>3240300</v>
          </cell>
          <cell r="B132" t="str">
            <v>กำไร(ขาดทุน)ประจำเดือน</v>
          </cell>
          <cell r="C132" t="str">
            <v>3240300</v>
          </cell>
          <cell r="E132">
            <v>8566482.4600000009</v>
          </cell>
          <cell r="F132">
            <v>0</v>
          </cell>
        </row>
        <row r="133">
          <cell r="A133" t="str">
            <v>4010010</v>
          </cell>
          <cell r="B133" t="str">
            <v>รายได้จากการขายในประเทศ</v>
          </cell>
          <cell r="C133" t="str">
            <v>4010010</v>
          </cell>
          <cell r="E133">
            <v>0</v>
          </cell>
          <cell r="F133">
            <v>20130000.699999999</v>
          </cell>
        </row>
        <row r="134">
          <cell r="A134" t="str">
            <v>4010020</v>
          </cell>
          <cell r="B134" t="str">
            <v>รายได้จากการขายต่างประเทศ</v>
          </cell>
          <cell r="C134" t="str">
            <v>4010020</v>
          </cell>
          <cell r="E134">
            <v>0</v>
          </cell>
          <cell r="F134">
            <v>156993871.28999999</v>
          </cell>
        </row>
        <row r="135">
          <cell r="A135" t="str">
            <v>4010040</v>
          </cell>
          <cell r="B135" t="str">
            <v>รายได้จากการเคลมวัตถุดิบ</v>
          </cell>
          <cell r="C135" t="str">
            <v>4010040</v>
          </cell>
          <cell r="E135">
            <v>0</v>
          </cell>
          <cell r="F135">
            <v>320181.98</v>
          </cell>
        </row>
        <row r="136">
          <cell r="A136" t="str">
            <v>4010990</v>
          </cell>
          <cell r="B136" t="str">
            <v>รายได้จากการขายอื่นๆ</v>
          </cell>
          <cell r="C136" t="str">
            <v>4010990</v>
          </cell>
          <cell r="E136">
            <v>0</v>
          </cell>
          <cell r="F136">
            <v>927243.04</v>
          </cell>
        </row>
        <row r="137">
          <cell r="A137" t="str">
            <v>4010995</v>
          </cell>
          <cell r="B137" t="str">
            <v>รายได้ค่าเช่า</v>
          </cell>
          <cell r="C137" t="str">
            <v>4010995</v>
          </cell>
          <cell r="E137">
            <v>0</v>
          </cell>
          <cell r="F137">
            <v>160000</v>
          </cell>
        </row>
        <row r="138">
          <cell r="A138" t="str">
            <v>4010997</v>
          </cell>
          <cell r="B138" t="str">
            <v>รายได้อื่นๆ</v>
          </cell>
          <cell r="C138" t="str">
            <v>4010997</v>
          </cell>
          <cell r="E138">
            <v>0</v>
          </cell>
          <cell r="F138">
            <v>1065240.22</v>
          </cell>
        </row>
        <row r="139">
          <cell r="A139" t="str">
            <v>4010998</v>
          </cell>
          <cell r="B139" t="str">
            <v>รายได้จากการจ่ายแทน บ.ในเครือ</v>
          </cell>
          <cell r="C139" t="str">
            <v>4010998</v>
          </cell>
          <cell r="E139">
            <v>0</v>
          </cell>
          <cell r="F139">
            <v>148932.32999999999</v>
          </cell>
        </row>
        <row r="140">
          <cell r="A140" t="str">
            <v>4020010</v>
          </cell>
          <cell r="B140" t="str">
            <v>รับคืนสินค้าขาย</v>
          </cell>
          <cell r="C140" t="str">
            <v>4020010</v>
          </cell>
          <cell r="E140">
            <v>1387251.6</v>
          </cell>
          <cell r="F140">
            <v>0</v>
          </cell>
        </row>
        <row r="141">
          <cell r="A141" t="str">
            <v>4030010</v>
          </cell>
          <cell r="B141" t="str">
            <v>ส่วนลดจ่าย</v>
          </cell>
          <cell r="C141" t="str">
            <v>4030010</v>
          </cell>
          <cell r="E141">
            <v>647.42999999999995</v>
          </cell>
          <cell r="F141">
            <v>0</v>
          </cell>
        </row>
        <row r="142">
          <cell r="A142" t="str">
            <v>5010010</v>
          </cell>
          <cell r="B142" t="str">
            <v>ต้นทุนขาย.......1</v>
          </cell>
          <cell r="C142" t="str">
            <v>5010010</v>
          </cell>
          <cell r="E142">
            <v>111930577.28</v>
          </cell>
          <cell r="F142">
            <v>0</v>
          </cell>
        </row>
        <row r="143">
          <cell r="A143" t="str">
            <v>5010020</v>
          </cell>
          <cell r="B143" t="str">
            <v>ต้นทุนขาย.......2</v>
          </cell>
          <cell r="C143" t="str">
            <v>5010020</v>
          </cell>
          <cell r="E143">
            <v>0</v>
          </cell>
          <cell r="F143">
            <v>0</v>
          </cell>
        </row>
        <row r="144">
          <cell r="A144" t="str">
            <v>5020020</v>
          </cell>
          <cell r="B144" t="str">
            <v>ค่านายหน้า-บุคคลภายนอก</v>
          </cell>
          <cell r="C144" t="str">
            <v>5020020</v>
          </cell>
          <cell r="E144">
            <v>21446355.91</v>
          </cell>
          <cell r="F144">
            <v>0</v>
          </cell>
        </row>
        <row r="145">
          <cell r="A145" t="str">
            <v>5040010</v>
          </cell>
          <cell r="B145" t="str">
            <v>ค่าใช้จ่ายส่งออก</v>
          </cell>
          <cell r="C145" t="str">
            <v>5040010</v>
          </cell>
          <cell r="E145">
            <v>11591717.029999999</v>
          </cell>
          <cell r="F145">
            <v>0</v>
          </cell>
        </row>
        <row r="146">
          <cell r="A146" t="str">
            <v>6010010</v>
          </cell>
          <cell r="B146" t="str">
            <v>เงินเดือน</v>
          </cell>
          <cell r="C146" t="str">
            <v>6010010</v>
          </cell>
          <cell r="E146">
            <v>7853495</v>
          </cell>
          <cell r="F146">
            <v>0</v>
          </cell>
        </row>
        <row r="147">
          <cell r="A147" t="str">
            <v>6010020</v>
          </cell>
          <cell r="B147" t="str">
            <v>ค่าล่วงเวลา</v>
          </cell>
          <cell r="C147" t="str">
            <v>6010020</v>
          </cell>
          <cell r="E147">
            <v>224079</v>
          </cell>
          <cell r="F147">
            <v>0</v>
          </cell>
        </row>
        <row r="148">
          <cell r="A148" t="str">
            <v>6010030</v>
          </cell>
          <cell r="B148" t="str">
            <v>โบนัส</v>
          </cell>
          <cell r="C148" t="str">
            <v>6010030</v>
          </cell>
          <cell r="E148">
            <v>284700</v>
          </cell>
          <cell r="F148">
            <v>0</v>
          </cell>
        </row>
        <row r="149">
          <cell r="A149" t="str">
            <v>6010050</v>
          </cell>
          <cell r="B149" t="str">
            <v>เงินกองทุนสำรองเลี้ยงชีพบริษัทสมทบให้</v>
          </cell>
          <cell r="C149" t="str">
            <v>6010050</v>
          </cell>
          <cell r="E149">
            <v>47577.94</v>
          </cell>
          <cell r="F149">
            <v>0</v>
          </cell>
        </row>
        <row r="150">
          <cell r="A150" t="str">
            <v>6010070</v>
          </cell>
          <cell r="B150" t="str">
            <v>ค่าสวัสดิการ</v>
          </cell>
          <cell r="C150" t="str">
            <v>6010070</v>
          </cell>
          <cell r="E150">
            <v>1214</v>
          </cell>
          <cell r="F150">
            <v>0</v>
          </cell>
        </row>
        <row r="151">
          <cell r="A151" t="str">
            <v>6010080</v>
          </cell>
          <cell r="B151" t="str">
            <v>เงินปกสค.</v>
          </cell>
          <cell r="C151" t="str">
            <v>6010080</v>
          </cell>
          <cell r="E151">
            <v>206867</v>
          </cell>
          <cell r="F151">
            <v>0</v>
          </cell>
        </row>
        <row r="152">
          <cell r="A152" t="str">
            <v>6020020</v>
          </cell>
          <cell r="B152" t="str">
            <v>ค่าตรวจสอบบัญชี</v>
          </cell>
          <cell r="C152" t="str">
            <v>6020020</v>
          </cell>
          <cell r="E152">
            <v>450767</v>
          </cell>
          <cell r="F152">
            <v>0</v>
          </cell>
        </row>
        <row r="153">
          <cell r="A153" t="str">
            <v>6020030</v>
          </cell>
          <cell r="B153" t="str">
            <v>ค่าฝึกอบรม</v>
          </cell>
          <cell r="C153" t="str">
            <v>6020030</v>
          </cell>
          <cell r="E153">
            <v>48453.27</v>
          </cell>
          <cell r="F153">
            <v>0</v>
          </cell>
        </row>
        <row r="154">
          <cell r="A154" t="str">
            <v>6020050</v>
          </cell>
          <cell r="B154" t="str">
            <v>ค่าธรรมเนียมอื่นๆ</v>
          </cell>
          <cell r="C154" t="str">
            <v>6020050</v>
          </cell>
          <cell r="E154">
            <v>29881.35</v>
          </cell>
          <cell r="F154">
            <v>0</v>
          </cell>
        </row>
        <row r="155">
          <cell r="A155" t="str">
            <v>6030010</v>
          </cell>
          <cell r="B155" t="str">
            <v>ค่าเครื่องเขียน</v>
          </cell>
          <cell r="C155" t="str">
            <v>6030010</v>
          </cell>
          <cell r="E155">
            <v>133254.57999999999</v>
          </cell>
          <cell r="F155">
            <v>0</v>
          </cell>
        </row>
        <row r="156">
          <cell r="A156" t="str">
            <v>6030020</v>
          </cell>
          <cell r="B156" t="str">
            <v>ค่าธรรมเนียมธนาคารอื่นๆ</v>
          </cell>
          <cell r="C156" t="str">
            <v>6030020</v>
          </cell>
          <cell r="E156">
            <v>100514</v>
          </cell>
          <cell r="F156">
            <v>0</v>
          </cell>
        </row>
        <row r="157">
          <cell r="A157" t="str">
            <v>6030030</v>
          </cell>
          <cell r="B157" t="str">
            <v>ค่าน้ำมัน</v>
          </cell>
          <cell r="C157" t="str">
            <v>6030030</v>
          </cell>
          <cell r="E157">
            <v>168</v>
          </cell>
          <cell r="F157">
            <v>0</v>
          </cell>
        </row>
        <row r="158">
          <cell r="A158" t="str">
            <v>6030040</v>
          </cell>
          <cell r="B158" t="str">
            <v>ค่าเครื่องเขียนและแบบพิมพ์(โรเนียว)</v>
          </cell>
          <cell r="C158" t="str">
            <v>6030040</v>
          </cell>
          <cell r="E158">
            <v>29203.599999999999</v>
          </cell>
          <cell r="F158">
            <v>0</v>
          </cell>
        </row>
        <row r="159">
          <cell r="A159" t="str">
            <v>6030050</v>
          </cell>
          <cell r="B159" t="str">
            <v>ค่าอุปกรณ์สำนักงาน-ของใช้สิ้นเปลือง</v>
          </cell>
          <cell r="C159" t="str">
            <v>6030050</v>
          </cell>
          <cell r="E159">
            <v>12153.27</v>
          </cell>
          <cell r="F159">
            <v>0</v>
          </cell>
        </row>
        <row r="160">
          <cell r="A160" t="str">
            <v>6040010</v>
          </cell>
          <cell r="B160" t="str">
            <v>ค่าโฆษณา</v>
          </cell>
          <cell r="C160" t="str">
            <v>6040010</v>
          </cell>
          <cell r="E160">
            <v>34545.79</v>
          </cell>
          <cell r="F160">
            <v>0</v>
          </cell>
        </row>
        <row r="161">
          <cell r="A161" t="str">
            <v>6040030</v>
          </cell>
          <cell r="B161" t="str">
            <v>ค่าส่งเสริมการขาย</v>
          </cell>
          <cell r="C161" t="str">
            <v>6040030</v>
          </cell>
          <cell r="E161">
            <v>1793614.89</v>
          </cell>
          <cell r="F161">
            <v>0</v>
          </cell>
        </row>
        <row r="162">
          <cell r="A162" t="str">
            <v>6050010</v>
          </cell>
          <cell r="B162" t="str">
            <v>ค่าเสื่อมราคา-เครื่องใช้สนง.</v>
          </cell>
          <cell r="C162" t="str">
            <v>6050010</v>
          </cell>
          <cell r="E162">
            <v>85220.7</v>
          </cell>
          <cell r="F162">
            <v>0</v>
          </cell>
        </row>
        <row r="163">
          <cell r="A163" t="str">
            <v>6050020</v>
          </cell>
          <cell r="B163" t="str">
            <v>ค่าเสื่อมราคา-เครื่องตกแต่ง&amp;ติดตั้ง สนง.</v>
          </cell>
          <cell r="C163" t="str">
            <v>6050020</v>
          </cell>
          <cell r="E163">
            <v>16465.73</v>
          </cell>
          <cell r="F163">
            <v>0</v>
          </cell>
        </row>
        <row r="164">
          <cell r="A164" t="str">
            <v>6050030</v>
          </cell>
          <cell r="B164" t="str">
            <v>ค่าเสื่อมราคา-ยานพาหนะ</v>
          </cell>
          <cell r="C164" t="str">
            <v>6050030</v>
          </cell>
          <cell r="E164">
            <v>272295.19</v>
          </cell>
          <cell r="F164">
            <v>0</v>
          </cell>
        </row>
        <row r="165">
          <cell r="A165" t="str">
            <v>6050040</v>
          </cell>
          <cell r="B165" t="str">
            <v>ค่าเสื่อมราคา-เฟอร์นิเจอร์ สนง.</v>
          </cell>
          <cell r="C165" t="str">
            <v>6050040</v>
          </cell>
          <cell r="E165">
            <v>68283.350000000006</v>
          </cell>
          <cell r="F165">
            <v>0</v>
          </cell>
        </row>
        <row r="166">
          <cell r="A166" t="str">
            <v>6050050</v>
          </cell>
          <cell r="B166" t="str">
            <v>ค่าเสื่อมราคา-ส่วนปรับปรุงโรงงาน</v>
          </cell>
          <cell r="C166" t="str">
            <v>6050050</v>
          </cell>
          <cell r="E166">
            <v>0</v>
          </cell>
          <cell r="F166">
            <v>0</v>
          </cell>
        </row>
        <row r="167">
          <cell r="A167" t="str">
            <v>6060020</v>
          </cell>
          <cell r="B167" t="str">
            <v>ขาดทุนจากสินค้าล้าสมัย</v>
          </cell>
          <cell r="C167" t="str">
            <v>6060020</v>
          </cell>
          <cell r="E167">
            <v>534597.19999999995</v>
          </cell>
          <cell r="F167">
            <v>0</v>
          </cell>
        </row>
        <row r="168">
          <cell r="A168" t="str">
            <v>6060060</v>
          </cell>
          <cell r="B168" t="str">
            <v>เครื่องเขียนตัดจ่าย</v>
          </cell>
          <cell r="C168" t="str">
            <v>6060060</v>
          </cell>
          <cell r="E168">
            <v>1194</v>
          </cell>
          <cell r="F168">
            <v>0</v>
          </cell>
        </row>
        <row r="169">
          <cell r="A169" t="str">
            <v>6060090</v>
          </cell>
          <cell r="B169" t="str">
            <v>ขาดทุนจากสินค้าเสียหาย</v>
          </cell>
          <cell r="C169" t="str">
            <v>6060090</v>
          </cell>
          <cell r="E169">
            <v>13294.7</v>
          </cell>
          <cell r="F169">
            <v>0</v>
          </cell>
        </row>
        <row r="170">
          <cell r="A170" t="str">
            <v>6070010</v>
          </cell>
          <cell r="B170" t="str">
            <v>ค่าซ่อมแซมคอมพิวเตอร์</v>
          </cell>
          <cell r="C170" t="str">
            <v>6070010</v>
          </cell>
          <cell r="E170">
            <v>38489.599999999999</v>
          </cell>
          <cell r="F170">
            <v>0</v>
          </cell>
        </row>
        <row r="171">
          <cell r="A171" t="str">
            <v>6070020</v>
          </cell>
          <cell r="B171" t="str">
            <v>ค่าซ่อมแซมเครื่องใช้สนง.</v>
          </cell>
          <cell r="C171" t="str">
            <v>6070020</v>
          </cell>
          <cell r="E171">
            <v>12287.72</v>
          </cell>
          <cell r="F171">
            <v>0</v>
          </cell>
        </row>
        <row r="172">
          <cell r="A172" t="str">
            <v>6070030</v>
          </cell>
          <cell r="B172" t="str">
            <v>ค่าซ่อมแซมเครื่องตกแต่งและติดตั้ง</v>
          </cell>
          <cell r="C172" t="str">
            <v>6070030</v>
          </cell>
          <cell r="E172">
            <v>94347.62</v>
          </cell>
          <cell r="F172">
            <v>0</v>
          </cell>
        </row>
        <row r="173">
          <cell r="A173" t="str">
            <v>6070040</v>
          </cell>
          <cell r="B173" t="str">
            <v>ค่าซ่อมแซมยานพาหนะ</v>
          </cell>
          <cell r="C173" t="str">
            <v>6070040</v>
          </cell>
          <cell r="E173">
            <v>58688.17</v>
          </cell>
          <cell r="F173">
            <v>0</v>
          </cell>
        </row>
        <row r="174">
          <cell r="A174" t="str">
            <v>6080010</v>
          </cell>
          <cell r="B174" t="str">
            <v>ค่าโทรศัพท์</v>
          </cell>
          <cell r="C174" t="str">
            <v>6080010</v>
          </cell>
          <cell r="E174">
            <v>34655.43</v>
          </cell>
          <cell r="F174">
            <v>0</v>
          </cell>
        </row>
        <row r="175">
          <cell r="A175" t="str">
            <v>6080012</v>
          </cell>
          <cell r="B175" t="str">
            <v>ค่าไปรษณีย์ต่างประเทศ</v>
          </cell>
          <cell r="C175" t="str">
            <v>6080012</v>
          </cell>
          <cell r="E175">
            <v>414023.34</v>
          </cell>
          <cell r="F175">
            <v>0</v>
          </cell>
        </row>
        <row r="176">
          <cell r="A176" t="str">
            <v>6080013</v>
          </cell>
          <cell r="B176" t="str">
            <v>ค่าโทรศัพท์ต่างประเทศ</v>
          </cell>
          <cell r="C176" t="str">
            <v>6080013</v>
          </cell>
          <cell r="E176">
            <v>13011.4</v>
          </cell>
          <cell r="F176">
            <v>0</v>
          </cell>
        </row>
        <row r="177">
          <cell r="A177" t="str">
            <v>6080020</v>
          </cell>
          <cell r="B177" t="str">
            <v>ค่าน้ำประปาและค่าใช้จ่ายส่วนกลางอื่นๆ</v>
          </cell>
          <cell r="C177" t="str">
            <v>6080020</v>
          </cell>
          <cell r="E177">
            <v>10367.629999999999</v>
          </cell>
          <cell r="F177">
            <v>0</v>
          </cell>
        </row>
        <row r="178">
          <cell r="A178" t="str">
            <v>6080030</v>
          </cell>
          <cell r="B178" t="str">
            <v>ค่าไฟฟ้า</v>
          </cell>
          <cell r="C178" t="str">
            <v>6080030</v>
          </cell>
          <cell r="E178">
            <v>358430.15</v>
          </cell>
          <cell r="F178">
            <v>0</v>
          </cell>
        </row>
        <row r="179">
          <cell r="A179" t="str">
            <v>6080040</v>
          </cell>
          <cell r="B179" t="str">
            <v>ค่าไปรษณียากร</v>
          </cell>
          <cell r="C179" t="str">
            <v>6080040</v>
          </cell>
          <cell r="E179">
            <v>486</v>
          </cell>
          <cell r="F179">
            <v>0</v>
          </cell>
        </row>
        <row r="180">
          <cell r="A180" t="str">
            <v>6080050</v>
          </cell>
          <cell r="B180" t="str">
            <v>ค่าเช่าอาคาร</v>
          </cell>
          <cell r="C180" t="str">
            <v>6080050</v>
          </cell>
          <cell r="E180">
            <v>211250.04</v>
          </cell>
          <cell r="F180">
            <v>0</v>
          </cell>
        </row>
        <row r="181">
          <cell r="A181" t="str">
            <v>6080060</v>
          </cell>
          <cell r="B181" t="str">
            <v>ค่าเช่าอื่นๆ</v>
          </cell>
          <cell r="C181" t="str">
            <v>6080060</v>
          </cell>
          <cell r="E181">
            <v>5245.1</v>
          </cell>
          <cell r="F181">
            <v>0</v>
          </cell>
        </row>
        <row r="182">
          <cell r="A182" t="str">
            <v>6080070</v>
          </cell>
          <cell r="B182" t="str">
            <v>ค่าเช่าบริการ-อินเตอร์เน็ต</v>
          </cell>
          <cell r="C182" t="str">
            <v>6080070</v>
          </cell>
          <cell r="E182">
            <v>73747.66</v>
          </cell>
          <cell r="F182">
            <v>0</v>
          </cell>
        </row>
        <row r="183">
          <cell r="A183" t="str">
            <v>6080080</v>
          </cell>
          <cell r="B183" t="str">
            <v>ค่าประกันภัย</v>
          </cell>
          <cell r="C183" t="str">
            <v>6080080</v>
          </cell>
          <cell r="E183">
            <v>32054.080000000002</v>
          </cell>
          <cell r="F183">
            <v>0</v>
          </cell>
        </row>
        <row r="184">
          <cell r="A184" t="str">
            <v>6080090</v>
          </cell>
          <cell r="B184" t="str">
            <v>ค่าธรรมเนียมและบริการ PHONELINK+MOBILE</v>
          </cell>
          <cell r="C184" t="str">
            <v>6080090</v>
          </cell>
          <cell r="E184">
            <v>35864.33</v>
          </cell>
          <cell r="F184">
            <v>0</v>
          </cell>
        </row>
        <row r="185">
          <cell r="A185" t="str">
            <v>6080110</v>
          </cell>
          <cell r="B185" t="str">
            <v>ค่าเช่าอาคาร(คลังวัตถุดิบ)</v>
          </cell>
          <cell r="C185" t="str">
            <v>6080110</v>
          </cell>
          <cell r="E185">
            <v>0</v>
          </cell>
          <cell r="F185">
            <v>0</v>
          </cell>
        </row>
        <row r="186">
          <cell r="A186" t="str">
            <v>6090010</v>
          </cell>
          <cell r="B186" t="str">
            <v>ค่าใช้จ่ายในการเดินทางต่างประเทศ</v>
          </cell>
          <cell r="C186" t="str">
            <v>6090010</v>
          </cell>
          <cell r="E186">
            <v>326049.21000000002</v>
          </cell>
          <cell r="F186">
            <v>0</v>
          </cell>
        </row>
        <row r="187">
          <cell r="A187" t="str">
            <v>6090020</v>
          </cell>
          <cell r="B187" t="str">
            <v>ค่าใช้จ่ายในการเดินทาง</v>
          </cell>
          <cell r="C187" t="str">
            <v>6090020</v>
          </cell>
          <cell r="E187">
            <v>132111.5</v>
          </cell>
          <cell r="F187">
            <v>0</v>
          </cell>
        </row>
        <row r="188">
          <cell r="A188" t="str">
            <v>6090030</v>
          </cell>
          <cell r="B188" t="str">
            <v>ค่าจ้างรถและค่าขนส่ง</v>
          </cell>
          <cell r="C188" t="str">
            <v>6090030</v>
          </cell>
          <cell r="E188">
            <v>4370</v>
          </cell>
          <cell r="F188">
            <v>0</v>
          </cell>
        </row>
        <row r="189">
          <cell r="A189" t="str">
            <v>6100010</v>
          </cell>
          <cell r="B189" t="str">
            <v>ค่ารับรองอื่นๆ</v>
          </cell>
          <cell r="C189" t="str">
            <v>6100010</v>
          </cell>
          <cell r="E189">
            <v>399683.38</v>
          </cell>
          <cell r="F189">
            <v>0</v>
          </cell>
        </row>
        <row r="190">
          <cell r="A190" t="str">
            <v>6110010</v>
          </cell>
          <cell r="B190" t="str">
            <v>ค่ารักษาความปลอดภัย</v>
          </cell>
          <cell r="C190" t="str">
            <v>6110010</v>
          </cell>
          <cell r="E190">
            <v>106300</v>
          </cell>
          <cell r="F190">
            <v>0</v>
          </cell>
        </row>
        <row r="191">
          <cell r="A191" t="str">
            <v>6110015</v>
          </cell>
          <cell r="B191" t="str">
            <v>วัสดุสิ้นเปลืองสำนักงาน</v>
          </cell>
          <cell r="C191" t="str">
            <v>6110015</v>
          </cell>
          <cell r="E191">
            <v>4153.1499999999996</v>
          </cell>
          <cell r="F191">
            <v>0</v>
          </cell>
        </row>
        <row r="192">
          <cell r="A192" t="str">
            <v>6110020</v>
          </cell>
          <cell r="B192" t="str">
            <v>ค่าสมาชิกต่างๆ</v>
          </cell>
          <cell r="C192" t="str">
            <v>6110020</v>
          </cell>
          <cell r="E192">
            <v>2291.69</v>
          </cell>
          <cell r="F192">
            <v>0</v>
          </cell>
        </row>
        <row r="193">
          <cell r="A193" t="str">
            <v>6110030</v>
          </cell>
          <cell r="B193" t="str">
            <v>คชจ.ในการขอคืนอากร</v>
          </cell>
          <cell r="C193" t="str">
            <v>6110030</v>
          </cell>
          <cell r="E193">
            <v>10000</v>
          </cell>
          <cell r="F193">
            <v>0</v>
          </cell>
        </row>
        <row r="194">
          <cell r="A194" t="str">
            <v>6110050</v>
          </cell>
          <cell r="B194" t="str">
            <v>ค่าบริจาค</v>
          </cell>
          <cell r="C194" t="str">
            <v>6110050</v>
          </cell>
          <cell r="E194">
            <v>200</v>
          </cell>
          <cell r="F194">
            <v>0</v>
          </cell>
        </row>
        <row r="195">
          <cell r="A195" t="str">
            <v>6110060</v>
          </cell>
          <cell r="B195" t="str">
            <v>ค่าใช้จ่ายส่งทางไปรษณีย์</v>
          </cell>
          <cell r="C195" t="str">
            <v>6110060</v>
          </cell>
          <cell r="E195">
            <v>175</v>
          </cell>
          <cell r="F195">
            <v>0</v>
          </cell>
        </row>
        <row r="196">
          <cell r="A196" t="str">
            <v>6110080</v>
          </cell>
          <cell r="B196" t="str">
            <v>ค่าใช้จ่ายเบ็ดเตล็ด</v>
          </cell>
          <cell r="C196" t="str">
            <v>6110080</v>
          </cell>
          <cell r="E196">
            <v>45943.57</v>
          </cell>
          <cell r="F196">
            <v>0</v>
          </cell>
        </row>
        <row r="197">
          <cell r="A197" t="str">
            <v>6110090</v>
          </cell>
          <cell r="B197" t="str">
            <v>ค่าวารสารสิ่งพิมพ์</v>
          </cell>
          <cell r="C197" t="str">
            <v>6110090</v>
          </cell>
          <cell r="E197">
            <v>17879.48</v>
          </cell>
          <cell r="F197">
            <v>0</v>
          </cell>
        </row>
        <row r="198">
          <cell r="A198" t="str">
            <v>6110100</v>
          </cell>
          <cell r="B198" t="str">
            <v>ภาษีหักณ.ที่จ่าย(ค่าใช้จ่าย)</v>
          </cell>
          <cell r="C198" t="str">
            <v>6110100</v>
          </cell>
          <cell r="E198">
            <v>432.98</v>
          </cell>
          <cell r="F198">
            <v>0</v>
          </cell>
        </row>
        <row r="199">
          <cell r="A199" t="str">
            <v>6110110</v>
          </cell>
          <cell r="B199" t="str">
            <v>ค่าเบี้ยปรับ,เงินเพิ่ม</v>
          </cell>
          <cell r="C199" t="str">
            <v>6110110</v>
          </cell>
          <cell r="E199">
            <v>6646.21</v>
          </cell>
          <cell r="F199">
            <v>0</v>
          </cell>
        </row>
        <row r="200">
          <cell r="A200" t="str">
            <v>9010000</v>
          </cell>
          <cell r="B200" t="str">
            <v>ส่วนลดรับ</v>
          </cell>
          <cell r="C200" t="str">
            <v>9010000</v>
          </cell>
          <cell r="E200">
            <v>0</v>
          </cell>
          <cell r="F200">
            <v>1288.72</v>
          </cell>
        </row>
        <row r="201">
          <cell r="A201" t="str">
            <v>9020010</v>
          </cell>
          <cell r="B201" t="str">
            <v>ดอกเบี้ยรับจากลเงินกู้</v>
          </cell>
          <cell r="C201" t="str">
            <v>9020010</v>
          </cell>
          <cell r="E201">
            <v>0</v>
          </cell>
          <cell r="F201">
            <v>380421.97</v>
          </cell>
        </row>
        <row r="202">
          <cell r="A202" t="str">
            <v>9020020</v>
          </cell>
          <cell r="B202" t="str">
            <v>ดอกเบี้ยรับจากธนาคาร</v>
          </cell>
          <cell r="C202" t="str">
            <v>9020020</v>
          </cell>
          <cell r="E202">
            <v>0</v>
          </cell>
          <cell r="F202">
            <v>1608.63</v>
          </cell>
        </row>
        <row r="203">
          <cell r="A203" t="str">
            <v>9040021</v>
          </cell>
          <cell r="B203" t="str">
            <v>ดอกเบี้ยเบิกเกินบัญชี</v>
          </cell>
          <cell r="C203" t="str">
            <v>9040021</v>
          </cell>
          <cell r="E203">
            <v>2734583.03</v>
          </cell>
          <cell r="F203">
            <v>0</v>
          </cell>
        </row>
        <row r="204">
          <cell r="A204" t="str">
            <v>9040022</v>
          </cell>
          <cell r="B204" t="str">
            <v>ดอกเบี้ยขายลดเช็ค</v>
          </cell>
          <cell r="C204" t="str">
            <v>9040022</v>
          </cell>
          <cell r="E204">
            <v>246458.6</v>
          </cell>
          <cell r="F204">
            <v>0</v>
          </cell>
        </row>
        <row r="205">
          <cell r="A205" t="str">
            <v>9040023</v>
          </cell>
          <cell r="B205" t="str">
            <v>ดอกเบี้ยเงินตั๋วสัญญาใช้เงิน</v>
          </cell>
          <cell r="C205" t="str">
            <v>9040023</v>
          </cell>
          <cell r="E205">
            <v>19380.669999999998</v>
          </cell>
          <cell r="F205">
            <v>0</v>
          </cell>
        </row>
        <row r="206">
          <cell r="A206" t="str">
            <v>9040025</v>
          </cell>
          <cell r="B206" t="str">
            <v>ดอกเบี้ยเงินกู้ระยะยาว</v>
          </cell>
          <cell r="C206" t="str">
            <v>9040025</v>
          </cell>
          <cell r="E206">
            <v>450400.01</v>
          </cell>
          <cell r="F206">
            <v>0</v>
          </cell>
        </row>
        <row r="207">
          <cell r="A207" t="str">
            <v>9040026</v>
          </cell>
          <cell r="B207" t="str">
            <v>ดอกเบี้ยเช่าซื้อ</v>
          </cell>
          <cell r="C207" t="str">
            <v>9040026</v>
          </cell>
          <cell r="E207">
            <v>1447.55</v>
          </cell>
          <cell r="F207">
            <v>0</v>
          </cell>
        </row>
        <row r="208">
          <cell r="A208" t="str">
            <v>9040028</v>
          </cell>
          <cell r="B208" t="str">
            <v>ดอกเบี้ยเงินกู้ระยะสั้น</v>
          </cell>
          <cell r="C208" t="str">
            <v>9040028</v>
          </cell>
          <cell r="E208">
            <v>13677.5</v>
          </cell>
          <cell r="F208">
            <v>0</v>
          </cell>
        </row>
        <row r="209">
          <cell r="A209" t="str">
            <v>9040030</v>
          </cell>
          <cell r="B209" t="str">
            <v>เศษสตางค์จากการจ่ายชำระเกิน</v>
          </cell>
          <cell r="C209" t="str">
            <v>9040030</v>
          </cell>
          <cell r="E209">
            <v>260.10000000000002</v>
          </cell>
          <cell r="F209">
            <v>0</v>
          </cell>
        </row>
        <row r="210">
          <cell r="A210" t="str">
            <v>9050010</v>
          </cell>
          <cell r="B210" t="str">
            <v>ค่าธรรมเนียมธนาคาร</v>
          </cell>
          <cell r="C210" t="str">
            <v>9050010</v>
          </cell>
          <cell r="E210">
            <v>105551.01</v>
          </cell>
          <cell r="F210">
            <v>0</v>
          </cell>
        </row>
        <row r="211">
          <cell r="A211" t="str">
            <v>9050015</v>
          </cell>
          <cell r="B211" t="str">
            <v>ค่าธรรมเนียมธนาคาร(ต่างประเทศ)</v>
          </cell>
          <cell r="C211" t="str">
            <v>9050015</v>
          </cell>
          <cell r="E211">
            <v>596850.06000000006</v>
          </cell>
          <cell r="F211">
            <v>0</v>
          </cell>
        </row>
        <row r="212">
          <cell r="A212" t="str">
            <v>9050030</v>
          </cell>
          <cell r="B212" t="str">
            <v>กำไร/ขาดทุนจากการแลกเปลี่ยนเงินตรา</v>
          </cell>
          <cell r="C212" t="str">
            <v>9050030</v>
          </cell>
          <cell r="E212">
            <v>659134.43999999994</v>
          </cell>
          <cell r="F212">
            <v>0</v>
          </cell>
        </row>
        <row r="213">
          <cell r="A213" t="str">
            <v>9060010</v>
          </cell>
          <cell r="B213" t="str">
            <v>ภาษีมูลค่าเพิ่มที่ไม่สามารถเครดิตได้</v>
          </cell>
          <cell r="C213" t="str">
            <v>9060010</v>
          </cell>
          <cell r="E213">
            <v>51397.15</v>
          </cell>
          <cell r="F213">
            <v>0</v>
          </cell>
        </row>
        <row r="214">
          <cell r="A214" t="str">
            <v>9060030</v>
          </cell>
          <cell r="B214" t="str">
            <v>ภาษีป้าย</v>
          </cell>
          <cell r="C214" t="str">
            <v>9060030</v>
          </cell>
          <cell r="E214">
            <v>8504</v>
          </cell>
          <cell r="F214">
            <v>0</v>
          </cell>
        </row>
        <row r="215">
          <cell r="A215" t="str">
            <v>9060040</v>
          </cell>
          <cell r="B215" t="str">
            <v>ภาษีอากรขาเข้า</v>
          </cell>
          <cell r="C215" t="str">
            <v>9060040</v>
          </cell>
          <cell r="E215">
            <v>359677.14</v>
          </cell>
          <cell r="F215">
            <v>0</v>
          </cell>
        </row>
        <row r="216">
          <cell r="A216" t="str">
            <v>9070000</v>
          </cell>
          <cell r="B216" t="str">
            <v>ภาษีเงินได้นิติบุคคล</v>
          </cell>
          <cell r="C216" t="str">
            <v>9070000</v>
          </cell>
          <cell r="E216">
            <v>4401904.8499999996</v>
          </cell>
          <cell r="F216">
            <v>0</v>
          </cell>
        </row>
        <row r="217">
          <cell r="A217" t="str">
            <v>9991101</v>
          </cell>
          <cell r="B217" t="str">
            <v>วัตถุดิบต้นงวด-ผ้า............1</v>
          </cell>
          <cell r="C217" t="str">
            <v>9991101</v>
          </cell>
          <cell r="E217">
            <v>0</v>
          </cell>
          <cell r="F217">
            <v>0</v>
          </cell>
        </row>
        <row r="218">
          <cell r="A218" t="str">
            <v>9991102</v>
          </cell>
          <cell r="B218" t="str">
            <v>ซื้อวัตถุดิบ-ผ้า...............1</v>
          </cell>
          <cell r="C218" t="str">
            <v>9991102</v>
          </cell>
          <cell r="E218">
            <v>0</v>
          </cell>
          <cell r="F218">
            <v>0</v>
          </cell>
        </row>
        <row r="219">
          <cell r="A219" t="str">
            <v>9991104</v>
          </cell>
          <cell r="B219" t="str">
            <v>ค่าขนส่งเข้า-วัตถุดิบ ผ้า.....1</v>
          </cell>
          <cell r="C219" t="str">
            <v>9991104</v>
          </cell>
          <cell r="E219">
            <v>0</v>
          </cell>
          <cell r="F219">
            <v>0</v>
          </cell>
        </row>
        <row r="220">
          <cell r="A220" t="str">
            <v>9991105</v>
          </cell>
          <cell r="B220" t="str">
            <v>ค่าอากรขาเข้า วัตถุดิบผ้า</v>
          </cell>
          <cell r="C220" t="str">
            <v>9991105</v>
          </cell>
          <cell r="E220">
            <v>0</v>
          </cell>
          <cell r="F220">
            <v>0</v>
          </cell>
        </row>
        <row r="221">
          <cell r="A221" t="str">
            <v>9991199</v>
          </cell>
          <cell r="B221" t="str">
            <v>ปิดบัญชีวัตถุดิบ ผ้า...........1</v>
          </cell>
          <cell r="C221" t="str">
            <v>9991199</v>
          </cell>
          <cell r="E221">
            <v>0</v>
          </cell>
          <cell r="F221">
            <v>0</v>
          </cell>
        </row>
        <row r="222">
          <cell r="A222" t="str">
            <v>9991201</v>
          </cell>
          <cell r="B222" t="str">
            <v>วัตถุดิบต้นงวด-ส่วนประกอบ..2</v>
          </cell>
          <cell r="C222" t="str">
            <v>9991201</v>
          </cell>
          <cell r="E222">
            <v>0</v>
          </cell>
          <cell r="F222">
            <v>0</v>
          </cell>
        </row>
        <row r="223">
          <cell r="A223" t="str">
            <v>9991202</v>
          </cell>
          <cell r="B223" t="str">
            <v>ซื้อวัตถุดิบ-ส่วนประกอบ.....2</v>
          </cell>
          <cell r="C223" t="str">
            <v>9991202</v>
          </cell>
          <cell r="E223">
            <v>0</v>
          </cell>
          <cell r="F223">
            <v>0</v>
          </cell>
        </row>
        <row r="224">
          <cell r="A224" t="str">
            <v>9991203</v>
          </cell>
          <cell r="B224" t="str">
            <v>ซื้อวัตถดิบ -ส่วนประกอบ ตัวอย่าง</v>
          </cell>
          <cell r="C224" t="str">
            <v>9991203</v>
          </cell>
          <cell r="E224">
            <v>0</v>
          </cell>
          <cell r="F224">
            <v>0</v>
          </cell>
        </row>
        <row r="225">
          <cell r="A225" t="str">
            <v>9991299</v>
          </cell>
          <cell r="B225" t="str">
            <v>ปิดบัญชีวัตถุดิบ-ส่วนประกอบ..2</v>
          </cell>
          <cell r="C225" t="str">
            <v>9991299</v>
          </cell>
          <cell r="E225">
            <v>0</v>
          </cell>
          <cell r="F225">
            <v>0</v>
          </cell>
        </row>
        <row r="226">
          <cell r="A226" t="str">
            <v>9991301</v>
          </cell>
          <cell r="B226" t="str">
            <v>วัตถุดิบต้นงวด-วัสดุหีบห่อ</v>
          </cell>
          <cell r="C226" t="str">
            <v>9991301</v>
          </cell>
          <cell r="E226">
            <v>0</v>
          </cell>
          <cell r="F226">
            <v>0</v>
          </cell>
        </row>
        <row r="227">
          <cell r="A227" t="str">
            <v>9991302</v>
          </cell>
          <cell r="B227" t="str">
            <v>ซื้อวัตถุดิบ-วัสดุหีบห่อ</v>
          </cell>
          <cell r="C227" t="str">
            <v>9991302</v>
          </cell>
          <cell r="E227">
            <v>0</v>
          </cell>
          <cell r="F227">
            <v>0</v>
          </cell>
        </row>
        <row r="228">
          <cell r="A228" t="str">
            <v>9991399</v>
          </cell>
          <cell r="B228" t="str">
            <v>ปิดบัญชีวัตถุดิบ-วัสดุหีบห่อ</v>
          </cell>
          <cell r="C228" t="str">
            <v>9991399</v>
          </cell>
          <cell r="E228">
            <v>0</v>
          </cell>
          <cell r="F228">
            <v>0</v>
          </cell>
        </row>
        <row r="229">
          <cell r="A229" t="str">
            <v>9992101</v>
          </cell>
          <cell r="B229" t="str">
            <v>งานระหว่างทำต้นงวด..........1</v>
          </cell>
          <cell r="C229" t="str">
            <v>9992101</v>
          </cell>
          <cell r="E229">
            <v>0</v>
          </cell>
          <cell r="F229">
            <v>0</v>
          </cell>
        </row>
        <row r="230">
          <cell r="A230" t="str">
            <v>9992102</v>
          </cell>
          <cell r="B230" t="str">
            <v>วัตถุดิบใช้ไป-ผ้า......1</v>
          </cell>
          <cell r="C230" t="str">
            <v>9992102</v>
          </cell>
          <cell r="E230">
            <v>0</v>
          </cell>
          <cell r="F230">
            <v>0</v>
          </cell>
        </row>
        <row r="231">
          <cell r="A231" t="str">
            <v>9992103</v>
          </cell>
          <cell r="B231" t="str">
            <v>วัตถุดิบใช้ไป-ส่วนประกอบ...2</v>
          </cell>
          <cell r="C231" t="str">
            <v>9992103</v>
          </cell>
          <cell r="E231">
            <v>0</v>
          </cell>
          <cell r="F231">
            <v>0</v>
          </cell>
        </row>
        <row r="232">
          <cell r="A232" t="str">
            <v>9992103.</v>
          </cell>
          <cell r="B232" t="str">
            <v>วัตถุดิบใช้ไป-วัสดุหีบห่อ.....3</v>
          </cell>
          <cell r="C232" t="str">
            <v>9992103.</v>
          </cell>
          <cell r="E232">
            <v>0</v>
          </cell>
          <cell r="F232">
            <v>0</v>
          </cell>
        </row>
        <row r="233">
          <cell r="A233" t="str">
            <v>9992104</v>
          </cell>
          <cell r="B233" t="str">
            <v>ค่าแรงทางตรง</v>
          </cell>
          <cell r="C233" t="str">
            <v>9992104</v>
          </cell>
          <cell r="E233">
            <v>0</v>
          </cell>
          <cell r="F233">
            <v>0</v>
          </cell>
        </row>
        <row r="234">
          <cell r="A234" t="str">
            <v>9992105</v>
          </cell>
          <cell r="B234" t="str">
            <v>ค่าล่วงเวลา-ค่าแรงทางตรง</v>
          </cell>
          <cell r="C234" t="str">
            <v>9992105</v>
          </cell>
          <cell r="E234">
            <v>0</v>
          </cell>
          <cell r="F234">
            <v>0</v>
          </cell>
        </row>
        <row r="235">
          <cell r="A235" t="str">
            <v>9992106</v>
          </cell>
          <cell r="B235" t="str">
            <v>ค่าปัก พิมพ์ ฟอก ย้อม</v>
          </cell>
          <cell r="C235" t="str">
            <v>9992106</v>
          </cell>
          <cell r="E235">
            <v>0</v>
          </cell>
          <cell r="F235">
            <v>0</v>
          </cell>
        </row>
        <row r="236">
          <cell r="A236" t="str">
            <v>9992107</v>
          </cell>
          <cell r="B236" t="str">
            <v>โบนัส-ค่าแรงทางตรง</v>
          </cell>
          <cell r="C236" t="str">
            <v>9992107</v>
          </cell>
          <cell r="E236">
            <v>0</v>
          </cell>
          <cell r="F236">
            <v>0</v>
          </cell>
        </row>
        <row r="237">
          <cell r="A237" t="str">
            <v>9992108</v>
          </cell>
          <cell r="B237" t="str">
            <v>ค่าแรงSUB</v>
          </cell>
          <cell r="C237" t="str">
            <v>9992108</v>
          </cell>
          <cell r="E237">
            <v>0</v>
          </cell>
          <cell r="F237">
            <v>0</v>
          </cell>
        </row>
        <row r="238">
          <cell r="A238" t="str">
            <v>9992109</v>
          </cell>
          <cell r="B238" t="str">
            <v>ค่าแรงทางอ้อม</v>
          </cell>
          <cell r="C238" t="str">
            <v>9992109</v>
          </cell>
          <cell r="E238">
            <v>0</v>
          </cell>
          <cell r="F238">
            <v>0</v>
          </cell>
        </row>
        <row r="239">
          <cell r="A239" t="str">
            <v>9992110</v>
          </cell>
          <cell r="B239" t="str">
            <v>ค่าล่วงเวลา-ค่าแรงทางอ้อม</v>
          </cell>
          <cell r="C239" t="str">
            <v>9992110</v>
          </cell>
          <cell r="E239">
            <v>0</v>
          </cell>
          <cell r="F239">
            <v>0</v>
          </cell>
        </row>
        <row r="240">
          <cell r="A240" t="str">
            <v>9992111</v>
          </cell>
          <cell r="B240" t="str">
            <v>โบนัส-ค่าแรงทางอ้อม</v>
          </cell>
          <cell r="C240" t="str">
            <v>9992111</v>
          </cell>
          <cell r="E240">
            <v>0</v>
          </cell>
          <cell r="F240">
            <v>0</v>
          </cell>
        </row>
        <row r="241">
          <cell r="A241" t="str">
            <v>9992112</v>
          </cell>
          <cell r="B241" t="str">
            <v>ค่าเช่า-โรงงาน</v>
          </cell>
          <cell r="C241" t="str">
            <v>9992112</v>
          </cell>
          <cell r="E241">
            <v>0</v>
          </cell>
          <cell r="F241">
            <v>0</v>
          </cell>
        </row>
        <row r="242">
          <cell r="A242" t="str">
            <v>9992113</v>
          </cell>
          <cell r="B242" t="str">
            <v>ค่าน้ำ-โรงงาน</v>
          </cell>
          <cell r="C242" t="str">
            <v>9992113</v>
          </cell>
          <cell r="E242">
            <v>0</v>
          </cell>
          <cell r="F242">
            <v>0</v>
          </cell>
        </row>
        <row r="243">
          <cell r="A243" t="str">
            <v>9992114</v>
          </cell>
          <cell r="B243" t="str">
            <v>ค่าไฟฟ้า-โรงงาน</v>
          </cell>
          <cell r="C243" t="str">
            <v>9992114</v>
          </cell>
          <cell r="E243">
            <v>0</v>
          </cell>
          <cell r="F243">
            <v>0</v>
          </cell>
        </row>
        <row r="244">
          <cell r="A244" t="str">
            <v>9992118</v>
          </cell>
          <cell r="B244" t="str">
            <v>ค่าเครื่องเขียนและแบบพิมพ์-โรงงาน</v>
          </cell>
          <cell r="C244" t="str">
            <v>9992118</v>
          </cell>
          <cell r="E244">
            <v>0</v>
          </cell>
          <cell r="F244">
            <v>0</v>
          </cell>
        </row>
        <row r="245">
          <cell r="A245" t="str">
            <v>9992119</v>
          </cell>
          <cell r="B245" t="str">
            <v>ค่าประกันสังคม-โรงงาน</v>
          </cell>
          <cell r="C245" t="str">
            <v>9992119</v>
          </cell>
          <cell r="E245">
            <v>0</v>
          </cell>
          <cell r="F245">
            <v>0</v>
          </cell>
        </row>
        <row r="246">
          <cell r="A246" t="str">
            <v>9992120</v>
          </cell>
          <cell r="B246" t="str">
            <v>วัสดุสิ้นเปลือง-โรงงาน</v>
          </cell>
          <cell r="C246" t="str">
            <v>9992120</v>
          </cell>
          <cell r="E246">
            <v>0</v>
          </cell>
          <cell r="F246">
            <v>0</v>
          </cell>
        </row>
        <row r="247">
          <cell r="A247" t="str">
            <v>9992122</v>
          </cell>
          <cell r="B247" t="str">
            <v>ค่าวัสดุหีบห่อ-โรงงาน</v>
          </cell>
          <cell r="C247" t="str">
            <v>9992122</v>
          </cell>
          <cell r="E247">
            <v>0</v>
          </cell>
          <cell r="F247">
            <v>0</v>
          </cell>
        </row>
        <row r="248">
          <cell r="A248" t="str">
            <v>9992123</v>
          </cell>
          <cell r="B248" t="str">
            <v>ค่าซ่อมบำรุงเครื่องจักร</v>
          </cell>
          <cell r="C248" t="str">
            <v>9992123</v>
          </cell>
          <cell r="E248">
            <v>0</v>
          </cell>
          <cell r="F248">
            <v>0</v>
          </cell>
        </row>
        <row r="249">
          <cell r="A249" t="str">
            <v>9992124</v>
          </cell>
          <cell r="B249" t="str">
            <v>ค่าอะไหล่และอุปกรณ์-โรงงาน</v>
          </cell>
          <cell r="C249" t="str">
            <v>9992124</v>
          </cell>
          <cell r="E249">
            <v>0</v>
          </cell>
          <cell r="F249">
            <v>0</v>
          </cell>
        </row>
        <row r="250">
          <cell r="A250" t="str">
            <v>9992125</v>
          </cell>
          <cell r="B250" t="str">
            <v>ค่าประกันภัย-โรงงาน</v>
          </cell>
          <cell r="C250" t="str">
            <v>9992125</v>
          </cell>
          <cell r="E250">
            <v>0</v>
          </cell>
          <cell r="F250">
            <v>0</v>
          </cell>
        </row>
        <row r="251">
          <cell r="A251" t="str">
            <v>9992126</v>
          </cell>
          <cell r="B251" t="str">
            <v>ค่าแรงทางอ้อมอื่นๆ</v>
          </cell>
          <cell r="C251" t="str">
            <v>9992126</v>
          </cell>
          <cell r="E251">
            <v>0</v>
          </cell>
          <cell r="F251">
            <v>0</v>
          </cell>
        </row>
        <row r="252">
          <cell r="A252" t="str">
            <v>9992127</v>
          </cell>
          <cell r="B252" t="str">
            <v>ค่าสวัสดิการพนักงาน-โรงงาน</v>
          </cell>
          <cell r="C252" t="str">
            <v>9992127</v>
          </cell>
          <cell r="E252">
            <v>0</v>
          </cell>
          <cell r="F252">
            <v>0</v>
          </cell>
        </row>
        <row r="253">
          <cell r="A253" t="str">
            <v>9992129</v>
          </cell>
          <cell r="B253" t="str">
            <v>ค่าซ่อมบำรุงอุปกรณ์-โรงงาน</v>
          </cell>
          <cell r="C253" t="str">
            <v>9992129</v>
          </cell>
          <cell r="E253">
            <v>0</v>
          </cell>
          <cell r="F253">
            <v>0</v>
          </cell>
        </row>
        <row r="254">
          <cell r="A254" t="str">
            <v>9992130</v>
          </cell>
          <cell r="B254" t="str">
            <v>ค่าซ่อมบำรุงเฟอร์นิเจอร์-โรงงาน</v>
          </cell>
          <cell r="C254" t="str">
            <v>9992130</v>
          </cell>
          <cell r="E254">
            <v>0</v>
          </cell>
          <cell r="F254">
            <v>0</v>
          </cell>
        </row>
        <row r="255">
          <cell r="A255" t="str">
            <v>9992132</v>
          </cell>
          <cell r="B255" t="str">
            <v>ค่าใช้จ่ายในการขนสินค้าเข้า-โรงงาน</v>
          </cell>
          <cell r="C255" t="str">
            <v>9992132</v>
          </cell>
          <cell r="E255">
            <v>0</v>
          </cell>
          <cell r="F255">
            <v>0</v>
          </cell>
        </row>
        <row r="256">
          <cell r="A256" t="str">
            <v>9992134</v>
          </cell>
          <cell r="B256" t="str">
            <v>ค่าซ่อมบำรุงรถยนต์-โรงงาน</v>
          </cell>
          <cell r="C256" t="str">
            <v>9992134</v>
          </cell>
          <cell r="E256">
            <v>0</v>
          </cell>
          <cell r="F256">
            <v>0</v>
          </cell>
        </row>
        <row r="257">
          <cell r="A257" t="str">
            <v>9992135</v>
          </cell>
          <cell r="B257" t="str">
            <v>ค่าเช่าเครื่องจักร</v>
          </cell>
          <cell r="C257" t="str">
            <v>9992135</v>
          </cell>
          <cell r="E257">
            <v>0</v>
          </cell>
          <cell r="F257">
            <v>0</v>
          </cell>
        </row>
        <row r="258">
          <cell r="A258" t="str">
            <v>9992136</v>
          </cell>
          <cell r="B258" t="str">
            <v>ค่าแบบฟอร์มพนักงาน-โรงงาน</v>
          </cell>
          <cell r="C258" t="str">
            <v>9992136</v>
          </cell>
          <cell r="E258">
            <v>0</v>
          </cell>
          <cell r="F258">
            <v>0</v>
          </cell>
        </row>
        <row r="259">
          <cell r="A259" t="str">
            <v>9992137</v>
          </cell>
          <cell r="B259" t="str">
            <v>ค่าเสื่อมราคา เครื่องจักร</v>
          </cell>
          <cell r="C259" t="str">
            <v>9992137</v>
          </cell>
          <cell r="E259">
            <v>0</v>
          </cell>
          <cell r="F259">
            <v>0</v>
          </cell>
        </row>
        <row r="260">
          <cell r="A260" t="str">
            <v>9992138</v>
          </cell>
          <cell r="B260" t="str">
            <v>ค่าเสื่อมราคา เฟอร์นิเจอร์-โรงงาน</v>
          </cell>
          <cell r="C260" t="str">
            <v>9992138</v>
          </cell>
          <cell r="E260">
            <v>0</v>
          </cell>
          <cell r="F260">
            <v>0</v>
          </cell>
        </row>
        <row r="261">
          <cell r="A261" t="str">
            <v>9992139</v>
          </cell>
          <cell r="B261" t="str">
            <v>ค่าเสื่อมราคา อุปกรณ์-โรงงาน</v>
          </cell>
          <cell r="C261" t="str">
            <v>9992139</v>
          </cell>
          <cell r="E261">
            <v>0</v>
          </cell>
          <cell r="F261">
            <v>0</v>
          </cell>
        </row>
        <row r="262">
          <cell r="A262" t="str">
            <v>9992141</v>
          </cell>
          <cell r="B262" t="str">
            <v>ค่าน้ำมัน-โรงงาน</v>
          </cell>
          <cell r="C262" t="str">
            <v>9992141</v>
          </cell>
          <cell r="E262">
            <v>0</v>
          </cell>
          <cell r="F262">
            <v>0</v>
          </cell>
        </row>
        <row r="263">
          <cell r="A263" t="str">
            <v>9992142</v>
          </cell>
          <cell r="B263" t="str">
            <v>ค่าเครื่องเขียนโรงงาน</v>
          </cell>
          <cell r="C263" t="str">
            <v>9992142</v>
          </cell>
          <cell r="E263">
            <v>0</v>
          </cell>
          <cell r="F263">
            <v>0</v>
          </cell>
        </row>
        <row r="264">
          <cell r="A264" t="str">
            <v>9992144</v>
          </cell>
          <cell r="B264" t="str">
            <v>ค่ารักษาความปลอดภัย-โรงงาน</v>
          </cell>
          <cell r="C264" t="str">
            <v>9992144</v>
          </cell>
          <cell r="E264">
            <v>0</v>
          </cell>
          <cell r="F264">
            <v>0</v>
          </cell>
        </row>
        <row r="265">
          <cell r="A265" t="str">
            <v>9992145</v>
          </cell>
          <cell r="B265" t="str">
            <v>ค่าใช้จ่ายเบ็ดเตล็ด-โรงงาน</v>
          </cell>
          <cell r="C265" t="str">
            <v>9992145</v>
          </cell>
          <cell r="E265">
            <v>0</v>
          </cell>
          <cell r="F265">
            <v>0</v>
          </cell>
        </row>
        <row r="266">
          <cell r="A266" t="str">
            <v>9992146</v>
          </cell>
          <cell r="B266" t="str">
            <v>ค่าตัวอย่าง-โรงงาน</v>
          </cell>
          <cell r="C266" t="str">
            <v>9992146</v>
          </cell>
          <cell r="E266">
            <v>0</v>
          </cell>
          <cell r="F266">
            <v>0</v>
          </cell>
        </row>
        <row r="267">
          <cell r="A267" t="str">
            <v>9992147</v>
          </cell>
          <cell r="B267" t="str">
            <v>ค่าสวัสดิการพนักงาน-โรงงาน</v>
          </cell>
          <cell r="C267" t="str">
            <v>9992147</v>
          </cell>
          <cell r="E267">
            <v>0</v>
          </cell>
          <cell r="F267">
            <v>0</v>
          </cell>
        </row>
        <row r="268">
          <cell r="A268" t="str">
            <v>9992148</v>
          </cell>
          <cell r="B268" t="str">
            <v>ค่าอะไหล่และอุปกรณ์-โรงงาน</v>
          </cell>
          <cell r="C268" t="str">
            <v>9992148</v>
          </cell>
          <cell r="E268">
            <v>0</v>
          </cell>
          <cell r="F268">
            <v>0</v>
          </cell>
        </row>
        <row r="269">
          <cell r="A269" t="str">
            <v>9992199</v>
          </cell>
          <cell r="B269" t="str">
            <v>ปิดบัญชีงานระหว่างทำ..........1</v>
          </cell>
          <cell r="C269" t="str">
            <v>9992199</v>
          </cell>
          <cell r="E269">
            <v>0</v>
          </cell>
          <cell r="F269">
            <v>0</v>
          </cell>
        </row>
        <row r="270">
          <cell r="A270" t="str">
            <v>9993101</v>
          </cell>
          <cell r="B270" t="str">
            <v>สินค้าสำเร็จรูปต้นงวด..........1</v>
          </cell>
          <cell r="C270" t="str">
            <v>9993101</v>
          </cell>
          <cell r="E270">
            <v>0</v>
          </cell>
          <cell r="F270">
            <v>0</v>
          </cell>
        </row>
        <row r="271">
          <cell r="A271" t="str">
            <v>9993102</v>
          </cell>
          <cell r="B271" t="str">
            <v>สินค้าที่ผลิตได้................1</v>
          </cell>
          <cell r="C271" t="str">
            <v>9993102</v>
          </cell>
          <cell r="E271">
            <v>0</v>
          </cell>
          <cell r="F271">
            <v>0</v>
          </cell>
        </row>
        <row r="272">
          <cell r="A272" t="str">
            <v>9993199</v>
          </cell>
          <cell r="B272" t="str">
            <v>ปิดบัญชีสินค้าสำเร็จรูป..........1</v>
          </cell>
          <cell r="C272" t="str">
            <v>9993199</v>
          </cell>
          <cell r="E272">
            <v>0</v>
          </cell>
          <cell r="F272">
            <v>0</v>
          </cell>
        </row>
        <row r="274">
          <cell r="B274" t="str">
            <v>รวมทั้งหมด</v>
          </cell>
          <cell r="E274">
            <v>338590963.73000002</v>
          </cell>
          <cell r="F274">
            <v>338590963.73000002</v>
          </cell>
        </row>
        <row r="276">
          <cell r="B276" t="str">
            <v>ทรัพย์สิน</v>
          </cell>
          <cell r="E276">
            <v>130762507.64</v>
          </cell>
          <cell r="F276">
            <v>0</v>
          </cell>
        </row>
        <row r="277">
          <cell r="B277" t="str">
            <v>หนี้สิน</v>
          </cell>
          <cell r="E277">
            <v>0</v>
          </cell>
          <cell r="F277">
            <v>103894074.53</v>
          </cell>
        </row>
        <row r="278">
          <cell r="B278" t="str">
            <v>ทุน</v>
          </cell>
          <cell r="E278">
            <v>0</v>
          </cell>
          <cell r="F278">
            <v>17436443.59</v>
          </cell>
        </row>
        <row r="279">
          <cell r="B279" t="str">
            <v>รายได้</v>
          </cell>
          <cell r="E279">
            <v>0</v>
          </cell>
          <cell r="F279">
            <v>178357570.53</v>
          </cell>
        </row>
        <row r="280">
          <cell r="B280" t="str">
            <v>ค่าใช้จ่าย</v>
          </cell>
          <cell r="E280">
            <v>168925581.00999999</v>
          </cell>
          <cell r="F280">
            <v>0</v>
          </cell>
        </row>
        <row r="281">
          <cell r="B281" t="str">
            <v>รายได้-ค่าใช้จ่าย</v>
          </cell>
          <cell r="E281">
            <v>0</v>
          </cell>
          <cell r="F281">
            <v>9431989.5199999996</v>
          </cell>
        </row>
      </sheetData>
      <sheetData sheetId="1" refreshError="1"/>
      <sheetData sheetId="2"/>
      <sheetData sheetId="3"/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s"/>
      <sheetName val="Controls"/>
      <sheetName val="Inputs"/>
      <sheetName val="Time_Inputs"/>
      <sheetName val="BS_Cal"/>
      <sheetName val="Funding"/>
      <sheetName val="SemiAnnFS"/>
      <sheetName val="AnnualFS"/>
    </sheetNames>
    <sheetDataSet>
      <sheetData sheetId="0">
        <row r="11">
          <cell r="F11">
            <v>0.01</v>
          </cell>
        </row>
        <row r="15">
          <cell r="F15">
            <v>0</v>
          </cell>
        </row>
      </sheetData>
      <sheetData sheetId="1">
        <row r="5">
          <cell r="H5">
            <v>44013</v>
          </cell>
          <cell r="I5">
            <v>44197</v>
          </cell>
          <cell r="J5">
            <v>44378</v>
          </cell>
          <cell r="K5">
            <v>44562</v>
          </cell>
          <cell r="L5">
            <v>44743</v>
          </cell>
          <cell r="M5">
            <v>44927</v>
          </cell>
          <cell r="N5">
            <v>45108</v>
          </cell>
          <cell r="O5">
            <v>45292</v>
          </cell>
          <cell r="P5">
            <v>45474</v>
          </cell>
          <cell r="Q5">
            <v>45658</v>
          </cell>
          <cell r="R5">
            <v>45839</v>
          </cell>
          <cell r="S5">
            <v>46023</v>
          </cell>
          <cell r="T5">
            <v>46204</v>
          </cell>
          <cell r="U5">
            <v>46388</v>
          </cell>
          <cell r="V5">
            <v>46569</v>
          </cell>
          <cell r="W5">
            <v>46753</v>
          </cell>
          <cell r="X5">
            <v>46935</v>
          </cell>
          <cell r="Y5">
            <v>47119</v>
          </cell>
          <cell r="Z5">
            <v>47300</v>
          </cell>
          <cell r="AA5">
            <v>47484</v>
          </cell>
          <cell r="AB5">
            <v>47665</v>
          </cell>
          <cell r="AC5">
            <v>47849</v>
          </cell>
          <cell r="AD5">
            <v>48030</v>
          </cell>
          <cell r="AE5">
            <v>48214</v>
          </cell>
          <cell r="AF5">
            <v>48396</v>
          </cell>
          <cell r="AG5">
            <v>48580</v>
          </cell>
          <cell r="AH5">
            <v>48761</v>
          </cell>
          <cell r="AI5">
            <v>48945</v>
          </cell>
          <cell r="AJ5">
            <v>49126</v>
          </cell>
          <cell r="AK5">
            <v>49310</v>
          </cell>
          <cell r="AL5">
            <v>49491</v>
          </cell>
          <cell r="AM5">
            <v>49675</v>
          </cell>
          <cell r="AN5">
            <v>49857</v>
          </cell>
          <cell r="AO5">
            <v>50041</v>
          </cell>
          <cell r="AP5">
            <v>50222</v>
          </cell>
          <cell r="AQ5">
            <v>50406</v>
          </cell>
          <cell r="AR5">
            <v>50587</v>
          </cell>
          <cell r="AS5">
            <v>50771</v>
          </cell>
          <cell r="AT5">
            <v>50952</v>
          </cell>
          <cell r="AU5">
            <v>51136</v>
          </cell>
          <cell r="AV5">
            <v>51318</v>
          </cell>
          <cell r="AW5">
            <v>51502</v>
          </cell>
          <cell r="AX5">
            <v>51683</v>
          </cell>
          <cell r="AY5">
            <v>51867</v>
          </cell>
          <cell r="AZ5">
            <v>52048</v>
          </cell>
          <cell r="BA5">
            <v>52232</v>
          </cell>
          <cell r="BB5">
            <v>52413</v>
          </cell>
          <cell r="BC5">
            <v>52597</v>
          </cell>
          <cell r="BD5">
            <v>52779</v>
          </cell>
          <cell r="BE5">
            <v>52963</v>
          </cell>
          <cell r="BF5">
            <v>53144</v>
          </cell>
          <cell r="BG5">
            <v>53328</v>
          </cell>
          <cell r="BH5">
            <v>53509</v>
          </cell>
          <cell r="BI5">
            <v>53693</v>
          </cell>
          <cell r="BJ5">
            <v>53874</v>
          </cell>
          <cell r="BK5">
            <v>54058</v>
          </cell>
          <cell r="BL5">
            <v>54240</v>
          </cell>
          <cell r="BM5">
            <v>54424</v>
          </cell>
          <cell r="BN5">
            <v>54605</v>
          </cell>
          <cell r="BO5">
            <v>54789</v>
          </cell>
          <cell r="BP5">
            <v>54970</v>
          </cell>
          <cell r="BQ5">
            <v>55154</v>
          </cell>
          <cell r="BR5">
            <v>55335</v>
          </cell>
          <cell r="BS5">
            <v>55519</v>
          </cell>
          <cell r="BT5">
            <v>55701</v>
          </cell>
          <cell r="BU5">
            <v>55885</v>
          </cell>
          <cell r="BV5">
            <v>56066</v>
          </cell>
          <cell r="BW5">
            <v>56250</v>
          </cell>
          <cell r="BX5">
            <v>56431</v>
          </cell>
          <cell r="BY5">
            <v>56615</v>
          </cell>
          <cell r="BZ5">
            <v>56796</v>
          </cell>
          <cell r="CA5">
            <v>56980</v>
          </cell>
          <cell r="CB5">
            <v>57162</v>
          </cell>
          <cell r="CC5">
            <v>57346</v>
          </cell>
          <cell r="CD5">
            <v>57527</v>
          </cell>
          <cell r="CE5">
            <v>57711</v>
          </cell>
          <cell r="CF5">
            <v>57892</v>
          </cell>
          <cell r="CG5">
            <v>58076</v>
          </cell>
          <cell r="CH5">
            <v>58257</v>
          </cell>
          <cell r="CI5">
            <v>58441</v>
          </cell>
          <cell r="CJ5">
            <v>58623</v>
          </cell>
          <cell r="CK5">
            <v>58807</v>
          </cell>
          <cell r="CL5">
            <v>58988</v>
          </cell>
          <cell r="CM5">
            <v>59172</v>
          </cell>
          <cell r="CN5">
            <v>59353</v>
          </cell>
          <cell r="CO5">
            <v>59537</v>
          </cell>
          <cell r="CP5">
            <v>59718</v>
          </cell>
          <cell r="CQ5">
            <v>59902</v>
          </cell>
          <cell r="CR5">
            <v>60084</v>
          </cell>
          <cell r="CS5">
            <v>60268</v>
          </cell>
          <cell r="CT5">
            <v>60449</v>
          </cell>
          <cell r="CU5">
            <v>60633</v>
          </cell>
          <cell r="CV5">
            <v>60814</v>
          </cell>
          <cell r="CW5">
            <v>60998</v>
          </cell>
          <cell r="CX5">
            <v>61179</v>
          </cell>
          <cell r="CY5">
            <v>61363</v>
          </cell>
          <cell r="CZ5">
            <v>61545</v>
          </cell>
          <cell r="DA5">
            <v>61729</v>
          </cell>
          <cell r="DB5">
            <v>61910</v>
          </cell>
          <cell r="DC5">
            <v>62094</v>
          </cell>
          <cell r="DD5">
            <v>62275</v>
          </cell>
          <cell r="DE5">
            <v>62459</v>
          </cell>
          <cell r="DF5">
            <v>62640</v>
          </cell>
          <cell r="DG5">
            <v>62824</v>
          </cell>
          <cell r="DH5">
            <v>63006</v>
          </cell>
          <cell r="DI5">
            <v>63190</v>
          </cell>
          <cell r="DJ5">
            <v>63371</v>
          </cell>
          <cell r="DK5">
            <v>63555</v>
          </cell>
          <cell r="DL5">
            <v>63736</v>
          </cell>
          <cell r="DM5">
            <v>63920</v>
          </cell>
          <cell r="DN5">
            <v>64101</v>
          </cell>
          <cell r="DO5">
            <v>64285</v>
          </cell>
          <cell r="DP5">
            <v>64467</v>
          </cell>
          <cell r="DQ5">
            <v>64651</v>
          </cell>
          <cell r="DR5">
            <v>64832</v>
          </cell>
          <cell r="DS5">
            <v>65016</v>
          </cell>
          <cell r="DT5">
            <v>65197</v>
          </cell>
          <cell r="DU5">
            <v>65381</v>
          </cell>
          <cell r="DV5">
            <v>65562</v>
          </cell>
          <cell r="DW5">
            <v>65746</v>
          </cell>
        </row>
        <row r="20">
          <cell r="F20">
            <v>44013</v>
          </cell>
        </row>
        <row r="23">
          <cell r="F23">
            <v>44013</v>
          </cell>
        </row>
        <row r="29">
          <cell r="D29">
            <v>1</v>
          </cell>
        </row>
        <row r="30">
          <cell r="D30">
            <v>0</v>
          </cell>
        </row>
        <row r="38">
          <cell r="E38">
            <v>1</v>
          </cell>
        </row>
        <row r="40">
          <cell r="D40" t="str">
            <v>Management</v>
          </cell>
        </row>
        <row r="41">
          <cell r="D41" t="str">
            <v>Scenario 2</v>
          </cell>
        </row>
        <row r="42">
          <cell r="D42" t="str">
            <v>Scenario 3</v>
          </cell>
        </row>
        <row r="48">
          <cell r="E48">
            <v>44013</v>
          </cell>
        </row>
        <row r="52">
          <cell r="E52">
            <v>60</v>
          </cell>
        </row>
        <row r="53">
          <cell r="E53">
            <v>60</v>
          </cell>
        </row>
        <row r="54">
          <cell r="E54">
            <v>21</v>
          </cell>
        </row>
        <row r="55">
          <cell r="E55">
            <v>365</v>
          </cell>
        </row>
        <row r="56">
          <cell r="E56">
            <v>30.416666666666668</v>
          </cell>
        </row>
        <row r="57">
          <cell r="E57">
            <v>12</v>
          </cell>
        </row>
        <row r="58">
          <cell r="E58">
            <v>6</v>
          </cell>
        </row>
        <row r="59">
          <cell r="E59">
            <v>2</v>
          </cell>
        </row>
        <row r="60">
          <cell r="E60">
            <v>1000</v>
          </cell>
        </row>
        <row r="61">
          <cell r="E61">
            <v>10000</v>
          </cell>
        </row>
        <row r="63">
          <cell r="E63">
            <v>0.17</v>
          </cell>
        </row>
      </sheetData>
      <sheetData sheetId="2"/>
      <sheetData sheetId="3"/>
      <sheetData sheetId="4">
        <row r="45">
          <cell r="F45">
            <v>0</v>
          </cell>
        </row>
        <row r="46">
          <cell r="F46">
            <v>1</v>
          </cell>
        </row>
      </sheetData>
      <sheetData sheetId="5" refreshError="1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310708"/>
      <sheetName val="BS"/>
      <sheetName val="P&amp;L"/>
      <sheetName val="Conso_CF_0305-BS22"/>
      <sheetName val="10-cut"/>
      <sheetName val="Structure2008"/>
      <sheetName val="End"/>
      <sheetName val="Conso_CF_0305-BS2"/>
      <sheetName val="Conso_CF_0305-BS21"/>
      <sheetName val="Conso CF_0305-BS2"/>
      <sheetName val="Conso_CF_0305-BS2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ror_Check2"/>
      <sheetName val="Cover"/>
      <sheetName val="START"/>
      <sheetName val="DATA_GPC2"/>
      <sheetName val="WACC_and_EV_Inputs2"/>
      <sheetName val="Conclusion_of_Value2"/>
      <sheetName val="Market_Cap_Reconciliation2"/>
      <sheetName val="INC_STAT_Hist_Input2"/>
      <sheetName val="PFI_Inputs2"/>
      <sheetName val="BAL_SHEET_Hist_Input2"/>
      <sheetName val="NOL_Tax_Benefit2"/>
      <sheetName val="DCF"/>
      <sheetName val="WACC"/>
      <sheetName val="PFI_Inc_Stat2"/>
      <sheetName val="PFI_Inc_Stat_Common_Size2"/>
      <sheetName val="PFI_Balance_Sheet2"/>
      <sheetName val="PFI_Cash_Flow2"/>
      <sheetName val="EV"/>
      <sheetName val="EV_Multiples2"/>
      <sheetName val="Growth&amp;Margins"/>
      <sheetName val="Equity_Multiples2"/>
      <sheetName val="Guideline_Public_Company_Metho2"/>
      <sheetName val="Guideline_Transactions_Input2"/>
      <sheetName val="Guideline_Transactions_Method2"/>
      <sheetName val="TOC_Print_from_here&gt;&gt;2"/>
      <sheetName val="&lt;&lt;to_this_bookend2"/>
      <sheetName val="Workpapers-&gt;&gt;"/>
      <sheetName val="Tax_Amortization_Benefit2"/>
      <sheetName val="Depreciation_and_Tax_Benefit2"/>
      <sheetName val="Depreciation%Sales"/>
      <sheetName val="Working_Capital2"/>
      <sheetName val="GPC_WACC2"/>
      <sheetName val="Segment_Information2"/>
      <sheetName val="GPC_Business_Descriptions2"/>
      <sheetName val="Ranking"/>
      <sheetName val="EBIT_Reconciliation2"/>
      <sheetName val="Hist_Debt_Mkt_Equity2"/>
      <sheetName val="DuPont_ROA2"/>
      <sheetName val="DuPont_ROE2"/>
      <sheetName val="Guideline_Public_Co_Estimates2"/>
      <sheetName val="Other_tools-&gt;&gt;2"/>
      <sheetName val="ValueBridge"/>
      <sheetName val="Reference"/>
      <sheetName val="BarChart"/>
      <sheetName val="PieChart"/>
      <sheetName val="User's_Guide2"/>
      <sheetName val="Update_notes2"/>
      <sheetName val="Notes"/>
      <sheetName val="Blank_Template2"/>
      <sheetName val="Settings"/>
      <sheetName val="Error_Check"/>
      <sheetName val="DATA_GPC"/>
      <sheetName val="WACC_and_EV_Inputs"/>
      <sheetName val="Conclusion_of_Value"/>
      <sheetName val="Market_Cap_Reconciliation"/>
      <sheetName val="INC_STAT_Hist_Input"/>
      <sheetName val="PFI_Inputs"/>
      <sheetName val="BAL_SHEET_Hist_Input"/>
      <sheetName val="NOL_Tax_Benefit"/>
      <sheetName val="PFI_Inc_Stat"/>
      <sheetName val="PFI_Inc_Stat_Common_Size"/>
      <sheetName val="PFI_Balance_Sheet"/>
      <sheetName val="PFI_Cash_Flow"/>
      <sheetName val="EV_Multiples"/>
      <sheetName val="Equity_Multiples"/>
      <sheetName val="Guideline_Public_Company_Method"/>
      <sheetName val="Guideline_Transactions_Input"/>
      <sheetName val="Guideline_Transactions_Method"/>
      <sheetName val="TOC_Print_from_here&gt;&gt;"/>
      <sheetName val="&lt;&lt;to_this_bookend"/>
      <sheetName val="Tax_Amortization_Benefit"/>
      <sheetName val="Depreciation_and_Tax_Benefit"/>
      <sheetName val="Working_Capital"/>
      <sheetName val="GPC_WACC"/>
      <sheetName val="Segment_Information"/>
      <sheetName val="GPC_Business_Descriptions"/>
      <sheetName val="EBIT_Reconciliation"/>
      <sheetName val="Hist_Debt_Mkt_Equity"/>
      <sheetName val="DuPont_ROA"/>
      <sheetName val="DuPont_ROE"/>
      <sheetName val="Guideline_Public_Co_Estimates"/>
      <sheetName val="Other_tools-&gt;&gt;"/>
      <sheetName val="User's_Guide"/>
      <sheetName val="Update_notes"/>
      <sheetName val="Blank_Template"/>
      <sheetName val="Error_Check1"/>
      <sheetName val="DATA_GPC1"/>
      <sheetName val="WACC_and_EV_Inputs1"/>
      <sheetName val="Conclusion_of_Value1"/>
      <sheetName val="Market_Cap_Reconciliation1"/>
      <sheetName val="INC_STAT_Hist_Input1"/>
      <sheetName val="PFI_Inputs1"/>
      <sheetName val="BAL_SHEET_Hist_Input1"/>
      <sheetName val="NOL_Tax_Benefit1"/>
      <sheetName val="PFI_Inc_Stat1"/>
      <sheetName val="PFI_Inc_Stat_Common_Size1"/>
      <sheetName val="PFI_Balance_Sheet1"/>
      <sheetName val="PFI_Cash_Flow1"/>
      <sheetName val="EV_Multiples1"/>
      <sheetName val="Equity_Multiples1"/>
      <sheetName val="Guideline_Public_Company_Metho1"/>
      <sheetName val="Guideline_Transactions_Input1"/>
      <sheetName val="Guideline_Transactions_Method1"/>
      <sheetName val="TOC_Print_from_here&gt;&gt;1"/>
      <sheetName val="&lt;&lt;to_this_bookend1"/>
      <sheetName val="Tax_Amortization_Benefit1"/>
      <sheetName val="Depreciation_and_Tax_Benefit1"/>
      <sheetName val="Working_Capital1"/>
      <sheetName val="GPC_WACC1"/>
      <sheetName val="Segment_Information1"/>
      <sheetName val="GPC_Business_Descriptions1"/>
      <sheetName val="EBIT_Reconciliation1"/>
      <sheetName val="Hist_Debt_Mkt_Equity1"/>
      <sheetName val="DuPont_ROA1"/>
      <sheetName val="DuPont_ROE1"/>
      <sheetName val="Guideline_Public_Co_Estimates1"/>
      <sheetName val="Other_tools-&gt;&gt;1"/>
      <sheetName val="User's_Guide1"/>
      <sheetName val="Update_notes1"/>
      <sheetName val="Blank_Template1"/>
      <sheetName val="Error Check"/>
      <sheetName val="DATA GPC"/>
      <sheetName val="WACC and EV Inputs"/>
      <sheetName val="Conclusion of Value"/>
      <sheetName val="Market Cap Reconciliation"/>
      <sheetName val="INC STAT Hist Input"/>
      <sheetName val="PFI Inputs"/>
      <sheetName val="BAL SHEET Hist Input"/>
      <sheetName val="NOL Tax Benefit"/>
      <sheetName val="PFI Inc Stat"/>
      <sheetName val="PFI Inc Stat Common Size"/>
      <sheetName val="PFI Balance Sheet"/>
      <sheetName val="PFI Cash Flow"/>
      <sheetName val="EV Multiples"/>
      <sheetName val="Equity Multiples"/>
      <sheetName val="Guideline Public Company Method"/>
      <sheetName val="Guideline Transactions Input"/>
      <sheetName val="Guideline Transactions Method"/>
      <sheetName val="TOC Print from here&gt;&gt;"/>
      <sheetName val="&lt;&lt;to this bookend"/>
      <sheetName val="Tax Amortization Benefit"/>
      <sheetName val="Depreciation and Tax Benefit"/>
      <sheetName val="Working Capital"/>
      <sheetName val="GPC WACC"/>
      <sheetName val="Segment Information"/>
      <sheetName val="GPC Business Descriptions"/>
      <sheetName val="EBIT Reconciliation"/>
      <sheetName val="Hist Debt Mkt Equity"/>
      <sheetName val="DuPont ROA"/>
      <sheetName val="DuPont ROE"/>
      <sheetName val="Guideline Public Co Estimates"/>
      <sheetName val="Other tools-&gt;&gt;"/>
      <sheetName val="User's Guide"/>
      <sheetName val="Update notes"/>
      <sheetName val="Blank Template"/>
      <sheetName val="Error_Check3"/>
      <sheetName val="DATA_GPC3"/>
      <sheetName val="WACC_and_EV_Inputs3"/>
      <sheetName val="Conclusion_of_Value3"/>
      <sheetName val="Market_Cap_Reconciliation3"/>
      <sheetName val="INC_STAT_Hist_Input3"/>
      <sheetName val="PFI_Inputs3"/>
      <sheetName val="BAL_SHEET_Hist_Input3"/>
      <sheetName val="NOL_Tax_Benefit3"/>
      <sheetName val="PFI_Inc_Stat3"/>
      <sheetName val="PFI_Inc_Stat_Common_Size3"/>
      <sheetName val="PFI_Balance_Sheet3"/>
      <sheetName val="PFI_Cash_Flow3"/>
      <sheetName val="EV_Multiples3"/>
      <sheetName val="Equity_Multiples3"/>
      <sheetName val="Guideline_Public_Company_Metho3"/>
      <sheetName val="Guideline_Transactions_Input3"/>
      <sheetName val="Guideline_Transactions_Method3"/>
      <sheetName val="TOC_Print_from_here&gt;&gt;3"/>
      <sheetName val="&lt;&lt;to_this_bookend3"/>
      <sheetName val="Tax_Amortization_Benefit3"/>
      <sheetName val="Depreciation_and_Tax_Benefit3"/>
      <sheetName val="Working_Capital3"/>
      <sheetName val="GPC_WACC3"/>
      <sheetName val="Segment_Information3"/>
      <sheetName val="GPC_Business_Descriptions3"/>
      <sheetName val="EBIT_Reconciliation3"/>
      <sheetName val="Hist_Debt_Mkt_Equity3"/>
      <sheetName val="DuPont_ROA3"/>
      <sheetName val="DuPont_ROE3"/>
      <sheetName val="Guideline_Public_Co_Estimates3"/>
      <sheetName val="Other_tools-&gt;&gt;3"/>
      <sheetName val="User's_Guide3"/>
      <sheetName val="Update_notes3"/>
      <sheetName val="Blank_Template3"/>
      <sheetName val="Error_Check4"/>
      <sheetName val="DATA_GPC4"/>
      <sheetName val="WACC_and_EV_Inputs4"/>
      <sheetName val="Conclusion_of_Value4"/>
      <sheetName val="Market_Cap_Reconciliation4"/>
      <sheetName val="INC_STAT_Hist_Input4"/>
      <sheetName val="PFI_Inputs4"/>
      <sheetName val="BAL_SHEET_Hist_Input4"/>
      <sheetName val="NOL_Tax_Benefit4"/>
      <sheetName val="PFI_Inc_Stat4"/>
      <sheetName val="PFI_Inc_Stat_Common_Size4"/>
      <sheetName val="PFI_Balance_Sheet4"/>
      <sheetName val="PFI_Cash_Flow4"/>
      <sheetName val="EV_Multiples4"/>
      <sheetName val="Equity_Multiples4"/>
      <sheetName val="Guideline_Public_Company_Metho4"/>
      <sheetName val="Guideline_Transactions_Input4"/>
      <sheetName val="Guideline_Transactions_Method4"/>
      <sheetName val="TOC_Print_from_here&gt;&gt;4"/>
      <sheetName val="&lt;&lt;to_this_bookend4"/>
      <sheetName val="Tax_Amortization_Benefit4"/>
      <sheetName val="Depreciation_and_Tax_Benefit4"/>
      <sheetName val="Working_Capital4"/>
      <sheetName val="GPC_WACC4"/>
      <sheetName val="Segment_Information4"/>
      <sheetName val="GPC_Business_Descriptions4"/>
      <sheetName val="EBIT_Reconciliation4"/>
      <sheetName val="Hist_Debt_Mkt_Equity4"/>
      <sheetName val="DuPont_ROA4"/>
      <sheetName val="DuPont_ROE4"/>
      <sheetName val="Guideline_Public_Co_Estimates4"/>
      <sheetName val="Other_tools-&gt;&gt;4"/>
      <sheetName val="User's_Guide4"/>
      <sheetName val="Update_notes4"/>
      <sheetName val="Blank_Template4"/>
    </sheetNames>
    <sheetDataSet>
      <sheetData sheetId="0"/>
      <sheetData sheetId="1" refreshError="1"/>
      <sheetData sheetId="2" refreshError="1">
        <row r="15">
          <cell r="I15">
            <v>44012</v>
          </cell>
        </row>
      </sheetData>
      <sheetData sheetId="3">
        <row r="1">
          <cell r="X1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>
        <row r="341">
          <cell r="J341">
            <v>2017</v>
          </cell>
        </row>
      </sheetData>
      <sheetData sheetId="43" refreshError="1"/>
      <sheetData sheetId="44" refreshError="1"/>
      <sheetData sheetId="45"/>
      <sheetData sheetId="46"/>
      <sheetData sheetId="47" refreshError="1"/>
      <sheetData sheetId="48"/>
      <sheetData sheetId="49" refreshError="1">
        <row r="48">
          <cell r="M48" t="str">
            <v>ERROR</v>
          </cell>
        </row>
      </sheetData>
      <sheetData sheetId="50"/>
      <sheetData sheetId="51">
        <row r="1">
          <cell r="X1">
            <v>1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1">
          <cell r="X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>
        <row r="1">
          <cell r="X1">
            <v>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>
        <row r="1">
          <cell r="X1">
            <v>1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1">
          <cell r="X1">
            <v>1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ValueCal"/>
      <sheetName val="Case 1"/>
      <sheetName val="Case 2"/>
      <sheetName val="Marketsizeworkings"/>
      <sheetName val="Case_1"/>
      <sheetName val="Case_2"/>
      <sheetName val="Case_11"/>
      <sheetName val="Case_21"/>
      <sheetName val="Case_12"/>
      <sheetName val="Case_22"/>
    </sheetNames>
    <definedNames>
      <definedName name="Header1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EFN__&amp;_EXAMPLES1"/>
      <sheetName val="PROCESS"/>
      <sheetName val="ACTIVITIES"/>
      <sheetName val="METHODOLOGY"/>
      <sheetName val="MASTER_PLAN1"/>
      <sheetName val="YEARLY_PLAN1"/>
      <sheetName val="BM-TARGETS"/>
      <sheetName val="PARATO-1"/>
      <sheetName val="PARATO-2"/>
      <sheetName val="STRATIFICATION"/>
      <sheetName val="BLOCK_DIAGRAM1"/>
      <sheetName val="WHY_NOT_OK1"/>
      <sheetName val="CONTMN__SOURCES1"/>
      <sheetName val="PM_ANALYSIS1"/>
      <sheetName val="PP_MATRIX1"/>
      <sheetName val="WHY-WHY"/>
      <sheetName val="KAIZEN_EXAMPLES1"/>
      <sheetName val="KAIZEN_SUMMARY1"/>
      <sheetName val="HOR__PLAN1"/>
      <sheetName val="STANDARDISATION"/>
      <sheetName val="ZERO_CASES1"/>
      <sheetName val="RESULTS"/>
      <sheetName val="BENEFIT"/>
      <sheetName val="FUTURE_PLAN1"/>
      <sheetName val="POINTS"/>
      <sheetName val="Sheet3"/>
      <sheetName val="KAIZENEXAMPLES"/>
      <sheetName val="CIPA"/>
      <sheetName val="PQCDSM"/>
      <sheetName val="ราคาต่อหน่วย2-9"/>
      <sheetName val="PL_INEC_Q2'531"/>
      <sheetName val="DEFN__&amp;_EXAMPLES"/>
      <sheetName val="MASTER_PLAN"/>
      <sheetName val="YEARLY_PLAN"/>
      <sheetName val="BLOCK_DIAGRAM"/>
      <sheetName val="WHY_NOT_OK"/>
      <sheetName val="CONTMN__SOURCES"/>
      <sheetName val="PM_ANALYSIS"/>
      <sheetName val="PP_MATRIX"/>
      <sheetName val="KAIZEN_EXAMPLES"/>
      <sheetName val="KAIZEN_SUMMARY"/>
      <sheetName val="HOR__PLAN"/>
      <sheetName val="ZERO_CASES"/>
      <sheetName val="FUTURE_PLAN"/>
      <sheetName val="PL_INEC_Q2'53"/>
      <sheetName val="DEFN. &amp; EXAMPLES"/>
      <sheetName val="MASTER PLAN"/>
      <sheetName val="YEARLY PLAN"/>
      <sheetName val="BLOCK DIAGRAM"/>
      <sheetName val="WHY NOT OK"/>
      <sheetName val="CONTMN. SOURCES"/>
      <sheetName val="PM ANALYSIS"/>
      <sheetName val="PP MATRIX"/>
      <sheetName val="KAIZEN EXAMPLES"/>
      <sheetName val="KAIZEN SUMMARY"/>
      <sheetName val="HOR. PLAN"/>
      <sheetName val="ZERO CASES"/>
      <sheetName val="FUTURE PLAN"/>
      <sheetName val="PL_INEC Q2'5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KAIZEN THEME IMPLEMENTATION SHEET</v>
          </cell>
        </row>
      </sheetData>
      <sheetData sheetId="18"/>
      <sheetData sheetId="19"/>
      <sheetData sheetId="20" refreshError="1"/>
      <sheetData sheetId="2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KAIZEN THEME IMPLEMENTATION SHEET</v>
          </cell>
        </row>
      </sheetData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>
        <row r="1">
          <cell r="A1" t="str">
            <v>KAIZEN THEME IMPLEMENTATION SHEET</v>
          </cell>
        </row>
        <row r="2">
          <cell r="A2" t="str">
            <v xml:space="preserve">THEME : </v>
          </cell>
          <cell r="C2" t="str">
            <v>REG. DATE</v>
          </cell>
          <cell r="F2" t="str">
            <v>REG. NO.</v>
          </cell>
        </row>
        <row r="3">
          <cell r="A3" t="str">
            <v xml:space="preserve">B.M. </v>
          </cell>
          <cell r="B3" t="str">
            <v>PERIOD :</v>
          </cell>
        </row>
        <row r="4">
          <cell r="B4" t="str">
            <v xml:space="preserve">KAIZEN START: </v>
          </cell>
          <cell r="C4" t="str">
            <v xml:space="preserve">KAIZEN IDEA : </v>
          </cell>
        </row>
        <row r="6">
          <cell r="A6" t="str">
            <v xml:space="preserve">TARGET : </v>
          </cell>
          <cell r="B6" t="str">
            <v xml:space="preserve">KAIZEN FINISH: </v>
          </cell>
        </row>
        <row r="7">
          <cell r="A7" t="str">
            <v>BEFORE :</v>
          </cell>
          <cell r="B7" t="str">
            <v>AFTER :</v>
          </cell>
          <cell r="C7" t="str">
            <v>BENEFIT :</v>
          </cell>
        </row>
        <row r="10">
          <cell r="C10" t="str">
            <v>HORIZONTAL PLAN :</v>
          </cell>
        </row>
        <row r="11">
          <cell r="C11" t="str">
            <v>M/C</v>
          </cell>
        </row>
        <row r="12">
          <cell r="C12" t="str">
            <v>Plan</v>
          </cell>
        </row>
        <row r="13">
          <cell r="C13" t="str">
            <v>Status</v>
          </cell>
        </row>
        <row r="14">
          <cell r="A14" t="str">
            <v>ANALYSIS :</v>
          </cell>
          <cell r="B14" t="str">
            <v>RESULT :</v>
          </cell>
          <cell r="C14" t="str">
            <v xml:space="preserve">BENEFITS : </v>
          </cell>
        </row>
        <row r="18">
          <cell r="C18" t="str">
            <v>STANDARDIZATION:-</v>
          </cell>
        </row>
        <row r="23">
          <cell r="A23" t="str">
            <v>KAIZEN THEME IMPLEMENTATION SHEET</v>
          </cell>
        </row>
        <row r="24">
          <cell r="A24" t="str">
            <v xml:space="preserve">THEME : </v>
          </cell>
          <cell r="C24" t="str">
            <v>REG. DATE</v>
          </cell>
          <cell r="F24" t="str">
            <v>REG. NO.</v>
          </cell>
        </row>
        <row r="25">
          <cell r="A25" t="str">
            <v xml:space="preserve">B.M. </v>
          </cell>
          <cell r="B25" t="str">
            <v>PERIOD :</v>
          </cell>
        </row>
        <row r="26">
          <cell r="B26" t="str">
            <v xml:space="preserve">KAIZEN START: </v>
          </cell>
          <cell r="C26" t="str">
            <v xml:space="preserve">KAIZEN IDEA : </v>
          </cell>
        </row>
        <row r="28">
          <cell r="A28" t="str">
            <v xml:space="preserve">TARGET : </v>
          </cell>
          <cell r="B28" t="str">
            <v xml:space="preserve">KAIZEN FINISH: </v>
          </cell>
        </row>
        <row r="29">
          <cell r="A29" t="str">
            <v>BEFORE :</v>
          </cell>
          <cell r="B29" t="str">
            <v>AFTER :</v>
          </cell>
          <cell r="C29" t="str">
            <v>BENEFIT :</v>
          </cell>
        </row>
        <row r="32">
          <cell r="C32" t="str">
            <v>HORIZONTAL PLAN :</v>
          </cell>
        </row>
        <row r="33">
          <cell r="C33" t="str">
            <v>M/C</v>
          </cell>
        </row>
        <row r="34">
          <cell r="C34" t="str">
            <v>Plan</v>
          </cell>
        </row>
        <row r="35">
          <cell r="C35" t="str">
            <v>Status</v>
          </cell>
        </row>
        <row r="36">
          <cell r="A36" t="str">
            <v>ANALYSIS :</v>
          </cell>
          <cell r="B36" t="str">
            <v>RESULT :</v>
          </cell>
          <cell r="C36" t="str">
            <v xml:space="preserve">BENEFITS : </v>
          </cell>
        </row>
        <row r="40">
          <cell r="C40" t="str">
            <v>STANDARDIZATION:-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EA228-AB35-4ED9-85F4-E8875FDE2DED}">
  <dimension ref="A1:O115"/>
  <sheetViews>
    <sheetView showGridLines="0" view="pageBreakPreview" zoomScale="85" zoomScaleNormal="115" zoomScaleSheetLayoutView="85" workbookViewId="0">
      <selection activeCell="D104" sqref="D104"/>
    </sheetView>
  </sheetViews>
  <sheetFormatPr defaultColWidth="10.5703125" defaultRowHeight="20.25" customHeight="1"/>
  <cols>
    <col min="1" max="1" width="48.42578125" style="13" customWidth="1"/>
    <col min="2" max="2" width="6.7109375" style="13" customWidth="1"/>
    <col min="3" max="3" width="1.42578125" style="13" customWidth="1"/>
    <col min="4" max="4" width="14.140625" style="13" customWidth="1"/>
    <col min="5" max="5" width="1.42578125" style="13" customWidth="1"/>
    <col min="6" max="6" width="14.140625" style="13" customWidth="1"/>
    <col min="7" max="7" width="1.42578125" style="13" customWidth="1"/>
    <col min="8" max="8" width="14.140625" style="13" customWidth="1"/>
    <col min="9" max="9" width="1.42578125" style="13" customWidth="1"/>
    <col min="10" max="10" width="14.140625" style="13" customWidth="1"/>
    <col min="11" max="11" width="10.5703125" style="13" customWidth="1"/>
    <col min="12" max="12" width="11.42578125" style="13" bestFit="1" customWidth="1"/>
    <col min="13" max="13" width="10.5703125" style="13"/>
    <col min="14" max="14" width="11.42578125" style="102" bestFit="1" customWidth="1"/>
    <col min="15" max="15" width="10.5703125" style="13"/>
    <col min="16" max="16" width="11.42578125" style="13" bestFit="1" customWidth="1"/>
    <col min="17" max="17" width="10.5703125" style="13"/>
    <col min="18" max="18" width="9.5703125" style="13" bestFit="1" customWidth="1"/>
    <col min="19" max="16384" width="10.5703125" style="13"/>
  </cols>
  <sheetData>
    <row r="1" spans="1:14" ht="20.25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4" ht="20.25" customHeight="1">
      <c r="A2" s="11" t="s">
        <v>330</v>
      </c>
      <c r="B2" s="12"/>
      <c r="C2" s="12"/>
      <c r="D2" s="12"/>
      <c r="E2" s="12"/>
      <c r="F2" s="12"/>
      <c r="G2" s="12"/>
      <c r="H2" s="12"/>
      <c r="I2" s="12"/>
      <c r="J2" s="12"/>
    </row>
    <row r="3" spans="1:14" ht="20.25" customHeight="1">
      <c r="A3" s="11" t="s">
        <v>291</v>
      </c>
      <c r="B3" s="12"/>
      <c r="C3" s="12"/>
      <c r="D3" s="12"/>
      <c r="E3" s="12"/>
      <c r="F3" s="12"/>
      <c r="G3" s="12"/>
      <c r="H3" s="12"/>
      <c r="I3" s="12"/>
      <c r="J3" s="12"/>
    </row>
    <row r="4" spans="1:14" s="14" customFormat="1" ht="20.25" customHeight="1">
      <c r="A4" s="13"/>
      <c r="B4" s="15"/>
      <c r="C4" s="15"/>
      <c r="D4" s="15"/>
      <c r="E4" s="15"/>
      <c r="F4" s="16"/>
      <c r="G4" s="13"/>
      <c r="H4" s="13"/>
      <c r="I4" s="13"/>
      <c r="J4" s="16" t="s">
        <v>1</v>
      </c>
      <c r="N4" s="103"/>
    </row>
    <row r="5" spans="1:14" ht="20.25" customHeight="1">
      <c r="A5" s="14"/>
      <c r="B5" s="17"/>
      <c r="C5" s="17"/>
      <c r="D5" s="139" t="s">
        <v>2</v>
      </c>
      <c r="E5" s="139"/>
      <c r="F5" s="139"/>
      <c r="G5" s="14"/>
      <c r="H5" s="139" t="s">
        <v>3</v>
      </c>
      <c r="I5" s="139"/>
      <c r="J5" s="139"/>
    </row>
    <row r="6" spans="1:14" ht="20.25" customHeight="1">
      <c r="B6" s="19" t="s">
        <v>4</v>
      </c>
      <c r="C6" s="20"/>
      <c r="D6" s="127">
        <v>2567</v>
      </c>
      <c r="E6" s="22"/>
      <c r="F6" s="21">
        <v>2566</v>
      </c>
      <c r="G6" s="24"/>
      <c r="H6" s="127">
        <v>2567</v>
      </c>
      <c r="I6" s="22"/>
      <c r="J6" s="21">
        <v>2566</v>
      </c>
    </row>
    <row r="7" spans="1:14" ht="20.25" customHeight="1">
      <c r="A7" s="14" t="s">
        <v>5</v>
      </c>
      <c r="D7" s="29"/>
      <c r="F7" s="29"/>
      <c r="H7" s="29"/>
      <c r="J7" s="29"/>
    </row>
    <row r="8" spans="1:14" ht="20.25" customHeight="1">
      <c r="A8" s="14" t="s">
        <v>6</v>
      </c>
      <c r="D8" s="128"/>
      <c r="E8" s="42"/>
      <c r="F8" s="128"/>
      <c r="G8" s="42"/>
      <c r="H8" s="128"/>
      <c r="I8" s="42"/>
      <c r="J8" s="128"/>
    </row>
    <row r="9" spans="1:14" ht="20.25" customHeight="1">
      <c r="A9" s="13" t="s">
        <v>7</v>
      </c>
      <c r="B9" s="31">
        <v>7.1</v>
      </c>
      <c r="C9" s="29"/>
      <c r="D9" s="27">
        <v>4913178929</v>
      </c>
      <c r="E9" s="27"/>
      <c r="F9" s="27">
        <v>2810170020</v>
      </c>
      <c r="G9" s="27"/>
      <c r="H9" s="27">
        <v>701629777</v>
      </c>
      <c r="I9" s="27"/>
      <c r="J9" s="27">
        <v>1827684840</v>
      </c>
    </row>
    <row r="10" spans="1:14" ht="20.25" customHeight="1">
      <c r="A10" s="13" t="s">
        <v>285</v>
      </c>
      <c r="B10" s="29" t="s">
        <v>8</v>
      </c>
      <c r="C10" s="29"/>
      <c r="D10" s="27">
        <v>1000556235</v>
      </c>
      <c r="E10" s="27"/>
      <c r="F10" s="27">
        <v>1030097078</v>
      </c>
      <c r="G10" s="27"/>
      <c r="H10" s="27">
        <v>787220579</v>
      </c>
      <c r="I10" s="27"/>
      <c r="J10" s="27">
        <v>863204970</v>
      </c>
    </row>
    <row r="11" spans="1:14" ht="20.25" customHeight="1">
      <c r="A11" s="28" t="s">
        <v>9</v>
      </c>
      <c r="B11" s="31" t="s">
        <v>10</v>
      </c>
      <c r="C11" s="29"/>
      <c r="D11" s="27">
        <v>0</v>
      </c>
      <c r="E11" s="42"/>
      <c r="F11" s="27">
        <v>188000000</v>
      </c>
      <c r="G11" s="42"/>
      <c r="H11" s="42">
        <v>0</v>
      </c>
      <c r="I11" s="42"/>
      <c r="J11" s="42">
        <v>188000000</v>
      </c>
    </row>
    <row r="12" spans="1:14" ht="20.25" customHeight="1">
      <c r="A12" s="13" t="s">
        <v>11</v>
      </c>
      <c r="B12" s="29">
        <v>9</v>
      </c>
      <c r="C12" s="29"/>
      <c r="D12" s="42">
        <v>101582282578</v>
      </c>
      <c r="E12" s="42"/>
      <c r="F12" s="42">
        <v>100042038833</v>
      </c>
      <c r="G12" s="42"/>
      <c r="H12" s="42">
        <v>74727708501</v>
      </c>
      <c r="I12" s="42"/>
      <c r="J12" s="42">
        <v>79425895053</v>
      </c>
    </row>
    <row r="13" spans="1:14" ht="20.25" customHeight="1">
      <c r="A13" s="13" t="s">
        <v>12</v>
      </c>
      <c r="B13" s="29"/>
      <c r="C13" s="29"/>
      <c r="D13" s="42">
        <v>761053248</v>
      </c>
      <c r="E13" s="42"/>
      <c r="F13" s="42">
        <v>816543189</v>
      </c>
      <c r="G13" s="42"/>
      <c r="H13" s="42">
        <v>613138251</v>
      </c>
      <c r="I13" s="42"/>
      <c r="J13" s="42">
        <v>653985401</v>
      </c>
    </row>
    <row r="14" spans="1:14" ht="20.25" customHeight="1">
      <c r="A14" s="13" t="s">
        <v>13</v>
      </c>
      <c r="B14" s="29"/>
      <c r="C14" s="29"/>
      <c r="D14" s="27">
        <v>1695843933</v>
      </c>
      <c r="E14" s="42"/>
      <c r="F14" s="27">
        <v>3915150320</v>
      </c>
      <c r="G14" s="42"/>
      <c r="H14" s="42">
        <v>1650843933</v>
      </c>
      <c r="I14" s="42"/>
      <c r="J14" s="42">
        <v>3870150320</v>
      </c>
    </row>
    <row r="15" spans="1:14" ht="20.25" customHeight="1">
      <c r="A15" s="13" t="s">
        <v>14</v>
      </c>
      <c r="B15" s="29">
        <v>10</v>
      </c>
      <c r="C15" s="29"/>
      <c r="D15" s="27">
        <v>105259206</v>
      </c>
      <c r="E15" s="42"/>
      <c r="F15" s="27">
        <v>124976991</v>
      </c>
      <c r="G15" s="42"/>
      <c r="H15" s="42">
        <v>59905222</v>
      </c>
      <c r="I15" s="42"/>
      <c r="J15" s="42">
        <v>106182778</v>
      </c>
    </row>
    <row r="16" spans="1:14" ht="20.25" customHeight="1">
      <c r="A16" s="13" t="s">
        <v>15</v>
      </c>
      <c r="B16" s="29"/>
      <c r="C16" s="29"/>
      <c r="D16" s="27">
        <v>157190589</v>
      </c>
      <c r="E16" s="27"/>
      <c r="F16" s="27">
        <v>158176825</v>
      </c>
      <c r="G16" s="42"/>
      <c r="H16" s="27">
        <v>95048130</v>
      </c>
      <c r="I16" s="42"/>
      <c r="J16" s="27">
        <v>86220860</v>
      </c>
    </row>
    <row r="17" spans="1:10" ht="20.25" customHeight="1">
      <c r="A17" s="13" t="s">
        <v>16</v>
      </c>
      <c r="B17" s="29">
        <v>11</v>
      </c>
      <c r="C17" s="29"/>
      <c r="D17" s="42">
        <v>150936568</v>
      </c>
      <c r="E17" s="42"/>
      <c r="F17" s="42">
        <v>220207277</v>
      </c>
      <c r="G17" s="42"/>
      <c r="H17" s="42">
        <v>150936568</v>
      </c>
      <c r="I17" s="42"/>
      <c r="J17" s="42">
        <v>123569268</v>
      </c>
    </row>
    <row r="18" spans="1:10" ht="20.25" customHeight="1">
      <c r="A18" s="13" t="s">
        <v>17</v>
      </c>
      <c r="B18" s="29"/>
      <c r="C18" s="29"/>
      <c r="D18" s="42">
        <v>388661570</v>
      </c>
      <c r="E18" s="42"/>
      <c r="F18" s="42">
        <v>1103854279</v>
      </c>
      <c r="G18" s="42"/>
      <c r="H18" s="42">
        <v>331839097</v>
      </c>
      <c r="I18" s="42"/>
      <c r="J18" s="42">
        <v>1104071110</v>
      </c>
    </row>
    <row r="19" spans="1:10" ht="20.25" customHeight="1">
      <c r="A19" s="11" t="s">
        <v>18</v>
      </c>
      <c r="B19" s="28"/>
      <c r="C19" s="29"/>
      <c r="D19" s="83">
        <f>SUM(D9:D18)</f>
        <v>110754962856</v>
      </c>
      <c r="E19" s="42"/>
      <c r="F19" s="83">
        <f>SUM(F9:F18)</f>
        <v>110409214812</v>
      </c>
      <c r="G19" s="42"/>
      <c r="H19" s="83">
        <f>SUM(H9:H18)</f>
        <v>79118270058</v>
      </c>
      <c r="I19" s="42"/>
      <c r="J19" s="83">
        <f>SUM(J9:J18)</f>
        <v>88248964600</v>
      </c>
    </row>
    <row r="20" spans="1:10" ht="20.25" customHeight="1">
      <c r="A20" s="11" t="s">
        <v>19</v>
      </c>
      <c r="B20" s="28"/>
      <c r="C20" s="29"/>
      <c r="D20" s="42"/>
      <c r="E20" s="42"/>
      <c r="F20" s="42"/>
      <c r="G20" s="42"/>
      <c r="H20" s="42"/>
      <c r="I20" s="42"/>
      <c r="J20" s="42"/>
    </row>
    <row r="21" spans="1:10" ht="20.25" customHeight="1">
      <c r="A21" s="28" t="s">
        <v>20</v>
      </c>
      <c r="B21" s="31">
        <v>7.2</v>
      </c>
      <c r="C21" s="29"/>
      <c r="D21" s="42">
        <v>191072657</v>
      </c>
      <c r="E21" s="42"/>
      <c r="F21" s="42">
        <v>680941810</v>
      </c>
      <c r="G21" s="42"/>
      <c r="H21" s="42">
        <v>20000000</v>
      </c>
      <c r="I21" s="42"/>
      <c r="J21" s="42">
        <v>505652292</v>
      </c>
    </row>
    <row r="22" spans="1:10" ht="20.25" customHeight="1">
      <c r="A22" s="28" t="s">
        <v>21</v>
      </c>
      <c r="B22" s="28"/>
      <c r="C22" s="29"/>
      <c r="D22" s="42"/>
      <c r="E22" s="42"/>
      <c r="F22" s="42"/>
      <c r="G22" s="42"/>
      <c r="H22" s="42"/>
      <c r="I22" s="42"/>
      <c r="J22" s="42"/>
    </row>
    <row r="23" spans="1:10" ht="20.25" customHeight="1">
      <c r="A23" s="28" t="s">
        <v>22</v>
      </c>
      <c r="B23" s="31" t="s">
        <v>10</v>
      </c>
      <c r="C23" s="29"/>
      <c r="D23" s="42">
        <v>4542582312</v>
      </c>
      <c r="E23" s="42"/>
      <c r="F23" s="42">
        <v>3008575898</v>
      </c>
      <c r="G23" s="42"/>
      <c r="H23" s="42">
        <v>20245277303</v>
      </c>
      <c r="I23" s="42"/>
      <c r="J23" s="42">
        <v>17369226953</v>
      </c>
    </row>
    <row r="24" spans="1:10" ht="20.25" customHeight="1">
      <c r="A24" s="28" t="s">
        <v>23</v>
      </c>
      <c r="B24" s="29">
        <v>11</v>
      </c>
      <c r="C24" s="29"/>
      <c r="D24" s="27">
        <v>3350068661</v>
      </c>
      <c r="E24" s="42"/>
      <c r="F24" s="27">
        <v>2355157241</v>
      </c>
      <c r="G24" s="42"/>
      <c r="H24" s="27">
        <v>600639899</v>
      </c>
      <c r="I24" s="42"/>
      <c r="J24" s="27">
        <v>408874399</v>
      </c>
    </row>
    <row r="25" spans="1:10" ht="20.25" customHeight="1">
      <c r="A25" s="28" t="s">
        <v>24</v>
      </c>
      <c r="B25" s="29">
        <v>12</v>
      </c>
      <c r="C25" s="29"/>
      <c r="D25" s="27">
        <v>0</v>
      </c>
      <c r="E25" s="42"/>
      <c r="F25" s="27">
        <v>0</v>
      </c>
      <c r="G25" s="42"/>
      <c r="H25" s="27">
        <v>11396298182</v>
      </c>
      <c r="I25" s="42"/>
      <c r="J25" s="27">
        <v>11461426976</v>
      </c>
    </row>
    <row r="26" spans="1:10" ht="20.25" customHeight="1">
      <c r="A26" s="28" t="s">
        <v>25</v>
      </c>
      <c r="B26" s="29">
        <v>13</v>
      </c>
      <c r="C26" s="29"/>
      <c r="D26" s="27">
        <v>2424060097</v>
      </c>
      <c r="E26" s="42"/>
      <c r="F26" s="27">
        <v>1320963357</v>
      </c>
      <c r="G26" s="42"/>
      <c r="H26" s="27">
        <v>2486047009</v>
      </c>
      <c r="I26" s="42"/>
      <c r="J26" s="27">
        <v>1211007009</v>
      </c>
    </row>
    <row r="27" spans="1:10" ht="20.25" customHeight="1">
      <c r="A27" s="28" t="s">
        <v>26</v>
      </c>
      <c r="B27" s="29">
        <v>14</v>
      </c>
      <c r="C27" s="29"/>
      <c r="D27" s="27">
        <v>1877227382</v>
      </c>
      <c r="E27" s="42"/>
      <c r="F27" s="27">
        <v>1965357690</v>
      </c>
      <c r="G27" s="42"/>
      <c r="H27" s="27">
        <v>1917000000</v>
      </c>
      <c r="I27" s="42"/>
      <c r="J27" s="27">
        <v>1930000000</v>
      </c>
    </row>
    <row r="28" spans="1:10" ht="20.25" customHeight="1">
      <c r="A28" s="28" t="s">
        <v>27</v>
      </c>
      <c r="B28" s="29">
        <v>15</v>
      </c>
      <c r="C28" s="29"/>
      <c r="D28" s="27">
        <v>3735184791</v>
      </c>
      <c r="E28" s="42"/>
      <c r="F28" s="27">
        <v>4648421682</v>
      </c>
      <c r="G28" s="42"/>
      <c r="H28" s="27">
        <v>2011370294</v>
      </c>
      <c r="I28" s="42"/>
      <c r="J28" s="27">
        <v>2096693799</v>
      </c>
    </row>
    <row r="29" spans="1:10" ht="20.25" customHeight="1">
      <c r="A29" s="28" t="s">
        <v>28</v>
      </c>
      <c r="B29" s="29">
        <v>16</v>
      </c>
      <c r="C29" s="29"/>
      <c r="D29" s="27">
        <v>9849885601</v>
      </c>
      <c r="E29" s="42"/>
      <c r="F29" s="27">
        <v>7572354227</v>
      </c>
      <c r="G29" s="42"/>
      <c r="H29" s="27">
        <v>5458943836</v>
      </c>
      <c r="I29" s="42"/>
      <c r="J29" s="27">
        <v>3815482658</v>
      </c>
    </row>
    <row r="30" spans="1:10" ht="20.25" customHeight="1">
      <c r="A30" s="28" t="s">
        <v>29</v>
      </c>
      <c r="B30" s="29">
        <v>17</v>
      </c>
      <c r="C30" s="29"/>
      <c r="D30" s="27">
        <v>8595327996</v>
      </c>
      <c r="E30" s="42"/>
      <c r="F30" s="27">
        <v>7026173307</v>
      </c>
      <c r="G30" s="42"/>
      <c r="H30" s="27">
        <v>2966972381</v>
      </c>
      <c r="I30" s="42"/>
      <c r="J30" s="27">
        <v>2255080195</v>
      </c>
    </row>
    <row r="31" spans="1:10" ht="20.25" customHeight="1">
      <c r="A31" s="28" t="s">
        <v>30</v>
      </c>
      <c r="B31" s="29">
        <v>18</v>
      </c>
      <c r="C31" s="29"/>
      <c r="D31" s="27">
        <v>1237870838</v>
      </c>
      <c r="E31" s="42"/>
      <c r="F31" s="27">
        <v>1413609794</v>
      </c>
      <c r="G31" s="42"/>
      <c r="H31" s="27">
        <v>946515822</v>
      </c>
      <c r="I31" s="42"/>
      <c r="J31" s="27">
        <v>1065238076</v>
      </c>
    </row>
    <row r="32" spans="1:10" ht="20.25" customHeight="1">
      <c r="A32" s="28" t="s">
        <v>280</v>
      </c>
      <c r="B32" s="29">
        <v>19</v>
      </c>
      <c r="C32" s="29"/>
      <c r="D32" s="27">
        <v>152772492</v>
      </c>
      <c r="E32" s="42"/>
      <c r="F32" s="27">
        <v>3809772183</v>
      </c>
      <c r="G32" s="42"/>
      <c r="H32" s="27">
        <v>134345621</v>
      </c>
      <c r="I32" s="42"/>
      <c r="J32" s="27">
        <v>111065302</v>
      </c>
    </row>
    <row r="33" spans="1:15" ht="20.25" customHeight="1">
      <c r="A33" s="28" t="s">
        <v>31</v>
      </c>
      <c r="B33" s="29">
        <v>20</v>
      </c>
      <c r="C33" s="29"/>
      <c r="D33" s="27">
        <v>0</v>
      </c>
      <c r="E33" s="42"/>
      <c r="F33" s="27">
        <v>805594797</v>
      </c>
      <c r="G33" s="42"/>
      <c r="H33" s="27">
        <v>0</v>
      </c>
      <c r="I33" s="42"/>
      <c r="J33" s="27">
        <v>0</v>
      </c>
    </row>
    <row r="34" spans="1:15" ht="20.25" customHeight="1">
      <c r="A34" s="25" t="s">
        <v>32</v>
      </c>
      <c r="B34" s="29">
        <v>34</v>
      </c>
      <c r="C34" s="29"/>
      <c r="D34" s="27">
        <v>1752623500</v>
      </c>
      <c r="E34" s="42"/>
      <c r="F34" s="27">
        <v>1608480424</v>
      </c>
      <c r="G34" s="42"/>
      <c r="H34" s="27">
        <v>877924957</v>
      </c>
      <c r="I34" s="42"/>
      <c r="J34" s="27">
        <v>615575282</v>
      </c>
    </row>
    <row r="35" spans="1:15" ht="20.25" customHeight="1">
      <c r="A35" s="25" t="s">
        <v>33</v>
      </c>
      <c r="B35" s="29"/>
      <c r="C35" s="29"/>
      <c r="D35" s="27">
        <v>155094836</v>
      </c>
      <c r="E35" s="42"/>
      <c r="F35" s="27">
        <v>145274936</v>
      </c>
      <c r="G35" s="42"/>
      <c r="H35" s="27">
        <v>136053285</v>
      </c>
      <c r="I35" s="42"/>
      <c r="J35" s="27">
        <v>129443592</v>
      </c>
    </row>
    <row r="36" spans="1:15" ht="20.25" customHeight="1">
      <c r="A36" s="28" t="s">
        <v>34</v>
      </c>
      <c r="C36" s="29"/>
      <c r="D36" s="27">
        <v>780425459</v>
      </c>
      <c r="E36" s="42"/>
      <c r="F36" s="27">
        <v>533459789</v>
      </c>
      <c r="G36" s="42"/>
      <c r="H36" s="27">
        <v>691360523</v>
      </c>
      <c r="I36" s="42"/>
      <c r="J36" s="27">
        <v>407930401</v>
      </c>
    </row>
    <row r="37" spans="1:15" ht="20.25" customHeight="1">
      <c r="A37" s="14" t="s">
        <v>35</v>
      </c>
      <c r="C37" s="29"/>
      <c r="D37" s="83">
        <f>SUM(D21:D36)</f>
        <v>38644196622</v>
      </c>
      <c r="E37" s="42"/>
      <c r="F37" s="83">
        <f>SUM(F21:F36)</f>
        <v>36894137135</v>
      </c>
      <c r="G37" s="42"/>
      <c r="H37" s="83">
        <f>SUM(H21:H36)</f>
        <v>49888749112</v>
      </c>
      <c r="I37" s="42"/>
      <c r="J37" s="83">
        <f>SUM(J21:J36)</f>
        <v>43382696934</v>
      </c>
    </row>
    <row r="38" spans="1:15" ht="20.25" customHeight="1" thickBot="1">
      <c r="A38" s="14" t="s">
        <v>36</v>
      </c>
      <c r="C38" s="29"/>
      <c r="D38" s="86">
        <f>SUM(D19,D37)</f>
        <v>149399159478</v>
      </c>
      <c r="E38" s="42"/>
      <c r="F38" s="86">
        <f>SUM(F19,F37)</f>
        <v>147303351947</v>
      </c>
      <c r="G38" s="42"/>
      <c r="H38" s="86">
        <f>SUM(H19,H37)</f>
        <v>129007019170</v>
      </c>
      <c r="I38" s="42"/>
      <c r="J38" s="86">
        <f>SUM(J19,J37)</f>
        <v>131631661534</v>
      </c>
    </row>
    <row r="39" spans="1:15" ht="20.25" customHeight="1" thickTop="1">
      <c r="A39" s="14"/>
      <c r="C39" s="29"/>
      <c r="D39" s="42"/>
      <c r="E39" s="42"/>
      <c r="F39" s="42"/>
      <c r="G39" s="42"/>
      <c r="H39" s="42"/>
      <c r="I39" s="42"/>
      <c r="J39" s="42"/>
    </row>
    <row r="40" spans="1:15" ht="20.25" customHeight="1">
      <c r="A40" s="13" t="s">
        <v>37</v>
      </c>
      <c r="D40" s="128"/>
      <c r="E40" s="42"/>
      <c r="F40" s="128"/>
      <c r="G40" s="42"/>
      <c r="H40" s="128"/>
      <c r="I40" s="42"/>
      <c r="J40" s="128"/>
    </row>
    <row r="41" spans="1:15" ht="20.25" customHeight="1">
      <c r="A41" s="11" t="s">
        <v>0</v>
      </c>
      <c r="B41" s="12"/>
      <c r="C41" s="12"/>
      <c r="D41" s="129"/>
      <c r="E41" s="129"/>
      <c r="F41" s="129"/>
      <c r="G41" s="129"/>
      <c r="H41" s="129"/>
      <c r="I41" s="129"/>
      <c r="J41" s="129"/>
    </row>
    <row r="42" spans="1:15" ht="20.25" customHeight="1">
      <c r="A42" s="11" t="s">
        <v>331</v>
      </c>
      <c r="B42" s="12"/>
      <c r="C42" s="12"/>
      <c r="D42" s="129"/>
      <c r="E42" s="129"/>
      <c r="F42" s="129"/>
      <c r="G42" s="129"/>
      <c r="H42" s="129"/>
      <c r="I42" s="129"/>
      <c r="J42" s="129"/>
    </row>
    <row r="43" spans="1:15" ht="20.25" customHeight="1">
      <c r="A43" s="11" t="s">
        <v>291</v>
      </c>
      <c r="B43" s="12"/>
      <c r="C43" s="12"/>
      <c r="D43" s="129"/>
      <c r="E43" s="129"/>
      <c r="F43" s="129"/>
      <c r="G43" s="129"/>
      <c r="H43" s="129"/>
      <c r="I43" s="129"/>
      <c r="J43" s="129"/>
    </row>
    <row r="44" spans="1:15" s="14" customFormat="1" ht="20.25" customHeight="1">
      <c r="A44" s="13"/>
      <c r="B44" s="15"/>
      <c r="C44" s="15"/>
      <c r="D44" s="130"/>
      <c r="E44" s="130"/>
      <c r="F44" s="27"/>
      <c r="G44" s="42"/>
      <c r="H44" s="42"/>
      <c r="I44" s="42"/>
      <c r="J44" s="27" t="s">
        <v>1</v>
      </c>
      <c r="L44" s="13"/>
      <c r="M44" s="13"/>
      <c r="N44" s="102"/>
      <c r="O44" s="13"/>
    </row>
    <row r="45" spans="1:15" ht="20.25" customHeight="1">
      <c r="A45" s="14"/>
      <c r="B45" s="17"/>
      <c r="C45" s="17"/>
      <c r="D45" s="140" t="s">
        <v>2</v>
      </c>
      <c r="E45" s="140"/>
      <c r="F45" s="140"/>
      <c r="G45" s="131"/>
      <c r="H45" s="140" t="s">
        <v>3</v>
      </c>
      <c r="I45" s="140"/>
      <c r="J45" s="140"/>
    </row>
    <row r="46" spans="1:15" ht="20.25" customHeight="1">
      <c r="B46" s="19" t="s">
        <v>4</v>
      </c>
      <c r="C46" s="20"/>
      <c r="D46" s="127">
        <v>2567</v>
      </c>
      <c r="E46" s="22"/>
      <c r="F46" s="21">
        <v>2566</v>
      </c>
      <c r="G46" s="24"/>
      <c r="H46" s="127">
        <v>2567</v>
      </c>
      <c r="I46" s="22"/>
      <c r="J46" s="21">
        <v>2566</v>
      </c>
    </row>
    <row r="47" spans="1:15" ht="20.25" customHeight="1">
      <c r="A47" s="14" t="s">
        <v>38</v>
      </c>
      <c r="D47" s="15"/>
      <c r="F47" s="15"/>
      <c r="H47" s="15"/>
      <c r="J47" s="15"/>
    </row>
    <row r="48" spans="1:15" ht="20.25" customHeight="1">
      <c r="A48" s="14" t="s">
        <v>39</v>
      </c>
      <c r="D48" s="130"/>
      <c r="E48" s="42"/>
      <c r="F48" s="130"/>
      <c r="G48" s="42"/>
      <c r="H48" s="130"/>
      <c r="I48" s="42"/>
      <c r="J48" s="130"/>
    </row>
    <row r="49" spans="1:10" ht="20.25" customHeight="1">
      <c r="A49" s="13" t="s">
        <v>40</v>
      </c>
      <c r="B49" s="29">
        <v>21</v>
      </c>
      <c r="D49" s="27">
        <v>9573230000</v>
      </c>
      <c r="E49" s="27"/>
      <c r="F49" s="27">
        <v>9150500000</v>
      </c>
      <c r="G49" s="27"/>
      <c r="H49" s="27">
        <v>8941430000</v>
      </c>
      <c r="I49" s="27"/>
      <c r="J49" s="27">
        <v>8773700000</v>
      </c>
    </row>
    <row r="50" spans="1:10" ht="20.25" customHeight="1">
      <c r="A50" s="13" t="s">
        <v>41</v>
      </c>
      <c r="B50" s="29">
        <v>21</v>
      </c>
      <c r="D50" s="27">
        <v>5918892876</v>
      </c>
      <c r="E50" s="27"/>
      <c r="F50" s="27">
        <v>5498585431</v>
      </c>
      <c r="G50" s="27"/>
      <c r="H50" s="27">
        <v>5918892876</v>
      </c>
      <c r="I50" s="27"/>
      <c r="J50" s="27">
        <v>5498585431</v>
      </c>
    </row>
    <row r="51" spans="1:10" ht="20.25" customHeight="1">
      <c r="A51" s="28" t="s">
        <v>42</v>
      </c>
      <c r="B51" s="29">
        <v>22</v>
      </c>
      <c r="D51" s="27">
        <v>2212222972</v>
      </c>
      <c r="E51" s="27"/>
      <c r="F51" s="27">
        <v>1715539615</v>
      </c>
      <c r="G51" s="27"/>
      <c r="H51" s="27">
        <v>1381050913</v>
      </c>
      <c r="I51" s="27"/>
      <c r="J51" s="27">
        <v>887020535</v>
      </c>
    </row>
    <row r="52" spans="1:10" ht="20.25" customHeight="1">
      <c r="A52" s="28" t="s">
        <v>43</v>
      </c>
      <c r="B52" s="29">
        <v>23</v>
      </c>
      <c r="D52" s="27">
        <v>10768312531</v>
      </c>
      <c r="E52" s="27"/>
      <c r="F52" s="27">
        <v>11529128619</v>
      </c>
      <c r="G52" s="27"/>
      <c r="H52" s="27">
        <v>7041005129</v>
      </c>
      <c r="I52" s="27"/>
      <c r="J52" s="27">
        <v>8899878578</v>
      </c>
    </row>
    <row r="53" spans="1:10" ht="20.25" customHeight="1">
      <c r="A53" s="28" t="s">
        <v>44</v>
      </c>
      <c r="B53" s="29">
        <v>25</v>
      </c>
      <c r="D53" s="27">
        <v>15155189010</v>
      </c>
      <c r="E53" s="27"/>
      <c r="F53" s="27">
        <v>9057747693</v>
      </c>
      <c r="G53" s="27"/>
      <c r="H53" s="27">
        <v>15155189010</v>
      </c>
      <c r="I53" s="27"/>
      <c r="J53" s="27">
        <v>9057747693</v>
      </c>
    </row>
    <row r="54" spans="1:10" ht="20.25" customHeight="1">
      <c r="A54" s="28" t="s">
        <v>45</v>
      </c>
      <c r="B54" s="29">
        <v>18</v>
      </c>
      <c r="D54" s="27">
        <v>146817626</v>
      </c>
      <c r="E54" s="27"/>
      <c r="F54" s="27">
        <v>171562040</v>
      </c>
      <c r="G54" s="27"/>
      <c r="H54" s="13">
        <v>141018222</v>
      </c>
      <c r="I54" s="27"/>
      <c r="J54" s="13">
        <v>139076469</v>
      </c>
    </row>
    <row r="55" spans="1:10" ht="20.25" customHeight="1">
      <c r="A55" s="28" t="s">
        <v>46</v>
      </c>
      <c r="D55" s="27">
        <v>366051369</v>
      </c>
      <c r="E55" s="27"/>
      <c r="F55" s="27">
        <v>578897895</v>
      </c>
      <c r="G55" s="27"/>
      <c r="H55" s="27">
        <v>52592154</v>
      </c>
      <c r="I55" s="27"/>
      <c r="J55" s="27">
        <v>236349703</v>
      </c>
    </row>
    <row r="56" spans="1:10" ht="20.25" customHeight="1">
      <c r="A56" s="28" t="s">
        <v>47</v>
      </c>
      <c r="B56" s="29">
        <v>27</v>
      </c>
      <c r="D56" s="27">
        <v>389514003</v>
      </c>
      <c r="E56" s="27"/>
      <c r="F56" s="27">
        <v>315804238</v>
      </c>
      <c r="G56" s="27"/>
      <c r="H56" s="27">
        <v>316721582</v>
      </c>
      <c r="I56" s="27"/>
      <c r="J56" s="27">
        <v>272324121</v>
      </c>
    </row>
    <row r="57" spans="1:10" ht="20.25" customHeight="1">
      <c r="A57" s="28" t="s">
        <v>48</v>
      </c>
      <c r="B57" s="31">
        <v>9.5</v>
      </c>
      <c r="D57" s="27">
        <v>1297966126</v>
      </c>
      <c r="E57" s="27"/>
      <c r="F57" s="27">
        <v>2537126554</v>
      </c>
      <c r="G57" s="27"/>
      <c r="H57" s="27">
        <v>841660548</v>
      </c>
      <c r="I57" s="27"/>
      <c r="J57" s="27">
        <v>2039425061</v>
      </c>
    </row>
    <row r="58" spans="1:10" ht="20.25" customHeight="1">
      <c r="A58" s="13" t="s">
        <v>49</v>
      </c>
      <c r="D58" s="27"/>
      <c r="E58" s="27"/>
      <c r="F58" s="27"/>
      <c r="G58" s="42"/>
      <c r="H58" s="42"/>
      <c r="I58" s="27"/>
      <c r="J58" s="42"/>
    </row>
    <row r="59" spans="1:10" ht="20.25" customHeight="1">
      <c r="A59" s="28" t="s">
        <v>50</v>
      </c>
      <c r="B59" s="31">
        <v>6.3</v>
      </c>
      <c r="D59" s="27">
        <v>526921357</v>
      </c>
      <c r="E59" s="27"/>
      <c r="F59" s="27">
        <v>622227160</v>
      </c>
      <c r="G59" s="27"/>
      <c r="H59" s="27">
        <v>421653846</v>
      </c>
      <c r="I59" s="27"/>
      <c r="J59" s="27">
        <v>423885045</v>
      </c>
    </row>
    <row r="60" spans="1:10" ht="20.25" customHeight="1">
      <c r="A60" s="13" t="s">
        <v>51</v>
      </c>
      <c r="D60" s="27">
        <v>1069616922</v>
      </c>
      <c r="E60" s="27"/>
      <c r="F60" s="27">
        <v>988661535</v>
      </c>
      <c r="G60" s="27"/>
      <c r="H60" s="27">
        <v>846545716</v>
      </c>
      <c r="I60" s="27"/>
      <c r="J60" s="27">
        <v>719009083</v>
      </c>
    </row>
    <row r="61" spans="1:10" ht="20.25" customHeight="1">
      <c r="A61" s="28" t="s">
        <v>52</v>
      </c>
      <c r="B61" s="29"/>
      <c r="D61" s="27">
        <v>1450960936</v>
      </c>
      <c r="E61" s="27"/>
      <c r="F61" s="27">
        <v>1778174129</v>
      </c>
      <c r="G61" s="27"/>
      <c r="H61" s="27">
        <v>1089833542</v>
      </c>
      <c r="I61" s="27"/>
      <c r="J61" s="27">
        <v>1290240689</v>
      </c>
    </row>
    <row r="62" spans="1:10" ht="20.25" customHeight="1">
      <c r="A62" s="13" t="s">
        <v>53</v>
      </c>
      <c r="D62" s="27">
        <v>1444347999</v>
      </c>
      <c r="E62" s="27"/>
      <c r="F62" s="27">
        <v>1069070051</v>
      </c>
      <c r="G62" s="27"/>
      <c r="H62" s="27">
        <v>1199382715</v>
      </c>
      <c r="I62" s="27"/>
      <c r="J62" s="27">
        <v>819477638</v>
      </c>
    </row>
    <row r="63" spans="1:10" ht="20.25" customHeight="1">
      <c r="A63" s="13" t="s">
        <v>54</v>
      </c>
      <c r="B63" s="29"/>
      <c r="D63" s="32">
        <v>590098453</v>
      </c>
      <c r="E63" s="27"/>
      <c r="F63" s="32">
        <v>390966598</v>
      </c>
      <c r="G63" s="27"/>
      <c r="H63" s="32">
        <v>525327380</v>
      </c>
      <c r="I63" s="27"/>
      <c r="J63" s="32">
        <v>460602413</v>
      </c>
    </row>
    <row r="64" spans="1:10" ht="20.25" customHeight="1">
      <c r="A64" s="14" t="s">
        <v>55</v>
      </c>
      <c r="D64" s="32">
        <f>SUM(D49:D63)</f>
        <v>50910142180</v>
      </c>
      <c r="E64" s="27"/>
      <c r="F64" s="32">
        <f>SUM(F49:F63)</f>
        <v>45403991558</v>
      </c>
      <c r="G64" s="27"/>
      <c r="H64" s="32">
        <f>SUM(H49:H63)</f>
        <v>43872303633</v>
      </c>
      <c r="I64" s="27"/>
      <c r="J64" s="32">
        <f>SUM(J49:J63)</f>
        <v>39517322459</v>
      </c>
    </row>
    <row r="65" spans="1:10" ht="20.25" customHeight="1">
      <c r="A65" s="14" t="s">
        <v>56</v>
      </c>
      <c r="D65" s="27"/>
      <c r="E65" s="27"/>
      <c r="F65" s="27"/>
      <c r="G65" s="27"/>
      <c r="H65" s="27"/>
      <c r="I65" s="27"/>
      <c r="J65" s="27"/>
    </row>
    <row r="66" spans="1:10" ht="20.25" customHeight="1">
      <c r="A66" s="13" t="s">
        <v>57</v>
      </c>
      <c r="D66" s="27">
        <v>92813886</v>
      </c>
      <c r="E66" s="27"/>
      <c r="F66" s="27">
        <v>102793288</v>
      </c>
      <c r="G66" s="27"/>
      <c r="H66" s="130">
        <v>0</v>
      </c>
      <c r="I66" s="27"/>
      <c r="J66" s="130">
        <v>0</v>
      </c>
    </row>
    <row r="67" spans="1:10" ht="20.25" customHeight="1">
      <c r="A67" s="13" t="s">
        <v>58</v>
      </c>
      <c r="B67" s="31" t="s">
        <v>10</v>
      </c>
      <c r="D67" s="27">
        <v>0</v>
      </c>
      <c r="E67" s="27"/>
      <c r="F67" s="27">
        <v>0</v>
      </c>
      <c r="G67" s="27"/>
      <c r="H67" s="130">
        <v>1555826310</v>
      </c>
      <c r="I67" s="27"/>
      <c r="J67" s="130">
        <v>1515150100</v>
      </c>
    </row>
    <row r="68" spans="1:10" ht="20.25" customHeight="1">
      <c r="A68" s="13" t="s">
        <v>59</v>
      </c>
      <c r="B68" s="29">
        <v>23</v>
      </c>
      <c r="D68" s="27">
        <v>6859874933</v>
      </c>
      <c r="E68" s="27"/>
      <c r="F68" s="27">
        <v>7466987416</v>
      </c>
      <c r="G68" s="27"/>
      <c r="H68" s="130">
        <v>4463987549</v>
      </c>
      <c r="I68" s="27"/>
      <c r="J68" s="130">
        <v>4543481703</v>
      </c>
    </row>
    <row r="69" spans="1:10" ht="20.25" customHeight="1">
      <c r="A69" s="13" t="s">
        <v>60</v>
      </c>
      <c r="B69" s="29">
        <v>24</v>
      </c>
      <c r="D69" s="27">
        <v>11507346099</v>
      </c>
      <c r="E69" s="27"/>
      <c r="F69" s="27">
        <v>6657851384</v>
      </c>
      <c r="G69" s="27"/>
      <c r="H69" s="130">
        <v>6701759770</v>
      </c>
      <c r="I69" s="27"/>
      <c r="J69" s="130">
        <v>6384292085</v>
      </c>
    </row>
    <row r="70" spans="1:10" ht="20.25" customHeight="1">
      <c r="A70" s="13" t="s">
        <v>61</v>
      </c>
      <c r="B70" s="29"/>
      <c r="D70" s="27"/>
      <c r="E70" s="27"/>
      <c r="F70" s="27"/>
      <c r="G70" s="27"/>
      <c r="H70" s="130"/>
      <c r="I70" s="27"/>
      <c r="J70" s="130"/>
    </row>
    <row r="71" spans="1:10" ht="20.25" customHeight="1">
      <c r="A71" s="13" t="s">
        <v>62</v>
      </c>
      <c r="B71" s="29">
        <v>25</v>
      </c>
      <c r="D71" s="27">
        <v>27709495740</v>
      </c>
      <c r="E71" s="27"/>
      <c r="F71" s="27">
        <v>36881457131</v>
      </c>
      <c r="G71" s="27"/>
      <c r="H71" s="130">
        <v>27709495740</v>
      </c>
      <c r="I71" s="27"/>
      <c r="J71" s="130">
        <v>36881457131</v>
      </c>
    </row>
    <row r="72" spans="1:10" ht="20.25" customHeight="1">
      <c r="A72" s="13" t="s">
        <v>63</v>
      </c>
      <c r="B72" s="31">
        <v>13.1</v>
      </c>
      <c r="D72" s="27">
        <v>1017564229</v>
      </c>
      <c r="E72" s="27"/>
      <c r="F72" s="27">
        <v>1165586354</v>
      </c>
      <c r="G72" s="27"/>
      <c r="H72" s="130">
        <v>0</v>
      </c>
      <c r="I72" s="27"/>
      <c r="J72" s="130">
        <v>0</v>
      </c>
    </row>
    <row r="73" spans="1:10" ht="20.25" customHeight="1">
      <c r="A73" s="13" t="s">
        <v>64</v>
      </c>
      <c r="B73" s="29">
        <v>18</v>
      </c>
      <c r="D73" s="27">
        <v>1149913513</v>
      </c>
      <c r="E73" s="27"/>
      <c r="F73" s="27">
        <v>1266064051</v>
      </c>
      <c r="G73" s="27"/>
      <c r="H73" s="130">
        <v>850066214</v>
      </c>
      <c r="I73" s="27"/>
      <c r="J73" s="130">
        <v>949860742</v>
      </c>
    </row>
    <row r="74" spans="1:10" ht="20.25" customHeight="1">
      <c r="A74" s="13" t="s">
        <v>65</v>
      </c>
      <c r="B74" s="29">
        <v>26</v>
      </c>
      <c r="D74" s="27">
        <v>408210110</v>
      </c>
      <c r="E74" s="27"/>
      <c r="F74" s="27">
        <v>332759231</v>
      </c>
      <c r="G74" s="27"/>
      <c r="H74" s="130">
        <v>279893004</v>
      </c>
      <c r="I74" s="27"/>
      <c r="J74" s="130">
        <v>221685644</v>
      </c>
    </row>
    <row r="75" spans="1:10" ht="20.25" customHeight="1">
      <c r="A75" s="13" t="s">
        <v>66</v>
      </c>
      <c r="B75" s="29">
        <v>27</v>
      </c>
      <c r="D75" s="27">
        <v>570797396</v>
      </c>
      <c r="E75" s="27"/>
      <c r="F75" s="27">
        <v>524082676</v>
      </c>
      <c r="G75" s="27"/>
      <c r="H75" s="130">
        <v>511043639</v>
      </c>
      <c r="I75" s="27"/>
      <c r="J75" s="130">
        <v>479818056</v>
      </c>
    </row>
    <row r="76" spans="1:10" ht="20.25" customHeight="1">
      <c r="A76" s="13" t="s">
        <v>67</v>
      </c>
      <c r="B76" s="29"/>
      <c r="D76" s="32">
        <v>182723342</v>
      </c>
      <c r="E76" s="27"/>
      <c r="F76" s="32">
        <v>93295410</v>
      </c>
      <c r="G76" s="27"/>
      <c r="H76" s="32">
        <v>80160237</v>
      </c>
      <c r="I76" s="27"/>
      <c r="J76" s="32">
        <v>84574015</v>
      </c>
    </row>
    <row r="77" spans="1:10" ht="20.25" customHeight="1">
      <c r="A77" s="14" t="s">
        <v>68</v>
      </c>
      <c r="D77" s="32">
        <f>SUM(D66:D76)</f>
        <v>49498739248</v>
      </c>
      <c r="E77" s="27"/>
      <c r="F77" s="32">
        <f>SUM(F66:F76)</f>
        <v>54490876941</v>
      </c>
      <c r="G77" s="27"/>
      <c r="H77" s="32">
        <f>SUM(H66:H76)</f>
        <v>42152232463</v>
      </c>
      <c r="I77" s="27"/>
      <c r="J77" s="32">
        <f>SUM(J66:J76)</f>
        <v>51060319476</v>
      </c>
    </row>
    <row r="78" spans="1:10" ht="20.25" customHeight="1">
      <c r="A78" s="14" t="s">
        <v>69</v>
      </c>
      <c r="D78" s="34">
        <f>D64+D77</f>
        <v>100408881428</v>
      </c>
      <c r="E78" s="27"/>
      <c r="F78" s="34">
        <f>F64+F77</f>
        <v>99894868499</v>
      </c>
      <c r="G78" s="27"/>
      <c r="H78" s="34">
        <f>H64+H77</f>
        <v>86024536096</v>
      </c>
      <c r="I78" s="27"/>
      <c r="J78" s="34">
        <f>J64+J77</f>
        <v>90577641935</v>
      </c>
    </row>
    <row r="79" spans="1:10" ht="20.25" customHeight="1">
      <c r="B79" s="29"/>
      <c r="D79" s="42"/>
      <c r="E79" s="42"/>
      <c r="F79" s="42"/>
      <c r="G79" s="42"/>
      <c r="H79" s="42"/>
      <c r="I79" s="42"/>
      <c r="J79" s="42"/>
    </row>
    <row r="80" spans="1:10" ht="20.25" customHeight="1">
      <c r="A80" s="13" t="s">
        <v>37</v>
      </c>
      <c r="D80" s="130"/>
      <c r="E80" s="42"/>
      <c r="F80" s="130"/>
      <c r="G80" s="42"/>
      <c r="H80" s="130"/>
      <c r="I80" s="42"/>
      <c r="J80" s="130"/>
    </row>
    <row r="81" spans="1:15" ht="20.25" customHeight="1">
      <c r="A81" s="11" t="s">
        <v>0</v>
      </c>
      <c r="B81" s="12"/>
      <c r="C81" s="12"/>
      <c r="D81" s="129"/>
      <c r="E81" s="129"/>
      <c r="F81" s="129"/>
      <c r="G81" s="129"/>
      <c r="H81" s="129"/>
      <c r="I81" s="129"/>
      <c r="J81" s="129"/>
    </row>
    <row r="82" spans="1:15" ht="20.25" customHeight="1">
      <c r="A82" s="11" t="s">
        <v>331</v>
      </c>
      <c r="B82" s="12"/>
      <c r="C82" s="12"/>
      <c r="D82" s="129"/>
      <c r="E82" s="129"/>
      <c r="F82" s="129"/>
      <c r="G82" s="129"/>
      <c r="H82" s="129"/>
      <c r="I82" s="129"/>
      <c r="J82" s="129"/>
    </row>
    <row r="83" spans="1:15" ht="20.25" customHeight="1">
      <c r="A83" s="11" t="s">
        <v>291</v>
      </c>
      <c r="B83" s="12"/>
      <c r="C83" s="12"/>
      <c r="D83" s="129"/>
      <c r="E83" s="129"/>
      <c r="F83" s="129"/>
      <c r="G83" s="129"/>
      <c r="H83" s="129"/>
      <c r="I83" s="129"/>
      <c r="J83" s="129"/>
    </row>
    <row r="84" spans="1:15" s="14" customFormat="1" ht="20.25" customHeight="1">
      <c r="A84" s="13"/>
      <c r="B84" s="15"/>
      <c r="C84" s="15"/>
      <c r="D84" s="130"/>
      <c r="E84" s="130"/>
      <c r="F84" s="27"/>
      <c r="G84" s="42"/>
      <c r="H84" s="42"/>
      <c r="I84" s="42"/>
      <c r="J84" s="27" t="s">
        <v>1</v>
      </c>
      <c r="L84" s="13"/>
      <c r="M84" s="13"/>
      <c r="N84" s="102"/>
      <c r="O84" s="13"/>
    </row>
    <row r="85" spans="1:15" ht="20.25" customHeight="1">
      <c r="A85" s="14"/>
      <c r="B85" s="17"/>
      <c r="C85" s="17"/>
      <c r="D85" s="140" t="s">
        <v>2</v>
      </c>
      <c r="E85" s="140"/>
      <c r="F85" s="140"/>
      <c r="G85" s="131"/>
      <c r="H85" s="140" t="s">
        <v>3</v>
      </c>
      <c r="I85" s="140"/>
      <c r="J85" s="140"/>
    </row>
    <row r="86" spans="1:15" ht="20.25" customHeight="1">
      <c r="B86" s="19" t="s">
        <v>4</v>
      </c>
      <c r="C86" s="20"/>
      <c r="D86" s="127">
        <v>2567</v>
      </c>
      <c r="E86" s="22"/>
      <c r="F86" s="21">
        <v>2566</v>
      </c>
      <c r="G86" s="24"/>
      <c r="H86" s="127">
        <v>2567</v>
      </c>
      <c r="I86" s="22"/>
      <c r="J86" s="21">
        <v>2566</v>
      </c>
    </row>
    <row r="87" spans="1:15" ht="20.25" customHeight="1">
      <c r="A87" s="14" t="s">
        <v>70</v>
      </c>
      <c r="B87" s="29"/>
    </row>
    <row r="88" spans="1:15" ht="20.25" customHeight="1">
      <c r="A88" s="13" t="s">
        <v>71</v>
      </c>
      <c r="B88" s="29">
        <v>28</v>
      </c>
    </row>
    <row r="89" spans="1:15" ht="20.25" customHeight="1">
      <c r="A89" s="13" t="s">
        <v>72</v>
      </c>
    </row>
    <row r="90" spans="1:15" ht="20.25" customHeight="1" thickBot="1">
      <c r="A90" s="13" t="s">
        <v>73</v>
      </c>
      <c r="D90" s="43">
        <v>20343625722</v>
      </c>
      <c r="E90" s="42"/>
      <c r="F90" s="43">
        <v>20343625722</v>
      </c>
      <c r="G90" s="42"/>
      <c r="H90" s="43">
        <v>20343625722</v>
      </c>
      <c r="I90" s="42"/>
      <c r="J90" s="43">
        <v>20343625722</v>
      </c>
    </row>
    <row r="91" spans="1:15" ht="20.25" customHeight="1" thickTop="1">
      <c r="A91" s="13" t="s">
        <v>74</v>
      </c>
      <c r="B91" s="29"/>
      <c r="D91" s="42"/>
      <c r="E91" s="42"/>
      <c r="F91" s="42"/>
      <c r="G91" s="42"/>
      <c r="H91" s="42"/>
      <c r="I91" s="42"/>
      <c r="J91" s="42"/>
    </row>
    <row r="92" spans="1:15" ht="20.25" customHeight="1">
      <c r="A92" s="13" t="s">
        <v>292</v>
      </c>
      <c r="D92" s="42"/>
      <c r="E92" s="42"/>
      <c r="F92" s="42"/>
      <c r="G92" s="42"/>
      <c r="H92" s="42"/>
      <c r="I92" s="42"/>
      <c r="J92" s="42"/>
    </row>
    <row r="93" spans="1:15" ht="20.25" customHeight="1">
      <c r="A93" s="13" t="s">
        <v>293</v>
      </c>
      <c r="D93" s="42">
        <v>18512627781</v>
      </c>
      <c r="E93" s="42"/>
      <c r="F93" s="42">
        <v>17640320981</v>
      </c>
      <c r="G93" s="42"/>
      <c r="H93" s="42">
        <v>18512627781</v>
      </c>
      <c r="I93" s="42"/>
      <c r="J93" s="42">
        <v>17640320981</v>
      </c>
    </row>
    <row r="94" spans="1:15" ht="20.25" customHeight="1">
      <c r="A94" s="13" t="s">
        <v>75</v>
      </c>
      <c r="B94" s="29">
        <v>28</v>
      </c>
      <c r="D94" s="42">
        <v>2560769089</v>
      </c>
      <c r="E94" s="42"/>
      <c r="F94" s="42">
        <v>2498270193</v>
      </c>
      <c r="G94" s="42"/>
      <c r="H94" s="42">
        <v>2560769089</v>
      </c>
      <c r="I94" s="42"/>
      <c r="J94" s="42">
        <v>2498270193</v>
      </c>
    </row>
    <row r="95" spans="1:15" ht="20.25" customHeight="1">
      <c r="A95" s="13" t="s">
        <v>76</v>
      </c>
      <c r="B95" s="29">
        <v>28</v>
      </c>
      <c r="D95" s="42">
        <v>78760000</v>
      </c>
      <c r="E95" s="42"/>
      <c r="F95" s="42">
        <v>221375000</v>
      </c>
      <c r="G95" s="42"/>
      <c r="H95" s="42">
        <v>78760000</v>
      </c>
      <c r="I95" s="42"/>
      <c r="J95" s="42">
        <v>221375000</v>
      </c>
    </row>
    <row r="96" spans="1:15" ht="20.25" customHeight="1">
      <c r="A96" s="13" t="s">
        <v>77</v>
      </c>
      <c r="B96" s="29">
        <v>29</v>
      </c>
      <c r="D96" s="42">
        <v>4973742572</v>
      </c>
      <c r="E96" s="42"/>
      <c r="F96" s="42">
        <v>4973742572</v>
      </c>
      <c r="G96" s="42"/>
      <c r="H96" s="42">
        <v>4973742572</v>
      </c>
      <c r="I96" s="42"/>
      <c r="J96" s="42">
        <v>4973742572</v>
      </c>
    </row>
    <row r="97" spans="1:10" ht="20.25" customHeight="1">
      <c r="A97" s="13" t="s">
        <v>78</v>
      </c>
      <c r="B97" s="29">
        <v>30</v>
      </c>
      <c r="D97" s="42">
        <v>1610000</v>
      </c>
      <c r="E97" s="42"/>
      <c r="F97" s="42">
        <v>17710000</v>
      </c>
      <c r="G97" s="42"/>
      <c r="H97" s="42">
        <v>1610000</v>
      </c>
      <c r="I97" s="42"/>
      <c r="J97" s="42">
        <v>17710000</v>
      </c>
    </row>
    <row r="98" spans="1:10" ht="20.25" customHeight="1">
      <c r="A98" s="13" t="s">
        <v>79</v>
      </c>
      <c r="B98" s="29">
        <v>30</v>
      </c>
      <c r="D98" s="42">
        <v>43403466</v>
      </c>
      <c r="E98" s="42"/>
      <c r="F98" s="42">
        <v>55351034</v>
      </c>
      <c r="G98" s="42"/>
      <c r="H98" s="42">
        <v>43403466</v>
      </c>
      <c r="I98" s="42"/>
      <c r="J98" s="42">
        <v>55351034</v>
      </c>
    </row>
    <row r="99" spans="1:10" ht="20.25" customHeight="1">
      <c r="A99" s="13" t="s">
        <v>80</v>
      </c>
      <c r="B99" s="31"/>
      <c r="D99" s="42"/>
      <c r="E99" s="42"/>
      <c r="F99" s="42"/>
      <c r="G99" s="42"/>
      <c r="H99" s="42"/>
      <c r="I99" s="42"/>
      <c r="J99" s="42"/>
    </row>
    <row r="100" spans="1:10" ht="20.25" customHeight="1">
      <c r="A100" s="13" t="s">
        <v>81</v>
      </c>
      <c r="B100" s="29">
        <v>31</v>
      </c>
      <c r="D100" s="42">
        <v>2034362572</v>
      </c>
      <c r="E100" s="42"/>
      <c r="F100" s="42">
        <v>2034362572</v>
      </c>
      <c r="G100" s="42"/>
      <c r="H100" s="42">
        <v>2034362572</v>
      </c>
      <c r="I100" s="42"/>
      <c r="J100" s="42">
        <v>2034362572</v>
      </c>
    </row>
    <row r="101" spans="1:10" ht="20.25" customHeight="1">
      <c r="A101" s="13" t="s">
        <v>82</v>
      </c>
      <c r="D101" s="42">
        <v>19922549292</v>
      </c>
      <c r="E101" s="42"/>
      <c r="F101" s="42">
        <v>18445361767</v>
      </c>
      <c r="G101" s="42"/>
      <c r="H101" s="42">
        <v>15013113481</v>
      </c>
      <c r="I101" s="42"/>
      <c r="J101" s="42">
        <v>13854183968</v>
      </c>
    </row>
    <row r="102" spans="1:10" ht="20.25" customHeight="1">
      <c r="A102" s="13" t="s">
        <v>83</v>
      </c>
      <c r="D102" s="132">
        <v>50100553</v>
      </c>
      <c r="E102" s="42"/>
      <c r="F102" s="132">
        <v>62818274</v>
      </c>
      <c r="G102" s="42"/>
      <c r="H102" s="132">
        <v>-235905887</v>
      </c>
      <c r="I102" s="42"/>
      <c r="J102" s="132">
        <v>-241296721</v>
      </c>
    </row>
    <row r="103" spans="1:10" ht="20.25" customHeight="1">
      <c r="A103" s="13" t="s">
        <v>84</v>
      </c>
      <c r="D103" s="42">
        <f>SUM(D93:D102)</f>
        <v>48177925325</v>
      </c>
      <c r="E103" s="42"/>
      <c r="F103" s="42">
        <f>SUM(F93:F102)</f>
        <v>45949312393</v>
      </c>
      <c r="G103" s="42"/>
      <c r="H103" s="42">
        <f>SUM(H93:H102)</f>
        <v>42982483074</v>
      </c>
      <c r="I103" s="42"/>
      <c r="J103" s="42">
        <f>SUM(J93:J102)</f>
        <v>41054019599</v>
      </c>
    </row>
    <row r="104" spans="1:10" ht="20.25" customHeight="1">
      <c r="A104" s="13" t="s">
        <v>85</v>
      </c>
      <c r="D104" s="132">
        <v>812352725</v>
      </c>
      <c r="E104" s="42"/>
      <c r="F104" s="132">
        <v>1459171055</v>
      </c>
      <c r="G104" s="42"/>
      <c r="H104" s="133">
        <v>0</v>
      </c>
      <c r="I104" s="42"/>
      <c r="J104" s="133">
        <v>0</v>
      </c>
    </row>
    <row r="105" spans="1:10" ht="20.25" customHeight="1">
      <c r="A105" s="14" t="s">
        <v>86</v>
      </c>
      <c r="D105" s="132">
        <f>SUM(D103:D104)</f>
        <v>48990278050</v>
      </c>
      <c r="E105" s="42"/>
      <c r="F105" s="132">
        <f>SUM(F103:F104)</f>
        <v>47408483448</v>
      </c>
      <c r="G105" s="42"/>
      <c r="H105" s="132">
        <f>SUM(H103:H104)</f>
        <v>42982483074</v>
      </c>
      <c r="I105" s="42"/>
      <c r="J105" s="132">
        <f>SUM(J103:J104)</f>
        <v>41054019599</v>
      </c>
    </row>
    <row r="106" spans="1:10" ht="20.25" customHeight="1" thickBot="1">
      <c r="A106" s="11" t="s">
        <v>87</v>
      </c>
      <c r="B106" s="28"/>
      <c r="C106" s="28"/>
      <c r="D106" s="86">
        <f>SUM(D78,D105)</f>
        <v>149399159478</v>
      </c>
      <c r="E106" s="42"/>
      <c r="F106" s="86">
        <f>SUM(F78,F105)</f>
        <v>147303351947</v>
      </c>
      <c r="G106" s="42"/>
      <c r="H106" s="86">
        <f>SUM(H78,H105)</f>
        <v>129007019170</v>
      </c>
      <c r="I106" s="42"/>
      <c r="J106" s="86">
        <f>SUM(J78,J105)</f>
        <v>131631661534</v>
      </c>
    </row>
    <row r="107" spans="1:10" ht="20.25" customHeight="1" thickTop="1">
      <c r="B107" s="29"/>
      <c r="D107" s="42">
        <f>D106-D38</f>
        <v>0</v>
      </c>
      <c r="E107" s="42"/>
      <c r="F107" s="42">
        <f>F106-F38</f>
        <v>0</v>
      </c>
      <c r="G107" s="42"/>
      <c r="H107" s="42">
        <f>H106-H38</f>
        <v>0</v>
      </c>
      <c r="I107" s="42"/>
      <c r="J107" s="42">
        <f>J106-J38</f>
        <v>0</v>
      </c>
    </row>
    <row r="108" spans="1:10" ht="20.25" customHeight="1">
      <c r="B108" s="29"/>
      <c r="D108" s="42"/>
      <c r="E108" s="42"/>
      <c r="F108" s="42"/>
      <c r="G108" s="42"/>
      <c r="H108" s="42"/>
      <c r="I108" s="42"/>
      <c r="J108" s="42"/>
    </row>
    <row r="109" spans="1:10" ht="20.25" customHeight="1">
      <c r="A109" s="13" t="s">
        <v>37</v>
      </c>
      <c r="D109" s="104"/>
      <c r="E109" s="105"/>
      <c r="F109" s="104"/>
      <c r="G109" s="105"/>
      <c r="H109" s="104"/>
      <c r="I109" s="105"/>
      <c r="J109" s="104"/>
    </row>
    <row r="110" spans="1:10" ht="20.25" customHeight="1">
      <c r="D110" s="104"/>
      <c r="E110" s="105"/>
      <c r="F110" s="104"/>
      <c r="G110" s="105"/>
      <c r="H110" s="104"/>
      <c r="I110" s="105"/>
      <c r="J110" s="104"/>
    </row>
    <row r="111" spans="1:10" ht="20.25" customHeight="1">
      <c r="D111" s="130"/>
      <c r="E111" s="42"/>
      <c r="F111" s="130"/>
      <c r="G111" s="42"/>
      <c r="H111" s="130"/>
      <c r="I111" s="42"/>
      <c r="J111" s="130"/>
    </row>
    <row r="112" spans="1:10" ht="20.25" customHeight="1">
      <c r="A112" s="134"/>
      <c r="D112" s="130"/>
      <c r="E112" s="42"/>
      <c r="F112" s="130"/>
      <c r="G112" s="42"/>
      <c r="H112" s="130"/>
      <c r="I112" s="42"/>
      <c r="J112" s="130"/>
    </row>
    <row r="113" spans="1:10" ht="20.25" customHeight="1">
      <c r="D113" s="15"/>
      <c r="F113" s="15"/>
      <c r="H113" s="15"/>
      <c r="J113" s="15"/>
    </row>
    <row r="114" spans="1:10" ht="20.25" customHeight="1">
      <c r="B114" s="15" t="s">
        <v>88</v>
      </c>
      <c r="C114" s="15"/>
      <c r="D114" s="15"/>
      <c r="F114" s="15"/>
      <c r="H114" s="15"/>
      <c r="J114" s="15"/>
    </row>
    <row r="115" spans="1:10" ht="20.25" customHeight="1">
      <c r="A115" s="135"/>
      <c r="D115" s="15"/>
      <c r="F115" s="15"/>
      <c r="H115" s="15"/>
      <c r="J115" s="15"/>
    </row>
  </sheetData>
  <mergeCells count="6">
    <mergeCell ref="D5:F5"/>
    <mergeCell ref="H5:J5"/>
    <mergeCell ref="D45:F45"/>
    <mergeCell ref="H45:J45"/>
    <mergeCell ref="D85:F85"/>
    <mergeCell ref="H85:J85"/>
  </mergeCells>
  <printOptions gridLinesSet="0"/>
  <pageMargins left="0.78740157480314965" right="0.39370078740157483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BDCB6-F3F7-42A6-8029-2C997981DA40}">
  <dimension ref="A1:P126"/>
  <sheetViews>
    <sheetView showGridLines="0" view="pageBreakPreview" topLeftCell="A16" zoomScale="80" zoomScaleNormal="100" zoomScaleSheetLayoutView="80" workbookViewId="0">
      <selection activeCell="D31" sqref="D31"/>
    </sheetView>
  </sheetViews>
  <sheetFormatPr defaultColWidth="10.5703125" defaultRowHeight="20.25" customHeight="1"/>
  <cols>
    <col min="1" max="1" width="51.42578125" style="13" customWidth="1"/>
    <col min="2" max="2" width="8.85546875" style="13" customWidth="1"/>
    <col min="3" max="3" width="1.42578125" style="13" customWidth="1"/>
    <col min="4" max="4" width="13.7109375" style="13" customWidth="1"/>
    <col min="5" max="5" width="1.85546875" style="13" customWidth="1"/>
    <col min="6" max="6" width="15" style="13" customWidth="1"/>
    <col min="7" max="7" width="1.42578125" style="13" customWidth="1"/>
    <col min="8" max="8" width="14.28515625" style="13" customWidth="1"/>
    <col min="9" max="9" width="1.42578125" style="13" customWidth="1"/>
    <col min="10" max="10" width="13.5703125" style="13" customWidth="1"/>
    <col min="11" max="11" width="2.42578125" style="13" customWidth="1"/>
    <col min="12" max="12" width="15" style="13" customWidth="1"/>
    <col min="13" max="13" width="2.5703125" style="13" customWidth="1"/>
    <col min="14" max="14" width="14" style="13" customWidth="1"/>
    <col min="15" max="15" width="10.5703125" style="13"/>
    <col min="16" max="16" width="12.42578125" style="13" bestFit="1" customWidth="1"/>
    <col min="17" max="16384" width="10.5703125" style="13"/>
  </cols>
  <sheetData>
    <row r="1" spans="1:10" ht="19.7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9.7" customHeight="1">
      <c r="A2" s="11" t="s">
        <v>89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9.7" customHeight="1">
      <c r="A3" s="14" t="s">
        <v>287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19.7" customHeight="1">
      <c r="B4" s="15"/>
      <c r="C4" s="15"/>
      <c r="D4" s="16"/>
      <c r="F4" s="16"/>
      <c r="H4" s="16"/>
      <c r="J4" s="16" t="s">
        <v>1</v>
      </c>
    </row>
    <row r="5" spans="1:10" s="14" customFormat="1" ht="19.7" customHeight="1">
      <c r="B5" s="17"/>
      <c r="C5" s="17"/>
      <c r="D5" s="18"/>
      <c r="E5" s="18" t="s">
        <v>2</v>
      </c>
      <c r="F5" s="18"/>
      <c r="H5" s="18"/>
      <c r="I5" s="18" t="s">
        <v>3</v>
      </c>
      <c r="J5" s="18"/>
    </row>
    <row r="6" spans="1:10" ht="19.7" customHeight="1">
      <c r="B6" s="19" t="s">
        <v>4</v>
      </c>
      <c r="C6" s="20"/>
      <c r="D6" s="21">
        <v>2567</v>
      </c>
      <c r="E6" s="22"/>
      <c r="F6" s="21">
        <v>2566</v>
      </c>
      <c r="G6" s="23"/>
      <c r="H6" s="21">
        <v>2567</v>
      </c>
      <c r="I6" s="22"/>
      <c r="J6" s="21">
        <v>2566</v>
      </c>
    </row>
    <row r="7" spans="1:10" ht="19.7" customHeight="1">
      <c r="A7" s="14" t="s">
        <v>90</v>
      </c>
      <c r="B7" s="15"/>
      <c r="C7" s="20"/>
      <c r="D7" s="24"/>
      <c r="E7" s="25"/>
      <c r="F7" s="24"/>
      <c r="G7" s="23"/>
      <c r="H7" s="24"/>
      <c r="I7" s="25"/>
      <c r="J7" s="24"/>
    </row>
    <row r="8" spans="1:10" ht="19.7" customHeight="1">
      <c r="A8" s="14" t="s">
        <v>297</v>
      </c>
      <c r="B8" s="15"/>
      <c r="C8" s="20"/>
      <c r="D8" s="24"/>
      <c r="E8" s="25"/>
      <c r="F8" s="24"/>
      <c r="G8" s="23"/>
      <c r="H8" s="24"/>
      <c r="I8" s="25"/>
      <c r="J8" s="24"/>
    </row>
    <row r="9" spans="1:10" ht="19.7" customHeight="1">
      <c r="A9" s="14" t="s">
        <v>91</v>
      </c>
      <c r="B9" s="20"/>
      <c r="C9" s="20"/>
      <c r="D9" s="26"/>
      <c r="E9" s="25"/>
      <c r="F9" s="26"/>
      <c r="G9" s="25"/>
      <c r="H9" s="26"/>
      <c r="I9" s="25"/>
      <c r="J9" s="26"/>
    </row>
    <row r="10" spans="1:10" ht="19.7" customHeight="1">
      <c r="A10" s="13" t="s">
        <v>92</v>
      </c>
      <c r="D10" s="27">
        <v>34758246667</v>
      </c>
      <c r="E10" s="27"/>
      <c r="F10" s="27">
        <v>32829102519</v>
      </c>
      <c r="G10" s="27"/>
      <c r="H10" s="27">
        <v>27642470914</v>
      </c>
      <c r="I10" s="27"/>
      <c r="J10" s="27">
        <v>22115691837</v>
      </c>
    </row>
    <row r="11" spans="1:10" ht="19.7" customHeight="1">
      <c r="A11" s="28" t="s">
        <v>93</v>
      </c>
      <c r="D11" s="27">
        <v>2285161597</v>
      </c>
      <c r="E11" s="27"/>
      <c r="F11" s="27">
        <v>2413164287</v>
      </c>
      <c r="G11" s="27"/>
      <c r="H11" s="27">
        <v>1315963999</v>
      </c>
      <c r="I11" s="27"/>
      <c r="J11" s="27">
        <v>1854108196</v>
      </c>
    </row>
    <row r="12" spans="1:10" ht="19.7" customHeight="1">
      <c r="A12" s="28" t="s">
        <v>96</v>
      </c>
      <c r="B12" s="29"/>
      <c r="D12" s="27">
        <v>530142655</v>
      </c>
      <c r="E12" s="27"/>
      <c r="F12" s="27">
        <v>868702702</v>
      </c>
      <c r="G12" s="27"/>
      <c r="H12" s="27">
        <v>35268313</v>
      </c>
      <c r="I12" s="27"/>
      <c r="J12" s="27">
        <v>35248897</v>
      </c>
    </row>
    <row r="13" spans="1:10" ht="19.7" customHeight="1">
      <c r="A13" s="13" t="s">
        <v>94</v>
      </c>
      <c r="D13" s="27">
        <v>70489135</v>
      </c>
      <c r="E13" s="27"/>
      <c r="F13" s="27">
        <v>48704460</v>
      </c>
      <c r="G13" s="27"/>
      <c r="H13" s="27">
        <v>440522014</v>
      </c>
      <c r="I13" s="27"/>
      <c r="J13" s="27">
        <v>459461298</v>
      </c>
    </row>
    <row r="14" spans="1:10" ht="19.7" customHeight="1">
      <c r="A14" s="28" t="s">
        <v>95</v>
      </c>
      <c r="D14" s="27">
        <v>142392078</v>
      </c>
      <c r="E14" s="27"/>
      <c r="F14" s="27">
        <v>169685651</v>
      </c>
      <c r="G14" s="27"/>
      <c r="H14" s="27">
        <v>123138374</v>
      </c>
      <c r="I14" s="27"/>
      <c r="J14" s="27">
        <v>122187833</v>
      </c>
    </row>
    <row r="15" spans="1:10" ht="19.7" customHeight="1">
      <c r="A15" s="28" t="s">
        <v>97</v>
      </c>
      <c r="B15" s="29"/>
      <c r="D15" s="27">
        <v>0</v>
      </c>
      <c r="E15" s="27"/>
      <c r="F15" s="27">
        <v>62364735</v>
      </c>
      <c r="G15" s="27"/>
      <c r="H15" s="27">
        <v>0</v>
      </c>
      <c r="I15" s="27"/>
      <c r="J15" s="27">
        <v>0</v>
      </c>
    </row>
    <row r="16" spans="1:10" ht="19.7" customHeight="1">
      <c r="A16" s="13" t="s">
        <v>98</v>
      </c>
      <c r="B16" s="30"/>
      <c r="D16" s="27"/>
      <c r="E16" s="27"/>
      <c r="F16" s="27"/>
      <c r="G16" s="27"/>
      <c r="H16" s="27"/>
      <c r="I16" s="27"/>
      <c r="J16" s="27"/>
    </row>
    <row r="17" spans="1:10" ht="19.7" customHeight="1">
      <c r="A17" s="13" t="s">
        <v>99</v>
      </c>
      <c r="B17" s="30"/>
      <c r="D17" s="27">
        <v>167537244</v>
      </c>
      <c r="E17" s="27"/>
      <c r="F17" s="27">
        <v>343966666</v>
      </c>
      <c r="G17" s="27"/>
      <c r="H17" s="27">
        <v>29162434</v>
      </c>
      <c r="I17" s="27"/>
      <c r="J17" s="27">
        <v>80359723</v>
      </c>
    </row>
    <row r="18" spans="1:10" ht="19.7" customHeight="1">
      <c r="A18" s="13" t="s">
        <v>100</v>
      </c>
      <c r="B18" s="29"/>
      <c r="D18" s="27">
        <v>466495844</v>
      </c>
      <c r="E18" s="27"/>
      <c r="F18" s="27">
        <v>559541749</v>
      </c>
      <c r="G18" s="27"/>
      <c r="H18" s="27">
        <v>617066711</v>
      </c>
      <c r="I18" s="27"/>
      <c r="J18" s="27">
        <v>1608217345</v>
      </c>
    </row>
    <row r="19" spans="1:10" ht="19.7" customHeight="1">
      <c r="A19" s="13" t="s">
        <v>101</v>
      </c>
      <c r="B19" s="29"/>
      <c r="D19" s="27">
        <v>20851394</v>
      </c>
      <c r="E19" s="27"/>
      <c r="F19" s="27">
        <v>630889167</v>
      </c>
      <c r="G19" s="27"/>
      <c r="H19" s="27">
        <v>361311</v>
      </c>
      <c r="I19" s="27"/>
      <c r="J19" s="27">
        <v>7531801</v>
      </c>
    </row>
    <row r="20" spans="1:10" ht="19.7" customHeight="1">
      <c r="A20" s="13" t="s">
        <v>102</v>
      </c>
      <c r="B20" s="137" t="s">
        <v>328</v>
      </c>
      <c r="D20" s="27">
        <v>14043560</v>
      </c>
      <c r="E20" s="27"/>
      <c r="F20" s="27">
        <v>2617520</v>
      </c>
      <c r="G20" s="27"/>
      <c r="H20" s="27">
        <v>2013656051</v>
      </c>
      <c r="I20" s="27"/>
      <c r="J20" s="27">
        <v>2418094492</v>
      </c>
    </row>
    <row r="21" spans="1:10" ht="19.7" customHeight="1">
      <c r="A21" s="13" t="s">
        <v>54</v>
      </c>
      <c r="D21" s="32">
        <v>749207177</v>
      </c>
      <c r="E21" s="27"/>
      <c r="F21" s="32">
        <v>494080676</v>
      </c>
      <c r="G21" s="27"/>
      <c r="H21" s="32">
        <v>469673800</v>
      </c>
      <c r="I21" s="27"/>
      <c r="J21" s="32">
        <v>490076836</v>
      </c>
    </row>
    <row r="22" spans="1:10" ht="19.7" customHeight="1">
      <c r="A22" s="14" t="s">
        <v>103</v>
      </c>
      <c r="D22" s="32">
        <f>SUM(D10:D21)</f>
        <v>39204567351</v>
      </c>
      <c r="E22" s="27"/>
      <c r="F22" s="32">
        <f>SUM(F10:F21)</f>
        <v>38422820132</v>
      </c>
      <c r="G22" s="27"/>
      <c r="H22" s="32">
        <f>SUM(H10:H21)</f>
        <v>32687283921</v>
      </c>
      <c r="I22" s="27"/>
      <c r="J22" s="32">
        <f>SUM(J10:J21)</f>
        <v>29190978258</v>
      </c>
    </row>
    <row r="23" spans="1:10" ht="19.7" customHeight="1">
      <c r="A23" s="33" t="s">
        <v>104</v>
      </c>
      <c r="B23" s="14"/>
      <c r="D23" s="27"/>
      <c r="E23" s="27"/>
      <c r="F23" s="27"/>
      <c r="G23" s="27"/>
      <c r="H23" s="27"/>
      <c r="I23" s="27"/>
      <c r="J23" s="27"/>
    </row>
    <row r="24" spans="1:10" ht="19.7" customHeight="1">
      <c r="A24" s="28" t="s">
        <v>105</v>
      </c>
      <c r="B24" s="14"/>
      <c r="D24" s="27">
        <v>23751038709</v>
      </c>
      <c r="E24" s="27"/>
      <c r="F24" s="27">
        <v>21578586664</v>
      </c>
      <c r="G24" s="27"/>
      <c r="H24" s="27">
        <v>18957825542</v>
      </c>
      <c r="I24" s="27"/>
      <c r="J24" s="27">
        <v>14592698052</v>
      </c>
    </row>
    <row r="25" spans="1:10" ht="19.7" customHeight="1">
      <c r="A25" s="28" t="s">
        <v>106</v>
      </c>
      <c r="D25" s="27">
        <v>1335462859</v>
      </c>
      <c r="E25" s="27"/>
      <c r="F25" s="27">
        <v>1396637658</v>
      </c>
      <c r="G25" s="27"/>
      <c r="H25" s="27">
        <v>692387443</v>
      </c>
      <c r="I25" s="27"/>
      <c r="J25" s="27">
        <v>1181755213</v>
      </c>
    </row>
    <row r="26" spans="1:10" ht="19.7" customHeight="1">
      <c r="A26" s="28" t="s">
        <v>109</v>
      </c>
      <c r="B26" s="29"/>
      <c r="D26" s="27">
        <v>832050075</v>
      </c>
      <c r="E26" s="27"/>
      <c r="F26" s="27">
        <v>842138031</v>
      </c>
      <c r="G26" s="27"/>
      <c r="H26" s="27">
        <v>42624658</v>
      </c>
      <c r="I26" s="27"/>
      <c r="J26" s="27">
        <v>42145269</v>
      </c>
    </row>
    <row r="27" spans="1:10" ht="19.7" customHeight="1">
      <c r="A27" s="28" t="s">
        <v>107</v>
      </c>
      <c r="B27" s="14"/>
      <c r="D27" s="27">
        <v>68003006</v>
      </c>
      <c r="E27" s="27"/>
      <c r="F27" s="27">
        <v>47917404</v>
      </c>
      <c r="G27" s="27"/>
      <c r="H27" s="27">
        <v>413728601</v>
      </c>
      <c r="I27" s="27"/>
      <c r="J27" s="27">
        <v>418817048</v>
      </c>
    </row>
    <row r="28" spans="1:10" ht="19.7" customHeight="1">
      <c r="A28" s="28" t="s">
        <v>108</v>
      </c>
      <c r="B28" s="29"/>
      <c r="D28" s="27">
        <v>58079837</v>
      </c>
      <c r="E28" s="27"/>
      <c r="F28" s="27">
        <v>78655216</v>
      </c>
      <c r="G28" s="27"/>
      <c r="H28" s="27">
        <v>40252592</v>
      </c>
      <c r="I28" s="27"/>
      <c r="J28" s="13">
        <v>37614285</v>
      </c>
    </row>
    <row r="29" spans="1:10" ht="19.7" customHeight="1">
      <c r="A29" s="28" t="s">
        <v>110</v>
      </c>
      <c r="B29" s="29"/>
      <c r="D29" s="27">
        <v>0</v>
      </c>
      <c r="E29" s="27"/>
      <c r="F29" s="27">
        <v>55004833</v>
      </c>
      <c r="G29" s="27"/>
      <c r="H29" s="27">
        <v>0</v>
      </c>
      <c r="I29" s="27"/>
      <c r="J29" s="27">
        <v>0</v>
      </c>
    </row>
    <row r="30" spans="1:10" ht="19.7" customHeight="1">
      <c r="A30" s="28" t="s">
        <v>111</v>
      </c>
      <c r="D30" s="27">
        <v>2952330969</v>
      </c>
      <c r="E30" s="27"/>
      <c r="F30" s="27">
        <v>2657570878</v>
      </c>
      <c r="G30" s="27"/>
      <c r="H30" s="27">
        <v>2399635968</v>
      </c>
      <c r="I30" s="27"/>
      <c r="J30" s="27">
        <v>1710177244</v>
      </c>
    </row>
    <row r="31" spans="1:10" ht="19.7" customHeight="1">
      <c r="A31" s="13" t="s">
        <v>112</v>
      </c>
      <c r="D31" s="27">
        <v>4861081706</v>
      </c>
      <c r="E31" s="27"/>
      <c r="F31" s="27">
        <v>4034758612</v>
      </c>
      <c r="G31" s="27"/>
      <c r="H31" s="27">
        <v>5591370219</v>
      </c>
      <c r="I31" s="27"/>
      <c r="J31" s="27">
        <v>3318012318</v>
      </c>
    </row>
    <row r="32" spans="1:10" ht="19.7" customHeight="1">
      <c r="A32" s="14" t="s">
        <v>113</v>
      </c>
      <c r="D32" s="34">
        <f>SUM(D24:D31)</f>
        <v>33858047161</v>
      </c>
      <c r="E32" s="27"/>
      <c r="F32" s="34">
        <f>SUM(F24:F31)</f>
        <v>30691269296</v>
      </c>
      <c r="G32" s="27"/>
      <c r="H32" s="34">
        <f>SUM(H24:H31)</f>
        <v>28137825023</v>
      </c>
      <c r="I32" s="27"/>
      <c r="J32" s="34">
        <f>SUM(J24:J31)</f>
        <v>21301219429</v>
      </c>
    </row>
    <row r="33" spans="1:10" ht="19.7" customHeight="1">
      <c r="A33" s="14" t="s">
        <v>114</v>
      </c>
      <c r="D33" s="27">
        <f>SUM(D22-D32)</f>
        <v>5346520190</v>
      </c>
      <c r="E33" s="27"/>
      <c r="F33" s="27">
        <f>SUM(F22-F32)</f>
        <v>7731550836</v>
      </c>
      <c r="G33" s="27"/>
      <c r="H33" s="27">
        <f>SUM(H22-H32)</f>
        <v>4549458898</v>
      </c>
      <c r="I33" s="27"/>
      <c r="J33" s="27">
        <f>SUM(J22-J32)</f>
        <v>7889758829</v>
      </c>
    </row>
    <row r="34" spans="1:10" ht="19.7" customHeight="1">
      <c r="A34" s="13" t="s">
        <v>115</v>
      </c>
      <c r="B34" s="31">
        <v>13.2</v>
      </c>
      <c r="D34" s="27">
        <v>1122234082</v>
      </c>
      <c r="E34" s="27"/>
      <c r="F34" s="27">
        <v>389882259</v>
      </c>
      <c r="G34" s="27"/>
      <c r="H34" s="27">
        <v>0</v>
      </c>
      <c r="I34" s="27"/>
      <c r="J34" s="27">
        <v>0</v>
      </c>
    </row>
    <row r="35" spans="1:10" ht="19.7" customHeight="1">
      <c r="A35" s="13" t="s">
        <v>324</v>
      </c>
      <c r="B35" s="31">
        <v>14.2</v>
      </c>
      <c r="D35" s="27">
        <v>19376177</v>
      </c>
      <c r="E35" s="27"/>
      <c r="F35" s="27">
        <v>14511562</v>
      </c>
      <c r="G35" s="27"/>
      <c r="H35" s="27">
        <v>0</v>
      </c>
      <c r="I35" s="27"/>
      <c r="J35" s="27">
        <v>0</v>
      </c>
    </row>
    <row r="36" spans="1:10" ht="19.7" customHeight="1">
      <c r="A36" s="13" t="s">
        <v>116</v>
      </c>
      <c r="B36" s="30"/>
      <c r="D36" s="27">
        <v>309216307</v>
      </c>
      <c r="E36" s="27"/>
      <c r="F36" s="27">
        <v>240811619</v>
      </c>
      <c r="G36" s="27"/>
      <c r="H36" s="27">
        <v>903066706</v>
      </c>
      <c r="I36" s="27"/>
      <c r="J36" s="27">
        <v>755730866</v>
      </c>
    </row>
    <row r="37" spans="1:10" ht="19.7" customHeight="1">
      <c r="A37" s="13" t="s">
        <v>117</v>
      </c>
      <c r="B37" s="31"/>
      <c r="D37" s="32">
        <v>-415708179</v>
      </c>
      <c r="E37" s="27"/>
      <c r="F37" s="32">
        <v>-493619411</v>
      </c>
      <c r="G37" s="27"/>
      <c r="H37" s="32">
        <v>-459676355</v>
      </c>
      <c r="I37" s="27"/>
      <c r="J37" s="32">
        <v>-454655778</v>
      </c>
    </row>
    <row r="38" spans="1:10" ht="19.7" customHeight="1">
      <c r="A38" s="14" t="s">
        <v>296</v>
      </c>
      <c r="B38" s="31"/>
      <c r="D38" s="27">
        <f>SUM(D33:D37)</f>
        <v>6381638577</v>
      </c>
      <c r="E38" s="27"/>
      <c r="F38" s="27">
        <f>SUM(F33:F37)</f>
        <v>7883136865</v>
      </c>
      <c r="G38" s="27"/>
      <c r="H38" s="27">
        <f>SUM(H33:H37)</f>
        <v>4992849249</v>
      </c>
      <c r="I38" s="27"/>
      <c r="J38" s="27">
        <f>SUM(J33:J37)</f>
        <v>8190833917</v>
      </c>
    </row>
    <row r="39" spans="1:10" ht="19.7" customHeight="1">
      <c r="A39" s="13" t="s">
        <v>118</v>
      </c>
      <c r="B39" s="29">
        <v>34</v>
      </c>
      <c r="D39" s="32">
        <v>-1171825261</v>
      </c>
      <c r="E39" s="27"/>
      <c r="F39" s="32">
        <v>-1561109691</v>
      </c>
      <c r="G39" s="27"/>
      <c r="H39" s="32">
        <v>-600899691</v>
      </c>
      <c r="I39" s="27"/>
      <c r="J39" s="32">
        <v>-1151261370</v>
      </c>
    </row>
    <row r="40" spans="1:10" ht="19.7" customHeight="1">
      <c r="A40" s="14" t="s">
        <v>294</v>
      </c>
      <c r="B40" s="31"/>
      <c r="D40" s="34">
        <f>SUM(D38:D39)</f>
        <v>5209813316</v>
      </c>
      <c r="E40" s="27"/>
      <c r="F40" s="34">
        <f>SUM(F38:F39)</f>
        <v>6322027174</v>
      </c>
      <c r="G40" s="27"/>
      <c r="H40" s="34">
        <f>SUM(H38:H39)</f>
        <v>4391949558</v>
      </c>
      <c r="I40" s="27"/>
      <c r="J40" s="34">
        <f>SUM(J38:J39)</f>
        <v>7039572547</v>
      </c>
    </row>
    <row r="41" spans="1:10" ht="19.7" customHeight="1">
      <c r="A41" s="14"/>
      <c r="B41" s="31"/>
      <c r="D41" s="27"/>
      <c r="E41" s="27"/>
      <c r="F41" s="27"/>
      <c r="G41" s="27"/>
      <c r="H41" s="27"/>
      <c r="I41" s="27"/>
      <c r="J41" s="27"/>
    </row>
    <row r="42" spans="1:10" ht="19.7" customHeight="1">
      <c r="A42" s="14" t="s">
        <v>295</v>
      </c>
      <c r="B42" s="31"/>
      <c r="D42" s="27"/>
      <c r="E42" s="27"/>
      <c r="F42" s="27"/>
      <c r="G42" s="27"/>
      <c r="H42" s="27"/>
      <c r="I42" s="27"/>
      <c r="J42" s="27"/>
    </row>
    <row r="43" spans="1:10" ht="19.7" customHeight="1">
      <c r="A43" s="13" t="s">
        <v>317</v>
      </c>
      <c r="B43" s="29">
        <v>35</v>
      </c>
      <c r="D43" s="27">
        <v>-111246418</v>
      </c>
      <c r="E43" s="27"/>
      <c r="F43" s="27">
        <v>-476429380</v>
      </c>
      <c r="G43" s="27"/>
      <c r="H43" s="27">
        <v>0</v>
      </c>
      <c r="I43" s="27"/>
      <c r="J43" s="27">
        <v>0</v>
      </c>
    </row>
    <row r="44" spans="1:10" ht="19.7" customHeight="1">
      <c r="A44" s="14" t="s">
        <v>119</v>
      </c>
      <c r="B44" s="31"/>
      <c r="D44" s="34">
        <f>SUM(D40:D43)</f>
        <v>5098566898</v>
      </c>
      <c r="E44" s="27"/>
      <c r="F44" s="34">
        <f>SUM(F40:F43)</f>
        <v>5845597794</v>
      </c>
      <c r="G44" s="27"/>
      <c r="H44" s="34">
        <f>SUM(H40:H43)</f>
        <v>4391949558</v>
      </c>
      <c r="I44" s="27"/>
      <c r="J44" s="34">
        <f>SUM(J40:J43)</f>
        <v>7039572547</v>
      </c>
    </row>
    <row r="45" spans="1:10" ht="19.7" customHeight="1">
      <c r="A45" s="14"/>
      <c r="B45" s="31"/>
      <c r="D45" s="27"/>
      <c r="E45" s="27"/>
      <c r="F45" s="27"/>
      <c r="G45" s="27"/>
      <c r="H45" s="27"/>
      <c r="I45" s="27"/>
      <c r="J45" s="27"/>
    </row>
    <row r="46" spans="1:10" ht="19.7" customHeight="1">
      <c r="A46" s="13" t="s">
        <v>37</v>
      </c>
      <c r="B46" s="14"/>
      <c r="D46" s="16"/>
      <c r="E46" s="16"/>
      <c r="F46" s="16"/>
      <c r="G46" s="16"/>
      <c r="H46" s="16"/>
      <c r="I46" s="16"/>
      <c r="J46" s="16"/>
    </row>
    <row r="47" spans="1:10" ht="20.25" customHeight="1">
      <c r="A47" s="11" t="s">
        <v>0</v>
      </c>
      <c r="B47" s="12"/>
      <c r="C47" s="12"/>
      <c r="D47" s="12"/>
      <c r="E47" s="12"/>
      <c r="F47" s="12"/>
      <c r="G47" s="12"/>
      <c r="H47" s="12"/>
      <c r="I47" s="12"/>
      <c r="J47" s="12"/>
    </row>
    <row r="48" spans="1:10" ht="20.25" customHeight="1">
      <c r="A48" s="11" t="s">
        <v>120</v>
      </c>
      <c r="B48" s="12"/>
      <c r="C48" s="12"/>
      <c r="D48" s="12"/>
      <c r="E48" s="12"/>
      <c r="F48" s="12"/>
      <c r="G48" s="12"/>
      <c r="H48" s="12"/>
      <c r="I48" s="12"/>
      <c r="J48" s="12"/>
    </row>
    <row r="49" spans="1:16" ht="20.25" customHeight="1">
      <c r="A49" s="14" t="s">
        <v>287</v>
      </c>
      <c r="B49" s="12"/>
      <c r="C49" s="12"/>
      <c r="D49" s="12"/>
      <c r="E49" s="12"/>
      <c r="F49" s="12"/>
      <c r="G49" s="12"/>
      <c r="H49" s="12"/>
      <c r="I49" s="12"/>
      <c r="J49" s="12"/>
    </row>
    <row r="50" spans="1:16" ht="20.25" customHeight="1">
      <c r="B50" s="15"/>
      <c r="C50" s="15"/>
      <c r="D50" s="16"/>
      <c r="F50" s="16"/>
      <c r="H50" s="16"/>
      <c r="J50" s="16" t="s">
        <v>1</v>
      </c>
    </row>
    <row r="51" spans="1:16" s="14" customFormat="1" ht="20.25" customHeight="1">
      <c r="B51" s="17"/>
      <c r="C51" s="17"/>
      <c r="D51" s="18"/>
      <c r="E51" s="18" t="s">
        <v>2</v>
      </c>
      <c r="F51" s="18"/>
      <c r="H51" s="18"/>
      <c r="I51" s="18" t="s">
        <v>3</v>
      </c>
      <c r="J51" s="18"/>
      <c r="O51" s="13"/>
      <c r="P51" s="13"/>
    </row>
    <row r="52" spans="1:16" ht="20.25" customHeight="1">
      <c r="B52" s="19" t="s">
        <v>4</v>
      </c>
      <c r="C52" s="20"/>
      <c r="D52" s="21">
        <v>2567</v>
      </c>
      <c r="E52" s="22"/>
      <c r="F52" s="21">
        <v>2566</v>
      </c>
      <c r="G52" s="23"/>
      <c r="H52" s="21">
        <v>2567</v>
      </c>
      <c r="I52" s="22"/>
      <c r="J52" s="21">
        <v>2566</v>
      </c>
    </row>
    <row r="53" spans="1:16" ht="20.25" customHeight="1">
      <c r="A53" s="14" t="s">
        <v>121</v>
      </c>
      <c r="B53" s="20"/>
      <c r="C53" s="20"/>
      <c r="D53" s="35"/>
      <c r="E53" s="35"/>
      <c r="F53" s="35"/>
      <c r="G53" s="23"/>
      <c r="H53" s="35"/>
      <c r="I53" s="35"/>
      <c r="J53" s="35"/>
    </row>
    <row r="54" spans="1:16" ht="20.25" customHeight="1">
      <c r="A54" s="14" t="s">
        <v>297</v>
      </c>
      <c r="B54" s="15"/>
      <c r="C54" s="20"/>
      <c r="D54" s="24"/>
      <c r="E54" s="25"/>
      <c r="F54" s="24"/>
      <c r="G54" s="23"/>
      <c r="H54" s="24"/>
      <c r="I54" s="25"/>
      <c r="J54" s="24"/>
    </row>
    <row r="55" spans="1:16" ht="20.25" customHeight="1">
      <c r="A55" s="36" t="s">
        <v>122</v>
      </c>
      <c r="B55" s="20"/>
      <c r="C55" s="20"/>
      <c r="D55" s="35"/>
      <c r="E55" s="35"/>
      <c r="F55" s="35"/>
      <c r="G55" s="23"/>
      <c r="H55" s="35"/>
      <c r="I55" s="35"/>
      <c r="J55" s="35"/>
    </row>
    <row r="56" spans="1:16" ht="20.25" customHeight="1">
      <c r="A56" s="13" t="s">
        <v>123</v>
      </c>
      <c r="B56" s="20"/>
      <c r="C56" s="20"/>
      <c r="D56" s="35"/>
      <c r="E56" s="35"/>
      <c r="F56" s="35"/>
      <c r="G56" s="23"/>
      <c r="H56" s="35"/>
      <c r="I56" s="35"/>
      <c r="J56" s="35"/>
    </row>
    <row r="57" spans="1:16" ht="20.25" customHeight="1">
      <c r="A57" s="13" t="s">
        <v>124</v>
      </c>
      <c r="B57" s="20"/>
      <c r="C57" s="20"/>
      <c r="D57" s="37">
        <f>'conso '!U32+'conso '!AG32-D78</f>
        <v>-188667559.623</v>
      </c>
      <c r="E57" s="37"/>
      <c r="F57" s="37">
        <f>96423520-6569439</f>
        <v>89854081</v>
      </c>
      <c r="G57" s="37"/>
      <c r="H57" s="37">
        <v>0</v>
      </c>
      <c r="I57" s="37"/>
      <c r="J57" s="37">
        <v>0</v>
      </c>
    </row>
    <row r="58" spans="1:16" ht="20.25" customHeight="1">
      <c r="A58" s="13" t="s">
        <v>299</v>
      </c>
      <c r="B58" s="20"/>
      <c r="C58" s="20"/>
      <c r="D58" s="37"/>
      <c r="E58" s="37"/>
      <c r="F58" s="37"/>
      <c r="G58" s="37"/>
      <c r="H58" s="37"/>
      <c r="I58" s="37"/>
      <c r="J58" s="37"/>
    </row>
    <row r="59" spans="1:16" ht="20.25" customHeight="1">
      <c r="A59" s="13" t="s">
        <v>125</v>
      </c>
      <c r="B59" s="20"/>
      <c r="C59" s="20"/>
      <c r="D59" s="37"/>
      <c r="E59" s="37"/>
      <c r="F59" s="37"/>
      <c r="G59" s="37"/>
      <c r="H59" s="37"/>
      <c r="I59" s="37"/>
      <c r="J59" s="37"/>
    </row>
    <row r="60" spans="1:16" ht="20.25" customHeight="1">
      <c r="A60" s="13" t="s">
        <v>126</v>
      </c>
      <c r="B60" s="20"/>
      <c r="C60" s="20"/>
      <c r="D60" s="37">
        <v>0</v>
      </c>
      <c r="E60" s="37"/>
      <c r="F60" s="37">
        <v>-1167</v>
      </c>
      <c r="G60" s="37"/>
      <c r="H60" s="37">
        <v>0</v>
      </c>
      <c r="I60" s="37"/>
      <c r="J60" s="37">
        <v>-1167</v>
      </c>
    </row>
    <row r="61" spans="1:16" ht="20.25" customHeight="1">
      <c r="A61" s="13" t="s">
        <v>127</v>
      </c>
      <c r="B61" s="31">
        <v>14.2</v>
      </c>
      <c r="C61" s="20"/>
      <c r="D61" s="38">
        <v>-161280</v>
      </c>
      <c r="E61" s="37"/>
      <c r="F61" s="38">
        <v>-709669</v>
      </c>
      <c r="G61" s="37"/>
      <c r="H61" s="38">
        <v>0</v>
      </c>
      <c r="I61" s="37"/>
      <c r="J61" s="38">
        <v>0</v>
      </c>
    </row>
    <row r="62" spans="1:16" ht="20.25" customHeight="1">
      <c r="A62" s="13" t="s">
        <v>122</v>
      </c>
      <c r="B62" s="31"/>
      <c r="C62" s="20"/>
      <c r="D62" s="37"/>
      <c r="E62" s="37"/>
      <c r="F62" s="37"/>
      <c r="G62" s="37"/>
      <c r="H62" s="37"/>
      <c r="I62" s="37"/>
      <c r="J62" s="37"/>
    </row>
    <row r="63" spans="1:16" ht="20.25" customHeight="1">
      <c r="A63" s="13" t="s">
        <v>126</v>
      </c>
      <c r="B63" s="20"/>
      <c r="C63" s="20"/>
      <c r="D63" s="38">
        <f>SUM(D57:D61)</f>
        <v>-188828839.623</v>
      </c>
      <c r="E63" s="37"/>
      <c r="F63" s="38">
        <f>SUM(F57:F61)</f>
        <v>89143245</v>
      </c>
      <c r="G63" s="37"/>
      <c r="H63" s="38">
        <f>SUM(H57:H61)</f>
        <v>0</v>
      </c>
      <c r="I63" s="37"/>
      <c r="J63" s="38">
        <f>SUM(J57:J61)</f>
        <v>-1167</v>
      </c>
    </row>
    <row r="64" spans="1:16" ht="20.25" customHeight="1">
      <c r="B64" s="20"/>
      <c r="C64" s="20"/>
      <c r="D64" s="37"/>
      <c r="E64" s="37"/>
      <c r="F64" s="37"/>
      <c r="G64" s="37"/>
      <c r="H64" s="37"/>
      <c r="I64" s="37"/>
      <c r="J64" s="37"/>
    </row>
    <row r="65" spans="1:10" ht="20.25" customHeight="1">
      <c r="A65" s="36" t="s">
        <v>128</v>
      </c>
      <c r="B65" s="20"/>
      <c r="C65" s="20"/>
      <c r="D65" s="37"/>
      <c r="E65" s="37"/>
      <c r="F65" s="37"/>
      <c r="G65" s="37"/>
      <c r="H65" s="37"/>
      <c r="I65" s="37"/>
      <c r="J65" s="37"/>
    </row>
    <row r="66" spans="1:10" ht="20.25" customHeight="1">
      <c r="A66" s="13" t="s">
        <v>327</v>
      </c>
      <c r="B66" s="20"/>
      <c r="C66" s="20"/>
      <c r="D66" s="37"/>
      <c r="E66" s="37"/>
      <c r="F66" s="37"/>
      <c r="G66" s="37"/>
      <c r="H66" s="37"/>
      <c r="I66" s="37"/>
      <c r="J66" s="37"/>
    </row>
    <row r="67" spans="1:10" ht="20.25" customHeight="1">
      <c r="A67" s="13" t="s">
        <v>126</v>
      </c>
      <c r="B67" s="29">
        <v>26</v>
      </c>
      <c r="C67" s="20"/>
      <c r="D67" s="37">
        <v>-28149173</v>
      </c>
      <c r="E67" s="37"/>
      <c r="F67" s="37">
        <v>0</v>
      </c>
      <c r="G67" s="37"/>
      <c r="H67" s="37">
        <v>-26329087</v>
      </c>
      <c r="I67" s="37"/>
      <c r="J67" s="37">
        <v>0</v>
      </c>
    </row>
    <row r="68" spans="1:10" ht="20.25" customHeight="1">
      <c r="A68" s="13" t="s">
        <v>129</v>
      </c>
      <c r="B68" s="20"/>
      <c r="C68" s="20"/>
      <c r="D68" s="37"/>
      <c r="E68" s="37"/>
      <c r="F68" s="37"/>
      <c r="G68" s="37"/>
      <c r="H68" s="37"/>
      <c r="I68" s="37"/>
      <c r="J68" s="37"/>
    </row>
    <row r="69" spans="1:10" ht="20.25" customHeight="1">
      <c r="A69" s="13" t="s">
        <v>130</v>
      </c>
      <c r="B69" s="20"/>
      <c r="C69" s="20"/>
      <c r="D69" s="37"/>
      <c r="E69" s="37"/>
      <c r="F69" s="37"/>
      <c r="G69" s="37"/>
      <c r="H69" s="37"/>
      <c r="I69" s="37"/>
      <c r="J69" s="37"/>
    </row>
    <row r="70" spans="1:10" ht="20.25" customHeight="1">
      <c r="A70" s="13" t="s">
        <v>126</v>
      </c>
      <c r="B70" s="29"/>
      <c r="C70" s="20"/>
      <c r="D70" s="37">
        <v>198346729</v>
      </c>
      <c r="E70" s="37"/>
      <c r="F70" s="37">
        <v>-393267494</v>
      </c>
      <c r="G70" s="37"/>
      <c r="H70" s="37">
        <v>5390834</v>
      </c>
      <c r="I70" s="37"/>
      <c r="J70" s="37">
        <v>-78691389</v>
      </c>
    </row>
    <row r="71" spans="1:10" ht="20.25" customHeight="1">
      <c r="A71" s="13" t="s">
        <v>131</v>
      </c>
      <c r="B71" s="31">
        <v>13.2</v>
      </c>
      <c r="C71" s="20"/>
      <c r="D71" s="37">
        <v>0</v>
      </c>
      <c r="E71" s="37"/>
      <c r="F71" s="37">
        <v>-22260109</v>
      </c>
      <c r="G71" s="37"/>
      <c r="H71" s="37">
        <v>0</v>
      </c>
      <c r="I71" s="37"/>
      <c r="J71" s="37">
        <v>0</v>
      </c>
    </row>
    <row r="72" spans="1:10" ht="20.25" customHeight="1">
      <c r="A72" s="13" t="s">
        <v>127</v>
      </c>
      <c r="B72" s="31">
        <v>14.2</v>
      </c>
      <c r="C72" s="20"/>
      <c r="D72" s="37">
        <v>-2790951</v>
      </c>
      <c r="E72" s="37"/>
      <c r="F72" s="37">
        <v>12627284</v>
      </c>
      <c r="G72" s="37"/>
      <c r="H72" s="37">
        <v>0</v>
      </c>
      <c r="I72" s="37"/>
      <c r="J72" s="37">
        <v>0</v>
      </c>
    </row>
    <row r="73" spans="1:10" ht="20.25" customHeight="1">
      <c r="A73" s="13" t="s">
        <v>132</v>
      </c>
      <c r="B73" s="20"/>
      <c r="C73" s="20"/>
      <c r="D73" s="39"/>
      <c r="E73" s="37"/>
      <c r="F73" s="39"/>
      <c r="G73" s="37"/>
      <c r="H73" s="39"/>
      <c r="I73" s="37"/>
      <c r="J73" s="39"/>
    </row>
    <row r="74" spans="1:10" ht="20.25" customHeight="1">
      <c r="A74" s="13" t="s">
        <v>133</v>
      </c>
      <c r="B74" s="20"/>
      <c r="C74" s="20"/>
      <c r="D74" s="38">
        <f>SUM(D67:D72)</f>
        <v>167406605</v>
      </c>
      <c r="E74" s="37"/>
      <c r="F74" s="38">
        <f>SUM(F67:F72)</f>
        <v>-402900319</v>
      </c>
      <c r="G74" s="37"/>
      <c r="H74" s="38">
        <f>SUM(H67:H72)</f>
        <v>-20938253</v>
      </c>
      <c r="I74" s="37"/>
      <c r="J74" s="38">
        <f>SUM(J67:J72)</f>
        <v>-78691389</v>
      </c>
    </row>
    <row r="75" spans="1:10" ht="20.25" customHeight="1">
      <c r="A75" s="11" t="s">
        <v>298</v>
      </c>
      <c r="B75" s="20"/>
      <c r="C75" s="20"/>
      <c r="D75" s="38">
        <f>SUM(D63,D74)</f>
        <v>-21422234.622999996</v>
      </c>
      <c r="E75" s="37"/>
      <c r="F75" s="38">
        <f>SUM(F63,F74)</f>
        <v>-313757074</v>
      </c>
      <c r="G75" s="37"/>
      <c r="H75" s="38">
        <f>SUM(H63,H74)</f>
        <v>-20938253</v>
      </c>
      <c r="I75" s="37"/>
      <c r="J75" s="38">
        <f>SUM(J63,J74)</f>
        <v>-78692556</v>
      </c>
    </row>
    <row r="76" spans="1:10" ht="20.25" customHeight="1">
      <c r="A76" s="14"/>
      <c r="B76" s="31"/>
      <c r="D76" s="27"/>
      <c r="E76" s="27"/>
      <c r="F76" s="27"/>
      <c r="G76" s="27"/>
      <c r="H76" s="27"/>
      <c r="I76" s="27"/>
      <c r="J76" s="27"/>
    </row>
    <row r="77" spans="1:10" ht="20.25" customHeight="1">
      <c r="A77" s="11" t="s">
        <v>295</v>
      </c>
      <c r="B77" s="20"/>
      <c r="C77" s="20"/>
      <c r="D77" s="40"/>
      <c r="E77" s="37"/>
      <c r="F77" s="40"/>
      <c r="G77" s="37"/>
      <c r="H77" s="40"/>
      <c r="I77" s="37"/>
      <c r="J77" s="40"/>
    </row>
    <row r="78" spans="1:10" ht="20.25" customHeight="1">
      <c r="A78" s="28" t="s">
        <v>306</v>
      </c>
      <c r="B78" s="20"/>
      <c r="C78" s="20"/>
      <c r="D78" s="81">
        <v>-26712082.377000004</v>
      </c>
      <c r="E78" s="37"/>
      <c r="F78" s="81">
        <v>6569439</v>
      </c>
      <c r="G78" s="37"/>
      <c r="H78" s="81">
        <v>0</v>
      </c>
      <c r="I78" s="37"/>
      <c r="J78" s="81">
        <v>0</v>
      </c>
    </row>
    <row r="79" spans="1:10" ht="20.25" customHeight="1">
      <c r="A79" s="11" t="s">
        <v>134</v>
      </c>
      <c r="B79" s="20"/>
      <c r="C79" s="20"/>
      <c r="D79" s="82">
        <f>SUM(D75:D78)</f>
        <v>-48134317</v>
      </c>
      <c r="E79" s="37"/>
      <c r="F79" s="82">
        <f>SUM(F75:F78)</f>
        <v>-307187635</v>
      </c>
      <c r="G79" s="37"/>
      <c r="H79" s="82">
        <f>SUM(H75:H78)</f>
        <v>-20938253</v>
      </c>
      <c r="I79" s="37"/>
      <c r="J79" s="82">
        <f>SUM(J75:J78)</f>
        <v>-78692556</v>
      </c>
    </row>
    <row r="80" spans="1:10" ht="20.25" customHeight="1">
      <c r="A80" s="11"/>
      <c r="B80" s="20"/>
      <c r="C80" s="20"/>
      <c r="D80" s="40"/>
      <c r="E80" s="37"/>
      <c r="F80" s="40"/>
      <c r="G80" s="37"/>
      <c r="H80" s="40"/>
      <c r="I80" s="37"/>
      <c r="J80" s="40"/>
    </row>
    <row r="81" spans="1:16" ht="20.25" customHeight="1">
      <c r="A81" s="28" t="s">
        <v>307</v>
      </c>
      <c r="B81" s="20"/>
      <c r="C81" s="20"/>
      <c r="D81" s="81">
        <f>SUM(D40,D75)</f>
        <v>5188391081.3769999</v>
      </c>
      <c r="E81" s="37"/>
      <c r="F81" s="81">
        <f>SUM(F40,F75)</f>
        <v>6008270100</v>
      </c>
      <c r="G81" s="37"/>
      <c r="H81" s="81">
        <f>SUM(H40,H75)</f>
        <v>4371011305</v>
      </c>
      <c r="I81" s="37"/>
      <c r="J81" s="81">
        <f>SUM(J40,J75)</f>
        <v>6960879991</v>
      </c>
    </row>
    <row r="82" spans="1:16" ht="20.25" customHeight="1">
      <c r="A82" s="28" t="s">
        <v>308</v>
      </c>
      <c r="B82" s="20"/>
      <c r="C82" s="20"/>
      <c r="D82" s="81">
        <f>SUM(D43,D78)</f>
        <v>-137958500.377</v>
      </c>
      <c r="E82" s="37"/>
      <c r="F82" s="81">
        <f>SUM(F43,F78)</f>
        <v>-469859941</v>
      </c>
      <c r="G82" s="37"/>
      <c r="H82" s="81">
        <f>SUM(H43,H78)</f>
        <v>0</v>
      </c>
      <c r="I82" s="37"/>
      <c r="J82" s="81">
        <f>SUM(J43,J78)</f>
        <v>0</v>
      </c>
    </row>
    <row r="83" spans="1:16" ht="20.25" customHeight="1" thickBot="1">
      <c r="A83" s="11" t="s">
        <v>135</v>
      </c>
      <c r="B83" s="20"/>
      <c r="C83" s="20"/>
      <c r="D83" s="85">
        <f>SUM(D81:D82)</f>
        <v>5050432581</v>
      </c>
      <c r="E83" s="37"/>
      <c r="F83" s="85">
        <f>SUM(F81:F82)</f>
        <v>5538410159</v>
      </c>
      <c r="G83" s="37"/>
      <c r="H83" s="85">
        <f>SUM(H81:H82)</f>
        <v>4371011305</v>
      </c>
      <c r="I83" s="37"/>
      <c r="J83" s="85">
        <f>SUM(J81:J82)</f>
        <v>6960879991</v>
      </c>
    </row>
    <row r="84" spans="1:16" ht="20.25" customHeight="1" thickTop="1"/>
    <row r="85" spans="1:16" ht="20.25" customHeight="1">
      <c r="A85" s="13" t="s">
        <v>37</v>
      </c>
      <c r="B85" s="14"/>
      <c r="D85" s="16"/>
      <c r="E85" s="16"/>
      <c r="F85" s="16"/>
      <c r="G85" s="16"/>
      <c r="H85" s="16"/>
      <c r="I85" s="16"/>
      <c r="J85" s="16"/>
    </row>
    <row r="86" spans="1:16" ht="20.25" customHeight="1">
      <c r="A86" s="11" t="s">
        <v>0</v>
      </c>
      <c r="B86" s="12"/>
      <c r="C86" s="12"/>
      <c r="D86" s="12"/>
      <c r="E86" s="12"/>
      <c r="F86" s="12"/>
      <c r="G86" s="12"/>
      <c r="H86" s="12"/>
      <c r="I86" s="12"/>
      <c r="J86" s="12"/>
    </row>
    <row r="87" spans="1:16" ht="20.25" customHeight="1">
      <c r="A87" s="11" t="s">
        <v>120</v>
      </c>
      <c r="B87" s="12"/>
      <c r="C87" s="12"/>
      <c r="D87" s="12"/>
      <c r="E87" s="12"/>
      <c r="F87" s="12"/>
      <c r="G87" s="12"/>
      <c r="H87" s="12"/>
      <c r="I87" s="12"/>
      <c r="J87" s="12"/>
    </row>
    <row r="88" spans="1:16" ht="20.25" customHeight="1">
      <c r="A88" s="14" t="s">
        <v>287</v>
      </c>
      <c r="B88" s="12"/>
      <c r="C88" s="12"/>
      <c r="D88" s="12"/>
      <c r="E88" s="12"/>
      <c r="F88" s="12"/>
      <c r="G88" s="12"/>
      <c r="H88" s="12"/>
      <c r="I88" s="12"/>
      <c r="J88" s="12"/>
    </row>
    <row r="89" spans="1:16" ht="20.25" customHeight="1">
      <c r="B89" s="15"/>
      <c r="C89" s="15"/>
      <c r="D89" s="16"/>
      <c r="F89" s="16"/>
      <c r="H89" s="16"/>
      <c r="J89" s="16" t="s">
        <v>1</v>
      </c>
    </row>
    <row r="90" spans="1:16" s="14" customFormat="1" ht="20.25" customHeight="1">
      <c r="B90" s="17"/>
      <c r="C90" s="17"/>
      <c r="D90" s="18"/>
      <c r="E90" s="18" t="s">
        <v>2</v>
      </c>
      <c r="F90" s="18"/>
      <c r="H90" s="18"/>
      <c r="I90" s="18" t="s">
        <v>3</v>
      </c>
      <c r="J90" s="18"/>
      <c r="O90" s="13"/>
      <c r="P90" s="13"/>
    </row>
    <row r="91" spans="1:16" ht="20.25" customHeight="1">
      <c r="B91" s="19" t="s">
        <v>4</v>
      </c>
      <c r="C91" s="20"/>
      <c r="D91" s="21">
        <v>2567</v>
      </c>
      <c r="E91" s="22"/>
      <c r="F91" s="21">
        <v>2566</v>
      </c>
      <c r="G91" s="23"/>
      <c r="H91" s="21">
        <v>2567</v>
      </c>
      <c r="I91" s="22"/>
      <c r="J91" s="21">
        <v>2566</v>
      </c>
    </row>
    <row r="92" spans="1:16" ht="20.25" customHeight="1">
      <c r="A92" s="14" t="s">
        <v>136</v>
      </c>
      <c r="B92" s="29"/>
      <c r="C92" s="20"/>
      <c r="D92" s="41"/>
      <c r="E92" s="42"/>
      <c r="F92" s="41"/>
      <c r="G92" s="42"/>
      <c r="H92" s="41"/>
      <c r="I92" s="42"/>
      <c r="J92" s="41"/>
    </row>
    <row r="93" spans="1:16" ht="20.25" customHeight="1">
      <c r="A93" s="28" t="s">
        <v>137</v>
      </c>
      <c r="B93" s="29"/>
      <c r="C93" s="20"/>
      <c r="D93" s="42"/>
      <c r="E93" s="42"/>
      <c r="F93" s="42"/>
      <c r="G93" s="42"/>
    </row>
    <row r="94" spans="1:16" ht="20.25" customHeight="1">
      <c r="A94" s="28" t="s">
        <v>300</v>
      </c>
      <c r="B94" s="29"/>
      <c r="C94" s="20"/>
      <c r="D94" s="42">
        <f>D40-D98</f>
        <v>5323585148</v>
      </c>
      <c r="E94" s="42"/>
      <c r="F94" s="42">
        <f>F40-F98</f>
        <v>6369723637</v>
      </c>
      <c r="G94" s="42"/>
      <c r="H94" s="42">
        <f>H40</f>
        <v>4391949558</v>
      </c>
      <c r="I94" s="42"/>
      <c r="J94" s="42">
        <f>J40</f>
        <v>7039572547</v>
      </c>
    </row>
    <row r="95" spans="1:16" ht="20.25" customHeight="1">
      <c r="A95" s="28" t="s">
        <v>301</v>
      </c>
      <c r="B95" s="29"/>
      <c r="C95" s="20"/>
      <c r="D95" s="42">
        <f>D43-D99</f>
        <v>-70669592</v>
      </c>
      <c r="E95" s="42"/>
      <c r="F95" s="42">
        <f>F43-F99</f>
        <v>-309335907</v>
      </c>
      <c r="G95" s="42"/>
      <c r="H95" s="42">
        <f>H43</f>
        <v>0</v>
      </c>
      <c r="I95" s="42"/>
      <c r="J95" s="42">
        <f>J43</f>
        <v>0</v>
      </c>
    </row>
    <row r="96" spans="1:16" ht="20.25" customHeight="1" thickBot="1">
      <c r="A96" s="28"/>
      <c r="B96" s="29"/>
      <c r="C96" s="20"/>
      <c r="D96" s="83">
        <f>SUM(D94:D95)</f>
        <v>5252915556</v>
      </c>
      <c r="E96" s="42"/>
      <c r="F96" s="83">
        <f>SUM(F94:F95)</f>
        <v>6060387730</v>
      </c>
      <c r="G96" s="42"/>
      <c r="H96" s="86">
        <f>SUM(H94:H95)</f>
        <v>4391949558</v>
      </c>
      <c r="I96" s="42"/>
      <c r="J96" s="86">
        <f>SUM(J94:J95)</f>
        <v>7039572547</v>
      </c>
    </row>
    <row r="97" spans="1:10" ht="20.25" customHeight="1" thickTop="1">
      <c r="A97" s="13" t="s">
        <v>138</v>
      </c>
      <c r="B97" s="29"/>
      <c r="C97" s="20"/>
      <c r="D97" s="42"/>
      <c r="E97" s="42"/>
      <c r="F97" s="42"/>
      <c r="G97" s="42"/>
      <c r="H97" s="44"/>
      <c r="I97" s="42"/>
      <c r="J97" s="44"/>
    </row>
    <row r="98" spans="1:10" ht="20.25" customHeight="1">
      <c r="A98" s="13" t="s">
        <v>302</v>
      </c>
      <c r="B98" s="29"/>
      <c r="C98" s="20"/>
      <c r="D98" s="42">
        <f>-154348658-D99</f>
        <v>-113771832</v>
      </c>
      <c r="E98" s="42"/>
      <c r="F98" s="42">
        <f>-214789936-F99</f>
        <v>-47696463</v>
      </c>
      <c r="G98" s="42"/>
      <c r="H98" s="44"/>
      <c r="I98" s="42"/>
      <c r="J98" s="44"/>
    </row>
    <row r="99" spans="1:10" ht="20.25" customHeight="1">
      <c r="A99" s="13" t="s">
        <v>301</v>
      </c>
      <c r="B99" s="29"/>
      <c r="C99" s="20"/>
      <c r="D99" s="42">
        <v>-40576826</v>
      </c>
      <c r="E99" s="42"/>
      <c r="F99" s="42">
        <v>-167093473</v>
      </c>
      <c r="G99" s="42"/>
      <c r="H99" s="44"/>
      <c r="I99" s="42"/>
      <c r="J99" s="44"/>
    </row>
    <row r="100" spans="1:10" ht="20.25" customHeight="1">
      <c r="B100" s="29"/>
      <c r="C100" s="20"/>
      <c r="D100" s="83">
        <f>SUM(D98:D99)</f>
        <v>-154348658</v>
      </c>
      <c r="E100" s="42"/>
      <c r="F100" s="83">
        <f>SUM(F98:F99)</f>
        <v>-214789936</v>
      </c>
      <c r="G100" s="42"/>
      <c r="H100" s="44"/>
      <c r="I100" s="42"/>
      <c r="J100" s="44"/>
    </row>
    <row r="101" spans="1:10" ht="20.25" customHeight="1" thickBot="1">
      <c r="B101" s="29"/>
      <c r="C101" s="20"/>
      <c r="D101" s="43">
        <f>SUM(D96,D100)</f>
        <v>5098566898</v>
      </c>
      <c r="E101" s="42"/>
      <c r="F101" s="43">
        <f>SUM(F96,F100)</f>
        <v>5845597794</v>
      </c>
      <c r="G101" s="42"/>
      <c r="H101" s="44"/>
      <c r="I101" s="42"/>
      <c r="J101" s="44"/>
    </row>
    <row r="102" spans="1:10" ht="20.25" customHeight="1" thickTop="1">
      <c r="B102" s="29"/>
      <c r="C102" s="20"/>
      <c r="D102" s="42"/>
      <c r="E102" s="42"/>
      <c r="F102" s="42"/>
      <c r="G102" s="42"/>
      <c r="H102" s="44"/>
      <c r="I102" s="42"/>
      <c r="J102" s="44"/>
    </row>
    <row r="103" spans="1:10" ht="20.25" customHeight="1">
      <c r="A103" s="11" t="s">
        <v>139</v>
      </c>
      <c r="B103" s="29"/>
      <c r="C103" s="20"/>
      <c r="D103" s="41"/>
      <c r="E103" s="42"/>
      <c r="F103" s="41"/>
      <c r="G103" s="42"/>
      <c r="H103" s="41"/>
      <c r="I103" s="42"/>
      <c r="J103" s="41"/>
    </row>
    <row r="104" spans="1:10" ht="20.25" customHeight="1">
      <c r="A104" s="28" t="s">
        <v>137</v>
      </c>
      <c r="B104" s="29"/>
      <c r="C104" s="20"/>
      <c r="D104" s="42"/>
      <c r="E104" s="42"/>
      <c r="F104" s="42"/>
      <c r="G104" s="27"/>
      <c r="H104" s="42"/>
      <c r="I104" s="42"/>
      <c r="J104" s="42"/>
    </row>
    <row r="105" spans="1:10" ht="20.25" customHeight="1">
      <c r="A105" s="28" t="s">
        <v>300</v>
      </c>
      <c r="B105" s="29"/>
      <c r="C105" s="20"/>
      <c r="D105" s="27">
        <f>D81-D109</f>
        <v>5302162913.3769999</v>
      </c>
      <c r="E105" s="27"/>
      <c r="F105" s="27">
        <f>F81-F109</f>
        <v>6055966563</v>
      </c>
      <c r="G105" s="27"/>
      <c r="H105" s="42">
        <f>H81</f>
        <v>4371011305</v>
      </c>
      <c r="I105" s="42"/>
      <c r="J105" s="42">
        <f>J81</f>
        <v>6960879991</v>
      </c>
    </row>
    <row r="106" spans="1:10" ht="20.25" customHeight="1">
      <c r="A106" s="28" t="s">
        <v>301</v>
      </c>
      <c r="B106" s="29"/>
      <c r="C106" s="20"/>
      <c r="D106" s="27">
        <f>D82-D110</f>
        <v>-89034133.377000004</v>
      </c>
      <c r="E106" s="27"/>
      <c r="F106" s="27">
        <f>F82-F110</f>
        <v>-303619159</v>
      </c>
      <c r="G106" s="27"/>
      <c r="H106" s="42">
        <f>H82</f>
        <v>0</v>
      </c>
      <c r="I106" s="42"/>
      <c r="J106" s="42">
        <f>J82</f>
        <v>0</v>
      </c>
    </row>
    <row r="107" spans="1:10" ht="20.25" customHeight="1" thickBot="1">
      <c r="A107" s="28"/>
      <c r="B107" s="29"/>
      <c r="C107" s="20"/>
      <c r="D107" s="34">
        <f>SUM(D105:D106)</f>
        <v>5213128780</v>
      </c>
      <c r="E107" s="27"/>
      <c r="F107" s="34">
        <f>SUM(F105:F106)</f>
        <v>5752347404</v>
      </c>
      <c r="G107" s="27"/>
      <c r="H107" s="86">
        <f>SUM(H105:H106)</f>
        <v>4371011305</v>
      </c>
      <c r="I107" s="42"/>
      <c r="J107" s="86">
        <f>SUM(J105:J106)</f>
        <v>6960879991</v>
      </c>
    </row>
    <row r="108" spans="1:10" ht="20.25" customHeight="1" thickTop="1">
      <c r="A108" s="28" t="s">
        <v>138</v>
      </c>
      <c r="B108" s="29"/>
      <c r="C108" s="20"/>
      <c r="D108" s="42"/>
      <c r="E108" s="42"/>
      <c r="F108" s="42"/>
      <c r="G108" s="27"/>
      <c r="H108" s="27"/>
      <c r="I108" s="27"/>
      <c r="J108" s="27"/>
    </row>
    <row r="109" spans="1:10" ht="20.25" customHeight="1">
      <c r="A109" s="28" t="s">
        <v>302</v>
      </c>
      <c r="B109" s="29"/>
      <c r="C109" s="20"/>
      <c r="D109" s="42">
        <f>D98</f>
        <v>-113771832</v>
      </c>
      <c r="E109" s="27"/>
      <c r="F109" s="42">
        <f>F98</f>
        <v>-47696463</v>
      </c>
      <c r="G109" s="27"/>
      <c r="H109" s="27"/>
      <c r="I109" s="27"/>
      <c r="J109" s="27"/>
    </row>
    <row r="110" spans="1:10" ht="20.25" customHeight="1">
      <c r="A110" s="28" t="s">
        <v>301</v>
      </c>
      <c r="B110" s="29"/>
      <c r="C110" s="20"/>
      <c r="D110" s="42">
        <f>D99+'conso '!AG32</f>
        <v>-48924367</v>
      </c>
      <c r="E110" s="27"/>
      <c r="F110" s="42">
        <f>F99+'conso '!AG15</f>
        <v>-166240782</v>
      </c>
      <c r="G110" s="27"/>
      <c r="H110" s="27"/>
      <c r="I110" s="27"/>
      <c r="J110" s="27"/>
    </row>
    <row r="111" spans="1:10" ht="20.25" customHeight="1">
      <c r="A111" s="28"/>
      <c r="B111" s="29"/>
      <c r="C111" s="20"/>
      <c r="D111" s="83">
        <f>SUM(D109:D110)</f>
        <v>-162696199</v>
      </c>
      <c r="E111" s="27"/>
      <c r="F111" s="83">
        <f>SUM(F109:F110)</f>
        <v>-213937245</v>
      </c>
      <c r="G111" s="27"/>
      <c r="H111" s="27"/>
      <c r="I111" s="27"/>
      <c r="J111" s="27"/>
    </row>
    <row r="112" spans="1:10" ht="20.25" customHeight="1" thickBot="1">
      <c r="B112" s="29"/>
      <c r="C112" s="20"/>
      <c r="D112" s="136">
        <f>SUM(D107,D111)</f>
        <v>5050432581</v>
      </c>
      <c r="E112" s="27"/>
      <c r="F112" s="136">
        <f>SUM(F107,F111)</f>
        <v>5538410159</v>
      </c>
      <c r="G112" s="27"/>
      <c r="H112" s="27"/>
      <c r="I112" s="27"/>
      <c r="J112" s="27"/>
    </row>
    <row r="113" spans="1:10" ht="20.25" customHeight="1" thickTop="1">
      <c r="B113" s="29"/>
      <c r="C113" s="20"/>
      <c r="D113" s="26"/>
      <c r="E113" s="25"/>
      <c r="F113" s="26"/>
      <c r="G113" s="25"/>
      <c r="H113" s="26"/>
      <c r="I113" s="25"/>
      <c r="J113" s="26"/>
    </row>
    <row r="114" spans="1:10" ht="20.25" customHeight="1">
      <c r="A114" s="14" t="s">
        <v>140</v>
      </c>
      <c r="B114" s="29">
        <v>36</v>
      </c>
      <c r="C114" s="20"/>
      <c r="D114" s="41"/>
      <c r="E114" s="25"/>
      <c r="F114" s="41"/>
      <c r="G114" s="25"/>
      <c r="H114" s="26"/>
      <c r="I114" s="25"/>
      <c r="J114" s="26"/>
    </row>
    <row r="115" spans="1:10" ht="20.25" customHeight="1">
      <c r="A115" s="13" t="s">
        <v>141</v>
      </c>
      <c r="B115" s="29"/>
      <c r="C115" s="20"/>
      <c r="D115" s="26"/>
      <c r="E115" s="25"/>
      <c r="F115" s="26"/>
      <c r="G115" s="25"/>
      <c r="H115" s="26"/>
      <c r="I115" s="25"/>
      <c r="J115" s="26"/>
    </row>
    <row r="116" spans="1:10" ht="20.25" customHeight="1">
      <c r="A116" s="13" t="s">
        <v>303</v>
      </c>
      <c r="B116" s="20"/>
      <c r="C116" s="20"/>
    </row>
    <row r="117" spans="1:10" ht="20.25" customHeight="1">
      <c r="A117" s="13" t="s">
        <v>304</v>
      </c>
      <c r="B117" s="20"/>
      <c r="C117" s="20"/>
      <c r="D117" s="45">
        <f>ROUND((D94-327895890)/17118805417,3)</f>
        <v>0.29199999999999998</v>
      </c>
      <c r="E117" s="45"/>
      <c r="F117" s="45">
        <f>ROUND((F94-327000000)/16067126880,3)</f>
        <v>0.376</v>
      </c>
      <c r="G117" s="46"/>
      <c r="H117" s="45">
        <f>(H94-327895890)/17118805417</f>
        <v>0.23740287765431056</v>
      </c>
      <c r="I117" s="45"/>
      <c r="J117" s="45">
        <f>(J94-327000000)/16067126880</f>
        <v>0.41778300483552289</v>
      </c>
    </row>
    <row r="118" spans="1:10" ht="20.25" customHeight="1">
      <c r="A118" s="13" t="s">
        <v>305</v>
      </c>
      <c r="B118" s="20"/>
      <c r="C118" s="20"/>
      <c r="D118" s="45">
        <f>(D95)/17118805417</f>
        <v>-4.1281847815047221E-3</v>
      </c>
      <c r="E118" s="45"/>
      <c r="F118" s="45">
        <f>(F95)/16067126880</f>
        <v>-1.9252720745303532E-2</v>
      </c>
      <c r="G118" s="46"/>
      <c r="H118" s="27">
        <f>(H95)/17118805417</f>
        <v>0</v>
      </c>
      <c r="I118" s="45"/>
      <c r="J118" s="27">
        <f>(J95)/16067126880</f>
        <v>0</v>
      </c>
    </row>
    <row r="119" spans="1:10" ht="20.25" customHeight="1" thickBot="1">
      <c r="B119" s="20"/>
      <c r="C119" s="20"/>
      <c r="D119" s="84">
        <f>(D96-327895890)/17118805417</f>
        <v>0.28769645696826252</v>
      </c>
      <c r="E119" s="45"/>
      <c r="F119" s="84">
        <f>(F96-327000000)/16067126880</f>
        <v>0.35683963740504177</v>
      </c>
      <c r="G119" s="46"/>
      <c r="H119" s="84">
        <f>(H96-327895890)/17118805417</f>
        <v>0.23740287765431056</v>
      </c>
      <c r="I119" s="45"/>
      <c r="J119" s="84">
        <f>(J96-327000000)/16067126880</f>
        <v>0.41778300483552289</v>
      </c>
    </row>
    <row r="120" spans="1:10" ht="20.25" customHeight="1" thickTop="1">
      <c r="A120" s="13" t="s">
        <v>142</v>
      </c>
      <c r="B120" s="20"/>
      <c r="C120" s="20"/>
      <c r="D120" s="45"/>
      <c r="E120" s="45"/>
      <c r="F120" s="45"/>
      <c r="G120" s="46"/>
      <c r="H120" s="45"/>
      <c r="I120" s="45"/>
      <c r="J120" s="45"/>
    </row>
    <row r="121" spans="1:10" ht="20.25" customHeight="1">
      <c r="A121" s="13" t="s">
        <v>303</v>
      </c>
      <c r="B121" s="20"/>
      <c r="C121" s="20"/>
    </row>
    <row r="122" spans="1:10" ht="20.25" customHeight="1">
      <c r="A122" s="13" t="s">
        <v>304</v>
      </c>
      <c r="B122" s="20"/>
      <c r="C122" s="20"/>
      <c r="D122" s="45">
        <f>ROUND((D94-327895890)/17300190945,3)</f>
        <v>0.28899999999999998</v>
      </c>
      <c r="E122" s="45"/>
      <c r="F122" s="45">
        <f>(F94-327000000)/16584273732</f>
        <v>0.36436468275003986</v>
      </c>
      <c r="G122" s="46"/>
      <c r="H122" s="45">
        <f>(H94-327895890)/17300190945</f>
        <v>0.2349138041840266</v>
      </c>
      <c r="I122" s="45"/>
      <c r="J122" s="45">
        <f>(J94-327000000)/16584273732</f>
        <v>0.40475529139680266</v>
      </c>
    </row>
    <row r="123" spans="1:10" ht="20.25" customHeight="1">
      <c r="A123" s="13" t="s">
        <v>305</v>
      </c>
      <c r="B123" s="20"/>
      <c r="C123" s="20"/>
      <c r="D123" s="45">
        <f>(D95)/17300190945</f>
        <v>-4.0849024282257713E-3</v>
      </c>
      <c r="E123" s="45"/>
      <c r="F123" s="45">
        <f>(F95)/16584273732</f>
        <v>-1.8652363799514737E-2</v>
      </c>
      <c r="G123" s="46"/>
      <c r="H123" s="27">
        <f>(H95)/16584273732</f>
        <v>0</v>
      </c>
      <c r="I123" s="45"/>
      <c r="J123" s="27">
        <f>(J95)/16584273732</f>
        <v>0</v>
      </c>
    </row>
    <row r="124" spans="1:10" ht="20.25" customHeight="1" thickBot="1">
      <c r="B124" s="20"/>
      <c r="C124" s="20"/>
      <c r="D124" s="84">
        <f>(D96-327895890)/17300190945</f>
        <v>0.28468007559323499</v>
      </c>
      <c r="E124" s="45"/>
      <c r="F124" s="84">
        <f>(F96-327000000)/16584273732</f>
        <v>0.34571231895052512</v>
      </c>
      <c r="G124" s="46"/>
      <c r="H124" s="84">
        <f>(H96-327895890)/17300190945</f>
        <v>0.2349138041840266</v>
      </c>
      <c r="I124" s="45"/>
      <c r="J124" s="84">
        <f>(J96-327000000)/16584273732</f>
        <v>0.40475529139680266</v>
      </c>
    </row>
    <row r="125" spans="1:10" ht="20.25" customHeight="1" thickTop="1">
      <c r="B125" s="20"/>
      <c r="C125" s="20"/>
      <c r="D125" s="26"/>
      <c r="E125" s="25"/>
      <c r="F125" s="26"/>
      <c r="G125" s="25"/>
      <c r="H125" s="26"/>
      <c r="I125" s="25"/>
      <c r="J125" s="26"/>
    </row>
    <row r="126" spans="1:10" ht="20.25" customHeight="1">
      <c r="A126" s="13" t="s">
        <v>37</v>
      </c>
      <c r="D126" s="15"/>
      <c r="E126" s="16"/>
      <c r="F126" s="15"/>
      <c r="H126" s="15"/>
      <c r="I126" s="16"/>
      <c r="J126" s="15"/>
    </row>
  </sheetData>
  <printOptions gridLinesSet="0"/>
  <pageMargins left="0.78740157480314965" right="0.39370078740157483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46" max="16383" man="1"/>
    <brk id="8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9A9A3-253A-4F55-8CC5-F012FDEA5A06}">
  <sheetPr>
    <pageSetUpPr fitToPage="1"/>
  </sheetPr>
  <dimension ref="A1:AL51"/>
  <sheetViews>
    <sheetView showGridLines="0" view="pageBreakPreview" topLeftCell="A21" zoomScale="85" zoomScaleNormal="85" zoomScaleSheetLayoutView="85" workbookViewId="0">
      <selection activeCell="I42" sqref="I42"/>
    </sheetView>
  </sheetViews>
  <sheetFormatPr defaultColWidth="9.42578125" defaultRowHeight="16.5" customHeight="1"/>
  <cols>
    <col min="1" max="1" width="32.85546875" style="7" customWidth="1"/>
    <col min="2" max="2" width="4.42578125" style="7" customWidth="1"/>
    <col min="3" max="3" width="6.42578125" style="7" customWidth="1"/>
    <col min="4" max="4" width="1.42578125" style="7" customWidth="1"/>
    <col min="5" max="5" width="12.5703125" style="7" customWidth="1"/>
    <col min="6" max="6" width="1.140625" style="7" customWidth="1"/>
    <col min="7" max="7" width="12" style="7" bestFit="1" customWidth="1"/>
    <col min="8" max="8" width="1.140625" style="7" customWidth="1"/>
    <col min="9" max="9" width="12.5703125" style="7" customWidth="1"/>
    <col min="10" max="10" width="1.140625" style="7" customWidth="1"/>
    <col min="11" max="11" width="12.5703125" style="7" customWidth="1"/>
    <col min="12" max="12" width="1.140625" style="7" customWidth="1"/>
    <col min="13" max="13" width="12.5703125" style="7" customWidth="1"/>
    <col min="14" max="14" width="1.140625" style="7" customWidth="1"/>
    <col min="15" max="15" width="12.5703125" style="7" customWidth="1"/>
    <col min="16" max="16" width="1.140625" style="7" customWidth="1"/>
    <col min="17" max="17" width="12.5703125" style="7" customWidth="1"/>
    <col min="18" max="18" width="1.140625" style="7" customWidth="1"/>
    <col min="19" max="19" width="12" style="7" customWidth="1"/>
    <col min="20" max="20" width="1.140625" style="7" customWidth="1"/>
    <col min="21" max="21" width="13.42578125" style="7" customWidth="1"/>
    <col min="22" max="22" width="1.140625" style="7" customWidth="1"/>
    <col min="23" max="23" width="13.42578125" style="7" customWidth="1"/>
    <col min="24" max="24" width="1.140625" style="7" customWidth="1"/>
    <col min="25" max="25" width="13.85546875" style="7" customWidth="1"/>
    <col min="26" max="26" width="1.140625" style="7" customWidth="1"/>
    <col min="27" max="27" width="13.85546875" style="7" customWidth="1"/>
    <col min="28" max="28" width="1.140625" style="7" customWidth="1"/>
    <col min="29" max="29" width="18.5703125" style="7" bestFit="1" customWidth="1"/>
    <col min="30" max="30" width="1.140625" style="7" customWidth="1"/>
    <col min="31" max="31" width="12.85546875" style="7" bestFit="1" customWidth="1"/>
    <col min="32" max="32" width="1.140625" style="7" customWidth="1"/>
    <col min="33" max="33" width="12.5703125" style="7" customWidth="1"/>
    <col min="34" max="34" width="1.140625" style="7" customWidth="1"/>
    <col min="35" max="35" width="12.42578125" style="7" customWidth="1"/>
    <col min="36" max="36" width="1.42578125" style="7" customWidth="1"/>
    <col min="37" max="37" width="11.5703125" style="7" customWidth="1"/>
    <col min="38" max="16384" width="9.42578125" style="7"/>
  </cols>
  <sheetData>
    <row r="1" spans="1:38" s="48" customFormat="1" ht="16.5" customHeight="1">
      <c r="A1" s="47" t="s">
        <v>0</v>
      </c>
      <c r="B1" s="47"/>
      <c r="C1" s="47"/>
    </row>
    <row r="2" spans="1:38" s="48" customFormat="1" ht="16.5" customHeight="1">
      <c r="A2" s="47" t="s">
        <v>143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</row>
    <row r="3" spans="1:38" s="48" customFormat="1" ht="16.5" customHeight="1">
      <c r="A3" s="47" t="s">
        <v>287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</row>
    <row r="4" spans="1:38" s="48" customFormat="1" ht="16.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9"/>
      <c r="AF4" s="49"/>
      <c r="AI4" s="49" t="s">
        <v>1</v>
      </c>
    </row>
    <row r="5" spans="1:38" ht="16.5" customHeight="1">
      <c r="A5" s="50"/>
      <c r="B5" s="50"/>
      <c r="C5" s="50"/>
      <c r="D5" s="50"/>
      <c r="E5" s="51" t="s">
        <v>2</v>
      </c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</row>
    <row r="6" spans="1:38" ht="16.5" customHeight="1">
      <c r="A6" s="50"/>
      <c r="B6" s="50"/>
      <c r="C6" s="50"/>
      <c r="D6" s="50"/>
      <c r="E6" s="52" t="s">
        <v>144</v>
      </c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3"/>
      <c r="AG6" s="4"/>
      <c r="AH6" s="54"/>
      <c r="AI6" s="54"/>
    </row>
    <row r="7" spans="1:38" ht="16.5" customHeight="1">
      <c r="A7" s="50"/>
      <c r="B7" s="50"/>
      <c r="C7" s="50"/>
      <c r="D7" s="50"/>
      <c r="E7" s="4"/>
      <c r="F7" s="4"/>
      <c r="G7" s="4"/>
      <c r="H7" s="4"/>
      <c r="I7" s="4"/>
      <c r="J7" s="4"/>
      <c r="K7" s="4"/>
      <c r="L7" s="4"/>
      <c r="M7" s="53"/>
      <c r="N7" s="53"/>
      <c r="O7" s="53"/>
      <c r="P7" s="53"/>
      <c r="Q7" s="4"/>
      <c r="R7" s="4"/>
      <c r="S7" s="4"/>
      <c r="T7" s="4"/>
      <c r="U7" s="141" t="s">
        <v>83</v>
      </c>
      <c r="V7" s="141"/>
      <c r="W7" s="141"/>
      <c r="X7" s="141"/>
      <c r="Y7" s="141"/>
      <c r="Z7" s="141"/>
      <c r="AA7" s="141"/>
      <c r="AB7" s="141"/>
      <c r="AC7" s="141"/>
      <c r="AD7" s="2"/>
      <c r="AE7" s="2"/>
      <c r="AF7" s="4"/>
      <c r="AG7" s="4"/>
      <c r="AH7" s="54"/>
      <c r="AI7" s="54"/>
    </row>
    <row r="8" spans="1:38" ht="16.5" customHeight="1">
      <c r="A8" s="50"/>
      <c r="B8" s="50"/>
      <c r="C8" s="50"/>
      <c r="D8" s="50"/>
      <c r="E8" s="4"/>
      <c r="F8" s="4"/>
      <c r="G8" s="4"/>
      <c r="H8" s="4"/>
      <c r="I8" s="4"/>
      <c r="J8" s="4"/>
      <c r="K8" s="4"/>
      <c r="L8" s="4"/>
      <c r="N8" s="4"/>
      <c r="P8" s="4"/>
      <c r="Q8" s="4"/>
      <c r="R8" s="4"/>
      <c r="S8" s="4"/>
      <c r="T8" s="4"/>
      <c r="U8" s="141" t="s">
        <v>145</v>
      </c>
      <c r="V8" s="141"/>
      <c r="W8" s="141"/>
      <c r="X8" s="141"/>
      <c r="Y8" s="141"/>
      <c r="Z8" s="53"/>
      <c r="AA8" s="53"/>
      <c r="AB8" s="53"/>
      <c r="AC8" s="53"/>
      <c r="AD8" s="53"/>
      <c r="AE8" s="4"/>
      <c r="AF8" s="4"/>
      <c r="AH8" s="54"/>
      <c r="AI8" s="54"/>
    </row>
    <row r="9" spans="1:38" ht="16.5" customHeight="1">
      <c r="A9" s="50"/>
      <c r="B9" s="50"/>
      <c r="C9" s="50"/>
      <c r="D9" s="50"/>
      <c r="E9" s="4"/>
      <c r="F9" s="4"/>
      <c r="G9" s="4"/>
      <c r="H9" s="4"/>
      <c r="I9" s="4"/>
      <c r="J9" s="4"/>
      <c r="K9" s="4"/>
      <c r="L9" s="4"/>
      <c r="N9" s="4"/>
      <c r="P9" s="4"/>
      <c r="Q9" s="4"/>
      <c r="R9" s="4"/>
      <c r="S9" s="4"/>
      <c r="T9" s="4"/>
      <c r="U9" s="53" t="s">
        <v>146</v>
      </c>
      <c r="V9" s="53"/>
      <c r="W9" s="4"/>
      <c r="X9" s="53"/>
      <c r="Y9" s="4" t="s">
        <v>147</v>
      </c>
      <c r="Z9" s="53"/>
      <c r="AA9" s="4" t="s">
        <v>314</v>
      </c>
      <c r="AB9" s="53"/>
      <c r="AC9" s="53"/>
      <c r="AD9" s="53"/>
      <c r="AE9" s="4"/>
      <c r="AF9" s="4"/>
      <c r="AG9" s="4" t="s">
        <v>148</v>
      </c>
      <c r="AH9" s="54"/>
      <c r="AI9" s="54"/>
    </row>
    <row r="10" spans="1:38" ht="16.5" customHeight="1">
      <c r="A10" s="50"/>
      <c r="B10" s="50"/>
      <c r="C10" s="50"/>
      <c r="D10" s="50"/>
      <c r="E10" s="4"/>
      <c r="F10" s="4"/>
      <c r="G10" s="4"/>
      <c r="H10" s="4"/>
      <c r="I10" s="4" t="s">
        <v>149</v>
      </c>
      <c r="J10" s="4"/>
      <c r="K10" s="4"/>
      <c r="L10" s="4"/>
      <c r="M10" s="4"/>
      <c r="N10" s="4"/>
      <c r="O10" s="4"/>
      <c r="P10" s="4"/>
      <c r="Q10" s="142" t="s">
        <v>150</v>
      </c>
      <c r="R10" s="142"/>
      <c r="S10" s="142"/>
      <c r="T10" s="4"/>
      <c r="U10" s="4" t="s">
        <v>151</v>
      </c>
      <c r="V10" s="4"/>
      <c r="W10" s="4"/>
      <c r="X10" s="4"/>
      <c r="Y10" s="4" t="s">
        <v>152</v>
      </c>
      <c r="Z10" s="4"/>
      <c r="AA10" s="4" t="s">
        <v>313</v>
      </c>
      <c r="AB10" s="4"/>
      <c r="AC10" s="4" t="s">
        <v>153</v>
      </c>
      <c r="AD10" s="4"/>
      <c r="AE10" s="4" t="s">
        <v>153</v>
      </c>
      <c r="AF10" s="4"/>
      <c r="AG10" s="4" t="s">
        <v>154</v>
      </c>
      <c r="AH10" s="4"/>
      <c r="AI10" s="4"/>
    </row>
    <row r="11" spans="1:38" ht="16.5" customHeight="1">
      <c r="A11" s="50"/>
      <c r="B11" s="50"/>
      <c r="C11" s="50"/>
      <c r="D11" s="50"/>
      <c r="E11" s="4" t="s">
        <v>155</v>
      </c>
      <c r="F11" s="4"/>
      <c r="G11" s="4" t="s">
        <v>156</v>
      </c>
      <c r="H11" s="4"/>
      <c r="I11" s="4" t="s">
        <v>157</v>
      </c>
      <c r="J11" s="4"/>
      <c r="K11" s="4" t="s">
        <v>158</v>
      </c>
      <c r="L11" s="4"/>
      <c r="M11" s="4" t="s">
        <v>159</v>
      </c>
      <c r="N11" s="4"/>
      <c r="O11" s="4" t="s">
        <v>160</v>
      </c>
      <c r="P11" s="4"/>
      <c r="Q11" s="55" t="s">
        <v>161</v>
      </c>
      <c r="R11" s="2"/>
      <c r="S11" s="2"/>
      <c r="U11" s="4" t="s">
        <v>162</v>
      </c>
      <c r="V11" s="4"/>
      <c r="W11" s="4" t="s">
        <v>163</v>
      </c>
      <c r="X11" s="4"/>
      <c r="Y11" s="4" t="s">
        <v>164</v>
      </c>
      <c r="Z11" s="4"/>
      <c r="AA11" s="4" t="s">
        <v>311</v>
      </c>
      <c r="AB11" s="4"/>
      <c r="AC11" s="4" t="s">
        <v>165</v>
      </c>
      <c r="AD11" s="4"/>
      <c r="AE11" s="4" t="s">
        <v>70</v>
      </c>
      <c r="AF11" s="4"/>
      <c r="AG11" s="4" t="s">
        <v>166</v>
      </c>
      <c r="AH11" s="4"/>
      <c r="AI11" s="4" t="s">
        <v>167</v>
      </c>
    </row>
    <row r="12" spans="1:38" ht="16.5" customHeight="1">
      <c r="A12" s="50"/>
      <c r="B12" s="50"/>
      <c r="C12" s="56" t="s">
        <v>4</v>
      </c>
      <c r="D12" s="50"/>
      <c r="E12" s="57" t="s">
        <v>168</v>
      </c>
      <c r="F12" s="4"/>
      <c r="G12" s="57" t="s">
        <v>169</v>
      </c>
      <c r="H12" s="4"/>
      <c r="I12" s="58" t="s">
        <v>159</v>
      </c>
      <c r="J12" s="4"/>
      <c r="K12" s="57" t="s">
        <v>170</v>
      </c>
      <c r="L12" s="4"/>
      <c r="M12" s="57" t="s">
        <v>171</v>
      </c>
      <c r="N12" s="4"/>
      <c r="O12" s="57" t="s">
        <v>172</v>
      </c>
      <c r="P12" s="4"/>
      <c r="Q12" s="58" t="s">
        <v>173</v>
      </c>
      <c r="R12" s="4"/>
      <c r="S12" s="57" t="s">
        <v>174</v>
      </c>
      <c r="T12" s="4"/>
      <c r="U12" s="57" t="s">
        <v>175</v>
      </c>
      <c r="V12" s="4"/>
      <c r="W12" s="57" t="s">
        <v>176</v>
      </c>
      <c r="X12" s="4"/>
      <c r="Y12" s="57" t="s">
        <v>177</v>
      </c>
      <c r="Z12" s="4"/>
      <c r="AA12" s="57" t="s">
        <v>312</v>
      </c>
      <c r="AB12" s="4"/>
      <c r="AC12" s="57" t="s">
        <v>178</v>
      </c>
      <c r="AD12" s="4"/>
      <c r="AE12" s="57" t="s">
        <v>179</v>
      </c>
      <c r="AF12" s="4"/>
      <c r="AG12" s="57" t="s">
        <v>180</v>
      </c>
      <c r="AH12" s="4"/>
      <c r="AI12" s="57" t="s">
        <v>181</v>
      </c>
    </row>
    <row r="13" spans="1:38" ht="16.5" customHeight="1">
      <c r="A13" s="47" t="s">
        <v>290</v>
      </c>
      <c r="B13" s="48"/>
      <c r="C13" s="48"/>
      <c r="D13" s="50"/>
      <c r="E13" s="9">
        <v>15967745131</v>
      </c>
      <c r="F13" s="9"/>
      <c r="G13" s="9">
        <v>2368022831</v>
      </c>
      <c r="H13" s="9"/>
      <c r="I13" s="9">
        <v>522087500</v>
      </c>
      <c r="J13" s="9"/>
      <c r="K13" s="6">
        <v>4973742572</v>
      </c>
      <c r="L13" s="9"/>
      <c r="M13" s="6">
        <v>47150000</v>
      </c>
      <c r="N13" s="9"/>
      <c r="O13" s="9">
        <v>88720261</v>
      </c>
      <c r="P13" s="9"/>
      <c r="Q13" s="9">
        <v>2020838917</v>
      </c>
      <c r="R13" s="9"/>
      <c r="S13" s="9">
        <v>16088264581</v>
      </c>
      <c r="T13" s="9"/>
      <c r="U13" s="9">
        <v>163853408</v>
      </c>
      <c r="V13" s="9"/>
      <c r="W13" s="9">
        <v>209991802</v>
      </c>
      <c r="X13" s="9"/>
      <c r="Y13" s="6">
        <v>-17435063</v>
      </c>
      <c r="Z13" s="9"/>
      <c r="AA13" s="9">
        <v>0</v>
      </c>
      <c r="AB13" s="9"/>
      <c r="AC13" s="9">
        <f>SUM(U13:AB13)</f>
        <v>356410147</v>
      </c>
      <c r="AD13" s="9"/>
      <c r="AE13" s="9">
        <f>SUM(E13:T13,AC13)</f>
        <v>42432981940</v>
      </c>
      <c r="AF13" s="9"/>
      <c r="AG13" s="9">
        <v>1607528300</v>
      </c>
      <c r="AH13" s="9"/>
      <c r="AI13" s="9">
        <f>SUM(AE13:AG13)</f>
        <v>44040510240</v>
      </c>
      <c r="AL13" s="6"/>
    </row>
    <row r="14" spans="1:38" ht="16.5" customHeight="1">
      <c r="A14" s="7" t="s">
        <v>119</v>
      </c>
      <c r="C14" s="59"/>
      <c r="D14" s="50"/>
      <c r="E14" s="6">
        <v>0</v>
      </c>
      <c r="F14" s="6"/>
      <c r="G14" s="6">
        <v>0</v>
      </c>
      <c r="H14" s="6"/>
      <c r="I14" s="6">
        <v>0</v>
      </c>
      <c r="J14" s="6"/>
      <c r="K14" s="6">
        <v>0</v>
      </c>
      <c r="L14" s="6"/>
      <c r="M14" s="6">
        <v>0</v>
      </c>
      <c r="N14" s="6"/>
      <c r="O14" s="6">
        <v>0</v>
      </c>
      <c r="P14" s="6"/>
      <c r="Q14" s="6">
        <v>0</v>
      </c>
      <c r="R14" s="6"/>
      <c r="S14" s="6">
        <f>SUM('PL '!F96)</f>
        <v>6060387730</v>
      </c>
      <c r="T14" s="6"/>
      <c r="U14" s="6">
        <v>0</v>
      </c>
      <c r="V14" s="6"/>
      <c r="W14" s="6">
        <v>0</v>
      </c>
      <c r="X14" s="6"/>
      <c r="Y14" s="6">
        <v>0</v>
      </c>
      <c r="Z14" s="6"/>
      <c r="AA14" s="6">
        <v>0</v>
      </c>
      <c r="AB14" s="6"/>
      <c r="AC14" s="6">
        <f>SUM(U14:AB14)</f>
        <v>0</v>
      </c>
      <c r="AD14" s="6"/>
      <c r="AE14" s="6">
        <f>SUM(E14:T14,AC14)</f>
        <v>6060387730</v>
      </c>
      <c r="AF14" s="6"/>
      <c r="AG14" s="6">
        <f>'PL '!F100</f>
        <v>-214789936</v>
      </c>
      <c r="AH14" s="6"/>
      <c r="AI14" s="6">
        <f>SUM(AE14:AG14)</f>
        <v>5845597794</v>
      </c>
      <c r="AL14" s="6"/>
    </row>
    <row r="15" spans="1:38" ht="16.5" customHeight="1">
      <c r="A15" s="7" t="s">
        <v>134</v>
      </c>
      <c r="C15" s="59"/>
      <c r="D15" s="50"/>
      <c r="E15" s="10">
        <v>0</v>
      </c>
      <c r="F15" s="6"/>
      <c r="G15" s="10">
        <v>0</v>
      </c>
      <c r="H15" s="6"/>
      <c r="I15" s="10">
        <v>0</v>
      </c>
      <c r="J15" s="6"/>
      <c r="K15" s="10">
        <v>0</v>
      </c>
      <c r="L15" s="6"/>
      <c r="M15" s="10">
        <v>0</v>
      </c>
      <c r="N15" s="6"/>
      <c r="O15" s="10">
        <v>0</v>
      </c>
      <c r="P15" s="6"/>
      <c r="Q15" s="10">
        <v>0</v>
      </c>
      <c r="R15" s="6"/>
      <c r="S15" s="10">
        <f>SUM('PL '!F67)</f>
        <v>0</v>
      </c>
      <c r="T15" s="6"/>
      <c r="U15" s="10">
        <v>95570829</v>
      </c>
      <c r="V15" s="6"/>
      <c r="W15" s="10">
        <f>SUM('PL '!F60,'PL '!F70)</f>
        <v>-393268661</v>
      </c>
      <c r="X15" s="6"/>
      <c r="Y15" s="10">
        <f>SUM('PL '!F61,'PL '!F71:F72)</f>
        <v>-10342494</v>
      </c>
      <c r="Z15" s="6"/>
      <c r="AA15" s="10">
        <v>0</v>
      </c>
      <c r="AB15" s="6"/>
      <c r="AC15" s="10">
        <f>SUM(U15:AB15)</f>
        <v>-308040326</v>
      </c>
      <c r="AD15" s="6"/>
      <c r="AE15" s="10">
        <f>SUM(E15:T15,AC15)</f>
        <v>-308040326</v>
      </c>
      <c r="AF15" s="6"/>
      <c r="AG15" s="10">
        <v>852691</v>
      </c>
      <c r="AH15" s="6"/>
      <c r="AI15" s="10">
        <f>SUM(AE15:AG15)</f>
        <v>-307187635</v>
      </c>
      <c r="AL15" s="6"/>
    </row>
    <row r="16" spans="1:38" ht="16.5" customHeight="1">
      <c r="A16" s="7" t="s">
        <v>135</v>
      </c>
      <c r="C16" s="59"/>
      <c r="D16" s="50"/>
      <c r="E16" s="6">
        <f>SUM(E14:E15)</f>
        <v>0</v>
      </c>
      <c r="F16" s="6"/>
      <c r="G16" s="6">
        <f>SUM(G14:G15)</f>
        <v>0</v>
      </c>
      <c r="H16" s="6"/>
      <c r="I16" s="6">
        <f>SUM(I14:I15)</f>
        <v>0</v>
      </c>
      <c r="J16" s="6"/>
      <c r="K16" s="6">
        <f>SUM(K14:K15)</f>
        <v>0</v>
      </c>
      <c r="L16" s="6"/>
      <c r="M16" s="6">
        <f>SUM(M14:M15)</f>
        <v>0</v>
      </c>
      <c r="N16" s="6"/>
      <c r="O16" s="6">
        <f>SUM(O14:O15)</f>
        <v>0</v>
      </c>
      <c r="P16" s="6"/>
      <c r="Q16" s="6">
        <f>SUM(Q14:Q15)</f>
        <v>0</v>
      </c>
      <c r="R16" s="6"/>
      <c r="S16" s="6">
        <f>SUM(S14:S15)</f>
        <v>6060387730</v>
      </c>
      <c r="T16" s="6"/>
      <c r="U16" s="6">
        <f>SUM(U14:U15)</f>
        <v>95570829</v>
      </c>
      <c r="V16" s="6"/>
      <c r="W16" s="6">
        <f>SUM(W14:W15)</f>
        <v>-393268661</v>
      </c>
      <c r="X16" s="6"/>
      <c r="Y16" s="6">
        <f>SUM(Y14:Y15)</f>
        <v>-10342494</v>
      </c>
      <c r="Z16" s="6"/>
      <c r="AA16" s="6">
        <f>SUM(AA14:AA15)</f>
        <v>0</v>
      </c>
      <c r="AB16" s="6"/>
      <c r="AC16" s="6">
        <f>SUM(AC14:AC15)</f>
        <v>-308040326</v>
      </c>
      <c r="AD16" s="6"/>
      <c r="AE16" s="6">
        <f>SUM(AE14:AE15)</f>
        <v>5752347404</v>
      </c>
      <c r="AF16" s="6"/>
      <c r="AG16" s="6">
        <f>SUM(AG14:AG15)</f>
        <v>-213937245</v>
      </c>
      <c r="AH16" s="6"/>
      <c r="AI16" s="6">
        <f>SUM(AI14:AI15)</f>
        <v>5538410159</v>
      </c>
      <c r="AL16" s="6"/>
    </row>
    <row r="17" spans="1:38" ht="16.5" customHeight="1">
      <c r="A17" s="7" t="s">
        <v>79</v>
      </c>
      <c r="C17" s="59">
        <v>30</v>
      </c>
      <c r="D17" s="60"/>
      <c r="E17" s="6">
        <v>0</v>
      </c>
      <c r="F17" s="6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6"/>
      <c r="O17" s="6">
        <v>20543485</v>
      </c>
      <c r="P17" s="6"/>
      <c r="Q17" s="6">
        <v>0</v>
      </c>
      <c r="R17" s="6"/>
      <c r="S17" s="6">
        <v>0</v>
      </c>
      <c r="T17" s="6"/>
      <c r="U17" s="6">
        <v>0</v>
      </c>
      <c r="V17" s="6"/>
      <c r="W17" s="6">
        <v>0</v>
      </c>
      <c r="X17" s="6"/>
      <c r="Y17" s="6">
        <v>0</v>
      </c>
      <c r="Z17" s="6"/>
      <c r="AA17" s="6">
        <v>0</v>
      </c>
      <c r="AB17" s="6"/>
      <c r="AC17" s="6">
        <f>SUM(U17:AB17)</f>
        <v>0</v>
      </c>
      <c r="AD17" s="6"/>
      <c r="AE17" s="6">
        <f>SUM(E17:T17,AC17)</f>
        <v>20543485</v>
      </c>
      <c r="AF17" s="6"/>
      <c r="AG17" s="6">
        <v>0</v>
      </c>
      <c r="AH17" s="6"/>
      <c r="AI17" s="6">
        <f>SUM(AE17:AG17)</f>
        <v>20543485</v>
      </c>
    </row>
    <row r="18" spans="1:38" ht="16.5" customHeight="1">
      <c r="A18" s="7" t="s">
        <v>182</v>
      </c>
      <c r="C18" s="59">
        <v>30</v>
      </c>
      <c r="D18" s="60"/>
      <c r="E18" s="6">
        <v>1672575850</v>
      </c>
      <c r="F18" s="6"/>
      <c r="G18" s="6">
        <v>130247362</v>
      </c>
      <c r="H18" s="6"/>
      <c r="I18" s="6">
        <v>-300712500</v>
      </c>
      <c r="J18" s="6"/>
      <c r="K18" s="6">
        <v>0</v>
      </c>
      <c r="L18" s="6"/>
      <c r="M18" s="6">
        <v>-29440000</v>
      </c>
      <c r="N18" s="6"/>
      <c r="O18" s="6">
        <v>-53912712</v>
      </c>
      <c r="P18" s="6"/>
      <c r="Q18" s="6">
        <v>0</v>
      </c>
      <c r="R18" s="6"/>
      <c r="S18" s="6">
        <v>0</v>
      </c>
      <c r="T18" s="6"/>
      <c r="U18" s="6">
        <v>0</v>
      </c>
      <c r="V18" s="6"/>
      <c r="W18" s="6">
        <v>0</v>
      </c>
      <c r="X18" s="6"/>
      <c r="Y18" s="6">
        <v>0</v>
      </c>
      <c r="Z18" s="6"/>
      <c r="AA18" s="6">
        <v>0</v>
      </c>
      <c r="AB18" s="6"/>
      <c r="AC18" s="6">
        <f>SUM(U18:AB18)</f>
        <v>0</v>
      </c>
      <c r="AD18" s="6"/>
      <c r="AE18" s="6">
        <f>SUM(E18:T18,AC18)</f>
        <v>1418758000</v>
      </c>
      <c r="AF18" s="6"/>
      <c r="AG18" s="6">
        <v>0</v>
      </c>
      <c r="AH18" s="6"/>
      <c r="AI18" s="6">
        <f>SUM(AE18:AG18)</f>
        <v>1418758000</v>
      </c>
    </row>
    <row r="19" spans="1:38" ht="16.5" customHeight="1">
      <c r="A19" s="7" t="s">
        <v>183</v>
      </c>
      <c r="C19" s="59">
        <v>40</v>
      </c>
      <c r="D19" s="60"/>
      <c r="E19" s="6">
        <v>0</v>
      </c>
      <c r="F19" s="6"/>
      <c r="G19" s="6">
        <v>0</v>
      </c>
      <c r="H19" s="6"/>
      <c r="I19" s="6">
        <v>0</v>
      </c>
      <c r="J19" s="6"/>
      <c r="K19" s="6">
        <v>0</v>
      </c>
      <c r="L19" s="6"/>
      <c r="M19" s="6">
        <v>0</v>
      </c>
      <c r="N19" s="6"/>
      <c r="O19" s="6">
        <v>0</v>
      </c>
      <c r="P19" s="6"/>
      <c r="Q19" s="6">
        <v>0</v>
      </c>
      <c r="R19" s="6"/>
      <c r="S19" s="6">
        <v>-3348318431</v>
      </c>
      <c r="T19" s="6"/>
      <c r="U19" s="6">
        <v>0</v>
      </c>
      <c r="V19" s="6"/>
      <c r="W19" s="6">
        <v>0</v>
      </c>
      <c r="X19" s="6"/>
      <c r="Y19" s="6">
        <v>0</v>
      </c>
      <c r="Z19" s="6"/>
      <c r="AA19" s="6">
        <v>0</v>
      </c>
      <c r="AB19" s="6"/>
      <c r="AC19" s="6">
        <f>SUM(U19:AB19)</f>
        <v>0</v>
      </c>
      <c r="AD19" s="6"/>
      <c r="AE19" s="6">
        <f>SUM(E19:T19,AC19)</f>
        <v>-3348318431</v>
      </c>
      <c r="AF19" s="6"/>
      <c r="AG19" s="6">
        <v>0</v>
      </c>
      <c r="AH19" s="6"/>
      <c r="AI19" s="6">
        <f>SUM(AE19:AG19)</f>
        <v>-3348318431</v>
      </c>
    </row>
    <row r="20" spans="1:38" ht="16.5" customHeight="1">
      <c r="A20" s="7" t="s">
        <v>184</v>
      </c>
      <c r="C20" s="59"/>
      <c r="D20" s="60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8" ht="16.5" customHeight="1">
      <c r="A21" s="7" t="s">
        <v>185</v>
      </c>
      <c r="C21" s="59">
        <v>29</v>
      </c>
      <c r="D21" s="60"/>
      <c r="E21" s="6">
        <v>0</v>
      </c>
      <c r="F21" s="6"/>
      <c r="G21" s="6">
        <v>0</v>
      </c>
      <c r="H21" s="6"/>
      <c r="I21" s="6">
        <v>0</v>
      </c>
      <c r="J21" s="6"/>
      <c r="K21" s="6">
        <v>0</v>
      </c>
      <c r="L21" s="6"/>
      <c r="M21" s="6">
        <v>0</v>
      </c>
      <c r="N21" s="6"/>
      <c r="O21" s="6">
        <v>0</v>
      </c>
      <c r="P21" s="6"/>
      <c r="Q21" s="6">
        <v>0</v>
      </c>
      <c r="R21" s="6"/>
      <c r="S21" s="6">
        <v>-327000005</v>
      </c>
      <c r="T21" s="6"/>
      <c r="U21" s="6">
        <v>0</v>
      </c>
      <c r="V21" s="6"/>
      <c r="W21" s="6">
        <v>0</v>
      </c>
      <c r="X21" s="6"/>
      <c r="Y21" s="6">
        <v>0</v>
      </c>
      <c r="Z21" s="6"/>
      <c r="AA21" s="6">
        <v>0</v>
      </c>
      <c r="AB21" s="6"/>
      <c r="AC21" s="6">
        <f>SUM(U21:AB21)</f>
        <v>0</v>
      </c>
      <c r="AD21" s="6"/>
      <c r="AE21" s="6">
        <f>SUM(E21:T21,AC21)</f>
        <v>-327000005</v>
      </c>
      <c r="AF21" s="6"/>
      <c r="AG21" s="6">
        <v>0</v>
      </c>
      <c r="AH21" s="6"/>
      <c r="AI21" s="6">
        <f>SUM(AE21:AG21)</f>
        <v>-327000005</v>
      </c>
    </row>
    <row r="22" spans="1:38" ht="16.5" customHeight="1">
      <c r="A22" s="7" t="s">
        <v>173</v>
      </c>
      <c r="C22" s="59">
        <v>31</v>
      </c>
      <c r="D22" s="60"/>
      <c r="E22" s="6">
        <v>0</v>
      </c>
      <c r="F22" s="6"/>
      <c r="G22" s="6">
        <v>0</v>
      </c>
      <c r="H22" s="6"/>
      <c r="I22" s="6">
        <v>0</v>
      </c>
      <c r="J22" s="6"/>
      <c r="K22" s="6">
        <v>0</v>
      </c>
      <c r="L22" s="6"/>
      <c r="M22" s="6">
        <v>0</v>
      </c>
      <c r="N22" s="6"/>
      <c r="O22" s="6">
        <v>0</v>
      </c>
      <c r="P22" s="6"/>
      <c r="Q22" s="6">
        <v>13523655</v>
      </c>
      <c r="R22" s="6"/>
      <c r="S22" s="6">
        <v>-13523655</v>
      </c>
      <c r="T22" s="6"/>
      <c r="U22" s="6">
        <v>0</v>
      </c>
      <c r="V22" s="6"/>
      <c r="W22" s="6">
        <v>0</v>
      </c>
      <c r="X22" s="6"/>
      <c r="Y22" s="6">
        <v>0</v>
      </c>
      <c r="Z22" s="6"/>
      <c r="AA22" s="6">
        <v>0</v>
      </c>
      <c r="AB22" s="6"/>
      <c r="AC22" s="6">
        <f>SUM(U22:AB22)</f>
        <v>0</v>
      </c>
      <c r="AD22" s="6"/>
      <c r="AE22" s="6">
        <f>SUM(E22:T22,AC22)</f>
        <v>0</v>
      </c>
      <c r="AF22" s="6"/>
      <c r="AG22" s="6">
        <v>0</v>
      </c>
      <c r="AH22" s="6"/>
      <c r="AI22" s="6">
        <f>SUM(AE22:AG22)</f>
        <v>0</v>
      </c>
    </row>
    <row r="23" spans="1:38" ht="16.5" customHeight="1">
      <c r="A23" s="7" t="s">
        <v>186</v>
      </c>
      <c r="C23" s="59"/>
      <c r="D23" s="50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8" ht="16.5" customHeight="1">
      <c r="A24" s="7" t="s">
        <v>187</v>
      </c>
      <c r="C24" s="59"/>
      <c r="D24" s="50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8" ht="16.5" customHeight="1">
      <c r="A25" s="7" t="s">
        <v>188</v>
      </c>
      <c r="C25" s="59"/>
      <c r="D25" s="50"/>
      <c r="E25" s="6">
        <v>0</v>
      </c>
      <c r="F25" s="6"/>
      <c r="G25" s="6">
        <v>0</v>
      </c>
      <c r="H25" s="6"/>
      <c r="I25" s="6">
        <v>0</v>
      </c>
      <c r="J25" s="6"/>
      <c r="K25" s="6">
        <v>0</v>
      </c>
      <c r="L25" s="6"/>
      <c r="M25" s="6">
        <v>0</v>
      </c>
      <c r="N25" s="6"/>
      <c r="O25" s="6">
        <v>0</v>
      </c>
      <c r="P25" s="6"/>
      <c r="Q25" s="6">
        <v>0</v>
      </c>
      <c r="R25" s="6"/>
      <c r="S25" s="6">
        <v>-14448453</v>
      </c>
      <c r="T25" s="6"/>
      <c r="U25" s="6">
        <v>0</v>
      </c>
      <c r="V25" s="6"/>
      <c r="W25" s="6">
        <v>8766684</v>
      </c>
      <c r="X25" s="6"/>
      <c r="Y25" s="6">
        <v>5681769</v>
      </c>
      <c r="Z25" s="6"/>
      <c r="AA25" s="6">
        <v>0</v>
      </c>
      <c r="AB25" s="6"/>
      <c r="AC25" s="6">
        <f>SUM(U25:AB25)</f>
        <v>14448453</v>
      </c>
      <c r="AD25" s="6"/>
      <c r="AE25" s="6">
        <f>SUM(E25:T25,AC25)</f>
        <v>0</v>
      </c>
      <c r="AF25" s="6"/>
      <c r="AG25" s="6">
        <v>0</v>
      </c>
      <c r="AH25" s="6"/>
      <c r="AI25" s="6">
        <f>SUM(AE25:AG25)</f>
        <v>0</v>
      </c>
    </row>
    <row r="26" spans="1:38" ht="16.5" customHeight="1">
      <c r="A26" s="7" t="s">
        <v>189</v>
      </c>
      <c r="C26" s="59"/>
      <c r="D26" s="50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8" ht="16.5" customHeight="1">
      <c r="A27" s="7" t="s">
        <v>190</v>
      </c>
      <c r="C27" s="59"/>
      <c r="D27" s="50"/>
      <c r="E27" s="6">
        <v>0</v>
      </c>
      <c r="F27" s="6"/>
      <c r="G27" s="6">
        <v>0</v>
      </c>
      <c r="H27" s="6"/>
      <c r="I27" s="6">
        <v>0</v>
      </c>
      <c r="J27" s="6"/>
      <c r="K27" s="6">
        <v>0</v>
      </c>
      <c r="L27" s="6"/>
      <c r="M27" s="6">
        <v>0</v>
      </c>
      <c r="N27" s="6"/>
      <c r="O27" s="6">
        <v>0</v>
      </c>
      <c r="P27" s="6"/>
      <c r="Q27" s="6">
        <v>0</v>
      </c>
      <c r="R27" s="6"/>
      <c r="S27" s="6">
        <v>0</v>
      </c>
      <c r="T27" s="6"/>
      <c r="U27" s="6">
        <v>0</v>
      </c>
      <c r="V27" s="6"/>
      <c r="W27" s="6">
        <v>0</v>
      </c>
      <c r="X27" s="6"/>
      <c r="Y27" s="6">
        <v>0</v>
      </c>
      <c r="Z27" s="6"/>
      <c r="AA27" s="6">
        <v>0</v>
      </c>
      <c r="AB27" s="6"/>
      <c r="AC27" s="6">
        <f>SUM(U27:AB27)</f>
        <v>0</v>
      </c>
      <c r="AD27" s="6"/>
      <c r="AE27" s="6">
        <f>SUM(E27:T27,AC27)</f>
        <v>0</v>
      </c>
      <c r="AF27" s="6"/>
      <c r="AG27" s="6">
        <v>65580000</v>
      </c>
      <c r="AH27" s="6"/>
      <c r="AI27" s="6">
        <f>SUM(AE27:AG27)</f>
        <v>65580000</v>
      </c>
    </row>
    <row r="28" spans="1:38" ht="16.5" customHeight="1" thickBot="1">
      <c r="A28" s="47" t="s">
        <v>192</v>
      </c>
      <c r="B28" s="47"/>
      <c r="C28" s="61"/>
      <c r="D28" s="60"/>
      <c r="E28" s="8">
        <f>SUM(E13,E16:E27)</f>
        <v>17640320981</v>
      </c>
      <c r="F28" s="6"/>
      <c r="G28" s="8">
        <f>SUM(G13,G16:G27)</f>
        <v>2498270193</v>
      </c>
      <c r="H28" s="6"/>
      <c r="I28" s="8">
        <f>SUM(I13,I16:I27)</f>
        <v>221375000</v>
      </c>
      <c r="J28" s="6"/>
      <c r="K28" s="8">
        <f>SUM(K13,K16:K27)</f>
        <v>4973742572</v>
      </c>
      <c r="L28" s="6"/>
      <c r="M28" s="8">
        <f>SUM(M13,M16:M27)</f>
        <v>17710000</v>
      </c>
      <c r="N28" s="6"/>
      <c r="O28" s="8">
        <f>SUM(O13,O16:O27)</f>
        <v>55351034</v>
      </c>
      <c r="P28" s="6"/>
      <c r="Q28" s="8">
        <f>SUM(Q13,Q16:Q27)</f>
        <v>2034362572</v>
      </c>
      <c r="R28" s="6"/>
      <c r="S28" s="8">
        <f>SUM(S13,S16:S27)</f>
        <v>18445361767</v>
      </c>
      <c r="T28" s="6"/>
      <c r="U28" s="8">
        <f>SUM(U13,U16:U27)</f>
        <v>259424237</v>
      </c>
      <c r="V28" s="6"/>
      <c r="W28" s="8">
        <f>SUM(W13,W16:W27)</f>
        <v>-174510175</v>
      </c>
      <c r="X28" s="6"/>
      <c r="Y28" s="8">
        <f>SUM(Y13,Y16:Y27)</f>
        <v>-22095788</v>
      </c>
      <c r="Z28" s="6"/>
      <c r="AA28" s="8">
        <f>SUM(AA13,AA16:AA27)</f>
        <v>0</v>
      </c>
      <c r="AB28" s="6"/>
      <c r="AC28" s="8">
        <f>SUM(AC13,AC16:AC27)</f>
        <v>62818274</v>
      </c>
      <c r="AD28" s="6"/>
      <c r="AE28" s="8">
        <f>SUM(AE13,AE16:AE27)</f>
        <v>45949312393</v>
      </c>
      <c r="AF28" s="6"/>
      <c r="AG28" s="8">
        <f>SUM(AG13,AG16:AG27)</f>
        <v>1459171055</v>
      </c>
      <c r="AH28" s="6"/>
      <c r="AI28" s="8">
        <f>SUM(AI13,AI16:AI27)</f>
        <v>47408483448</v>
      </c>
      <c r="AL28" s="6"/>
    </row>
    <row r="29" spans="1:38" ht="16.5" customHeight="1" thickTop="1">
      <c r="C29" s="59"/>
      <c r="D29" s="60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</row>
    <row r="30" spans="1:38" ht="16.5" customHeight="1">
      <c r="A30" s="47" t="s">
        <v>288</v>
      </c>
      <c r="B30" s="47"/>
      <c r="C30" s="61"/>
      <c r="D30" s="60"/>
      <c r="E30" s="6">
        <f>E28</f>
        <v>17640320981</v>
      </c>
      <c r="F30" s="6"/>
      <c r="G30" s="6">
        <f>G28</f>
        <v>2498270193</v>
      </c>
      <c r="H30" s="6"/>
      <c r="I30" s="6">
        <f>I28</f>
        <v>221375000</v>
      </c>
      <c r="J30" s="6"/>
      <c r="K30" s="6">
        <f>K28</f>
        <v>4973742572</v>
      </c>
      <c r="L30" s="6"/>
      <c r="M30" s="6">
        <f>M28</f>
        <v>17710000</v>
      </c>
      <c r="N30" s="6"/>
      <c r="O30" s="6">
        <f>O28</f>
        <v>55351034</v>
      </c>
      <c r="P30" s="6"/>
      <c r="Q30" s="6">
        <f>Q28</f>
        <v>2034362572</v>
      </c>
      <c r="R30" s="6"/>
      <c r="S30" s="6">
        <f>S28</f>
        <v>18445361767</v>
      </c>
      <c r="T30" s="6"/>
      <c r="U30" s="6">
        <f>U28</f>
        <v>259424237</v>
      </c>
      <c r="V30" s="6"/>
      <c r="W30" s="6">
        <f>W28</f>
        <v>-174510175</v>
      </c>
      <c r="X30" s="6"/>
      <c r="Y30" s="6">
        <f>Y28</f>
        <v>-22095788</v>
      </c>
      <c r="Z30" s="6"/>
      <c r="AA30" s="6">
        <v>0</v>
      </c>
      <c r="AB30" s="6"/>
      <c r="AC30" s="6">
        <f>AC28</f>
        <v>62818274</v>
      </c>
      <c r="AD30" s="6"/>
      <c r="AE30" s="6">
        <f>AE28</f>
        <v>45949312393</v>
      </c>
      <c r="AF30" s="6"/>
      <c r="AG30" s="6">
        <f>AG28</f>
        <v>1459171055</v>
      </c>
      <c r="AH30" s="6"/>
      <c r="AI30" s="6">
        <f>AI28</f>
        <v>47408483448</v>
      </c>
    </row>
    <row r="31" spans="1:38" ht="16.5" customHeight="1">
      <c r="A31" s="7" t="s">
        <v>119</v>
      </c>
      <c r="C31" s="59"/>
      <c r="D31" s="50"/>
      <c r="E31" s="6">
        <v>0</v>
      </c>
      <c r="F31" s="6"/>
      <c r="G31" s="6">
        <v>0</v>
      </c>
      <c r="H31" s="6"/>
      <c r="I31" s="6">
        <v>0</v>
      </c>
      <c r="J31" s="6"/>
      <c r="K31" s="6">
        <v>0</v>
      </c>
      <c r="L31" s="6"/>
      <c r="M31" s="6">
        <v>0</v>
      </c>
      <c r="N31" s="6"/>
      <c r="O31" s="6">
        <v>0</v>
      </c>
      <c r="P31" s="6"/>
      <c r="Q31" s="6">
        <v>0</v>
      </c>
      <c r="R31" s="6"/>
      <c r="S31" s="6">
        <f>'PL '!D96</f>
        <v>5252915556</v>
      </c>
      <c r="T31" s="6"/>
      <c r="U31" s="6">
        <v>0</v>
      </c>
      <c r="V31" s="6"/>
      <c r="W31" s="6">
        <v>0</v>
      </c>
      <c r="X31" s="6"/>
      <c r="Y31" s="6">
        <v>0</v>
      </c>
      <c r="Z31" s="6"/>
      <c r="AA31" s="6">
        <v>0</v>
      </c>
      <c r="AB31" s="6"/>
      <c r="AC31" s="6">
        <f>SUM(U31:AB31)</f>
        <v>0</v>
      </c>
      <c r="AD31" s="6"/>
      <c r="AE31" s="6">
        <f>SUM(E31:T31,AC31)</f>
        <v>5252915556</v>
      </c>
      <c r="AF31" s="6"/>
      <c r="AG31" s="6">
        <f>'PL '!D100</f>
        <v>-154348658</v>
      </c>
      <c r="AH31" s="6"/>
      <c r="AI31" s="6">
        <f>SUM(AE31:AG31)</f>
        <v>5098566898</v>
      </c>
    </row>
    <row r="32" spans="1:38" ht="16.5" customHeight="1">
      <c r="A32" s="7" t="s">
        <v>134</v>
      </c>
      <c r="C32" s="59"/>
      <c r="D32" s="50"/>
      <c r="E32" s="10">
        <v>0</v>
      </c>
      <c r="F32" s="6"/>
      <c r="G32" s="10">
        <v>0</v>
      </c>
      <c r="H32" s="6"/>
      <c r="I32" s="10">
        <v>0</v>
      </c>
      <c r="J32" s="6"/>
      <c r="K32" s="10">
        <v>0</v>
      </c>
      <c r="L32" s="6"/>
      <c r="M32" s="10">
        <v>0</v>
      </c>
      <c r="N32" s="6"/>
      <c r="O32" s="10">
        <v>0</v>
      </c>
      <c r="P32" s="6"/>
      <c r="Q32" s="10">
        <v>0</v>
      </c>
      <c r="R32" s="6"/>
      <c r="S32" s="10">
        <f>'PL '!D67</f>
        <v>-28149173</v>
      </c>
      <c r="T32" s="6"/>
      <c r="U32" s="10">
        <f>'BS '!D102-'BS '!F102-W32-Y32-W41-AA45-AA47</f>
        <v>-207032101</v>
      </c>
      <c r="V32" s="6"/>
      <c r="W32" s="10">
        <f>'PL '!D60+'PL '!D70</f>
        <v>198346729</v>
      </c>
      <c r="X32" s="6"/>
      <c r="Y32" s="10">
        <f>SUM('PL '!D61,'PL '!D71:D72)</f>
        <v>-2952231</v>
      </c>
      <c r="Z32" s="6"/>
      <c r="AA32" s="10">
        <v>0</v>
      </c>
      <c r="AB32" s="6"/>
      <c r="AC32" s="10">
        <f>SUM(U32:AB32)</f>
        <v>-11637603</v>
      </c>
      <c r="AD32" s="6"/>
      <c r="AE32" s="10">
        <f>SUM(E32:T32,AC32)</f>
        <v>-39786776</v>
      </c>
      <c r="AF32" s="6"/>
      <c r="AG32" s="10">
        <v>-8347541</v>
      </c>
      <c r="AH32" s="6"/>
      <c r="AI32" s="10">
        <f>SUM(AE32:AG32)</f>
        <v>-48134317</v>
      </c>
    </row>
    <row r="33" spans="1:35" ht="16.5" customHeight="1">
      <c r="A33" s="7" t="s">
        <v>135</v>
      </c>
      <c r="C33" s="59"/>
      <c r="D33" s="50"/>
      <c r="E33" s="6">
        <f>SUM(E31:E32)</f>
        <v>0</v>
      </c>
      <c r="F33" s="6"/>
      <c r="G33" s="6">
        <f>SUM(G31:G32)</f>
        <v>0</v>
      </c>
      <c r="H33" s="6"/>
      <c r="I33" s="6">
        <f>SUM(I31:I32)</f>
        <v>0</v>
      </c>
      <c r="J33" s="6"/>
      <c r="K33" s="6">
        <f>SUM(K31:K32)</f>
        <v>0</v>
      </c>
      <c r="L33" s="6"/>
      <c r="M33" s="6">
        <f>SUM(M31:M32)</f>
        <v>0</v>
      </c>
      <c r="N33" s="6"/>
      <c r="O33" s="6">
        <f>SUM(O31:O32)</f>
        <v>0</v>
      </c>
      <c r="P33" s="6"/>
      <c r="Q33" s="6">
        <f>SUM(Q31:Q32)</f>
        <v>0</v>
      </c>
      <c r="R33" s="6"/>
      <c r="S33" s="6">
        <f>SUM(S31:S32)</f>
        <v>5224766383</v>
      </c>
      <c r="T33" s="6"/>
      <c r="U33" s="6">
        <f>SUM(U31:U32)</f>
        <v>-207032101</v>
      </c>
      <c r="V33" s="6"/>
      <c r="W33" s="6">
        <f>SUM(W31:W32)</f>
        <v>198346729</v>
      </c>
      <c r="X33" s="6"/>
      <c r="Y33" s="6">
        <f>SUM(Y31:Y32)</f>
        <v>-2952231</v>
      </c>
      <c r="Z33" s="6"/>
      <c r="AA33" s="6">
        <f>SUM(AA31:AA32)</f>
        <v>0</v>
      </c>
      <c r="AB33" s="6"/>
      <c r="AC33" s="6">
        <f>SUM(AC31:AC32)</f>
        <v>-11637603</v>
      </c>
      <c r="AD33" s="6"/>
      <c r="AE33" s="6">
        <f>SUM(AE31:AE32)</f>
        <v>5213128780</v>
      </c>
      <c r="AF33" s="6"/>
      <c r="AG33" s="6">
        <f>SUM(AG31:AG32)</f>
        <v>-162696199</v>
      </c>
      <c r="AH33" s="6"/>
      <c r="AI33" s="6">
        <f>SUM(AI31:AI32)</f>
        <v>5050432581</v>
      </c>
    </row>
    <row r="34" spans="1:35" ht="16.5" customHeight="1">
      <c r="A34" s="7" t="s">
        <v>79</v>
      </c>
      <c r="C34" s="59">
        <v>30</v>
      </c>
      <c r="D34" s="60"/>
      <c r="E34" s="6">
        <v>0</v>
      </c>
      <c r="F34" s="6"/>
      <c r="G34" s="6">
        <v>0</v>
      </c>
      <c r="H34" s="6"/>
      <c r="I34" s="6">
        <v>0</v>
      </c>
      <c r="J34" s="6"/>
      <c r="K34" s="6">
        <v>0</v>
      </c>
      <c r="L34" s="6"/>
      <c r="M34" s="6">
        <v>0</v>
      </c>
      <c r="N34" s="6"/>
      <c r="O34" s="6">
        <f>'company only '!O30</f>
        <v>9994128</v>
      </c>
      <c r="P34" s="6"/>
      <c r="Q34" s="6">
        <v>0</v>
      </c>
      <c r="R34" s="6"/>
      <c r="S34" s="6">
        <v>0</v>
      </c>
      <c r="T34" s="6"/>
      <c r="U34" s="6">
        <v>0</v>
      </c>
      <c r="V34" s="6"/>
      <c r="W34" s="6">
        <v>0</v>
      </c>
      <c r="X34" s="6"/>
      <c r="Y34" s="6">
        <v>0</v>
      </c>
      <c r="Z34" s="6"/>
      <c r="AA34" s="6">
        <v>0</v>
      </c>
      <c r="AB34" s="6"/>
      <c r="AC34" s="6">
        <f t="shared" ref="AC34:AC36" si="0">SUM(U34:AB34)</f>
        <v>0</v>
      </c>
      <c r="AD34" s="6"/>
      <c r="AE34" s="6">
        <f>SUM(E34:T34,AC34)</f>
        <v>9994128</v>
      </c>
      <c r="AF34" s="6"/>
      <c r="AG34" s="6">
        <v>0</v>
      </c>
      <c r="AH34" s="6"/>
      <c r="AI34" s="6">
        <f>SUM(AE34:AG34)</f>
        <v>9994128</v>
      </c>
    </row>
    <row r="35" spans="1:35" ht="16.5" customHeight="1">
      <c r="A35" s="7" t="s">
        <v>182</v>
      </c>
      <c r="C35" s="59" t="s">
        <v>283</v>
      </c>
      <c r="D35" s="60"/>
      <c r="E35" s="6">
        <f>'BS '!D93-'BS '!F93</f>
        <v>872306800</v>
      </c>
      <c r="F35" s="6"/>
      <c r="G35" s="6">
        <f>'BS '!D94-'BS '!F94</f>
        <v>62498896</v>
      </c>
      <c r="H35" s="6"/>
      <c r="I35" s="6">
        <f>'BS '!D95-'BS '!F95</f>
        <v>-142615000</v>
      </c>
      <c r="J35" s="6"/>
      <c r="K35" s="6">
        <v>0</v>
      </c>
      <c r="L35" s="6"/>
      <c r="M35" s="6">
        <f>'BS '!D97-'BS '!F97</f>
        <v>-16100000</v>
      </c>
      <c r="N35" s="6"/>
      <c r="O35" s="6">
        <f>'BS '!D98-'BS '!F98-O34</f>
        <v>-21941696</v>
      </c>
      <c r="P35" s="6"/>
      <c r="Q35" s="6">
        <v>0</v>
      </c>
      <c r="R35" s="6"/>
      <c r="S35" s="6">
        <v>0</v>
      </c>
      <c r="T35" s="6"/>
      <c r="U35" s="6">
        <v>0</v>
      </c>
      <c r="V35" s="6"/>
      <c r="W35" s="6">
        <v>0</v>
      </c>
      <c r="X35" s="6"/>
      <c r="Y35" s="6">
        <v>0</v>
      </c>
      <c r="Z35" s="6"/>
      <c r="AA35" s="6">
        <v>0</v>
      </c>
      <c r="AB35" s="6"/>
      <c r="AC35" s="6">
        <f t="shared" si="0"/>
        <v>0</v>
      </c>
      <c r="AD35" s="6"/>
      <c r="AE35" s="6">
        <f>SUM(E35:T35,AC35)</f>
        <v>754149000</v>
      </c>
      <c r="AF35" s="6"/>
      <c r="AG35" s="6">
        <v>0</v>
      </c>
      <c r="AH35" s="6"/>
      <c r="AI35" s="6">
        <f>SUM(AE35:AG35)</f>
        <v>754149000</v>
      </c>
    </row>
    <row r="36" spans="1:35" ht="16.5" customHeight="1">
      <c r="A36" s="7" t="s">
        <v>183</v>
      </c>
      <c r="C36" s="59">
        <v>40</v>
      </c>
      <c r="D36" s="60"/>
      <c r="E36" s="6">
        <v>0</v>
      </c>
      <c r="F36" s="6"/>
      <c r="G36" s="6">
        <v>0</v>
      </c>
      <c r="H36" s="6"/>
      <c r="I36" s="6">
        <v>0</v>
      </c>
      <c r="J36" s="6"/>
      <c r="K36" s="6">
        <v>0</v>
      </c>
      <c r="L36" s="6"/>
      <c r="M36" s="6">
        <v>0</v>
      </c>
      <c r="N36" s="6"/>
      <c r="O36" s="6">
        <v>0</v>
      </c>
      <c r="P36" s="6"/>
      <c r="Q36" s="6">
        <v>0</v>
      </c>
      <c r="R36" s="6"/>
      <c r="S36" s="6">
        <v>-2878795060</v>
      </c>
      <c r="T36" s="6"/>
      <c r="U36" s="6">
        <v>0</v>
      </c>
      <c r="V36" s="6"/>
      <c r="W36" s="6">
        <v>0</v>
      </c>
      <c r="X36" s="6"/>
      <c r="Y36" s="6">
        <v>0</v>
      </c>
      <c r="Z36" s="6"/>
      <c r="AA36" s="6">
        <v>0</v>
      </c>
      <c r="AB36" s="6"/>
      <c r="AC36" s="6">
        <f t="shared" si="0"/>
        <v>0</v>
      </c>
      <c r="AD36" s="6"/>
      <c r="AE36" s="6">
        <f>SUM(E36:T36,AC36)</f>
        <v>-2878795060</v>
      </c>
      <c r="AF36" s="6"/>
      <c r="AG36" s="6">
        <v>0</v>
      </c>
      <c r="AH36" s="6"/>
      <c r="AI36" s="6">
        <f>SUM(AE36:AG36)</f>
        <v>-2878795060</v>
      </c>
    </row>
    <row r="37" spans="1:35" ht="16.5" customHeight="1">
      <c r="A37" s="7" t="s">
        <v>184</v>
      </c>
      <c r="C37" s="59"/>
      <c r="D37" s="60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</row>
    <row r="38" spans="1:35" ht="16.5" customHeight="1">
      <c r="A38" s="7" t="s">
        <v>185</v>
      </c>
      <c r="C38" s="59">
        <v>29</v>
      </c>
      <c r="D38" s="60"/>
      <c r="E38" s="6">
        <v>0</v>
      </c>
      <c r="F38" s="6"/>
      <c r="G38" s="6">
        <v>0</v>
      </c>
      <c r="H38" s="6"/>
      <c r="I38" s="6">
        <v>0</v>
      </c>
      <c r="J38" s="6"/>
      <c r="K38" s="6">
        <v>0</v>
      </c>
      <c r="L38" s="6"/>
      <c r="M38" s="6">
        <v>0</v>
      </c>
      <c r="N38" s="6"/>
      <c r="O38" s="6">
        <v>0</v>
      </c>
      <c r="P38" s="6"/>
      <c r="Q38" s="6">
        <v>0</v>
      </c>
      <c r="R38" s="6"/>
      <c r="S38" s="6">
        <f>'company only '!S34</f>
        <v>-327895898</v>
      </c>
      <c r="T38" s="6"/>
      <c r="U38" s="6">
        <v>0</v>
      </c>
      <c r="V38" s="6"/>
      <c r="W38" s="6">
        <v>0</v>
      </c>
      <c r="X38" s="6"/>
      <c r="Y38" s="6">
        <v>0</v>
      </c>
      <c r="Z38" s="6"/>
      <c r="AA38" s="6">
        <v>0</v>
      </c>
      <c r="AB38" s="6"/>
      <c r="AC38" s="6">
        <f t="shared" ref="AC38" si="1">SUM(U38:AB38)</f>
        <v>0</v>
      </c>
      <c r="AD38" s="6"/>
      <c r="AE38" s="6">
        <f>SUM(E38:T38,AC38)</f>
        <v>-327895898</v>
      </c>
      <c r="AF38" s="6"/>
      <c r="AG38" s="6">
        <v>0</v>
      </c>
      <c r="AH38" s="6"/>
      <c r="AI38" s="6">
        <f>SUM(AE38:AG38)</f>
        <v>-327895898</v>
      </c>
    </row>
    <row r="39" spans="1:35" ht="16.5" customHeight="1">
      <c r="A39" s="7" t="s">
        <v>186</v>
      </c>
      <c r="C39" s="59"/>
      <c r="D39" s="50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</row>
    <row r="40" spans="1:35" ht="16.5" customHeight="1">
      <c r="A40" s="7" t="s">
        <v>187</v>
      </c>
      <c r="C40" s="59"/>
      <c r="D40" s="50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</row>
    <row r="41" spans="1:35" ht="16.5" customHeight="1">
      <c r="A41" s="7" t="s">
        <v>188</v>
      </c>
      <c r="C41" s="59"/>
      <c r="D41" s="50"/>
      <c r="E41" s="6">
        <v>0</v>
      </c>
      <c r="F41" s="6"/>
      <c r="G41" s="6">
        <v>0</v>
      </c>
      <c r="H41" s="6"/>
      <c r="I41" s="6">
        <v>0</v>
      </c>
      <c r="J41" s="6"/>
      <c r="K41" s="6">
        <v>0</v>
      </c>
      <c r="L41" s="6"/>
      <c r="M41" s="6">
        <v>0</v>
      </c>
      <c r="N41" s="6"/>
      <c r="O41" s="6">
        <v>0</v>
      </c>
      <c r="P41" s="6"/>
      <c r="Q41" s="6">
        <v>0</v>
      </c>
      <c r="R41" s="6"/>
      <c r="S41" s="6">
        <f>-W41</f>
        <v>1080118</v>
      </c>
      <c r="T41" s="6"/>
      <c r="U41" s="6">
        <v>0</v>
      </c>
      <c r="V41" s="6"/>
      <c r="W41" s="6">
        <v>-1080118</v>
      </c>
      <c r="X41" s="6"/>
      <c r="Y41" s="6">
        <v>0</v>
      </c>
      <c r="Z41" s="6"/>
      <c r="AA41" s="6">
        <v>0</v>
      </c>
      <c r="AB41" s="6"/>
      <c r="AC41" s="6">
        <f>SUM(U41:AB41)</f>
        <v>-1080118</v>
      </c>
      <c r="AD41" s="6"/>
      <c r="AE41" s="6">
        <f>SUM(E41:T41,AC41)</f>
        <v>0</v>
      </c>
      <c r="AF41" s="6"/>
      <c r="AG41" s="6">
        <v>0</v>
      </c>
      <c r="AH41" s="6"/>
      <c r="AI41" s="6">
        <f>SUM(AE41:AG41)</f>
        <v>0</v>
      </c>
    </row>
    <row r="42" spans="1:35" ht="16.5" customHeight="1">
      <c r="A42" s="7" t="s">
        <v>332</v>
      </c>
      <c r="C42" s="59"/>
      <c r="D42" s="50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</row>
    <row r="43" spans="1:35" ht="16.5" customHeight="1">
      <c r="A43" s="7" t="s">
        <v>333</v>
      </c>
      <c r="C43" s="59">
        <v>12.2</v>
      </c>
      <c r="D43" s="50"/>
      <c r="E43" s="6">
        <v>0</v>
      </c>
      <c r="F43" s="6"/>
      <c r="G43" s="6">
        <v>0</v>
      </c>
      <c r="H43" s="6"/>
      <c r="I43" s="6">
        <v>0</v>
      </c>
      <c r="J43" s="6"/>
      <c r="K43" s="6">
        <v>0</v>
      </c>
      <c r="L43" s="6"/>
      <c r="M43" s="6">
        <v>0</v>
      </c>
      <c r="N43" s="6"/>
      <c r="O43" s="6">
        <v>0</v>
      </c>
      <c r="P43" s="6"/>
      <c r="Q43" s="6">
        <v>0</v>
      </c>
      <c r="R43" s="6"/>
      <c r="S43" s="6">
        <v>0</v>
      </c>
      <c r="T43" s="6"/>
      <c r="U43" s="6">
        <v>0</v>
      </c>
      <c r="V43" s="6"/>
      <c r="W43" s="6">
        <v>0</v>
      </c>
      <c r="X43" s="6"/>
      <c r="Y43" s="6">
        <v>0</v>
      </c>
      <c r="Z43" s="6"/>
      <c r="AA43" s="6">
        <v>0</v>
      </c>
      <c r="AB43" s="6"/>
      <c r="AC43" s="6">
        <v>0</v>
      </c>
      <c r="AD43" s="6"/>
      <c r="AE43" s="6">
        <f>SUM(E43:T43,AC43)</f>
        <v>0</v>
      </c>
      <c r="AF43" s="6"/>
      <c r="AG43" s="6">
        <v>-613611883</v>
      </c>
      <c r="AH43" s="6"/>
      <c r="AI43" s="6">
        <f>SUM(AE43:AG43)</f>
        <v>-613611883</v>
      </c>
    </row>
    <row r="44" spans="1:35" ht="16.5" customHeight="1">
      <c r="A44" s="7" t="s">
        <v>329</v>
      </c>
      <c r="C44" s="59"/>
      <c r="D44" s="50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</row>
    <row r="45" spans="1:35" ht="16.5" customHeight="1">
      <c r="A45" s="7" t="s">
        <v>190</v>
      </c>
      <c r="C45" s="59">
        <v>12</v>
      </c>
      <c r="D45" s="50"/>
      <c r="E45" s="6">
        <v>0</v>
      </c>
      <c r="F45" s="6"/>
      <c r="G45" s="6">
        <v>0</v>
      </c>
      <c r="H45" s="6"/>
      <c r="I45" s="6">
        <v>0</v>
      </c>
      <c r="J45" s="6"/>
      <c r="K45" s="6">
        <v>0</v>
      </c>
      <c r="L45" s="6"/>
      <c r="M45" s="6">
        <v>0</v>
      </c>
      <c r="N45" s="6"/>
      <c r="O45" s="6">
        <v>0</v>
      </c>
      <c r="P45" s="6"/>
      <c r="Q45" s="6">
        <v>0</v>
      </c>
      <c r="R45" s="6"/>
      <c r="S45" s="6">
        <v>0</v>
      </c>
      <c r="T45" s="6"/>
      <c r="U45" s="6">
        <v>0</v>
      </c>
      <c r="V45" s="6"/>
      <c r="W45" s="6">
        <v>0</v>
      </c>
      <c r="X45" s="6"/>
      <c r="Y45" s="6">
        <v>0</v>
      </c>
      <c r="Z45" s="6"/>
      <c r="AA45" s="6">
        <v>-541968018</v>
      </c>
      <c r="AB45" s="6"/>
      <c r="AC45" s="6">
        <f>SUM(U45:AB45)</f>
        <v>-541968018</v>
      </c>
      <c r="AD45" s="6"/>
      <c r="AE45" s="6">
        <f>SUM(E45:T45,AC45)</f>
        <v>-541968018</v>
      </c>
      <c r="AF45" s="6"/>
      <c r="AG45" s="6">
        <v>129489752</v>
      </c>
      <c r="AH45" s="6"/>
      <c r="AI45" s="6">
        <f>SUM(AE45:AG45)</f>
        <v>-412478266</v>
      </c>
    </row>
    <row r="46" spans="1:35" ht="16.5" customHeight="1">
      <c r="A46" s="7" t="s">
        <v>309</v>
      </c>
      <c r="C46" s="59"/>
      <c r="D46" s="50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</row>
    <row r="47" spans="1:35" ht="16.5" customHeight="1">
      <c r="A47" s="7" t="s">
        <v>310</v>
      </c>
      <c r="C47" s="59">
        <v>12</v>
      </c>
      <c r="D47" s="50"/>
      <c r="E47" s="6">
        <v>0</v>
      </c>
      <c r="F47" s="6"/>
      <c r="G47" s="6">
        <v>0</v>
      </c>
      <c r="H47" s="6"/>
      <c r="I47" s="6">
        <v>0</v>
      </c>
      <c r="J47" s="6"/>
      <c r="K47" s="6">
        <v>0</v>
      </c>
      <c r="L47" s="6"/>
      <c r="M47" s="6">
        <v>0</v>
      </c>
      <c r="N47" s="6"/>
      <c r="O47" s="6">
        <v>0</v>
      </c>
      <c r="P47" s="6"/>
      <c r="Q47" s="6">
        <v>0</v>
      </c>
      <c r="R47" s="6"/>
      <c r="S47" s="6">
        <f>-AA47</f>
        <v>-541968018</v>
      </c>
      <c r="T47" s="6"/>
      <c r="U47" s="6">
        <v>0</v>
      </c>
      <c r="V47" s="6"/>
      <c r="W47" s="6">
        <v>0</v>
      </c>
      <c r="X47" s="6"/>
      <c r="Y47" s="6">
        <v>0</v>
      </c>
      <c r="Z47" s="6"/>
      <c r="AA47" s="6">
        <f>-AA45</f>
        <v>541968018</v>
      </c>
      <c r="AB47" s="6"/>
      <c r="AC47" s="6">
        <f>SUM(U47:AB47)</f>
        <v>541968018</v>
      </c>
      <c r="AD47" s="6"/>
      <c r="AE47" s="6">
        <f>SUM(E47:T47,AC47)</f>
        <v>0</v>
      </c>
      <c r="AF47" s="6"/>
      <c r="AG47" s="6">
        <v>0</v>
      </c>
      <c r="AH47" s="6"/>
      <c r="AI47" s="6">
        <f>SUM(AE47:AG47)</f>
        <v>0</v>
      </c>
    </row>
    <row r="48" spans="1:35" ht="16.5" customHeight="1" thickBot="1">
      <c r="A48" s="47" t="s">
        <v>289</v>
      </c>
      <c r="B48" s="47"/>
      <c r="C48" s="47"/>
      <c r="D48" s="60"/>
      <c r="E48" s="8">
        <f>SUM(E30,E33:E47)</f>
        <v>18512627781</v>
      </c>
      <c r="F48" s="6"/>
      <c r="G48" s="8">
        <f>SUM(G30,G33:G47)</f>
        <v>2560769089</v>
      </c>
      <c r="H48" s="6"/>
      <c r="I48" s="8">
        <f>SUM(I30,I33:I47)</f>
        <v>78760000</v>
      </c>
      <c r="J48" s="6"/>
      <c r="K48" s="8">
        <f>SUM(K30,K33:K47)</f>
        <v>4973742572</v>
      </c>
      <c r="L48" s="6"/>
      <c r="M48" s="8">
        <f>SUM(M30,M33:M47)</f>
        <v>1610000</v>
      </c>
      <c r="N48" s="6"/>
      <c r="O48" s="8">
        <f>SUM(O30,O33:O47)</f>
        <v>43403466</v>
      </c>
      <c r="P48" s="6"/>
      <c r="Q48" s="8">
        <f>SUM(Q30,Q33:Q47)</f>
        <v>2034362572</v>
      </c>
      <c r="R48" s="6"/>
      <c r="S48" s="8">
        <f>SUM(S30,S33:S47)</f>
        <v>19922549292</v>
      </c>
      <c r="T48" s="6"/>
      <c r="U48" s="8">
        <f>SUM(U30,U33:U47)</f>
        <v>52392136</v>
      </c>
      <c r="V48" s="6"/>
      <c r="W48" s="8">
        <f>SUM(W30,W33:W47)</f>
        <v>22756436</v>
      </c>
      <c r="X48" s="6"/>
      <c r="Y48" s="8">
        <f>SUM(Y30,Y33:Y47)</f>
        <v>-25048019</v>
      </c>
      <c r="Z48" s="6"/>
      <c r="AA48" s="8">
        <f>SUM(AA30,AA33:AA47)</f>
        <v>0</v>
      </c>
      <c r="AB48" s="6"/>
      <c r="AC48" s="8">
        <f>SUM(AC30,AC33:AC47)</f>
        <v>50100553</v>
      </c>
      <c r="AD48" s="6"/>
      <c r="AE48" s="8">
        <f>SUM(AE30,AE33:AE47)</f>
        <v>48177925325</v>
      </c>
      <c r="AF48" s="6"/>
      <c r="AG48" s="8">
        <f>SUM(AG30,AG33:AG47)</f>
        <v>812352725</v>
      </c>
      <c r="AH48" s="6"/>
      <c r="AI48" s="8">
        <f>SUM(AI30,AI33:AI47)</f>
        <v>48990278050</v>
      </c>
    </row>
    <row r="49" spans="1:35" ht="16.5" customHeight="1" thickTop="1">
      <c r="A49" s="47"/>
      <c r="B49" s="47"/>
      <c r="C49" s="47"/>
      <c r="D49" s="60"/>
      <c r="E49" s="6">
        <f>SUM(E30-'BS '!F93)</f>
        <v>0</v>
      </c>
      <c r="F49" s="6"/>
      <c r="G49" s="6">
        <f>SUM(G30-'BS '!F94)</f>
        <v>0</v>
      </c>
      <c r="H49" s="6"/>
      <c r="I49" s="6">
        <f>SUM(I30-'BS '!F95)</f>
        <v>0</v>
      </c>
      <c r="J49" s="6"/>
      <c r="K49" s="6">
        <f>SUM(K30-'BS '!F96)</f>
        <v>0</v>
      </c>
      <c r="L49" s="6"/>
      <c r="M49" s="6">
        <f>SUM(M30-'BS '!F97)</f>
        <v>0</v>
      </c>
      <c r="N49" s="6"/>
      <c r="O49" s="6">
        <f>SUM(O30-'BS '!F98)</f>
        <v>0</v>
      </c>
      <c r="P49" s="6"/>
      <c r="Q49" s="6">
        <f>SUM(Q30-'BS '!F100)</f>
        <v>0</v>
      </c>
      <c r="R49" s="6"/>
      <c r="S49" s="6">
        <f>SUM(S30-'BS '!F101)</f>
        <v>0</v>
      </c>
      <c r="T49" s="6"/>
      <c r="U49" s="6"/>
      <c r="V49" s="6"/>
      <c r="W49" s="6"/>
      <c r="X49" s="6"/>
      <c r="Y49" s="6"/>
      <c r="Z49" s="6"/>
      <c r="AA49" s="6"/>
      <c r="AB49" s="6"/>
      <c r="AC49" s="6">
        <f>SUM(AC30-'BS '!F102)</f>
        <v>0</v>
      </c>
      <c r="AD49" s="6"/>
      <c r="AE49" s="6">
        <f>SUM(AE30-'BS '!F103)</f>
        <v>0</v>
      </c>
      <c r="AF49" s="6"/>
      <c r="AG49" s="6">
        <f>SUM(AG30-'BS '!F104)</f>
        <v>0</v>
      </c>
      <c r="AH49" s="6"/>
      <c r="AI49" s="6">
        <f>SUM(AI30-'BS '!F105)</f>
        <v>0</v>
      </c>
    </row>
    <row r="50" spans="1:35" ht="16.5" customHeight="1">
      <c r="A50" s="48"/>
      <c r="B50" s="48"/>
      <c r="C50" s="48"/>
      <c r="D50" s="61"/>
      <c r="E50" s="62">
        <f>SUM(E48-'BS '!D93)</f>
        <v>0</v>
      </c>
      <c r="F50" s="62"/>
      <c r="G50" s="62">
        <f>SUM(G48-'BS '!D94)</f>
        <v>0</v>
      </c>
      <c r="H50" s="62"/>
      <c r="I50" s="63">
        <f>SUM(I48-'BS '!D95)</f>
        <v>0</v>
      </c>
      <c r="J50" s="63"/>
      <c r="K50" s="62">
        <f>SUM(K48-'BS '!D96)</f>
        <v>0</v>
      </c>
      <c r="L50" s="62"/>
      <c r="M50" s="63">
        <f>SUM(M48-'BS '!D97)</f>
        <v>0</v>
      </c>
      <c r="N50" s="63"/>
      <c r="O50" s="63">
        <f>SUM(O48-'BS '!D98)</f>
        <v>0</v>
      </c>
      <c r="P50" s="63"/>
      <c r="Q50" s="63">
        <f>SUM(Q48-'BS '!D100)</f>
        <v>0</v>
      </c>
      <c r="R50" s="63"/>
      <c r="S50" s="63">
        <f>SUM(S48-'BS '!D101)</f>
        <v>0</v>
      </c>
      <c r="T50" s="63"/>
      <c r="U50" s="63"/>
      <c r="V50" s="63"/>
      <c r="W50" s="63"/>
      <c r="X50" s="63"/>
      <c r="Y50" s="63"/>
      <c r="Z50" s="63"/>
      <c r="AA50" s="63"/>
      <c r="AB50" s="63"/>
      <c r="AC50" s="63">
        <f>SUM(AC48-'BS '!D102)</f>
        <v>0</v>
      </c>
      <c r="AD50" s="63"/>
      <c r="AE50" s="63">
        <f>SUM(AE48-'BS '!D103)</f>
        <v>0</v>
      </c>
      <c r="AF50" s="63"/>
      <c r="AG50" s="63">
        <f>SUM(AG48-'BS '!D104)</f>
        <v>0</v>
      </c>
      <c r="AH50" s="63"/>
      <c r="AI50" s="63">
        <f>SUM(AI48-'BS '!D105)</f>
        <v>0</v>
      </c>
    </row>
    <row r="51" spans="1:35" ht="16.5" customHeight="1">
      <c r="A51" s="7" t="s">
        <v>37</v>
      </c>
      <c r="B51" s="1"/>
      <c r="C51" s="1"/>
      <c r="D51" s="1"/>
      <c r="E51" s="6"/>
      <c r="G51" s="6"/>
      <c r="M51" s="6"/>
      <c r="O51" s="6"/>
      <c r="Q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1"/>
      <c r="AI51" s="6"/>
    </row>
  </sheetData>
  <mergeCells count="3">
    <mergeCell ref="U7:AC7"/>
    <mergeCell ref="U8:Y8"/>
    <mergeCell ref="Q10:S10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6A016-5C09-49CC-83E3-7DC7ADD87927}">
  <sheetPr>
    <pageSetUpPr fitToPage="1"/>
  </sheetPr>
  <dimension ref="A1:AA38"/>
  <sheetViews>
    <sheetView showGridLines="0" view="pageBreakPreview" zoomScaleNormal="100" zoomScaleSheetLayoutView="100" workbookViewId="0">
      <selection activeCell="M43" sqref="L43:M43"/>
    </sheetView>
  </sheetViews>
  <sheetFormatPr defaultColWidth="9.42578125" defaultRowHeight="18" customHeight="1"/>
  <cols>
    <col min="1" max="1" width="34.85546875" style="7" customWidth="1"/>
    <col min="2" max="2" width="3.5703125" style="7" customWidth="1"/>
    <col min="3" max="3" width="6.42578125" style="7" customWidth="1"/>
    <col min="4" max="4" width="1.85546875" style="7" customWidth="1"/>
    <col min="5" max="5" width="16.42578125" style="7" customWidth="1"/>
    <col min="6" max="6" width="1.85546875" style="7" customWidth="1"/>
    <col min="7" max="7" width="16.42578125" style="7" customWidth="1"/>
    <col min="8" max="8" width="1.85546875" style="7" customWidth="1"/>
    <col min="9" max="9" width="16.42578125" style="7" customWidth="1"/>
    <col min="10" max="10" width="1.85546875" style="7" customWidth="1"/>
    <col min="11" max="11" width="16.42578125" style="7" customWidth="1"/>
    <col min="12" max="12" width="1.85546875" style="7" customWidth="1"/>
    <col min="13" max="13" width="16.42578125" style="7" customWidth="1"/>
    <col min="14" max="14" width="1.85546875" style="7" customWidth="1"/>
    <col min="15" max="15" width="16.42578125" style="7" customWidth="1"/>
    <col min="16" max="16" width="1.85546875" style="7" customWidth="1"/>
    <col min="17" max="17" width="16.42578125" style="7" customWidth="1"/>
    <col min="18" max="18" width="1.85546875" style="7" customWidth="1"/>
    <col min="19" max="19" width="16.42578125" style="7" customWidth="1"/>
    <col min="20" max="20" width="1.85546875" style="7" customWidth="1"/>
    <col min="21" max="21" width="16.42578125" style="7" customWidth="1"/>
    <col min="22" max="22" width="1.85546875" style="7" customWidth="1"/>
    <col min="23" max="23" width="16.42578125" style="7" customWidth="1"/>
    <col min="24" max="24" width="1.42578125" style="7" customWidth="1"/>
    <col min="25" max="25" width="12.5703125" style="7" customWidth="1"/>
    <col min="26" max="26" width="1.42578125" style="7" customWidth="1"/>
    <col min="27" max="27" width="12.5703125" style="7" customWidth="1"/>
    <col min="28" max="28" width="1.42578125" style="7" customWidth="1"/>
    <col min="29" max="29" width="11.5703125" style="7" customWidth="1"/>
    <col min="30" max="16384" width="9.42578125" style="7"/>
  </cols>
  <sheetData>
    <row r="1" spans="1:27" s="47" customFormat="1" ht="18" customHeight="1">
      <c r="A1" s="47" t="s">
        <v>0</v>
      </c>
    </row>
    <row r="2" spans="1:27" s="47" customFormat="1" ht="18" customHeight="1">
      <c r="A2" s="47" t="s">
        <v>193</v>
      </c>
    </row>
    <row r="3" spans="1:27" s="47" customFormat="1" ht="18" customHeight="1">
      <c r="A3" s="47" t="s">
        <v>287</v>
      </c>
    </row>
    <row r="4" spans="1:27" ht="18" customHeight="1">
      <c r="A4" s="4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9" t="s">
        <v>1</v>
      </c>
    </row>
    <row r="5" spans="1:27" ht="18" customHeight="1">
      <c r="A5" s="64"/>
      <c r="B5" s="64"/>
      <c r="C5" s="64"/>
      <c r="D5" s="65"/>
      <c r="E5" s="66" t="s">
        <v>3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</row>
    <row r="6" spans="1:27" ht="18" customHeight="1">
      <c r="A6" s="64"/>
      <c r="B6" s="64"/>
      <c r="C6" s="64"/>
      <c r="D6" s="65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8" t="s">
        <v>165</v>
      </c>
      <c r="V6" s="67"/>
      <c r="W6" s="67"/>
    </row>
    <row r="7" spans="1:27" ht="18" customHeight="1">
      <c r="A7" s="64"/>
      <c r="B7" s="64"/>
      <c r="C7" s="64"/>
      <c r="D7" s="65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8" t="s">
        <v>178</v>
      </c>
      <c r="V7" s="67"/>
      <c r="W7" s="67"/>
    </row>
    <row r="8" spans="1:27" ht="18" customHeight="1">
      <c r="A8" s="64"/>
      <c r="B8" s="64"/>
      <c r="C8" s="64"/>
      <c r="D8" s="65"/>
      <c r="E8" s="4"/>
      <c r="F8" s="4"/>
      <c r="G8" s="4"/>
      <c r="H8" s="67"/>
      <c r="I8" s="68" t="s">
        <v>149</v>
      </c>
      <c r="J8" s="67"/>
      <c r="K8" s="67"/>
      <c r="L8" s="67"/>
      <c r="M8" s="4"/>
      <c r="N8" s="4"/>
      <c r="O8" s="4"/>
      <c r="P8" s="67"/>
      <c r="Q8" s="143" t="s">
        <v>150</v>
      </c>
      <c r="R8" s="143"/>
      <c r="S8" s="143"/>
      <c r="T8" s="67"/>
      <c r="U8" s="3" t="s">
        <v>145</v>
      </c>
      <c r="V8" s="67"/>
      <c r="W8" s="69"/>
    </row>
    <row r="9" spans="1:27" ht="18" customHeight="1">
      <c r="A9" s="64"/>
      <c r="B9" s="64"/>
      <c r="C9" s="64"/>
      <c r="D9" s="64"/>
      <c r="E9" s="68" t="s">
        <v>155</v>
      </c>
      <c r="F9" s="68"/>
      <c r="G9" s="68" t="s">
        <v>156</v>
      </c>
      <c r="H9" s="68"/>
      <c r="I9" s="68" t="s">
        <v>157</v>
      </c>
      <c r="J9" s="70"/>
      <c r="K9" s="68" t="s">
        <v>158</v>
      </c>
      <c r="L9" s="68"/>
      <c r="M9" s="4" t="s">
        <v>159</v>
      </c>
      <c r="N9" s="68"/>
      <c r="O9" s="68" t="s">
        <v>160</v>
      </c>
      <c r="P9" s="68"/>
      <c r="Q9" s="71" t="s">
        <v>161</v>
      </c>
      <c r="R9" s="72"/>
      <c r="S9" s="72"/>
      <c r="T9" s="73"/>
      <c r="U9" s="4" t="s">
        <v>163</v>
      </c>
      <c r="V9" s="67"/>
      <c r="W9" s="68" t="s">
        <v>167</v>
      </c>
    </row>
    <row r="10" spans="1:27" ht="18" customHeight="1">
      <c r="A10" s="64"/>
      <c r="B10" s="64"/>
      <c r="C10" s="56" t="s">
        <v>4</v>
      </c>
      <c r="D10" s="64"/>
      <c r="E10" s="58" t="s">
        <v>168</v>
      </c>
      <c r="F10" s="68"/>
      <c r="G10" s="58" t="s">
        <v>169</v>
      </c>
      <c r="H10" s="68"/>
      <c r="I10" s="68" t="s">
        <v>159</v>
      </c>
      <c r="J10" s="68"/>
      <c r="K10" s="58" t="s">
        <v>170</v>
      </c>
      <c r="L10" s="68"/>
      <c r="M10" s="57" t="s">
        <v>171</v>
      </c>
      <c r="N10" s="68"/>
      <c r="O10" s="58" t="s">
        <v>172</v>
      </c>
      <c r="P10" s="68"/>
      <c r="Q10" s="57" t="s">
        <v>173</v>
      </c>
      <c r="R10" s="68"/>
      <c r="S10" s="58" t="s">
        <v>174</v>
      </c>
      <c r="T10" s="68"/>
      <c r="U10" s="57" t="s">
        <v>176</v>
      </c>
      <c r="V10" s="69"/>
      <c r="W10" s="58" t="s">
        <v>181</v>
      </c>
    </row>
    <row r="11" spans="1:27" ht="18" customHeight="1">
      <c r="A11" s="74" t="s">
        <v>191</v>
      </c>
      <c r="B11" s="64"/>
      <c r="C11" s="64"/>
      <c r="D11" s="64"/>
      <c r="E11" s="64">
        <v>15967745131</v>
      </c>
      <c r="F11" s="64"/>
      <c r="G11" s="64">
        <v>2368022831</v>
      </c>
      <c r="H11" s="64"/>
      <c r="I11" s="75">
        <v>522087500</v>
      </c>
      <c r="J11" s="64"/>
      <c r="K11" s="76">
        <v>4973742572</v>
      </c>
      <c r="L11" s="64"/>
      <c r="M11" s="76">
        <v>47150000</v>
      </c>
      <c r="N11" s="64"/>
      <c r="O11" s="64">
        <v>88720261</v>
      </c>
      <c r="P11" s="64"/>
      <c r="Q11" s="6">
        <v>2020838917</v>
      </c>
      <c r="R11" s="64"/>
      <c r="S11" s="64">
        <v>10514079183</v>
      </c>
      <c r="T11" s="64"/>
      <c r="U11" s="6">
        <v>-173229836</v>
      </c>
      <c r="V11" s="77"/>
      <c r="W11" s="64">
        <f>SUM(D11:V11)</f>
        <v>36329156559</v>
      </c>
      <c r="AA11" s="60"/>
    </row>
    <row r="12" spans="1:27" ht="18" customHeight="1">
      <c r="A12" s="7" t="s">
        <v>119</v>
      </c>
      <c r="B12" s="64"/>
      <c r="C12" s="5"/>
      <c r="D12" s="64"/>
      <c r="E12" s="76">
        <v>0</v>
      </c>
      <c r="F12" s="76"/>
      <c r="G12" s="76">
        <v>0</v>
      </c>
      <c r="H12" s="76"/>
      <c r="I12" s="76">
        <v>0</v>
      </c>
      <c r="J12" s="76"/>
      <c r="K12" s="76">
        <v>0</v>
      </c>
      <c r="L12" s="76"/>
      <c r="M12" s="76">
        <v>0</v>
      </c>
      <c r="N12" s="76"/>
      <c r="O12" s="76">
        <v>0</v>
      </c>
      <c r="P12" s="76"/>
      <c r="Q12" s="76">
        <v>0</v>
      </c>
      <c r="R12" s="76"/>
      <c r="S12" s="76">
        <f>'PL '!J96</f>
        <v>7039572547</v>
      </c>
      <c r="T12" s="76"/>
      <c r="U12" s="76">
        <v>0</v>
      </c>
      <c r="V12" s="64"/>
      <c r="W12" s="76">
        <f>SUM(D12:V12)</f>
        <v>7039572547</v>
      </c>
      <c r="AA12" s="60"/>
    </row>
    <row r="13" spans="1:27" ht="18" customHeight="1">
      <c r="A13" s="7" t="s">
        <v>134</v>
      </c>
      <c r="B13" s="64"/>
      <c r="C13" s="5"/>
      <c r="D13" s="64"/>
      <c r="E13" s="78">
        <f>SUM(E12)</f>
        <v>0</v>
      </c>
      <c r="F13" s="76"/>
      <c r="G13" s="78">
        <f>SUM(G12)</f>
        <v>0</v>
      </c>
      <c r="H13" s="76"/>
      <c r="I13" s="78">
        <f>SUM(I12)</f>
        <v>0</v>
      </c>
      <c r="J13" s="76"/>
      <c r="K13" s="78">
        <f>SUM(K12)</f>
        <v>0</v>
      </c>
      <c r="L13" s="76"/>
      <c r="M13" s="78">
        <f>SUM(M12)</f>
        <v>0</v>
      </c>
      <c r="N13" s="76"/>
      <c r="O13" s="78">
        <f>SUM(O12)</f>
        <v>0</v>
      </c>
      <c r="P13" s="76"/>
      <c r="Q13" s="78">
        <f>SUM(Q12)</f>
        <v>0</v>
      </c>
      <c r="R13" s="76"/>
      <c r="S13" s="78">
        <f>'PL '!J67</f>
        <v>0</v>
      </c>
      <c r="T13" s="76"/>
      <c r="U13" s="78">
        <f>SUM('PL '!J60,'PL '!J70)</f>
        <v>-78692556</v>
      </c>
      <c r="V13" s="76"/>
      <c r="W13" s="10">
        <f>SUM(D13:V13)</f>
        <v>-78692556</v>
      </c>
      <c r="AA13" s="60"/>
    </row>
    <row r="14" spans="1:27" ht="18" customHeight="1">
      <c r="A14" s="7" t="s">
        <v>135</v>
      </c>
      <c r="B14" s="64"/>
      <c r="C14" s="5"/>
      <c r="D14" s="64"/>
      <c r="E14" s="76">
        <f>SUM(E12:E13)</f>
        <v>0</v>
      </c>
      <c r="F14" s="76"/>
      <c r="G14" s="76">
        <f>SUM(G12:G13)</f>
        <v>0</v>
      </c>
      <c r="H14" s="76"/>
      <c r="I14" s="76">
        <f>SUM(I12:I13)</f>
        <v>0</v>
      </c>
      <c r="J14" s="76"/>
      <c r="K14" s="76">
        <f>SUM(K12:K13)</f>
        <v>0</v>
      </c>
      <c r="L14" s="76"/>
      <c r="M14" s="76">
        <f>SUM(M12:M13)</f>
        <v>0</v>
      </c>
      <c r="N14" s="76"/>
      <c r="O14" s="76">
        <f>SUM(O12:O13)</f>
        <v>0</v>
      </c>
      <c r="P14" s="76"/>
      <c r="Q14" s="76">
        <f>SUM(Q12:Q13)</f>
        <v>0</v>
      </c>
      <c r="R14" s="76"/>
      <c r="S14" s="76">
        <f>SUM(S12:S13)</f>
        <v>7039572547</v>
      </c>
      <c r="T14" s="76"/>
      <c r="U14" s="76">
        <f>SUM(U12:U13)</f>
        <v>-78692556</v>
      </c>
      <c r="V14" s="76"/>
      <c r="W14" s="6">
        <f>SUM(W12:W13)</f>
        <v>6960879991</v>
      </c>
      <c r="AA14" s="60"/>
    </row>
    <row r="15" spans="1:27" ht="18" customHeight="1">
      <c r="A15" s="7" t="s">
        <v>79</v>
      </c>
      <c r="B15" s="64"/>
      <c r="C15" s="59">
        <v>30</v>
      </c>
      <c r="D15" s="64"/>
      <c r="E15" s="76">
        <v>0</v>
      </c>
      <c r="F15" s="76"/>
      <c r="G15" s="76">
        <v>0</v>
      </c>
      <c r="H15" s="76"/>
      <c r="I15" s="76">
        <v>0</v>
      </c>
      <c r="J15" s="76"/>
      <c r="K15" s="76">
        <v>0</v>
      </c>
      <c r="L15" s="76"/>
      <c r="M15" s="76">
        <v>0</v>
      </c>
      <c r="N15" s="76"/>
      <c r="O15" s="76">
        <v>20543485</v>
      </c>
      <c r="P15" s="76"/>
      <c r="Q15" s="76">
        <v>0</v>
      </c>
      <c r="R15" s="76"/>
      <c r="S15" s="76">
        <v>0</v>
      </c>
      <c r="T15" s="76"/>
      <c r="U15" s="76">
        <v>0</v>
      </c>
      <c r="V15" s="64"/>
      <c r="W15" s="6">
        <f>SUM(D15:V15)</f>
        <v>20543485</v>
      </c>
    </row>
    <row r="16" spans="1:27" ht="18" customHeight="1">
      <c r="A16" s="7" t="s">
        <v>182</v>
      </c>
      <c r="B16" s="64"/>
      <c r="C16" s="59">
        <v>30</v>
      </c>
      <c r="D16" s="64"/>
      <c r="E16" s="76">
        <v>1672575850</v>
      </c>
      <c r="F16" s="76"/>
      <c r="G16" s="76">
        <v>130247362</v>
      </c>
      <c r="H16" s="76"/>
      <c r="I16" s="76">
        <v>-300712500</v>
      </c>
      <c r="J16" s="76"/>
      <c r="K16" s="76">
        <v>0</v>
      </c>
      <c r="L16" s="76"/>
      <c r="M16" s="76">
        <v>-29440000</v>
      </c>
      <c r="N16" s="76"/>
      <c r="O16" s="76">
        <v>-53912712</v>
      </c>
      <c r="P16" s="76"/>
      <c r="Q16" s="76">
        <v>0</v>
      </c>
      <c r="R16" s="76"/>
      <c r="S16" s="76">
        <v>0</v>
      </c>
      <c r="T16" s="76"/>
      <c r="U16" s="76">
        <v>0</v>
      </c>
      <c r="V16" s="64"/>
      <c r="W16" s="6">
        <f>SUM(D16:V16)</f>
        <v>1418758000</v>
      </c>
    </row>
    <row r="17" spans="1:27" ht="18" customHeight="1">
      <c r="A17" s="7" t="s">
        <v>183</v>
      </c>
      <c r="B17" s="79"/>
      <c r="C17" s="5">
        <v>40</v>
      </c>
      <c r="D17" s="64"/>
      <c r="E17" s="76">
        <v>0</v>
      </c>
      <c r="F17" s="76"/>
      <c r="G17" s="76">
        <v>0</v>
      </c>
      <c r="H17" s="76"/>
      <c r="I17" s="76">
        <v>0</v>
      </c>
      <c r="J17" s="76"/>
      <c r="K17" s="76">
        <v>0</v>
      </c>
      <c r="L17" s="76"/>
      <c r="M17" s="76">
        <v>0</v>
      </c>
      <c r="N17" s="76"/>
      <c r="O17" s="76">
        <v>0</v>
      </c>
      <c r="P17" s="76"/>
      <c r="Q17" s="76">
        <v>0</v>
      </c>
      <c r="R17" s="76"/>
      <c r="S17" s="76">
        <v>-3348318431</v>
      </c>
      <c r="T17" s="76"/>
      <c r="U17" s="76">
        <v>0</v>
      </c>
      <c r="V17" s="76"/>
      <c r="W17" s="6">
        <f>SUM(D17:V17)</f>
        <v>-3348318431</v>
      </c>
      <c r="AA17" s="60"/>
    </row>
    <row r="18" spans="1:27" ht="18" customHeight="1">
      <c r="A18" s="7" t="s">
        <v>184</v>
      </c>
      <c r="B18" s="64"/>
      <c r="C18" s="5"/>
      <c r="D18" s="64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64"/>
      <c r="W18" s="76"/>
    </row>
    <row r="19" spans="1:27" ht="18" customHeight="1">
      <c r="A19" s="7" t="s">
        <v>185</v>
      </c>
      <c r="B19" s="64"/>
      <c r="C19" s="5">
        <v>29</v>
      </c>
      <c r="D19" s="64"/>
      <c r="E19" s="76">
        <v>0</v>
      </c>
      <c r="F19" s="76"/>
      <c r="G19" s="76">
        <v>0</v>
      </c>
      <c r="H19" s="76"/>
      <c r="I19" s="76">
        <v>0</v>
      </c>
      <c r="J19" s="76"/>
      <c r="K19" s="76">
        <v>0</v>
      </c>
      <c r="L19" s="76"/>
      <c r="M19" s="76">
        <v>0</v>
      </c>
      <c r="N19" s="76"/>
      <c r="O19" s="76">
        <v>0</v>
      </c>
      <c r="P19" s="76"/>
      <c r="Q19" s="76">
        <v>0</v>
      </c>
      <c r="R19" s="76"/>
      <c r="S19" s="76">
        <v>-327000005</v>
      </c>
      <c r="T19" s="76"/>
      <c r="U19" s="76">
        <v>0</v>
      </c>
      <c r="V19" s="64"/>
      <c r="W19" s="76">
        <f>SUM(D19:V19)</f>
        <v>-327000005</v>
      </c>
    </row>
    <row r="20" spans="1:27" ht="18" customHeight="1">
      <c r="A20" s="7" t="s">
        <v>173</v>
      </c>
      <c r="B20" s="79"/>
      <c r="C20" s="5">
        <v>31</v>
      </c>
      <c r="D20" s="64"/>
      <c r="E20" s="76">
        <v>0</v>
      </c>
      <c r="F20" s="76"/>
      <c r="G20" s="76">
        <v>0</v>
      </c>
      <c r="H20" s="76"/>
      <c r="I20" s="76">
        <v>0</v>
      </c>
      <c r="J20" s="76"/>
      <c r="K20" s="76">
        <v>0</v>
      </c>
      <c r="L20" s="76"/>
      <c r="M20" s="76">
        <v>0</v>
      </c>
      <c r="N20" s="76"/>
      <c r="O20" s="76">
        <v>0</v>
      </c>
      <c r="P20" s="76"/>
      <c r="Q20" s="76">
        <v>13523655</v>
      </c>
      <c r="R20" s="76"/>
      <c r="S20" s="76">
        <v>-13523655</v>
      </c>
      <c r="T20" s="76"/>
      <c r="U20" s="76">
        <v>0</v>
      </c>
      <c r="V20" s="76"/>
      <c r="W20" s="6">
        <f>SUM(D20:V20)</f>
        <v>0</v>
      </c>
      <c r="AA20" s="60"/>
    </row>
    <row r="21" spans="1:27" ht="18" customHeight="1">
      <c r="A21" s="7" t="s">
        <v>186</v>
      </c>
      <c r="B21" s="64"/>
      <c r="C21" s="5"/>
      <c r="D21" s="64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64"/>
      <c r="W21" s="76"/>
    </row>
    <row r="22" spans="1:27" ht="18" customHeight="1">
      <c r="A22" s="7" t="s">
        <v>187</v>
      </c>
      <c r="B22" s="64"/>
      <c r="C22" s="5"/>
      <c r="D22" s="64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64"/>
      <c r="W22" s="76"/>
    </row>
    <row r="23" spans="1:27" ht="18" customHeight="1">
      <c r="A23" s="7" t="s">
        <v>188</v>
      </c>
      <c r="B23" s="64"/>
      <c r="C23" s="5"/>
      <c r="D23" s="64"/>
      <c r="E23" s="76">
        <v>0</v>
      </c>
      <c r="F23" s="76"/>
      <c r="G23" s="76">
        <v>0</v>
      </c>
      <c r="H23" s="76"/>
      <c r="I23" s="76">
        <v>0</v>
      </c>
      <c r="J23" s="76"/>
      <c r="K23" s="76">
        <v>0</v>
      </c>
      <c r="L23" s="76"/>
      <c r="M23" s="76">
        <v>0</v>
      </c>
      <c r="N23" s="76"/>
      <c r="O23" s="76">
        <v>0</v>
      </c>
      <c r="P23" s="76"/>
      <c r="Q23" s="76">
        <v>0</v>
      </c>
      <c r="R23" s="76"/>
      <c r="S23" s="76">
        <v>-10625671</v>
      </c>
      <c r="T23" s="76"/>
      <c r="U23" s="76">
        <v>10625671</v>
      </c>
      <c r="V23" s="64"/>
      <c r="W23" s="76">
        <f>SUM(D23:V23)</f>
        <v>0</v>
      </c>
    </row>
    <row r="24" spans="1:27" ht="18" customHeight="1" thickBot="1">
      <c r="A24" s="69" t="s">
        <v>192</v>
      </c>
      <c r="B24" s="79"/>
      <c r="C24" s="5"/>
      <c r="D24" s="64"/>
      <c r="E24" s="80">
        <f>SUM(E11,E14:E23)</f>
        <v>17640320981</v>
      </c>
      <c r="F24" s="76"/>
      <c r="G24" s="80">
        <f>SUM(G11,G14:G23)</f>
        <v>2498270193</v>
      </c>
      <c r="H24" s="76"/>
      <c r="I24" s="80">
        <f>SUM(I11,I14:I23)</f>
        <v>221375000</v>
      </c>
      <c r="J24" s="76"/>
      <c r="K24" s="80">
        <f>SUM(K11,K14:K23)</f>
        <v>4973742572</v>
      </c>
      <c r="L24" s="76"/>
      <c r="M24" s="80">
        <f>SUM(M11,M14:M23)</f>
        <v>17710000</v>
      </c>
      <c r="N24" s="76"/>
      <c r="O24" s="80">
        <f>SUM(O11,O14:O23)</f>
        <v>55351034</v>
      </c>
      <c r="P24" s="76"/>
      <c r="Q24" s="80">
        <f>SUM(Q11,Q14:Q23)</f>
        <v>2034362572</v>
      </c>
      <c r="R24" s="76"/>
      <c r="S24" s="80">
        <f>SUM(S11,S14:S23)</f>
        <v>13854183968</v>
      </c>
      <c r="T24" s="76"/>
      <c r="U24" s="80">
        <f>SUM(U11,U14:U23)</f>
        <v>-241296721</v>
      </c>
      <c r="V24" s="76"/>
      <c r="W24" s="80">
        <f>SUM(W11,W14:W23)</f>
        <v>41054019599</v>
      </c>
      <c r="AA24" s="60"/>
    </row>
    <row r="25" spans="1:27" ht="18" customHeight="1" thickTop="1">
      <c r="A25" s="73"/>
      <c r="B25" s="79"/>
      <c r="C25" s="5"/>
      <c r="D25" s="79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</row>
    <row r="26" spans="1:27" ht="18" customHeight="1">
      <c r="A26" s="69" t="s">
        <v>288</v>
      </c>
      <c r="B26" s="64"/>
      <c r="C26" s="5"/>
      <c r="D26" s="64"/>
      <c r="E26" s="76">
        <f>E24</f>
        <v>17640320981</v>
      </c>
      <c r="F26" s="76"/>
      <c r="G26" s="76">
        <f>G24</f>
        <v>2498270193</v>
      </c>
      <c r="H26" s="76"/>
      <c r="I26" s="76">
        <f>I24</f>
        <v>221375000</v>
      </c>
      <c r="J26" s="76"/>
      <c r="K26" s="76">
        <f>K24</f>
        <v>4973742572</v>
      </c>
      <c r="L26" s="76"/>
      <c r="M26" s="76">
        <f>M24</f>
        <v>17710000</v>
      </c>
      <c r="N26" s="76"/>
      <c r="O26" s="76">
        <f>O24</f>
        <v>55351034</v>
      </c>
      <c r="P26" s="76"/>
      <c r="Q26" s="76">
        <f>Q24</f>
        <v>2034362572</v>
      </c>
      <c r="R26" s="76"/>
      <c r="S26" s="76">
        <f>S24</f>
        <v>13854183968</v>
      </c>
      <c r="T26" s="76"/>
      <c r="U26" s="76">
        <f>U24</f>
        <v>-241296721</v>
      </c>
      <c r="V26" s="76"/>
      <c r="W26" s="76">
        <f>W24</f>
        <v>41054019599</v>
      </c>
    </row>
    <row r="27" spans="1:27" ht="18" customHeight="1">
      <c r="A27" s="7" t="s">
        <v>119</v>
      </c>
      <c r="B27" s="64"/>
      <c r="C27" s="5"/>
      <c r="D27" s="64"/>
      <c r="E27" s="76">
        <v>0</v>
      </c>
      <c r="F27" s="76"/>
      <c r="G27" s="76">
        <v>0</v>
      </c>
      <c r="H27" s="76"/>
      <c r="I27" s="76">
        <v>0</v>
      </c>
      <c r="J27" s="76"/>
      <c r="K27" s="76">
        <v>0</v>
      </c>
      <c r="L27" s="76"/>
      <c r="M27" s="76">
        <v>0</v>
      </c>
      <c r="N27" s="76"/>
      <c r="O27" s="76">
        <v>0</v>
      </c>
      <c r="P27" s="76"/>
      <c r="Q27" s="76">
        <v>0</v>
      </c>
      <c r="R27" s="76"/>
      <c r="S27" s="76">
        <f>'PL '!H40</f>
        <v>4391949558</v>
      </c>
      <c r="T27" s="76"/>
      <c r="U27" s="76">
        <v>0</v>
      </c>
      <c r="V27" s="76"/>
      <c r="W27" s="76">
        <f>SUM(D27:V27)</f>
        <v>4391949558</v>
      </c>
    </row>
    <row r="28" spans="1:27" ht="18" customHeight="1">
      <c r="A28" s="7" t="s">
        <v>134</v>
      </c>
      <c r="B28" s="64"/>
      <c r="C28" s="5"/>
      <c r="D28" s="64"/>
      <c r="E28" s="78">
        <v>0</v>
      </c>
      <c r="F28" s="76"/>
      <c r="G28" s="78">
        <v>0</v>
      </c>
      <c r="H28" s="76"/>
      <c r="I28" s="78">
        <v>0</v>
      </c>
      <c r="J28" s="76"/>
      <c r="K28" s="78">
        <v>0</v>
      </c>
      <c r="L28" s="76"/>
      <c r="M28" s="78">
        <v>0</v>
      </c>
      <c r="N28" s="76"/>
      <c r="O28" s="78">
        <v>0</v>
      </c>
      <c r="P28" s="76"/>
      <c r="Q28" s="78">
        <v>0</v>
      </c>
      <c r="R28" s="76"/>
      <c r="S28" s="78">
        <f>'PL '!H67</f>
        <v>-26329087</v>
      </c>
      <c r="T28" s="76"/>
      <c r="U28" s="78">
        <f>'PL '!H60+'PL '!H70</f>
        <v>5390834</v>
      </c>
      <c r="V28" s="76"/>
      <c r="W28" s="78">
        <f>SUM(D28:V28)</f>
        <v>-20938253</v>
      </c>
    </row>
    <row r="29" spans="1:27" ht="18" customHeight="1">
      <c r="A29" s="7" t="s">
        <v>135</v>
      </c>
      <c r="B29" s="64"/>
      <c r="C29" s="5"/>
      <c r="D29" s="64"/>
      <c r="E29" s="76">
        <f>SUM(E27:E28)</f>
        <v>0</v>
      </c>
      <c r="F29" s="76"/>
      <c r="G29" s="76">
        <f>SUM(G27:G28)</f>
        <v>0</v>
      </c>
      <c r="H29" s="76"/>
      <c r="I29" s="76">
        <f>SUM(I27:I28)</f>
        <v>0</v>
      </c>
      <c r="J29" s="76"/>
      <c r="K29" s="76">
        <f>SUM(K27:K28)</f>
        <v>0</v>
      </c>
      <c r="L29" s="76"/>
      <c r="M29" s="76">
        <f>SUM(M27:M28)</f>
        <v>0</v>
      </c>
      <c r="N29" s="76"/>
      <c r="O29" s="76">
        <f>SUM(O27:O28)</f>
        <v>0</v>
      </c>
      <c r="P29" s="76"/>
      <c r="Q29" s="76">
        <f>SUM(Q27:Q28)</f>
        <v>0</v>
      </c>
      <c r="R29" s="76"/>
      <c r="S29" s="76">
        <f>SUM(S27:S28)</f>
        <v>4365620471</v>
      </c>
      <c r="T29" s="76"/>
      <c r="U29" s="76">
        <f>SUM(U27:U28)</f>
        <v>5390834</v>
      </c>
      <c r="V29" s="64"/>
      <c r="W29" s="76">
        <f>SUM(W27:W28)</f>
        <v>4371011305</v>
      </c>
    </row>
    <row r="30" spans="1:27" ht="18" customHeight="1">
      <c r="A30" s="7" t="s">
        <v>79</v>
      </c>
      <c r="B30" s="64"/>
      <c r="C30" s="59">
        <v>30</v>
      </c>
      <c r="D30" s="64"/>
      <c r="E30" s="76">
        <v>0</v>
      </c>
      <c r="F30" s="76"/>
      <c r="G30" s="76">
        <v>0</v>
      </c>
      <c r="H30" s="76"/>
      <c r="I30" s="76">
        <v>0</v>
      </c>
      <c r="J30" s="76"/>
      <c r="K30" s="76">
        <v>0</v>
      </c>
      <c r="L30" s="76"/>
      <c r="M30" s="76">
        <v>0</v>
      </c>
      <c r="N30" s="76"/>
      <c r="O30" s="76">
        <v>9994128</v>
      </c>
      <c r="P30" s="76"/>
      <c r="Q30" s="76">
        <v>0</v>
      </c>
      <c r="R30" s="76"/>
      <c r="S30" s="76">
        <v>0</v>
      </c>
      <c r="T30" s="76"/>
      <c r="U30" s="76">
        <v>0</v>
      </c>
      <c r="V30" s="64"/>
      <c r="W30" s="76">
        <f>SUM(D30:V30)</f>
        <v>9994128</v>
      </c>
    </row>
    <row r="31" spans="1:27" ht="18" customHeight="1">
      <c r="A31" s="7" t="s">
        <v>182</v>
      </c>
      <c r="B31" s="64"/>
      <c r="C31" s="59" t="s">
        <v>283</v>
      </c>
      <c r="D31" s="64"/>
      <c r="E31" s="76">
        <f>'BS '!H93-'BS '!J93</f>
        <v>872306800</v>
      </c>
      <c r="F31" s="76"/>
      <c r="G31" s="76">
        <f>'BS '!H94-'BS '!J94</f>
        <v>62498896</v>
      </c>
      <c r="H31" s="76"/>
      <c r="I31" s="76">
        <f>'BS '!H95-'BS '!J95</f>
        <v>-142615000</v>
      </c>
      <c r="J31" s="76"/>
      <c r="K31" s="76">
        <v>0</v>
      </c>
      <c r="L31" s="76"/>
      <c r="M31" s="76">
        <f>'BS '!H97-'BS '!J97</f>
        <v>-16100000</v>
      </c>
      <c r="N31" s="76"/>
      <c r="O31" s="76">
        <f>'BS '!H98-'BS '!J98-O30</f>
        <v>-21941696</v>
      </c>
      <c r="P31" s="76"/>
      <c r="Q31" s="76">
        <v>0</v>
      </c>
      <c r="R31" s="76"/>
      <c r="S31" s="76">
        <v>0</v>
      </c>
      <c r="T31" s="76"/>
      <c r="U31" s="76">
        <v>0</v>
      </c>
      <c r="V31" s="64"/>
      <c r="W31" s="76">
        <f t="shared" ref="W31:W32" si="0">SUM(D31:V31)</f>
        <v>754149000</v>
      </c>
    </row>
    <row r="32" spans="1:27" ht="18" customHeight="1">
      <c r="A32" s="7" t="s">
        <v>183</v>
      </c>
      <c r="B32" s="79"/>
      <c r="C32" s="5">
        <v>40</v>
      </c>
      <c r="D32" s="64"/>
      <c r="E32" s="76">
        <v>0</v>
      </c>
      <c r="F32" s="76"/>
      <c r="G32" s="76">
        <v>0</v>
      </c>
      <c r="H32" s="76"/>
      <c r="I32" s="76">
        <v>0</v>
      </c>
      <c r="J32" s="76"/>
      <c r="K32" s="76">
        <v>0</v>
      </c>
      <c r="L32" s="76"/>
      <c r="M32" s="76">
        <v>0</v>
      </c>
      <c r="N32" s="76"/>
      <c r="O32" s="76">
        <v>0</v>
      </c>
      <c r="P32" s="76"/>
      <c r="Q32" s="76">
        <v>0</v>
      </c>
      <c r="R32" s="76"/>
      <c r="S32" s="76">
        <v>-2878795060</v>
      </c>
      <c r="T32" s="76"/>
      <c r="U32" s="76">
        <v>0</v>
      </c>
      <c r="V32" s="76"/>
      <c r="W32" s="76">
        <f t="shared" si="0"/>
        <v>-2878795060</v>
      </c>
    </row>
    <row r="33" spans="1:23" ht="18" customHeight="1">
      <c r="A33" s="7" t="s">
        <v>184</v>
      </c>
      <c r="B33" s="64"/>
      <c r="C33" s="5"/>
      <c r="D33" s="64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64"/>
      <c r="W33" s="76"/>
    </row>
    <row r="34" spans="1:23" ht="18" customHeight="1">
      <c r="A34" s="7" t="s">
        <v>185</v>
      </c>
      <c r="B34" s="64"/>
      <c r="C34" s="5">
        <v>29</v>
      </c>
      <c r="D34" s="64"/>
      <c r="E34" s="76">
        <v>0</v>
      </c>
      <c r="F34" s="76"/>
      <c r="G34" s="76">
        <v>0</v>
      </c>
      <c r="H34" s="76"/>
      <c r="I34" s="76">
        <v>0</v>
      </c>
      <c r="J34" s="76"/>
      <c r="K34" s="76">
        <v>0</v>
      </c>
      <c r="L34" s="76"/>
      <c r="M34" s="76">
        <v>0</v>
      </c>
      <c r="N34" s="76"/>
      <c r="O34" s="76">
        <v>0</v>
      </c>
      <c r="P34" s="76"/>
      <c r="Q34" s="76">
        <v>0</v>
      </c>
      <c r="R34" s="76"/>
      <c r="S34" s="76">
        <v>-327895898</v>
      </c>
      <c r="T34" s="76"/>
      <c r="U34" s="76">
        <v>0</v>
      </c>
      <c r="V34" s="64"/>
      <c r="W34" s="76">
        <f>SUM(D34:V34)</f>
        <v>-327895898</v>
      </c>
    </row>
    <row r="35" spans="1:23" ht="18" customHeight="1" thickBot="1">
      <c r="A35" s="69" t="s">
        <v>289</v>
      </c>
      <c r="B35" s="79"/>
      <c r="C35" s="79"/>
      <c r="D35" s="64"/>
      <c r="E35" s="80">
        <f>SUM(E26,E29:E34)</f>
        <v>18512627781</v>
      </c>
      <c r="F35" s="76"/>
      <c r="G35" s="80">
        <f>SUM(G26,G29:G34)</f>
        <v>2560769089</v>
      </c>
      <c r="H35" s="76"/>
      <c r="I35" s="80">
        <f>SUM(I26,I29:I34)</f>
        <v>78760000</v>
      </c>
      <c r="J35" s="76"/>
      <c r="K35" s="80">
        <f>SUM(K26,K29:K34)</f>
        <v>4973742572</v>
      </c>
      <c r="L35" s="76"/>
      <c r="M35" s="80">
        <f>SUM(M26,M29:M34)</f>
        <v>1610000</v>
      </c>
      <c r="N35" s="76"/>
      <c r="O35" s="80">
        <f>SUM(O26,O29:O34)</f>
        <v>43403466</v>
      </c>
      <c r="P35" s="76"/>
      <c r="Q35" s="80">
        <f>SUM(Q26,Q29:Q34)</f>
        <v>2034362572</v>
      </c>
      <c r="R35" s="76"/>
      <c r="S35" s="138">
        <f>SUM(S26,S29:S34)</f>
        <v>15013113481</v>
      </c>
      <c r="T35" s="76"/>
      <c r="U35" s="80">
        <f>SUM(U26,U29:U34)</f>
        <v>-235905887</v>
      </c>
      <c r="V35" s="76"/>
      <c r="W35" s="80">
        <f>SUM(W26,W29:W34)</f>
        <v>42982483074</v>
      </c>
    </row>
    <row r="36" spans="1:23" ht="18" customHeight="1" thickTop="1">
      <c r="E36" s="6">
        <f>SUM(E26-'BS '!J93)</f>
        <v>0</v>
      </c>
      <c r="G36" s="6">
        <f>SUM(G26-'BS '!J94)</f>
        <v>0</v>
      </c>
      <c r="I36" s="6">
        <f>SUM(I26-'BS '!J95)</f>
        <v>0</v>
      </c>
      <c r="J36" s="6"/>
      <c r="K36" s="6">
        <f>SUM(K26-'BS '!J96)</f>
        <v>0</v>
      </c>
      <c r="M36" s="6">
        <f>SUM(M26-'BS '!J97)</f>
        <v>0</v>
      </c>
      <c r="O36" s="6">
        <f>SUM(O26-'BS '!J98)</f>
        <v>0</v>
      </c>
      <c r="Q36" s="6">
        <f>SUM(Q26-'BS '!J100)</f>
        <v>0</v>
      </c>
      <c r="S36" s="6">
        <f>SUM(S26-'BS '!J101)</f>
        <v>0</v>
      </c>
      <c r="T36" s="6"/>
      <c r="U36" s="6">
        <f>SUM(U26-'BS '!J102)</f>
        <v>0</v>
      </c>
      <c r="V36" s="6"/>
      <c r="W36" s="76">
        <f>SUM(W26-'BS '!J105)</f>
        <v>0</v>
      </c>
    </row>
    <row r="37" spans="1:23" ht="18" customHeight="1">
      <c r="A37" s="1"/>
      <c r="E37" s="6">
        <f>SUM(E35-'BS '!H93)</f>
        <v>0</v>
      </c>
      <c r="G37" s="6">
        <f>SUM(G35-'BS '!H94)</f>
        <v>0</v>
      </c>
      <c r="I37" s="6">
        <f>SUM(I35-'BS '!H95)</f>
        <v>0</v>
      </c>
      <c r="J37" s="6"/>
      <c r="K37" s="6">
        <f>SUM(K35-'BS '!H96)</f>
        <v>0</v>
      </c>
      <c r="M37" s="6">
        <f>M35-'BS '!H97</f>
        <v>0</v>
      </c>
      <c r="O37" s="6">
        <f>SUM(O35-'BS '!H98)</f>
        <v>0</v>
      </c>
      <c r="Q37" s="6">
        <f>SUM(Q35-'BS '!H100)</f>
        <v>0</v>
      </c>
      <c r="S37" s="6">
        <f>SUM(S35-'BS '!H101)</f>
        <v>0</v>
      </c>
      <c r="T37" s="6"/>
      <c r="U37" s="6">
        <f>SUM(U35-'BS '!H102)</f>
        <v>0</v>
      </c>
      <c r="V37" s="76"/>
      <c r="W37" s="6">
        <f>SUM(W35-'BS '!H105)</f>
        <v>0</v>
      </c>
    </row>
    <row r="38" spans="1:23" ht="18" customHeight="1">
      <c r="A38" s="7" t="s">
        <v>37</v>
      </c>
      <c r="V38" s="6"/>
    </row>
  </sheetData>
  <mergeCells count="1">
    <mergeCell ref="Q8:S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0E907-31E5-4B8E-9B20-77560CDDB814}">
  <dimension ref="A1:XET141"/>
  <sheetViews>
    <sheetView showGridLines="0" tabSelected="1" view="pageBreakPreview" topLeftCell="A102" zoomScale="85" zoomScaleNormal="100" zoomScaleSheetLayoutView="85" workbookViewId="0">
      <selection activeCell="O149" sqref="O149"/>
    </sheetView>
  </sheetViews>
  <sheetFormatPr defaultColWidth="10.5703125" defaultRowHeight="18.600000000000001" customHeight="1"/>
  <cols>
    <col min="1" max="1" width="56" style="109" customWidth="1"/>
    <col min="2" max="2" width="1.42578125" style="109" customWidth="1"/>
    <col min="3" max="3" width="13.7109375" style="109" customWidth="1"/>
    <col min="4" max="4" width="1.140625" style="109" customWidth="1"/>
    <col min="5" max="5" width="13.7109375" style="109" customWidth="1"/>
    <col min="6" max="6" width="1.140625" style="109" customWidth="1"/>
    <col min="7" max="7" width="13.7109375" style="109" customWidth="1"/>
    <col min="8" max="8" width="1.140625" style="109" customWidth="1"/>
    <col min="9" max="9" width="13.7109375" style="109" customWidth="1"/>
    <col min="10" max="10" width="1.42578125" style="88" customWidth="1"/>
    <col min="11" max="11" width="15" style="88" customWidth="1"/>
    <col min="12" max="12" width="2.5703125" style="88" customWidth="1"/>
    <col min="13" max="13" width="15.42578125" style="88" bestFit="1" customWidth="1"/>
    <col min="14" max="14" width="12.5703125" style="88" bestFit="1" customWidth="1"/>
    <col min="15" max="15" width="12.85546875" style="88" bestFit="1" customWidth="1"/>
    <col min="16" max="16" width="10.5703125" style="88"/>
    <col min="17" max="17" width="18" style="88" bestFit="1" customWidth="1"/>
    <col min="18" max="16384" width="10.5703125" style="88"/>
  </cols>
  <sheetData>
    <row r="1" spans="1:19" ht="18.2" customHeight="1">
      <c r="A1" s="106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9" ht="18.2" customHeight="1">
      <c r="A2" s="106" t="s">
        <v>194</v>
      </c>
      <c r="B2" s="107"/>
      <c r="C2" s="107"/>
      <c r="D2" s="107"/>
      <c r="E2" s="107"/>
      <c r="F2" s="107"/>
      <c r="G2" s="107"/>
      <c r="H2" s="107"/>
      <c r="I2" s="107"/>
    </row>
    <row r="3" spans="1:19" ht="18.2" customHeight="1">
      <c r="A3" s="108" t="s">
        <v>287</v>
      </c>
      <c r="B3" s="107"/>
      <c r="C3" s="107"/>
      <c r="D3" s="107"/>
      <c r="E3" s="107"/>
      <c r="F3" s="107"/>
      <c r="G3" s="107"/>
      <c r="H3" s="107"/>
      <c r="I3" s="107"/>
    </row>
    <row r="4" spans="1:19" ht="18.2" customHeight="1">
      <c r="B4" s="110"/>
      <c r="C4" s="111"/>
      <c r="E4" s="111"/>
      <c r="G4" s="111"/>
      <c r="I4" s="111" t="s">
        <v>1</v>
      </c>
    </row>
    <row r="5" spans="1:19" s="89" customFormat="1" ht="18.2" customHeight="1">
      <c r="A5" s="108"/>
      <c r="B5" s="112"/>
      <c r="C5" s="113"/>
      <c r="D5" s="113" t="s">
        <v>2</v>
      </c>
      <c r="E5" s="113"/>
      <c r="F5" s="108"/>
      <c r="G5" s="113"/>
      <c r="H5" s="113" t="s">
        <v>3</v>
      </c>
      <c r="I5" s="113"/>
    </row>
    <row r="6" spans="1:19" ht="18.2" customHeight="1">
      <c r="B6" s="114"/>
      <c r="C6" s="115">
        <v>2567</v>
      </c>
      <c r="D6" s="116"/>
      <c r="E6" s="115">
        <v>2566</v>
      </c>
      <c r="F6" s="23"/>
      <c r="G6" s="115">
        <v>2567</v>
      </c>
      <c r="H6" s="116"/>
      <c r="I6" s="115">
        <v>2566</v>
      </c>
    </row>
    <row r="7" spans="1:19" ht="18.2" customHeight="1">
      <c r="A7" s="108" t="s">
        <v>195</v>
      </c>
      <c r="B7" s="110"/>
      <c r="C7" s="110"/>
      <c r="E7" s="110"/>
      <c r="G7" s="110"/>
      <c r="I7" s="110"/>
      <c r="M7" s="94"/>
    </row>
    <row r="8" spans="1:19" ht="18.2" customHeight="1">
      <c r="A8" s="109" t="s">
        <v>315</v>
      </c>
      <c r="B8" s="110"/>
      <c r="C8" s="117">
        <f>'PL '!D38</f>
        <v>6381638577</v>
      </c>
      <c r="D8" s="117"/>
      <c r="E8" s="117">
        <f>'PL '!F38</f>
        <v>7883136865</v>
      </c>
      <c r="F8" s="117"/>
      <c r="G8" s="117">
        <f>'PL '!H38</f>
        <v>4992849249</v>
      </c>
      <c r="H8" s="117"/>
      <c r="I8" s="117">
        <f>'PL '!J38</f>
        <v>8190833917</v>
      </c>
      <c r="M8" s="96"/>
      <c r="N8" s="95"/>
      <c r="O8" s="95"/>
      <c r="P8" s="95"/>
      <c r="Q8" s="95"/>
      <c r="R8" s="95"/>
      <c r="S8" s="95"/>
    </row>
    <row r="9" spans="1:19" ht="18.2" customHeight="1">
      <c r="A9" s="109" t="s">
        <v>316</v>
      </c>
      <c r="B9" s="110"/>
      <c r="C9" s="117">
        <v>-41362145</v>
      </c>
      <c r="D9" s="117"/>
      <c r="E9" s="117">
        <v>-516725138</v>
      </c>
      <c r="F9" s="117"/>
      <c r="G9" s="117">
        <v>0</v>
      </c>
      <c r="H9" s="117"/>
      <c r="I9" s="117">
        <v>0</v>
      </c>
      <c r="M9" s="96"/>
      <c r="N9" s="95"/>
      <c r="O9" s="95"/>
      <c r="P9" s="95"/>
      <c r="Q9" s="95"/>
      <c r="R9" s="95"/>
      <c r="S9" s="95"/>
    </row>
    <row r="10" spans="1:19" ht="18.2" customHeight="1">
      <c r="A10" s="109" t="s">
        <v>318</v>
      </c>
      <c r="C10" s="117"/>
      <c r="D10" s="117"/>
      <c r="E10" s="117"/>
      <c r="F10" s="117"/>
      <c r="G10" s="117"/>
      <c r="H10" s="117"/>
      <c r="I10" s="117"/>
      <c r="M10" s="96"/>
      <c r="N10" s="95"/>
      <c r="O10" s="95"/>
      <c r="P10" s="95"/>
      <c r="Q10" s="95"/>
      <c r="R10" s="95"/>
      <c r="S10" s="95"/>
    </row>
    <row r="11" spans="1:19" ht="18.2" customHeight="1">
      <c r="A11" s="118" t="s">
        <v>196</v>
      </c>
      <c r="C11" s="117"/>
      <c r="D11" s="117"/>
      <c r="E11" s="117"/>
      <c r="F11" s="117"/>
      <c r="G11" s="117"/>
      <c r="H11" s="117"/>
      <c r="I11" s="117"/>
      <c r="M11" s="96"/>
      <c r="N11" s="95"/>
      <c r="O11" s="95"/>
      <c r="P11" s="95"/>
      <c r="Q11" s="95"/>
      <c r="R11" s="95"/>
      <c r="S11" s="95"/>
    </row>
    <row r="12" spans="1:19" ht="18.2" customHeight="1">
      <c r="A12" s="118" t="s">
        <v>197</v>
      </c>
      <c r="C12" s="117"/>
      <c r="D12" s="117"/>
      <c r="E12" s="117"/>
      <c r="F12" s="117"/>
      <c r="G12" s="117"/>
      <c r="H12" s="117"/>
      <c r="I12" s="117"/>
      <c r="M12" s="96"/>
      <c r="N12" s="95"/>
      <c r="O12" s="95"/>
      <c r="P12" s="95"/>
      <c r="Q12" s="95"/>
      <c r="R12" s="95"/>
      <c r="S12" s="95"/>
    </row>
    <row r="13" spans="1:19" ht="18.2" customHeight="1">
      <c r="A13" s="118" t="s">
        <v>198</v>
      </c>
      <c r="C13" s="117">
        <v>23666124547</v>
      </c>
      <c r="D13" s="117"/>
      <c r="E13" s="117">
        <v>21537606416</v>
      </c>
      <c r="F13" s="117"/>
      <c r="G13" s="117">
        <v>18868038349</v>
      </c>
      <c r="H13" s="117"/>
      <c r="I13" s="117">
        <v>14538205645</v>
      </c>
      <c r="M13" s="96"/>
      <c r="N13" s="95"/>
      <c r="O13" s="95"/>
      <c r="P13" s="95"/>
      <c r="Q13" s="95"/>
      <c r="R13" s="95"/>
      <c r="S13" s="95"/>
    </row>
    <row r="14" spans="1:19" ht="18.2" customHeight="1">
      <c r="A14" s="109" t="s">
        <v>199</v>
      </c>
      <c r="C14" s="117">
        <v>38799557</v>
      </c>
      <c r="D14" s="117"/>
      <c r="E14" s="117">
        <v>52950090</v>
      </c>
      <c r="F14" s="117"/>
      <c r="G14" s="117">
        <v>26453599</v>
      </c>
      <c r="H14" s="117"/>
      <c r="I14" s="117">
        <v>17394082</v>
      </c>
      <c r="M14" s="96"/>
      <c r="N14" s="95"/>
      <c r="O14" s="95"/>
      <c r="P14" s="95"/>
      <c r="Q14" s="95"/>
      <c r="R14" s="95"/>
      <c r="S14" s="95"/>
    </row>
    <row r="15" spans="1:19" ht="18.2" customHeight="1">
      <c r="A15" s="109" t="s">
        <v>200</v>
      </c>
      <c r="C15" s="119">
        <v>441619226</v>
      </c>
      <c r="D15" s="117"/>
      <c r="E15" s="119">
        <v>444188108</v>
      </c>
      <c r="F15" s="117"/>
      <c r="G15" s="119">
        <v>240734330</v>
      </c>
      <c r="H15" s="119"/>
      <c r="I15" s="119">
        <v>261636994</v>
      </c>
      <c r="M15" s="96"/>
      <c r="N15" s="95"/>
      <c r="O15" s="95"/>
      <c r="P15" s="95"/>
      <c r="Q15" s="97"/>
      <c r="R15" s="97"/>
      <c r="S15" s="95"/>
    </row>
    <row r="16" spans="1:19" ht="18.2" customHeight="1">
      <c r="A16" s="109" t="s">
        <v>201</v>
      </c>
      <c r="C16" s="119">
        <v>190133498</v>
      </c>
      <c r="D16" s="117"/>
      <c r="E16" s="119">
        <v>196222436</v>
      </c>
      <c r="F16" s="117"/>
      <c r="G16" s="119">
        <v>154919304</v>
      </c>
      <c r="H16" s="119"/>
      <c r="I16" s="119">
        <v>153715929</v>
      </c>
      <c r="M16" s="96"/>
      <c r="N16" s="95"/>
      <c r="O16" s="95"/>
      <c r="P16" s="95"/>
      <c r="Q16" s="97"/>
      <c r="R16" s="97"/>
      <c r="S16" s="95"/>
    </row>
    <row r="17" spans="1:19" ht="18.2" customHeight="1">
      <c r="A17" s="109" t="s">
        <v>202</v>
      </c>
      <c r="C17" s="117">
        <v>146282650</v>
      </c>
      <c r="D17" s="117"/>
      <c r="E17" s="117">
        <v>211886291</v>
      </c>
      <c r="F17" s="117"/>
      <c r="G17" s="119">
        <v>23698065</v>
      </c>
      <c r="H17" s="119"/>
      <c r="I17" s="119">
        <v>58665619</v>
      </c>
      <c r="M17" s="96"/>
      <c r="N17" s="95"/>
      <c r="O17" s="95"/>
      <c r="P17" s="95"/>
      <c r="Q17" s="97"/>
      <c r="R17" s="97"/>
      <c r="S17" s="95"/>
    </row>
    <row r="18" spans="1:19" ht="18.2" customHeight="1">
      <c r="A18" s="109" t="s">
        <v>334</v>
      </c>
      <c r="C18" s="119">
        <v>207680</v>
      </c>
      <c r="D18" s="117"/>
      <c r="E18" s="119">
        <v>25043</v>
      </c>
      <c r="F18" s="117"/>
      <c r="G18" s="119">
        <v>472</v>
      </c>
      <c r="H18" s="119"/>
      <c r="I18" s="119">
        <v>25043</v>
      </c>
      <c r="M18" s="96"/>
      <c r="N18" s="95"/>
      <c r="O18" s="95"/>
      <c r="P18" s="95"/>
      <c r="Q18" s="97"/>
      <c r="R18" s="97"/>
      <c r="S18" s="95"/>
    </row>
    <row r="19" spans="1:19" ht="18.2" customHeight="1">
      <c r="A19" s="109" t="s">
        <v>203</v>
      </c>
      <c r="C19" s="119">
        <v>972563</v>
      </c>
      <c r="D19" s="117"/>
      <c r="E19" s="119">
        <v>26495918</v>
      </c>
      <c r="F19" s="117"/>
      <c r="G19" s="119">
        <v>0</v>
      </c>
      <c r="H19" s="119"/>
      <c r="I19" s="119">
        <v>6954346</v>
      </c>
      <c r="M19" s="96"/>
      <c r="N19" s="95"/>
      <c r="O19" s="95"/>
      <c r="P19" s="95"/>
      <c r="Q19" s="97"/>
      <c r="R19" s="97"/>
      <c r="S19" s="95"/>
    </row>
    <row r="20" spans="1:19" ht="18.2" customHeight="1">
      <c r="A20" s="109" t="s">
        <v>204</v>
      </c>
      <c r="C20" s="119">
        <v>0</v>
      </c>
      <c r="D20" s="117"/>
      <c r="E20" s="119">
        <v>-623017100</v>
      </c>
      <c r="F20" s="117"/>
      <c r="G20" s="119">
        <v>0</v>
      </c>
      <c r="H20" s="119"/>
      <c r="I20" s="119">
        <v>0</v>
      </c>
      <c r="M20" s="96"/>
      <c r="N20" s="95"/>
      <c r="O20" s="95"/>
      <c r="P20" s="95"/>
      <c r="Q20" s="97"/>
      <c r="R20" s="97"/>
      <c r="S20" s="95"/>
    </row>
    <row r="21" spans="1:19" ht="18.2" customHeight="1">
      <c r="A21" s="109" t="s">
        <v>343</v>
      </c>
      <c r="C21" s="119">
        <v>-10646119</v>
      </c>
      <c r="D21" s="117"/>
      <c r="E21" s="119">
        <v>0</v>
      </c>
      <c r="F21" s="117"/>
      <c r="G21" s="119">
        <v>0</v>
      </c>
      <c r="H21" s="119"/>
      <c r="I21" s="119">
        <v>0</v>
      </c>
      <c r="M21" s="96"/>
      <c r="N21" s="95"/>
      <c r="O21" s="95"/>
      <c r="P21" s="95"/>
      <c r="Q21" s="97"/>
      <c r="R21" s="97"/>
      <c r="S21" s="95"/>
    </row>
    <row r="22" spans="1:19" ht="18.2" customHeight="1">
      <c r="A22" s="109" t="s">
        <v>319</v>
      </c>
      <c r="C22" s="117">
        <v>-10205275</v>
      </c>
      <c r="D22" s="117"/>
      <c r="E22" s="117">
        <v>-7872066</v>
      </c>
      <c r="F22" s="117"/>
      <c r="G22" s="119">
        <v>-361311</v>
      </c>
      <c r="H22" s="119"/>
      <c r="I22" s="119">
        <v>-7531801</v>
      </c>
      <c r="M22" s="96"/>
      <c r="N22" s="95"/>
      <c r="O22" s="95"/>
      <c r="P22" s="95"/>
      <c r="Q22" s="97"/>
      <c r="R22" s="97"/>
      <c r="S22" s="95"/>
    </row>
    <row r="23" spans="1:19" ht="18.2" customHeight="1">
      <c r="A23" s="109" t="s">
        <v>205</v>
      </c>
      <c r="C23" s="117">
        <v>-1242826</v>
      </c>
      <c r="D23" s="117"/>
      <c r="E23" s="117">
        <v>-23122</v>
      </c>
      <c r="F23" s="117"/>
      <c r="G23" s="119">
        <v>-973095</v>
      </c>
      <c r="H23" s="119"/>
      <c r="I23" s="119">
        <v>-4155</v>
      </c>
      <c r="M23" s="96"/>
      <c r="N23" s="95"/>
      <c r="O23" s="95"/>
      <c r="P23" s="95"/>
      <c r="Q23" s="97"/>
      <c r="R23" s="97"/>
      <c r="S23" s="95"/>
    </row>
    <row r="24" spans="1:19" ht="18.2" customHeight="1">
      <c r="A24" s="109" t="s">
        <v>338</v>
      </c>
      <c r="C24" s="117">
        <v>-50049</v>
      </c>
      <c r="D24" s="117"/>
      <c r="E24" s="117">
        <v>-13015</v>
      </c>
      <c r="F24" s="117"/>
      <c r="G24" s="119">
        <v>0</v>
      </c>
      <c r="H24" s="119"/>
      <c r="I24" s="119">
        <v>0</v>
      </c>
      <c r="M24" s="96"/>
      <c r="N24" s="95"/>
      <c r="O24" s="95"/>
      <c r="P24" s="95"/>
      <c r="Q24" s="97"/>
      <c r="R24" s="97"/>
      <c r="S24" s="95"/>
    </row>
    <row r="25" spans="1:19" ht="18.2" customHeight="1">
      <c r="A25" s="109" t="s">
        <v>335</v>
      </c>
      <c r="C25" s="117">
        <v>-485696368</v>
      </c>
      <c r="D25" s="117"/>
      <c r="E25" s="117">
        <v>0</v>
      </c>
      <c r="F25" s="117"/>
      <c r="G25" s="119">
        <v>0</v>
      </c>
      <c r="H25" s="119"/>
      <c r="I25" s="119">
        <v>0</v>
      </c>
      <c r="M25" s="96"/>
      <c r="N25" s="95"/>
      <c r="O25" s="95"/>
      <c r="P25" s="95"/>
      <c r="Q25" s="97"/>
      <c r="R25" s="97"/>
      <c r="S25" s="95"/>
    </row>
    <row r="26" spans="1:19" ht="18.2" customHeight="1">
      <c r="A26" s="109" t="s">
        <v>206</v>
      </c>
      <c r="C26" s="119">
        <v>622398804</v>
      </c>
      <c r="D26" s="119"/>
      <c r="E26" s="119">
        <v>1246538979</v>
      </c>
      <c r="F26" s="117"/>
      <c r="G26" s="119">
        <v>0</v>
      </c>
      <c r="H26" s="117"/>
      <c r="I26" s="119">
        <v>0</v>
      </c>
      <c r="M26" s="96"/>
      <c r="N26" s="95"/>
      <c r="O26" s="95"/>
      <c r="P26" s="95"/>
      <c r="Q26" s="97"/>
      <c r="R26" s="95"/>
      <c r="S26" s="95"/>
    </row>
    <row r="27" spans="1:19" ht="18.2" customHeight="1">
      <c r="A27" s="109" t="s">
        <v>207</v>
      </c>
      <c r="C27" s="117">
        <v>7177735</v>
      </c>
      <c r="D27" s="119"/>
      <c r="E27" s="117">
        <v>2642716</v>
      </c>
      <c r="F27" s="117"/>
      <c r="G27" s="119">
        <v>14642591</v>
      </c>
      <c r="H27" s="117"/>
      <c r="I27" s="119">
        <v>-2073943</v>
      </c>
      <c r="M27" s="96"/>
      <c r="N27" s="95"/>
      <c r="O27" s="95"/>
      <c r="P27" s="95"/>
      <c r="Q27" s="97"/>
      <c r="R27" s="95"/>
      <c r="S27" s="95"/>
    </row>
    <row r="28" spans="1:19" ht="18.2" customHeight="1">
      <c r="A28" s="109" t="s">
        <v>336</v>
      </c>
      <c r="C28" s="117"/>
      <c r="D28" s="119"/>
      <c r="E28" s="117"/>
      <c r="F28" s="117"/>
      <c r="G28" s="119"/>
      <c r="H28" s="117"/>
      <c r="I28" s="119"/>
      <c r="M28" s="96"/>
      <c r="N28" s="95"/>
      <c r="O28" s="95"/>
      <c r="P28" s="95"/>
      <c r="Q28" s="97"/>
      <c r="R28" s="95"/>
      <c r="S28" s="95"/>
    </row>
    <row r="29" spans="1:19" ht="18.2" customHeight="1">
      <c r="A29" s="109" t="s">
        <v>337</v>
      </c>
      <c r="C29" s="117">
        <v>0</v>
      </c>
      <c r="D29" s="117"/>
      <c r="E29" s="117">
        <v>-39500000</v>
      </c>
      <c r="F29" s="117"/>
      <c r="G29" s="119">
        <v>0</v>
      </c>
      <c r="H29" s="117"/>
      <c r="I29" s="119">
        <v>-48358113</v>
      </c>
      <c r="M29" s="96"/>
      <c r="N29" s="95"/>
      <c r="O29" s="95"/>
      <c r="P29" s="95"/>
      <c r="Q29" s="97"/>
      <c r="R29" s="95"/>
      <c r="S29" s="95"/>
    </row>
    <row r="30" spans="1:19" ht="18.2" customHeight="1">
      <c r="A30" s="109" t="s">
        <v>208</v>
      </c>
      <c r="C30" s="117">
        <v>-9979402</v>
      </c>
      <c r="D30" s="119"/>
      <c r="E30" s="117">
        <v>-34953590</v>
      </c>
      <c r="F30" s="117"/>
      <c r="G30" s="119">
        <v>0</v>
      </c>
      <c r="H30" s="117"/>
      <c r="I30" s="117">
        <v>0</v>
      </c>
      <c r="M30" s="96"/>
      <c r="N30" s="95"/>
      <c r="O30" s="95"/>
      <c r="P30" s="95"/>
      <c r="Q30" s="95"/>
      <c r="R30" s="95"/>
      <c r="S30" s="95"/>
    </row>
    <row r="31" spans="1:19" ht="18.2" customHeight="1">
      <c r="A31" s="109" t="s">
        <v>320</v>
      </c>
      <c r="C31" s="117"/>
      <c r="D31" s="119"/>
      <c r="E31" s="117"/>
      <c r="F31" s="117"/>
      <c r="G31" s="117"/>
      <c r="H31" s="117"/>
      <c r="I31" s="117"/>
      <c r="M31" s="96"/>
      <c r="N31" s="95"/>
      <c r="O31" s="95"/>
      <c r="P31" s="95"/>
      <c r="Q31" s="95"/>
      <c r="R31" s="95"/>
      <c r="S31" s="95"/>
    </row>
    <row r="32" spans="1:19" ht="18.2" customHeight="1">
      <c r="A32" s="109" t="s">
        <v>321</v>
      </c>
      <c r="C32" s="117">
        <v>-125803163</v>
      </c>
      <c r="D32" s="117"/>
      <c r="E32" s="117">
        <v>18202905</v>
      </c>
      <c r="F32" s="117"/>
      <c r="G32" s="117">
        <v>45443459</v>
      </c>
      <c r="H32" s="117"/>
      <c r="I32" s="117">
        <v>18202905</v>
      </c>
      <c r="M32" s="96"/>
      <c r="N32" s="95"/>
      <c r="O32" s="95"/>
      <c r="P32" s="95"/>
      <c r="Q32" s="95"/>
      <c r="R32" s="95"/>
      <c r="S32" s="95"/>
    </row>
    <row r="33" spans="1:19" ht="18.2" customHeight="1">
      <c r="A33" s="109" t="s">
        <v>209</v>
      </c>
      <c r="C33" s="117">
        <v>20000000</v>
      </c>
      <c r="D33" s="117"/>
      <c r="E33" s="117">
        <v>85000</v>
      </c>
      <c r="F33" s="117"/>
      <c r="G33" s="119">
        <v>0</v>
      </c>
      <c r="H33" s="117"/>
      <c r="I33" s="119">
        <v>0</v>
      </c>
      <c r="M33" s="96"/>
      <c r="N33" s="95"/>
      <c r="O33" s="95"/>
      <c r="P33" s="95"/>
      <c r="Q33" s="97"/>
      <c r="R33" s="95"/>
      <c r="S33" s="95"/>
    </row>
    <row r="34" spans="1:19" ht="18.2" customHeight="1">
      <c r="A34" s="109" t="s">
        <v>339</v>
      </c>
      <c r="C34" s="117">
        <v>-35000000</v>
      </c>
      <c r="D34" s="117"/>
      <c r="E34" s="117">
        <v>0</v>
      </c>
      <c r="F34" s="117"/>
      <c r="G34" s="119">
        <v>-35000000</v>
      </c>
      <c r="H34" s="117"/>
      <c r="I34" s="117">
        <v>0</v>
      </c>
      <c r="M34" s="96"/>
      <c r="N34" s="95"/>
      <c r="O34" s="95"/>
      <c r="P34" s="95"/>
      <c r="Q34" s="97"/>
      <c r="R34" s="95"/>
      <c r="S34" s="95"/>
    </row>
    <row r="35" spans="1:19" ht="18.2" customHeight="1">
      <c r="A35" s="109" t="s">
        <v>340</v>
      </c>
      <c r="C35" s="117">
        <v>0</v>
      </c>
      <c r="D35" s="117"/>
      <c r="E35" s="117">
        <v>0</v>
      </c>
      <c r="F35" s="117"/>
      <c r="G35" s="119">
        <v>1595744339</v>
      </c>
      <c r="H35" s="117"/>
      <c r="I35" s="119">
        <v>36300000</v>
      </c>
      <c r="N35" s="95"/>
      <c r="O35" s="95"/>
      <c r="P35" s="95"/>
      <c r="Q35" s="97"/>
      <c r="R35" s="95"/>
      <c r="S35" s="95"/>
    </row>
    <row r="36" spans="1:19" ht="18.2" customHeight="1">
      <c r="A36" s="109" t="s">
        <v>210</v>
      </c>
      <c r="C36" s="117">
        <v>0</v>
      </c>
      <c r="D36" s="117"/>
      <c r="E36" s="117">
        <v>0</v>
      </c>
      <c r="F36" s="117"/>
      <c r="G36" s="119">
        <v>13000000</v>
      </c>
      <c r="H36" s="117"/>
      <c r="I36" s="119">
        <v>0</v>
      </c>
      <c r="N36" s="95"/>
      <c r="O36" s="95"/>
      <c r="P36" s="95"/>
      <c r="Q36" s="97"/>
      <c r="R36" s="95"/>
      <c r="S36" s="95"/>
    </row>
    <row r="37" spans="1:19" ht="18.2" customHeight="1">
      <c r="A37" s="109" t="s">
        <v>211</v>
      </c>
      <c r="C37" s="117">
        <v>104554254</v>
      </c>
      <c r="D37" s="117"/>
      <c r="E37" s="117">
        <v>15299842</v>
      </c>
      <c r="F37" s="117"/>
      <c r="G37" s="117">
        <v>0</v>
      </c>
      <c r="H37" s="117"/>
      <c r="I37" s="117">
        <v>0</v>
      </c>
      <c r="M37" s="96"/>
      <c r="N37" s="95"/>
      <c r="O37" s="95"/>
      <c r="P37" s="95"/>
      <c r="Q37" s="95"/>
      <c r="R37" s="95"/>
      <c r="S37" s="95"/>
    </row>
    <row r="38" spans="1:19" ht="18.2" customHeight="1">
      <c r="A38" s="109" t="s">
        <v>212</v>
      </c>
      <c r="C38" s="117">
        <v>44227147</v>
      </c>
      <c r="D38" s="117"/>
      <c r="E38" s="117">
        <v>39201017</v>
      </c>
      <c r="F38" s="117"/>
      <c r="G38" s="117">
        <v>25516201</v>
      </c>
      <c r="H38" s="117"/>
      <c r="I38" s="117">
        <v>22121802</v>
      </c>
      <c r="M38" s="96"/>
      <c r="N38" s="95"/>
      <c r="O38" s="95"/>
      <c r="P38" s="95"/>
      <c r="Q38" s="95"/>
      <c r="R38" s="95"/>
      <c r="S38" s="95"/>
    </row>
    <row r="39" spans="1:19" ht="18.2" customHeight="1">
      <c r="A39" s="109" t="s">
        <v>322</v>
      </c>
      <c r="C39" s="117">
        <v>23656338</v>
      </c>
      <c r="D39" s="117"/>
      <c r="E39" s="117">
        <v>37999137</v>
      </c>
      <c r="F39" s="117"/>
      <c r="G39" s="117">
        <v>0</v>
      </c>
      <c r="H39" s="117"/>
      <c r="I39" s="117">
        <v>0</v>
      </c>
      <c r="M39" s="96"/>
      <c r="N39" s="95"/>
      <c r="O39" s="95"/>
      <c r="P39" s="95"/>
      <c r="Q39" s="95"/>
      <c r="R39" s="97"/>
      <c r="S39" s="95"/>
    </row>
    <row r="40" spans="1:19" ht="18.2" customHeight="1">
      <c r="A40" s="109" t="s">
        <v>213</v>
      </c>
      <c r="C40" s="117">
        <v>0</v>
      </c>
      <c r="D40" s="117"/>
      <c r="E40" s="117">
        <v>102428242</v>
      </c>
      <c r="F40" s="117"/>
      <c r="G40" s="117">
        <v>0</v>
      </c>
      <c r="H40" s="119"/>
      <c r="I40" s="117">
        <v>124648004</v>
      </c>
      <c r="M40" s="96"/>
      <c r="N40" s="95"/>
      <c r="O40" s="95"/>
      <c r="P40" s="95"/>
      <c r="Q40" s="95"/>
      <c r="R40" s="95"/>
      <c r="S40" s="95"/>
    </row>
    <row r="41" spans="1:19" ht="18.2" customHeight="1">
      <c r="A41" s="109" t="s">
        <v>214</v>
      </c>
      <c r="C41" s="117">
        <v>5030098</v>
      </c>
      <c r="D41" s="117"/>
      <c r="E41" s="117">
        <v>4576799</v>
      </c>
      <c r="F41" s="117"/>
      <c r="G41" s="117">
        <v>3074373</v>
      </c>
      <c r="H41" s="117"/>
      <c r="I41" s="117">
        <v>2773908</v>
      </c>
      <c r="M41" s="96"/>
      <c r="N41" s="95"/>
      <c r="O41" s="95"/>
      <c r="P41" s="95"/>
      <c r="Q41" s="95"/>
      <c r="R41" s="95"/>
      <c r="S41" s="95"/>
    </row>
    <row r="42" spans="1:19" ht="18.2" customHeight="1">
      <c r="A42" s="109" t="s">
        <v>215</v>
      </c>
      <c r="C42" s="117">
        <v>9994128</v>
      </c>
      <c r="D42" s="117"/>
      <c r="E42" s="117">
        <v>20543485</v>
      </c>
      <c r="F42" s="117"/>
      <c r="G42" s="117">
        <v>9994128</v>
      </c>
      <c r="H42" s="119"/>
      <c r="I42" s="117">
        <v>20543485</v>
      </c>
      <c r="M42" s="96"/>
      <c r="N42" s="95"/>
      <c r="O42" s="95"/>
      <c r="P42" s="95"/>
      <c r="Q42" s="95"/>
      <c r="R42" s="97"/>
      <c r="S42" s="95"/>
    </row>
    <row r="43" spans="1:19" ht="18.2" customHeight="1">
      <c r="A43" s="109" t="s">
        <v>216</v>
      </c>
      <c r="C43" s="117">
        <v>-1122234082</v>
      </c>
      <c r="D43" s="117"/>
      <c r="E43" s="117">
        <v>-389882259</v>
      </c>
      <c r="F43" s="117"/>
      <c r="G43" s="117">
        <v>0</v>
      </c>
      <c r="H43" s="119"/>
      <c r="I43" s="117">
        <v>0</v>
      </c>
      <c r="M43" s="96"/>
      <c r="N43" s="95"/>
      <c r="O43" s="95"/>
      <c r="P43" s="95"/>
      <c r="Q43" s="95"/>
      <c r="R43" s="97"/>
      <c r="S43" s="95"/>
    </row>
    <row r="44" spans="1:19" ht="18.2" customHeight="1">
      <c r="A44" s="109" t="s">
        <v>217</v>
      </c>
      <c r="C44" s="117">
        <v>-19376177</v>
      </c>
      <c r="E44" s="117">
        <v>-14511562</v>
      </c>
      <c r="G44" s="117">
        <v>0</v>
      </c>
      <c r="H44" s="119"/>
      <c r="I44" s="117">
        <v>0</v>
      </c>
      <c r="M44" s="96"/>
      <c r="N44" s="95"/>
      <c r="O44" s="95"/>
      <c r="Q44" s="95"/>
      <c r="R44" s="97"/>
      <c r="S44" s="95"/>
    </row>
    <row r="45" spans="1:19" ht="18.2" customHeight="1">
      <c r="A45" s="109" t="s">
        <v>102</v>
      </c>
      <c r="C45" s="117">
        <v>-14043560</v>
      </c>
      <c r="D45" s="117"/>
      <c r="E45" s="117">
        <v>-2617520</v>
      </c>
      <c r="F45" s="117"/>
      <c r="G45" s="117">
        <v>-2013656051</v>
      </c>
      <c r="H45" s="119"/>
      <c r="I45" s="117">
        <v>-2418094492</v>
      </c>
      <c r="M45" s="96"/>
      <c r="N45" s="95"/>
      <c r="O45" s="95"/>
      <c r="P45" s="95"/>
      <c r="Q45" s="95"/>
      <c r="R45" s="97"/>
      <c r="S45" s="95"/>
    </row>
    <row r="46" spans="1:19" ht="18.2" customHeight="1">
      <c r="A46" s="109" t="s">
        <v>218</v>
      </c>
      <c r="C46" s="117">
        <v>-309216307</v>
      </c>
      <c r="D46" s="117"/>
      <c r="E46" s="117">
        <v>-240811619</v>
      </c>
      <c r="F46" s="117"/>
      <c r="G46" s="117">
        <v>-903066706</v>
      </c>
      <c r="H46" s="119"/>
      <c r="I46" s="117">
        <v>-755730866</v>
      </c>
      <c r="M46" s="96"/>
      <c r="N46" s="95"/>
      <c r="O46" s="95"/>
      <c r="P46" s="95"/>
      <c r="Q46" s="95"/>
      <c r="R46" s="97"/>
      <c r="S46" s="95"/>
    </row>
    <row r="47" spans="1:19" ht="18.2" customHeight="1">
      <c r="A47" s="109" t="s">
        <v>219</v>
      </c>
      <c r="C47" s="120">
        <v>424419261</v>
      </c>
      <c r="D47" s="117"/>
      <c r="E47" s="120">
        <v>509278271</v>
      </c>
      <c r="F47" s="117"/>
      <c r="G47" s="120">
        <v>468387437</v>
      </c>
      <c r="H47" s="117"/>
      <c r="I47" s="120">
        <v>470314638</v>
      </c>
      <c r="M47" s="96"/>
      <c r="N47" s="95"/>
      <c r="O47" s="95"/>
      <c r="P47" s="95"/>
      <c r="Q47" s="95"/>
      <c r="R47" s="95"/>
      <c r="S47" s="95"/>
    </row>
    <row r="48" spans="1:19" ht="18.2" customHeight="1">
      <c r="A48" s="118" t="s">
        <v>220</v>
      </c>
      <c r="C48" s="117"/>
      <c r="D48" s="117"/>
      <c r="E48" s="117"/>
      <c r="F48" s="117"/>
      <c r="G48" s="119"/>
      <c r="H48" s="119"/>
      <c r="I48" s="119"/>
      <c r="M48" s="96"/>
      <c r="N48" s="95"/>
      <c r="O48" s="95"/>
      <c r="P48" s="95"/>
      <c r="Q48" s="97"/>
      <c r="R48" s="97"/>
      <c r="S48" s="95"/>
    </row>
    <row r="49" spans="1:19" ht="18.2" customHeight="1">
      <c r="A49" s="118" t="s">
        <v>221</v>
      </c>
      <c r="C49" s="117">
        <f>SUM(C8:C47)</f>
        <v>29942380590</v>
      </c>
      <c r="D49" s="117"/>
      <c r="E49" s="117">
        <f>SUM(E8:E47)</f>
        <v>30479380569</v>
      </c>
      <c r="F49" s="117"/>
      <c r="G49" s="117">
        <f>SUM(G8:G47)</f>
        <v>23529438733</v>
      </c>
      <c r="H49" s="117"/>
      <c r="I49" s="117">
        <f>SUM(I8:I47)</f>
        <v>20690542947</v>
      </c>
      <c r="M49" s="96"/>
      <c r="N49" s="95"/>
      <c r="O49" s="95"/>
      <c r="P49" s="95"/>
      <c r="Q49" s="95"/>
      <c r="R49" s="95"/>
      <c r="S49" s="95"/>
    </row>
    <row r="50" spans="1:19" ht="12" customHeight="1">
      <c r="N50" s="95"/>
      <c r="O50" s="95"/>
    </row>
    <row r="51" spans="1:19" ht="18.2" customHeight="1">
      <c r="A51" s="109" t="s">
        <v>37</v>
      </c>
      <c r="C51" s="110"/>
      <c r="D51" s="111"/>
      <c r="E51" s="110"/>
      <c r="G51" s="110"/>
      <c r="H51" s="111"/>
      <c r="I51" s="110"/>
      <c r="M51" s="90"/>
      <c r="N51" s="95"/>
      <c r="O51" s="95"/>
      <c r="Q51" s="90"/>
      <c r="R51" s="91"/>
      <c r="S51" s="90"/>
    </row>
    <row r="52" spans="1:19" ht="20.100000000000001" customHeight="1">
      <c r="A52" s="106" t="s">
        <v>0</v>
      </c>
      <c r="B52" s="107"/>
      <c r="C52" s="107"/>
      <c r="D52" s="107"/>
      <c r="E52" s="107"/>
      <c r="F52" s="107"/>
      <c r="G52" s="107"/>
      <c r="H52" s="107"/>
      <c r="I52" s="107"/>
      <c r="M52" s="87"/>
      <c r="N52" s="95"/>
      <c r="O52" s="95"/>
      <c r="P52" s="87"/>
      <c r="Q52" s="87"/>
      <c r="R52" s="87"/>
      <c r="S52" s="87"/>
    </row>
    <row r="53" spans="1:19" ht="20.100000000000001" customHeight="1">
      <c r="A53" s="106" t="s">
        <v>222</v>
      </c>
      <c r="B53" s="107"/>
      <c r="C53" s="107"/>
      <c r="D53" s="107"/>
      <c r="E53" s="107"/>
      <c r="F53" s="107"/>
      <c r="G53" s="107"/>
      <c r="H53" s="107"/>
      <c r="I53" s="107"/>
      <c r="M53" s="87"/>
      <c r="N53" s="95"/>
      <c r="O53" s="95"/>
      <c r="P53" s="87"/>
      <c r="Q53" s="87"/>
      <c r="R53" s="87"/>
      <c r="S53" s="87"/>
    </row>
    <row r="54" spans="1:19" ht="20.100000000000001" customHeight="1">
      <c r="A54" s="108" t="s">
        <v>287</v>
      </c>
      <c r="B54" s="107"/>
      <c r="C54" s="107"/>
      <c r="D54" s="107"/>
      <c r="E54" s="107"/>
      <c r="F54" s="107"/>
      <c r="G54" s="107"/>
      <c r="H54" s="107"/>
      <c r="I54" s="107"/>
      <c r="M54" s="87"/>
      <c r="N54" s="95"/>
      <c r="O54" s="95"/>
      <c r="P54" s="87"/>
      <c r="Q54" s="87"/>
      <c r="R54" s="87"/>
      <c r="S54" s="87"/>
    </row>
    <row r="55" spans="1:19" ht="20.100000000000001" customHeight="1">
      <c r="B55" s="110"/>
      <c r="C55" s="111"/>
      <c r="E55" s="111"/>
      <c r="G55" s="111"/>
      <c r="I55" s="111" t="s">
        <v>1</v>
      </c>
      <c r="M55" s="91"/>
      <c r="N55" s="95"/>
      <c r="O55" s="95"/>
      <c r="Q55" s="91"/>
      <c r="S55" s="91"/>
    </row>
    <row r="56" spans="1:19" s="89" customFormat="1" ht="20.100000000000001" customHeight="1">
      <c r="A56" s="108"/>
      <c r="B56" s="112"/>
      <c r="C56" s="113"/>
      <c r="D56" s="113" t="s">
        <v>2</v>
      </c>
      <c r="E56" s="113"/>
      <c r="F56" s="108"/>
      <c r="G56" s="113"/>
      <c r="H56" s="113" t="s">
        <v>3</v>
      </c>
      <c r="I56" s="113"/>
      <c r="M56" s="92"/>
      <c r="N56" s="95"/>
      <c r="O56" s="95"/>
      <c r="Q56" s="92"/>
      <c r="R56" s="92"/>
      <c r="S56" s="92"/>
    </row>
    <row r="57" spans="1:19" ht="20.100000000000001" customHeight="1">
      <c r="B57" s="114"/>
      <c r="C57" s="115">
        <v>2567</v>
      </c>
      <c r="D57" s="116"/>
      <c r="E57" s="115">
        <v>2566</v>
      </c>
      <c r="F57" s="23"/>
      <c r="G57" s="115">
        <v>2567</v>
      </c>
      <c r="H57" s="116"/>
      <c r="I57" s="115">
        <v>2566</v>
      </c>
      <c r="M57" s="98"/>
      <c r="N57" s="95"/>
      <c r="O57" s="95"/>
      <c r="P57" s="93"/>
      <c r="Q57" s="98"/>
      <c r="R57" s="99"/>
      <c r="S57" s="98"/>
    </row>
    <row r="58" spans="1:19" ht="20.100000000000001" customHeight="1">
      <c r="A58" s="118" t="s">
        <v>223</v>
      </c>
      <c r="C58" s="117"/>
      <c r="D58" s="117"/>
      <c r="E58" s="117"/>
      <c r="F58" s="117"/>
      <c r="G58" s="117"/>
      <c r="H58" s="117"/>
      <c r="I58" s="117"/>
      <c r="M58" s="96"/>
      <c r="N58" s="95"/>
      <c r="O58" s="95"/>
      <c r="P58" s="95"/>
      <c r="Q58" s="95"/>
      <c r="R58" s="95"/>
      <c r="S58" s="95"/>
    </row>
    <row r="59" spans="1:19" ht="20.100000000000001" customHeight="1">
      <c r="A59" s="118" t="s">
        <v>286</v>
      </c>
      <c r="C59" s="117">
        <v>-20241167</v>
      </c>
      <c r="D59" s="117"/>
      <c r="E59" s="117">
        <v>-124867633</v>
      </c>
      <c r="F59" s="117"/>
      <c r="G59" s="117">
        <v>62781300</v>
      </c>
      <c r="H59" s="117"/>
      <c r="I59" s="117">
        <v>-6366538</v>
      </c>
      <c r="M59" s="96"/>
      <c r="N59" s="95"/>
      <c r="O59" s="95"/>
      <c r="P59" s="95"/>
      <c r="Q59" s="95"/>
      <c r="R59" s="95"/>
      <c r="S59" s="95"/>
    </row>
    <row r="60" spans="1:19" ht="20.100000000000001" customHeight="1">
      <c r="A60" s="109" t="s">
        <v>224</v>
      </c>
      <c r="C60" s="117">
        <v>-23119092125</v>
      </c>
      <c r="D60" s="117"/>
      <c r="E60" s="117">
        <v>-33024066954</v>
      </c>
      <c r="F60" s="117"/>
      <c r="G60" s="117">
        <v>-12175995558</v>
      </c>
      <c r="H60" s="117"/>
      <c r="I60" s="117">
        <v>-28250281443</v>
      </c>
      <c r="M60" s="96"/>
      <c r="N60" s="95"/>
      <c r="O60" s="95"/>
      <c r="P60" s="95"/>
      <c r="Q60" s="95"/>
      <c r="R60" s="95"/>
      <c r="S60" s="95"/>
    </row>
    <row r="61" spans="1:19" ht="20.100000000000001" customHeight="1">
      <c r="A61" s="109" t="s">
        <v>225</v>
      </c>
      <c r="C61" s="117">
        <v>2219306387</v>
      </c>
      <c r="D61" s="117"/>
      <c r="E61" s="117">
        <v>1323121795</v>
      </c>
      <c r="F61" s="117"/>
      <c r="G61" s="117">
        <v>2219306387</v>
      </c>
      <c r="H61" s="117"/>
      <c r="I61" s="117">
        <v>921808820</v>
      </c>
      <c r="M61" s="96"/>
      <c r="N61" s="95"/>
      <c r="O61" s="95"/>
      <c r="P61" s="95"/>
      <c r="Q61" s="95"/>
      <c r="R61" s="95"/>
      <c r="S61" s="95"/>
    </row>
    <row r="62" spans="1:19" ht="20.100000000000001" customHeight="1">
      <c r="A62" s="109" t="s">
        <v>226</v>
      </c>
      <c r="C62" s="117">
        <v>19717785</v>
      </c>
      <c r="D62" s="117"/>
      <c r="E62" s="117">
        <v>39377735</v>
      </c>
      <c r="F62" s="117"/>
      <c r="G62" s="117">
        <v>46277556</v>
      </c>
      <c r="H62" s="117"/>
      <c r="I62" s="117">
        <v>-43930784</v>
      </c>
      <c r="M62" s="96"/>
      <c r="N62" s="95"/>
      <c r="O62" s="95"/>
      <c r="P62" s="95"/>
      <c r="Q62" s="95"/>
      <c r="R62" s="95"/>
      <c r="S62" s="95"/>
    </row>
    <row r="63" spans="1:19" ht="20.100000000000001" customHeight="1">
      <c r="A63" s="109" t="s">
        <v>227</v>
      </c>
      <c r="C63" s="117">
        <v>803296350</v>
      </c>
      <c r="D63" s="117"/>
      <c r="E63" s="117">
        <v>-1042253152</v>
      </c>
      <c r="F63" s="117"/>
      <c r="G63" s="117">
        <v>813044311</v>
      </c>
      <c r="H63" s="117"/>
      <c r="I63" s="117">
        <v>-1032535021</v>
      </c>
      <c r="M63" s="96"/>
      <c r="N63" s="95"/>
      <c r="O63" s="95"/>
      <c r="P63" s="95"/>
      <c r="Q63" s="95"/>
      <c r="R63" s="95"/>
      <c r="S63" s="95"/>
    </row>
    <row r="64" spans="1:19" ht="20.100000000000001" customHeight="1">
      <c r="A64" s="118" t="s">
        <v>228</v>
      </c>
      <c r="C64" s="117">
        <v>-266701938</v>
      </c>
      <c r="D64" s="117"/>
      <c r="E64" s="117">
        <v>-406361856</v>
      </c>
      <c r="F64" s="117"/>
      <c r="G64" s="117">
        <v>-284952085</v>
      </c>
      <c r="H64" s="117"/>
      <c r="I64" s="117">
        <v>-400823529</v>
      </c>
      <c r="M64" s="96"/>
      <c r="N64" s="95"/>
      <c r="O64" s="95"/>
      <c r="P64" s="95"/>
      <c r="Q64" s="95"/>
      <c r="R64" s="95"/>
      <c r="S64" s="95"/>
    </row>
    <row r="65" spans="1:19" ht="20.100000000000001" customHeight="1">
      <c r="A65" s="118" t="s">
        <v>229</v>
      </c>
      <c r="C65" s="117"/>
      <c r="D65" s="117"/>
      <c r="E65" s="117"/>
      <c r="F65" s="117"/>
      <c r="G65" s="117"/>
      <c r="H65" s="117"/>
      <c r="I65" s="117"/>
      <c r="M65" s="96"/>
      <c r="N65" s="95"/>
      <c r="O65" s="95"/>
      <c r="P65" s="95"/>
      <c r="Q65" s="95"/>
      <c r="R65" s="95"/>
      <c r="S65" s="95"/>
    </row>
    <row r="66" spans="1:19" ht="20.100000000000001" customHeight="1">
      <c r="A66" s="118" t="s">
        <v>230</v>
      </c>
      <c r="C66" s="117">
        <v>545126600</v>
      </c>
      <c r="D66" s="117"/>
      <c r="E66" s="117">
        <v>481006450</v>
      </c>
      <c r="F66" s="117"/>
      <c r="G66" s="117">
        <v>494030378</v>
      </c>
      <c r="H66" s="117"/>
      <c r="I66" s="117">
        <v>251365215</v>
      </c>
      <c r="M66" s="96"/>
      <c r="N66" s="95"/>
      <c r="O66" s="95"/>
      <c r="P66" s="95"/>
      <c r="Q66" s="95"/>
      <c r="R66" s="95"/>
      <c r="S66" s="95"/>
    </row>
    <row r="67" spans="1:19" ht="20.100000000000001" customHeight="1">
      <c r="A67" s="118" t="s">
        <v>231</v>
      </c>
      <c r="C67" s="117">
        <v>4939764260</v>
      </c>
      <c r="D67" s="117"/>
      <c r="E67" s="117">
        <v>7261167453</v>
      </c>
      <c r="F67" s="117"/>
      <c r="G67" s="117">
        <v>0</v>
      </c>
      <c r="H67" s="117"/>
      <c r="I67" s="117">
        <v>6953739452</v>
      </c>
      <c r="M67" s="96"/>
      <c r="N67" s="95"/>
      <c r="O67" s="95"/>
      <c r="P67" s="95"/>
      <c r="Q67" s="95"/>
      <c r="R67" s="95"/>
      <c r="S67" s="95"/>
    </row>
    <row r="68" spans="1:19" ht="20.100000000000001" customHeight="1">
      <c r="A68" s="118" t="s">
        <v>232</v>
      </c>
      <c r="C68" s="117">
        <v>-1334466231</v>
      </c>
      <c r="D68" s="117"/>
      <c r="E68" s="117">
        <v>-550645703</v>
      </c>
      <c r="F68" s="117"/>
      <c r="G68" s="117">
        <v>-1199995712</v>
      </c>
      <c r="H68" s="117"/>
      <c r="I68" s="117">
        <v>-365717105</v>
      </c>
      <c r="M68" s="96"/>
      <c r="N68" s="95"/>
      <c r="O68" s="95"/>
      <c r="P68" s="95"/>
      <c r="Q68" s="95"/>
      <c r="R68" s="95"/>
      <c r="S68" s="95"/>
    </row>
    <row r="69" spans="1:19" ht="20.100000000000001" customHeight="1">
      <c r="A69" s="118" t="s">
        <v>233</v>
      </c>
      <c r="C69" s="117">
        <v>64156844</v>
      </c>
      <c r="D69" s="117"/>
      <c r="E69" s="117">
        <v>-182140113</v>
      </c>
      <c r="F69" s="117"/>
      <c r="G69" s="117">
        <v>-34541036</v>
      </c>
      <c r="H69" s="117"/>
      <c r="I69" s="117">
        <v>109078736</v>
      </c>
      <c r="M69" s="96"/>
      <c r="N69" s="95"/>
      <c r="O69" s="95"/>
      <c r="P69" s="95"/>
      <c r="Q69" s="95"/>
      <c r="R69" s="95"/>
      <c r="S69" s="95"/>
    </row>
    <row r="70" spans="1:19" ht="20.100000000000001" customHeight="1">
      <c r="A70" s="118" t="s">
        <v>234</v>
      </c>
      <c r="C70" s="120">
        <v>61578413</v>
      </c>
      <c r="D70" s="117"/>
      <c r="E70" s="120">
        <v>-171021038</v>
      </c>
      <c r="F70" s="117"/>
      <c r="G70" s="121">
        <v>-23723562</v>
      </c>
      <c r="H70" s="117"/>
      <c r="I70" s="121">
        <v>-68541161</v>
      </c>
      <c r="M70" s="96"/>
      <c r="N70" s="95"/>
      <c r="O70" s="95"/>
      <c r="P70" s="95"/>
      <c r="Q70" s="97"/>
      <c r="R70" s="95"/>
      <c r="S70" s="95"/>
    </row>
    <row r="71" spans="1:19" ht="20.100000000000001" customHeight="1">
      <c r="A71" s="109" t="s">
        <v>235</v>
      </c>
      <c r="C71" s="119">
        <f>SUM(C49,C59:C70)</f>
        <v>13854825768</v>
      </c>
      <c r="D71" s="119"/>
      <c r="E71" s="119">
        <f>SUM(E49,E59:E70)</f>
        <v>4082697553</v>
      </c>
      <c r="F71" s="119"/>
      <c r="G71" s="119">
        <f>SUM(G49,G59:G70)</f>
        <v>13445670712</v>
      </c>
      <c r="H71" s="119"/>
      <c r="I71" s="119">
        <f>SUM(I49,I59:I70)</f>
        <v>-1241660411</v>
      </c>
      <c r="M71" s="96"/>
      <c r="N71" s="95"/>
      <c r="O71" s="95"/>
      <c r="P71" s="97"/>
      <c r="Q71" s="97"/>
      <c r="R71" s="97"/>
      <c r="S71" s="95"/>
    </row>
    <row r="72" spans="1:19" ht="20.100000000000001" customHeight="1">
      <c r="A72" s="109" t="s">
        <v>236</v>
      </c>
      <c r="C72" s="119">
        <v>15458674</v>
      </c>
      <c r="D72" s="119"/>
      <c r="E72" s="119">
        <v>113318281</v>
      </c>
      <c r="F72" s="119"/>
      <c r="G72" s="119">
        <v>0</v>
      </c>
      <c r="H72" s="119"/>
      <c r="I72" s="119">
        <v>0</v>
      </c>
      <c r="M72" s="96"/>
      <c r="N72" s="95"/>
      <c r="O72" s="95"/>
      <c r="P72" s="97"/>
      <c r="Q72" s="97"/>
      <c r="R72" s="97"/>
      <c r="S72" s="95"/>
    </row>
    <row r="73" spans="1:19" ht="20.100000000000001" customHeight="1">
      <c r="A73" s="109" t="s">
        <v>237</v>
      </c>
      <c r="C73" s="121">
        <v>-1527365427</v>
      </c>
      <c r="D73" s="117"/>
      <c r="E73" s="121">
        <v>-1400468051</v>
      </c>
      <c r="F73" s="117"/>
      <c r="G73" s="121">
        <v>-959602450</v>
      </c>
      <c r="H73" s="117"/>
      <c r="I73" s="121">
        <v>-920736415</v>
      </c>
      <c r="M73" s="96"/>
      <c r="N73" s="95"/>
      <c r="O73" s="95"/>
      <c r="P73" s="95"/>
      <c r="Q73" s="97"/>
      <c r="R73" s="95"/>
      <c r="S73" s="95"/>
    </row>
    <row r="74" spans="1:19" ht="20.100000000000001" customHeight="1">
      <c r="A74" s="108" t="s">
        <v>238</v>
      </c>
      <c r="C74" s="120">
        <f>SUM(C71:C73)</f>
        <v>12342919015</v>
      </c>
      <c r="D74" s="117"/>
      <c r="E74" s="120">
        <f>SUM(E71:E73)</f>
        <v>2795547783</v>
      </c>
      <c r="F74" s="117"/>
      <c r="G74" s="120">
        <f>SUM(G71:G73)</f>
        <v>12486068262</v>
      </c>
      <c r="H74" s="117"/>
      <c r="I74" s="120">
        <f>SUM(I71:I73)</f>
        <v>-2162396826</v>
      </c>
      <c r="M74" s="96"/>
      <c r="N74" s="95"/>
      <c r="O74" s="95"/>
      <c r="P74" s="95"/>
      <c r="Q74" s="95"/>
      <c r="R74" s="95"/>
      <c r="S74" s="95"/>
    </row>
    <row r="75" spans="1:19" ht="20.100000000000001" customHeight="1">
      <c r="A75" s="108" t="s">
        <v>239</v>
      </c>
      <c r="M75" s="94"/>
      <c r="N75" s="95"/>
      <c r="O75" s="95"/>
      <c r="S75" s="95"/>
    </row>
    <row r="76" spans="1:19" ht="20.100000000000001" customHeight="1">
      <c r="A76" s="109" t="s">
        <v>240</v>
      </c>
      <c r="C76" s="117">
        <v>489869153</v>
      </c>
      <c r="E76" s="117">
        <v>-610941810</v>
      </c>
      <c r="G76" s="117">
        <v>485652292</v>
      </c>
      <c r="I76" s="117">
        <v>-435652292</v>
      </c>
      <c r="M76" s="96"/>
      <c r="N76" s="95"/>
      <c r="O76" s="95"/>
      <c r="Q76" s="95"/>
      <c r="S76" s="95"/>
    </row>
    <row r="77" spans="1:19" ht="20.100000000000001" customHeight="1">
      <c r="A77" s="118" t="s">
        <v>241</v>
      </c>
      <c r="C77" s="117">
        <v>-3507460000</v>
      </c>
      <c r="D77" s="117"/>
      <c r="E77" s="117">
        <v>-1852448133</v>
      </c>
      <c r="F77" s="117"/>
      <c r="G77" s="117">
        <v>-11539252730</v>
      </c>
      <c r="H77" s="117"/>
      <c r="I77" s="117">
        <v>-8900354470</v>
      </c>
      <c r="M77" s="96"/>
      <c r="N77" s="95"/>
      <c r="O77" s="95"/>
      <c r="P77" s="95"/>
      <c r="Q77" s="95"/>
      <c r="R77" s="95"/>
      <c r="S77" s="95"/>
    </row>
    <row r="78" spans="1:19" ht="20.100000000000001" customHeight="1">
      <c r="A78" s="118" t="s">
        <v>242</v>
      </c>
      <c r="C78" s="117">
        <v>2136210000</v>
      </c>
      <c r="D78" s="117"/>
      <c r="E78" s="117">
        <v>1865303772</v>
      </c>
      <c r="F78" s="117"/>
      <c r="G78" s="117">
        <v>8851202380</v>
      </c>
      <c r="H78" s="117"/>
      <c r="I78" s="117">
        <v>6752299379</v>
      </c>
      <c r="M78" s="96"/>
      <c r="N78" s="95"/>
      <c r="O78" s="95"/>
      <c r="P78" s="95"/>
      <c r="Q78" s="95"/>
      <c r="R78" s="95"/>
      <c r="S78" s="95"/>
    </row>
    <row r="79" spans="1:19" ht="20.100000000000001" customHeight="1">
      <c r="A79" s="118" t="s">
        <v>243</v>
      </c>
      <c r="C79" s="117">
        <v>-14282259</v>
      </c>
      <c r="D79" s="117"/>
      <c r="E79" s="117">
        <v>-51341521</v>
      </c>
      <c r="F79" s="117"/>
      <c r="G79" s="117">
        <v>-6137528</v>
      </c>
      <c r="H79" s="117"/>
      <c r="I79" s="117">
        <v>-11860633</v>
      </c>
      <c r="M79" s="96"/>
      <c r="N79" s="95"/>
      <c r="O79" s="95"/>
      <c r="P79" s="95"/>
      <c r="Q79" s="95"/>
      <c r="R79" s="95"/>
      <c r="S79" s="95"/>
    </row>
    <row r="80" spans="1:19" ht="20.100000000000001" customHeight="1">
      <c r="A80" s="109" t="s">
        <v>244</v>
      </c>
      <c r="C80" s="119">
        <v>-1927290457</v>
      </c>
      <c r="D80" s="117"/>
      <c r="E80" s="119">
        <v>-4430589836</v>
      </c>
      <c r="F80" s="117"/>
      <c r="G80" s="117">
        <v>-945972145</v>
      </c>
      <c r="H80" s="117"/>
      <c r="I80" s="117">
        <v>-438037675</v>
      </c>
      <c r="M80" s="96"/>
      <c r="N80" s="95"/>
      <c r="O80" s="95"/>
      <c r="P80" s="95"/>
      <c r="Q80" s="95"/>
      <c r="R80" s="95"/>
      <c r="S80" s="95"/>
    </row>
    <row r="81" spans="1:19" ht="20.100000000000001" customHeight="1">
      <c r="A81" s="109" t="s">
        <v>284</v>
      </c>
      <c r="C81" s="119">
        <v>0</v>
      </c>
      <c r="D81" s="117"/>
      <c r="E81" s="119">
        <v>-25000000</v>
      </c>
      <c r="F81" s="117"/>
      <c r="G81" s="117">
        <v>0</v>
      </c>
      <c r="H81" s="117"/>
      <c r="I81" s="117">
        <v>-25000000</v>
      </c>
      <c r="N81" s="95"/>
      <c r="O81" s="95"/>
      <c r="P81" s="95"/>
      <c r="Q81" s="95"/>
      <c r="R81" s="95"/>
      <c r="S81" s="95"/>
    </row>
    <row r="82" spans="1:19" ht="20.100000000000001" customHeight="1">
      <c r="A82" s="109" t="s">
        <v>245</v>
      </c>
      <c r="C82" s="117">
        <v>-107623655</v>
      </c>
      <c r="D82" s="117"/>
      <c r="E82" s="117">
        <v>-76527283</v>
      </c>
      <c r="F82" s="117"/>
      <c r="G82" s="117">
        <v>-46978384</v>
      </c>
      <c r="H82" s="117"/>
      <c r="I82" s="117">
        <v>-61664968</v>
      </c>
      <c r="M82" s="96"/>
      <c r="N82" s="95"/>
      <c r="O82" s="95"/>
      <c r="P82" s="95"/>
      <c r="Q82" s="95"/>
      <c r="R82" s="95"/>
      <c r="S82" s="95"/>
    </row>
    <row r="83" spans="1:19" ht="20.100000000000001" customHeight="1">
      <c r="A83" s="109" t="s">
        <v>325</v>
      </c>
      <c r="C83" s="117">
        <v>0</v>
      </c>
      <c r="D83" s="117"/>
      <c r="E83" s="117">
        <v>-731932055</v>
      </c>
      <c r="F83" s="117"/>
      <c r="G83" s="117">
        <v>-2772615545</v>
      </c>
      <c r="H83" s="117"/>
      <c r="I83" s="117">
        <v>-2227760833</v>
      </c>
      <c r="M83" s="96"/>
      <c r="N83" s="95"/>
      <c r="O83" s="95"/>
      <c r="P83" s="95"/>
      <c r="Q83" s="95"/>
      <c r="R83" s="95"/>
      <c r="S83" s="95"/>
    </row>
    <row r="84" spans="1:19" ht="20.100000000000001" customHeight="1">
      <c r="A84" s="109" t="s">
        <v>281</v>
      </c>
      <c r="C84" s="117">
        <v>-622572415</v>
      </c>
      <c r="D84" s="117"/>
      <c r="E84" s="117">
        <v>-117968167</v>
      </c>
      <c r="F84" s="117"/>
      <c r="G84" s="117">
        <v>574616000</v>
      </c>
      <c r="H84" s="117"/>
      <c r="I84" s="117">
        <v>84000000</v>
      </c>
      <c r="M84" s="96"/>
      <c r="N84" s="95"/>
      <c r="O84" s="95"/>
      <c r="P84" s="95"/>
      <c r="Q84" s="95"/>
      <c r="R84" s="95"/>
      <c r="S84" s="95"/>
    </row>
    <row r="85" spans="1:19" ht="20.100000000000001" customHeight="1">
      <c r="A85" s="109" t="s">
        <v>341</v>
      </c>
      <c r="C85" s="117">
        <v>4569868575</v>
      </c>
      <c r="D85" s="117"/>
      <c r="E85" s="117">
        <v>0</v>
      </c>
      <c r="F85" s="117"/>
      <c r="G85" s="117">
        <v>0</v>
      </c>
      <c r="H85" s="117"/>
      <c r="I85" s="117">
        <v>0</v>
      </c>
      <c r="M85" s="96"/>
      <c r="N85" s="95"/>
      <c r="O85" s="95"/>
      <c r="P85" s="95"/>
      <c r="Q85" s="95"/>
      <c r="R85" s="95"/>
      <c r="S85" s="95"/>
    </row>
    <row r="86" spans="1:19" ht="20.100000000000001" customHeight="1">
      <c r="A86" s="109" t="s">
        <v>282</v>
      </c>
      <c r="C86" s="117">
        <v>0</v>
      </c>
      <c r="D86" s="117"/>
      <c r="E86" s="117">
        <v>0</v>
      </c>
      <c r="F86" s="117"/>
      <c r="G86" s="117">
        <v>0</v>
      </c>
      <c r="H86" s="117"/>
      <c r="I86" s="117">
        <v>100000000</v>
      </c>
      <c r="M86" s="96"/>
      <c r="N86" s="95"/>
      <c r="O86" s="95"/>
      <c r="P86" s="95"/>
      <c r="Q86" s="95"/>
      <c r="R86" s="95"/>
      <c r="S86" s="95"/>
    </row>
    <row r="87" spans="1:19" ht="20.100000000000001" customHeight="1">
      <c r="A87" s="109" t="s">
        <v>246</v>
      </c>
      <c r="C87" s="117">
        <v>-607656000</v>
      </c>
      <c r="D87" s="117"/>
      <c r="E87" s="117">
        <v>-503675000</v>
      </c>
      <c r="F87" s="117"/>
      <c r="G87" s="117">
        <v>-607656000</v>
      </c>
      <c r="H87" s="117"/>
      <c r="I87" s="117">
        <v>-503675000</v>
      </c>
      <c r="M87" s="96"/>
      <c r="N87" s="95"/>
      <c r="O87" s="95"/>
      <c r="P87" s="95"/>
      <c r="Q87" s="95"/>
      <c r="R87" s="95"/>
      <c r="S87" s="95"/>
    </row>
    <row r="88" spans="1:19" ht="20.100000000000001" customHeight="1">
      <c r="A88" s="109" t="s">
        <v>247</v>
      </c>
      <c r="C88" s="117">
        <v>-1334915503</v>
      </c>
      <c r="D88" s="117"/>
      <c r="E88" s="117">
        <v>-1061310143</v>
      </c>
      <c r="F88" s="117"/>
      <c r="G88" s="117">
        <v>-353174638</v>
      </c>
      <c r="H88" s="117"/>
      <c r="I88" s="117">
        <v>-70911955</v>
      </c>
      <c r="M88" s="96"/>
      <c r="N88" s="95"/>
      <c r="O88" s="95"/>
      <c r="P88" s="95"/>
      <c r="Q88" s="95"/>
      <c r="R88" s="95"/>
      <c r="S88" s="95"/>
    </row>
    <row r="89" spans="1:19" ht="20.100000000000001" customHeight="1">
      <c r="A89" s="109" t="s">
        <v>323</v>
      </c>
      <c r="C89" s="117">
        <v>708359345</v>
      </c>
      <c r="D89" s="117"/>
      <c r="E89" s="117">
        <v>395358088</v>
      </c>
      <c r="F89" s="117"/>
      <c r="G89" s="117">
        <v>95336921</v>
      </c>
      <c r="H89" s="117"/>
      <c r="I89" s="117">
        <v>386665872</v>
      </c>
      <c r="M89" s="96"/>
      <c r="N89" s="95"/>
      <c r="O89" s="95"/>
      <c r="P89" s="95"/>
      <c r="Q89" s="95"/>
      <c r="R89" s="95"/>
      <c r="S89" s="95"/>
    </row>
    <row r="90" spans="1:19" ht="20.100000000000001" customHeight="1">
      <c r="A90" s="109" t="s">
        <v>248</v>
      </c>
      <c r="C90" s="117">
        <v>0</v>
      </c>
      <c r="D90" s="117"/>
      <c r="E90" s="117">
        <v>1149907918</v>
      </c>
      <c r="F90" s="117"/>
      <c r="G90" s="117">
        <v>0</v>
      </c>
      <c r="H90" s="117"/>
      <c r="I90" s="117">
        <v>0</v>
      </c>
      <c r="M90" s="96"/>
      <c r="N90" s="95"/>
      <c r="O90" s="95"/>
      <c r="P90" s="95"/>
      <c r="Q90" s="95"/>
      <c r="R90" s="95"/>
      <c r="S90" s="95"/>
    </row>
    <row r="91" spans="1:19" ht="20.100000000000001" customHeight="1">
      <c r="A91" s="109" t="s">
        <v>342</v>
      </c>
      <c r="C91" s="117">
        <v>32891111</v>
      </c>
      <c r="D91" s="117"/>
      <c r="E91" s="117">
        <v>0</v>
      </c>
      <c r="F91" s="117"/>
      <c r="G91" s="117">
        <v>0</v>
      </c>
      <c r="H91" s="117"/>
      <c r="I91" s="117">
        <v>0</v>
      </c>
      <c r="M91" s="96"/>
      <c r="N91" s="95"/>
      <c r="O91" s="95"/>
      <c r="P91" s="95"/>
      <c r="Q91" s="95"/>
      <c r="R91" s="95"/>
      <c r="S91" s="95"/>
    </row>
    <row r="92" spans="1:19" ht="20.100000000000001" customHeight="1">
      <c r="A92" s="109" t="s">
        <v>249</v>
      </c>
      <c r="C92" s="117">
        <v>14710024</v>
      </c>
      <c r="D92" s="117"/>
      <c r="E92" s="117">
        <v>8069797</v>
      </c>
      <c r="F92" s="117"/>
      <c r="G92" s="117">
        <v>578706</v>
      </c>
      <c r="H92" s="117"/>
      <c r="I92" s="117">
        <v>7683804</v>
      </c>
      <c r="M92" s="96"/>
      <c r="N92" s="95"/>
      <c r="O92" s="95"/>
      <c r="P92" s="95"/>
      <c r="Q92" s="95"/>
      <c r="R92" s="95"/>
      <c r="S92" s="95"/>
    </row>
    <row r="93" spans="1:19" ht="20.100000000000001" customHeight="1">
      <c r="A93" s="109" t="s">
        <v>250</v>
      </c>
      <c r="C93" s="117">
        <v>249811814</v>
      </c>
      <c r="D93" s="117"/>
      <c r="E93" s="117">
        <v>198620682</v>
      </c>
      <c r="F93" s="117"/>
      <c r="G93" s="109">
        <v>887747061</v>
      </c>
      <c r="H93" s="117"/>
      <c r="I93" s="109">
        <v>671232594</v>
      </c>
      <c r="M93" s="96"/>
      <c r="N93" s="95"/>
      <c r="O93" s="95"/>
      <c r="P93" s="95"/>
      <c r="R93" s="95"/>
      <c r="S93" s="95"/>
    </row>
    <row r="94" spans="1:19" ht="20.100000000000001" customHeight="1">
      <c r="A94" s="109" t="s">
        <v>251</v>
      </c>
      <c r="C94" s="119">
        <v>603043560</v>
      </c>
      <c r="D94" s="117"/>
      <c r="E94" s="119">
        <v>137550181</v>
      </c>
      <c r="F94" s="117"/>
      <c r="G94" s="119">
        <v>2013656051</v>
      </c>
      <c r="H94" s="117"/>
      <c r="I94" s="119">
        <v>2418094492</v>
      </c>
      <c r="M94" s="96"/>
      <c r="N94" s="95"/>
      <c r="O94" s="95"/>
      <c r="P94" s="95"/>
      <c r="Q94" s="97"/>
      <c r="R94" s="95"/>
      <c r="S94" s="95"/>
    </row>
    <row r="95" spans="1:19" ht="20.100000000000001" customHeight="1">
      <c r="A95" s="108" t="s">
        <v>345</v>
      </c>
      <c r="C95" s="122">
        <f>SUM(C76:C94)</f>
        <v>682963293</v>
      </c>
      <c r="D95" s="117"/>
      <c r="E95" s="122">
        <f>SUM(E76:E94)</f>
        <v>-5706923510</v>
      </c>
      <c r="F95" s="117"/>
      <c r="G95" s="122">
        <f>SUM(G76:G94)</f>
        <v>-3362997559</v>
      </c>
      <c r="H95" s="117"/>
      <c r="I95" s="122">
        <f>SUM(I76:I94)</f>
        <v>-2254941685</v>
      </c>
      <c r="M95" s="96"/>
      <c r="N95" s="95"/>
      <c r="O95" s="95"/>
      <c r="P95" s="95"/>
      <c r="Q95" s="95"/>
      <c r="R95" s="95"/>
      <c r="S95" s="95"/>
    </row>
    <row r="96" spans="1:19" ht="15.75" customHeight="1">
      <c r="M96" s="96"/>
      <c r="N96" s="95"/>
      <c r="O96" s="95"/>
    </row>
    <row r="97" spans="1:19" ht="20.100000000000001" customHeight="1">
      <c r="A97" s="109" t="s">
        <v>37</v>
      </c>
      <c r="C97" s="110"/>
      <c r="D97" s="111"/>
      <c r="E97" s="110"/>
      <c r="G97" s="110"/>
      <c r="H97" s="111"/>
      <c r="I97" s="110"/>
      <c r="M97" s="96"/>
      <c r="N97" s="95"/>
      <c r="O97" s="95"/>
      <c r="Q97" s="90"/>
      <c r="R97" s="91"/>
      <c r="S97" s="90"/>
    </row>
    <row r="98" spans="1:19" ht="20.45" customHeight="1">
      <c r="A98" s="106" t="s">
        <v>0</v>
      </c>
      <c r="B98" s="107"/>
      <c r="C98" s="107"/>
      <c r="D98" s="107"/>
      <c r="E98" s="107"/>
      <c r="F98" s="107"/>
      <c r="G98" s="107"/>
      <c r="H98" s="107"/>
      <c r="I98" s="107"/>
      <c r="M98" s="96"/>
      <c r="N98" s="95"/>
      <c r="O98" s="95"/>
      <c r="P98" s="87"/>
      <c r="Q98" s="87"/>
      <c r="R98" s="87"/>
      <c r="S98" s="87"/>
    </row>
    <row r="99" spans="1:19" ht="20.45" customHeight="1">
      <c r="A99" s="106" t="s">
        <v>222</v>
      </c>
      <c r="B99" s="107"/>
      <c r="C99" s="107"/>
      <c r="D99" s="107"/>
      <c r="E99" s="107"/>
      <c r="F99" s="107"/>
      <c r="G99" s="107"/>
      <c r="H99" s="107"/>
      <c r="I99" s="107"/>
      <c r="M99" s="96"/>
      <c r="N99" s="95"/>
      <c r="O99" s="95"/>
      <c r="P99" s="87"/>
      <c r="Q99" s="87"/>
      <c r="R99" s="87"/>
      <c r="S99" s="87"/>
    </row>
    <row r="100" spans="1:19" ht="20.45" customHeight="1">
      <c r="A100" s="108" t="s">
        <v>287</v>
      </c>
      <c r="B100" s="107"/>
      <c r="C100" s="107"/>
      <c r="D100" s="107"/>
      <c r="E100" s="107"/>
      <c r="F100" s="107"/>
      <c r="G100" s="107"/>
      <c r="H100" s="107"/>
      <c r="I100" s="107"/>
      <c r="M100" s="87"/>
      <c r="N100" s="95"/>
      <c r="O100" s="95"/>
      <c r="P100" s="87"/>
      <c r="Q100" s="87"/>
      <c r="R100" s="87"/>
      <c r="S100" s="87"/>
    </row>
    <row r="101" spans="1:19" ht="20.45" customHeight="1">
      <c r="B101" s="110"/>
      <c r="C101" s="111"/>
      <c r="E101" s="111"/>
      <c r="G101" s="111"/>
      <c r="I101" s="111" t="s">
        <v>1</v>
      </c>
      <c r="M101" s="91"/>
      <c r="N101" s="95"/>
      <c r="O101" s="95"/>
      <c r="Q101" s="91"/>
      <c r="S101" s="91"/>
    </row>
    <row r="102" spans="1:19" s="89" customFormat="1" ht="20.45" customHeight="1">
      <c r="A102" s="108"/>
      <c r="B102" s="112"/>
      <c r="C102" s="113"/>
      <c r="D102" s="113" t="s">
        <v>2</v>
      </c>
      <c r="E102" s="113"/>
      <c r="F102" s="108"/>
      <c r="G102" s="113"/>
      <c r="H102" s="113" t="s">
        <v>3</v>
      </c>
      <c r="I102" s="113"/>
      <c r="M102" s="92"/>
      <c r="N102" s="95"/>
      <c r="O102" s="95"/>
      <c r="Q102" s="92"/>
      <c r="R102" s="92"/>
      <c r="S102" s="92"/>
    </row>
    <row r="103" spans="1:19" ht="20.45" customHeight="1">
      <c r="B103" s="114"/>
      <c r="C103" s="115">
        <v>2567</v>
      </c>
      <c r="D103" s="116"/>
      <c r="E103" s="115">
        <v>2566</v>
      </c>
      <c r="F103" s="23"/>
      <c r="G103" s="115">
        <v>2567</v>
      </c>
      <c r="H103" s="116"/>
      <c r="I103" s="115">
        <v>2566</v>
      </c>
      <c r="M103" s="98"/>
      <c r="N103" s="95"/>
      <c r="O103" s="95"/>
      <c r="P103" s="93"/>
      <c r="Q103" s="98"/>
      <c r="R103" s="99"/>
      <c r="S103" s="98"/>
    </row>
    <row r="104" spans="1:19" ht="20.45" customHeight="1">
      <c r="A104" s="108" t="s">
        <v>252</v>
      </c>
      <c r="C104" s="117"/>
      <c r="D104" s="117"/>
      <c r="E104" s="117"/>
      <c r="F104" s="117"/>
      <c r="G104" s="117"/>
      <c r="H104" s="117"/>
      <c r="I104" s="117"/>
      <c r="M104" s="96"/>
      <c r="N104" s="95"/>
      <c r="O104" s="95"/>
      <c r="P104" s="95"/>
      <c r="Q104" s="95"/>
      <c r="R104" s="95"/>
      <c r="S104" s="95"/>
    </row>
    <row r="105" spans="1:19" ht="20.45" customHeight="1">
      <c r="A105" s="109" t="s">
        <v>253</v>
      </c>
      <c r="C105" s="117">
        <v>422730000</v>
      </c>
      <c r="D105" s="117"/>
      <c r="E105" s="117">
        <v>5673708000</v>
      </c>
      <c r="F105" s="117"/>
      <c r="G105" s="117">
        <v>167730000</v>
      </c>
      <c r="H105" s="117"/>
      <c r="I105" s="117">
        <v>5576908000</v>
      </c>
      <c r="M105" s="96"/>
      <c r="N105" s="95"/>
      <c r="O105" s="95"/>
      <c r="P105" s="95"/>
      <c r="Q105" s="95"/>
      <c r="R105" s="95"/>
      <c r="S105" s="95"/>
    </row>
    <row r="106" spans="1:19" ht="20.45" customHeight="1">
      <c r="A106" s="109" t="s">
        <v>254</v>
      </c>
      <c r="C106" s="117">
        <v>445000000</v>
      </c>
      <c r="D106" s="117"/>
      <c r="E106" s="117">
        <v>-890000000</v>
      </c>
      <c r="F106" s="117"/>
      <c r="G106" s="117">
        <v>445000000</v>
      </c>
      <c r="H106" s="117"/>
      <c r="I106" s="117">
        <v>-890000000</v>
      </c>
      <c r="M106" s="96"/>
      <c r="N106" s="95"/>
      <c r="O106" s="95"/>
      <c r="P106" s="95"/>
      <c r="Q106" s="95"/>
      <c r="R106" s="95"/>
      <c r="S106" s="95"/>
    </row>
    <row r="107" spans="1:19" ht="20.45" customHeight="1">
      <c r="A107" s="109" t="s">
        <v>255</v>
      </c>
      <c r="C107" s="123">
        <v>0</v>
      </c>
      <c r="D107" s="117"/>
      <c r="E107" s="123">
        <v>0</v>
      </c>
      <c r="F107" s="117"/>
      <c r="G107" s="117">
        <v>1748597934</v>
      </c>
      <c r="H107" s="117"/>
      <c r="I107" s="117">
        <v>2888444213</v>
      </c>
      <c r="M107" s="96"/>
      <c r="N107" s="95"/>
      <c r="O107" s="95"/>
      <c r="P107" s="95"/>
      <c r="Q107" s="95"/>
      <c r="R107" s="95"/>
      <c r="S107" s="95"/>
    </row>
    <row r="108" spans="1:19" ht="20.45" customHeight="1">
      <c r="A108" s="118" t="s">
        <v>256</v>
      </c>
      <c r="C108" s="123">
        <v>0</v>
      </c>
      <c r="D108" s="117"/>
      <c r="E108" s="123">
        <v>0</v>
      </c>
      <c r="F108" s="117"/>
      <c r="G108" s="117">
        <v>-1707921724</v>
      </c>
      <c r="H108" s="117"/>
      <c r="I108" s="117">
        <v>-2697719573</v>
      </c>
      <c r="M108" s="96"/>
      <c r="N108" s="95"/>
      <c r="O108" s="95"/>
      <c r="P108" s="95"/>
      <c r="Q108" s="95"/>
      <c r="R108" s="95"/>
      <c r="S108" s="95"/>
    </row>
    <row r="109" spans="1:19" ht="20.45" customHeight="1">
      <c r="A109" s="118" t="s">
        <v>257</v>
      </c>
      <c r="C109" s="117">
        <v>9834149532</v>
      </c>
      <c r="D109" s="117"/>
      <c r="E109" s="117">
        <v>10512850168</v>
      </c>
      <c r="F109" s="117"/>
      <c r="G109" s="119">
        <v>8355380475</v>
      </c>
      <c r="H109" s="117"/>
      <c r="I109" s="119">
        <v>8288335700</v>
      </c>
      <c r="M109" s="96"/>
      <c r="N109" s="95"/>
      <c r="O109" s="95"/>
      <c r="P109" s="95"/>
      <c r="Q109" s="97"/>
      <c r="R109" s="95"/>
      <c r="S109" s="95"/>
    </row>
    <row r="110" spans="1:19" ht="20.45" customHeight="1">
      <c r="A110" s="118" t="s">
        <v>258</v>
      </c>
      <c r="C110" s="117">
        <v>0</v>
      </c>
      <c r="D110" s="117"/>
      <c r="E110" s="117">
        <v>-103283798</v>
      </c>
      <c r="F110" s="117"/>
      <c r="G110" s="119">
        <v>0</v>
      </c>
      <c r="H110" s="117"/>
      <c r="I110" s="119">
        <v>0</v>
      </c>
      <c r="M110" s="96"/>
      <c r="N110" s="95"/>
      <c r="O110" s="95"/>
      <c r="P110" s="95"/>
      <c r="Q110" s="97"/>
      <c r="R110" s="95"/>
      <c r="S110" s="95"/>
    </row>
    <row r="111" spans="1:19" ht="20.45" customHeight="1">
      <c r="A111" s="118" t="s">
        <v>259</v>
      </c>
      <c r="C111" s="117">
        <v>-11201364428</v>
      </c>
      <c r="D111" s="117"/>
      <c r="E111" s="117">
        <v>-9931325201</v>
      </c>
      <c r="F111" s="117"/>
      <c r="G111" s="117">
        <v>-10293748078</v>
      </c>
      <c r="H111" s="117"/>
      <c r="I111" s="117">
        <v>-6689805450</v>
      </c>
      <c r="M111" s="96"/>
      <c r="N111" s="95"/>
      <c r="O111" s="95"/>
      <c r="P111" s="95"/>
      <c r="Q111" s="95"/>
      <c r="R111" s="95"/>
      <c r="S111" s="95"/>
    </row>
    <row r="112" spans="1:19" ht="20.45" customHeight="1">
      <c r="A112" s="118" t="s">
        <v>260</v>
      </c>
      <c r="C112" s="123">
        <v>6000000000</v>
      </c>
      <c r="D112" s="117"/>
      <c r="E112" s="123">
        <v>15800000000</v>
      </c>
      <c r="F112" s="117"/>
      <c r="G112" s="117">
        <v>6000000000</v>
      </c>
      <c r="H112" s="117"/>
      <c r="I112" s="117">
        <v>15800000000</v>
      </c>
      <c r="M112" s="96"/>
      <c r="N112" s="95"/>
      <c r="O112" s="95"/>
      <c r="P112" s="95"/>
      <c r="Q112" s="95"/>
      <c r="R112" s="95"/>
      <c r="S112" s="95"/>
    </row>
    <row r="113" spans="1:16374" ht="20.45" customHeight="1">
      <c r="A113" s="118" t="s">
        <v>261</v>
      </c>
      <c r="C113" s="123">
        <v>-34026000</v>
      </c>
      <c r="D113" s="117"/>
      <c r="E113" s="123">
        <v>-95567050</v>
      </c>
      <c r="F113" s="117"/>
      <c r="G113" s="117">
        <v>-34026000</v>
      </c>
      <c r="H113" s="117"/>
      <c r="I113" s="117">
        <v>-95567050</v>
      </c>
      <c r="M113" s="96"/>
      <c r="N113" s="95"/>
      <c r="O113" s="95"/>
      <c r="P113" s="95"/>
      <c r="Q113" s="95"/>
      <c r="R113" s="95"/>
      <c r="S113" s="95"/>
    </row>
    <row r="114" spans="1:16374" ht="20.45" customHeight="1">
      <c r="A114" s="118" t="s">
        <v>262</v>
      </c>
      <c r="C114" s="123">
        <v>-9073800000</v>
      </c>
      <c r="D114" s="117"/>
      <c r="E114" s="123">
        <v>-12040000000</v>
      </c>
      <c r="F114" s="117"/>
      <c r="G114" s="117">
        <v>-9073800000</v>
      </c>
      <c r="H114" s="117"/>
      <c r="I114" s="117">
        <v>-12040000000</v>
      </c>
      <c r="M114" s="96"/>
      <c r="N114" s="95"/>
      <c r="O114" s="95"/>
      <c r="P114" s="95"/>
      <c r="Q114" s="95"/>
      <c r="R114" s="95"/>
      <c r="S114" s="95"/>
    </row>
    <row r="115" spans="1:16374" ht="20.45" customHeight="1">
      <c r="A115" s="118" t="s">
        <v>263</v>
      </c>
      <c r="C115" s="123">
        <v>0</v>
      </c>
      <c r="D115" s="117"/>
      <c r="E115" s="123">
        <v>-1900000</v>
      </c>
      <c r="F115" s="117"/>
      <c r="G115" s="117">
        <v>0</v>
      </c>
      <c r="H115" s="117"/>
      <c r="I115" s="117">
        <v>-1900000</v>
      </c>
      <c r="M115" s="96"/>
      <c r="N115" s="95"/>
      <c r="O115" s="95"/>
      <c r="P115" s="95"/>
      <c r="Q115" s="95"/>
      <c r="R115" s="95"/>
      <c r="S115" s="95"/>
    </row>
    <row r="116" spans="1:16374" ht="20.45" customHeight="1">
      <c r="A116" s="118" t="s">
        <v>264</v>
      </c>
      <c r="C116" s="123">
        <v>-3576285026</v>
      </c>
      <c r="D116" s="117"/>
      <c r="E116" s="123">
        <v>-3459149630</v>
      </c>
      <c r="F116" s="117"/>
      <c r="G116" s="123">
        <v>-3133033293</v>
      </c>
      <c r="H116" s="117"/>
      <c r="I116" s="123">
        <v>-2904644240</v>
      </c>
      <c r="M116" s="96"/>
      <c r="N116" s="95"/>
      <c r="O116" s="95"/>
      <c r="P116" s="95"/>
      <c r="Q116" s="100"/>
      <c r="R116" s="95"/>
      <c r="S116" s="95"/>
    </row>
    <row r="117" spans="1:16374" ht="20.45" customHeight="1">
      <c r="A117" s="118" t="s">
        <v>265</v>
      </c>
      <c r="C117" s="123">
        <v>-238890054</v>
      </c>
      <c r="D117" s="117"/>
      <c r="E117" s="123">
        <v>-263135669</v>
      </c>
      <c r="F117" s="117"/>
      <c r="G117" s="123">
        <v>-188789149</v>
      </c>
      <c r="H117" s="117"/>
      <c r="I117" s="123">
        <v>-197814309</v>
      </c>
      <c r="M117" s="96"/>
      <c r="N117" s="95"/>
      <c r="O117" s="95"/>
      <c r="P117" s="95"/>
      <c r="Q117" s="100"/>
      <c r="R117" s="95"/>
      <c r="S117" s="95"/>
    </row>
    <row r="118" spans="1:16374" ht="20.45" customHeight="1">
      <c r="A118" s="118" t="s">
        <v>183</v>
      </c>
      <c r="B118" s="118"/>
      <c r="C118" s="123">
        <v>-2878795060</v>
      </c>
      <c r="D118" s="123"/>
      <c r="E118" s="123">
        <v>-3348318431</v>
      </c>
      <c r="F118" s="123"/>
      <c r="G118" s="123">
        <v>-2878795060</v>
      </c>
      <c r="H118" s="123"/>
      <c r="I118" s="123">
        <v>-3348318431</v>
      </c>
      <c r="J118" s="94"/>
      <c r="L118" s="94"/>
      <c r="M118" s="96"/>
      <c r="N118" s="95"/>
      <c r="O118" s="95"/>
      <c r="P118" s="100"/>
      <c r="Q118" s="100"/>
      <c r="R118" s="100"/>
      <c r="S118" s="95"/>
      <c r="T118" s="94"/>
      <c r="U118" s="94"/>
      <c r="V118" s="94"/>
      <c r="W118" s="94"/>
      <c r="X118" s="94"/>
      <c r="Y118" s="94"/>
      <c r="Z118" s="94"/>
      <c r="AA118" s="94"/>
      <c r="AB118" s="94"/>
      <c r="AC118" s="94"/>
      <c r="AD118" s="94"/>
      <c r="AE118" s="94"/>
      <c r="AF118" s="94"/>
      <c r="AG118" s="94"/>
      <c r="AH118" s="94"/>
      <c r="AI118" s="94"/>
      <c r="AJ118" s="94"/>
      <c r="AK118" s="94"/>
      <c r="AL118" s="94"/>
      <c r="AM118" s="94"/>
      <c r="AN118" s="94"/>
      <c r="AO118" s="94"/>
      <c r="AP118" s="94"/>
      <c r="AQ118" s="94"/>
      <c r="AR118" s="94"/>
      <c r="AS118" s="94"/>
      <c r="AT118" s="94"/>
      <c r="AU118" s="94"/>
      <c r="AV118" s="94"/>
      <c r="AW118" s="94"/>
      <c r="AX118" s="94"/>
      <c r="AY118" s="94"/>
      <c r="AZ118" s="94"/>
      <c r="BA118" s="94"/>
      <c r="BB118" s="94"/>
      <c r="BC118" s="94"/>
      <c r="BD118" s="94"/>
      <c r="BE118" s="94"/>
      <c r="BF118" s="94"/>
      <c r="BG118" s="94"/>
      <c r="BH118" s="94"/>
      <c r="BI118" s="94"/>
      <c r="BJ118" s="94"/>
      <c r="BK118" s="94"/>
      <c r="BL118" s="94"/>
      <c r="BM118" s="94"/>
      <c r="BN118" s="94"/>
      <c r="BO118" s="94"/>
      <c r="BP118" s="94"/>
      <c r="BQ118" s="94"/>
      <c r="BR118" s="94"/>
      <c r="BS118" s="94"/>
      <c r="BT118" s="94"/>
      <c r="BU118" s="94"/>
      <c r="BV118" s="94"/>
      <c r="BW118" s="94"/>
      <c r="BX118" s="94"/>
      <c r="BY118" s="94"/>
      <c r="BZ118" s="94"/>
      <c r="CA118" s="94"/>
      <c r="CB118" s="94"/>
      <c r="CC118" s="94"/>
      <c r="CD118" s="94"/>
      <c r="CE118" s="94"/>
      <c r="CF118" s="94"/>
      <c r="CG118" s="94"/>
      <c r="CH118" s="94"/>
      <c r="CI118" s="94"/>
      <c r="CJ118" s="94"/>
      <c r="CK118" s="94"/>
      <c r="CL118" s="94"/>
      <c r="CM118" s="94"/>
      <c r="CN118" s="94"/>
      <c r="CO118" s="94"/>
      <c r="CP118" s="94"/>
      <c r="CQ118" s="94"/>
      <c r="CR118" s="94"/>
      <c r="CS118" s="94"/>
      <c r="CT118" s="94"/>
      <c r="CU118" s="94"/>
      <c r="CV118" s="94"/>
      <c r="CW118" s="94"/>
      <c r="CX118" s="94"/>
      <c r="CY118" s="94"/>
      <c r="CZ118" s="94"/>
      <c r="DA118" s="94"/>
      <c r="DB118" s="94"/>
      <c r="DC118" s="94"/>
      <c r="DD118" s="94"/>
      <c r="DE118" s="94"/>
      <c r="DF118" s="94"/>
      <c r="DG118" s="94"/>
      <c r="DH118" s="94"/>
      <c r="DI118" s="94"/>
      <c r="DJ118" s="94"/>
      <c r="DK118" s="94"/>
      <c r="DL118" s="94"/>
      <c r="DM118" s="94"/>
      <c r="DN118" s="94"/>
      <c r="DO118" s="94"/>
      <c r="DP118" s="94"/>
      <c r="DQ118" s="94"/>
      <c r="DR118" s="94"/>
      <c r="DS118" s="94"/>
      <c r="DT118" s="94"/>
      <c r="DU118" s="94"/>
      <c r="DV118" s="94"/>
      <c r="DW118" s="94"/>
      <c r="DX118" s="94"/>
      <c r="DY118" s="94"/>
      <c r="DZ118" s="94"/>
      <c r="EA118" s="94"/>
      <c r="EB118" s="94"/>
      <c r="EC118" s="94"/>
      <c r="ED118" s="94"/>
      <c r="EE118" s="94"/>
      <c r="EF118" s="94"/>
      <c r="EG118" s="94"/>
      <c r="EH118" s="94"/>
      <c r="EI118" s="94"/>
      <c r="EJ118" s="94"/>
      <c r="EK118" s="94"/>
      <c r="EL118" s="94"/>
      <c r="EM118" s="94"/>
      <c r="EN118" s="94"/>
      <c r="EO118" s="94"/>
      <c r="EP118" s="94"/>
      <c r="EQ118" s="94"/>
      <c r="ER118" s="94"/>
      <c r="ES118" s="94"/>
      <c r="ET118" s="94"/>
      <c r="EU118" s="94"/>
      <c r="EV118" s="94"/>
      <c r="EW118" s="94"/>
      <c r="EX118" s="94"/>
      <c r="EY118" s="94"/>
      <c r="EZ118" s="94"/>
      <c r="FA118" s="94"/>
      <c r="FB118" s="94"/>
      <c r="FC118" s="94"/>
      <c r="FD118" s="94"/>
      <c r="FE118" s="94"/>
      <c r="FF118" s="94"/>
      <c r="FG118" s="94"/>
      <c r="FH118" s="94"/>
      <c r="FI118" s="94"/>
      <c r="FJ118" s="94"/>
      <c r="FK118" s="94"/>
      <c r="FL118" s="94"/>
      <c r="FM118" s="94"/>
      <c r="FN118" s="94"/>
      <c r="FO118" s="94"/>
      <c r="FP118" s="94"/>
      <c r="FQ118" s="94"/>
      <c r="FR118" s="94"/>
      <c r="FS118" s="94"/>
      <c r="FT118" s="94"/>
      <c r="FU118" s="94"/>
      <c r="FV118" s="94"/>
      <c r="FW118" s="94"/>
      <c r="FX118" s="94"/>
      <c r="FY118" s="94"/>
      <c r="FZ118" s="94"/>
      <c r="GA118" s="94"/>
      <c r="GB118" s="94"/>
      <c r="GC118" s="94"/>
      <c r="GD118" s="94"/>
      <c r="GE118" s="94"/>
      <c r="GF118" s="94"/>
      <c r="GG118" s="94"/>
      <c r="GH118" s="94"/>
      <c r="GI118" s="94"/>
      <c r="GJ118" s="94"/>
      <c r="GK118" s="94"/>
      <c r="GL118" s="94"/>
      <c r="GM118" s="94"/>
      <c r="GN118" s="94"/>
      <c r="GO118" s="94"/>
      <c r="GP118" s="94"/>
      <c r="GQ118" s="94"/>
      <c r="GR118" s="94"/>
      <c r="GS118" s="94"/>
      <c r="GT118" s="94"/>
      <c r="GU118" s="94"/>
      <c r="GV118" s="94"/>
      <c r="GW118" s="94"/>
      <c r="GX118" s="94"/>
      <c r="GY118" s="94"/>
      <c r="GZ118" s="94"/>
      <c r="HA118" s="94"/>
      <c r="HB118" s="94"/>
      <c r="HC118" s="94"/>
      <c r="HD118" s="94"/>
      <c r="HE118" s="94"/>
      <c r="HF118" s="94"/>
      <c r="HG118" s="94"/>
      <c r="HH118" s="94"/>
      <c r="HI118" s="94"/>
      <c r="HJ118" s="94"/>
      <c r="HK118" s="94"/>
      <c r="HL118" s="94"/>
      <c r="HM118" s="94"/>
      <c r="HN118" s="94"/>
      <c r="HO118" s="94"/>
      <c r="HP118" s="94"/>
      <c r="HQ118" s="94"/>
      <c r="HR118" s="94"/>
      <c r="HS118" s="94"/>
      <c r="HT118" s="94"/>
      <c r="HU118" s="94"/>
      <c r="HV118" s="94"/>
      <c r="HW118" s="94"/>
      <c r="HX118" s="94"/>
      <c r="HY118" s="94"/>
      <c r="HZ118" s="94"/>
      <c r="IA118" s="94"/>
      <c r="IB118" s="94"/>
      <c r="IC118" s="94"/>
      <c r="ID118" s="94"/>
      <c r="IE118" s="94"/>
      <c r="IF118" s="94"/>
      <c r="IG118" s="94"/>
      <c r="IH118" s="94"/>
      <c r="II118" s="94"/>
      <c r="IJ118" s="94"/>
      <c r="IK118" s="94"/>
      <c r="IL118" s="94"/>
      <c r="IM118" s="94"/>
      <c r="IN118" s="94"/>
      <c r="IO118" s="94"/>
      <c r="IP118" s="94"/>
      <c r="IQ118" s="94"/>
      <c r="IR118" s="94"/>
      <c r="IS118" s="94"/>
      <c r="IT118" s="94"/>
      <c r="IU118" s="94"/>
      <c r="IV118" s="94"/>
      <c r="IW118" s="94"/>
      <c r="IX118" s="94"/>
      <c r="IY118" s="94"/>
      <c r="IZ118" s="94"/>
      <c r="JA118" s="94"/>
      <c r="JB118" s="94"/>
      <c r="JC118" s="94"/>
      <c r="JD118" s="94"/>
      <c r="JE118" s="94"/>
      <c r="JF118" s="94"/>
      <c r="JG118" s="94"/>
      <c r="JH118" s="94"/>
      <c r="JI118" s="94"/>
      <c r="JJ118" s="94"/>
      <c r="JK118" s="94"/>
      <c r="JL118" s="94"/>
      <c r="JM118" s="94"/>
      <c r="JN118" s="94"/>
      <c r="JO118" s="94"/>
      <c r="JP118" s="94"/>
      <c r="JQ118" s="94"/>
      <c r="JR118" s="94"/>
      <c r="JS118" s="94"/>
      <c r="JT118" s="94"/>
      <c r="JU118" s="94"/>
      <c r="JV118" s="94"/>
      <c r="JW118" s="94"/>
      <c r="JX118" s="94"/>
      <c r="JY118" s="94"/>
      <c r="JZ118" s="94"/>
      <c r="KA118" s="94"/>
      <c r="KB118" s="94"/>
      <c r="KC118" s="94"/>
      <c r="KD118" s="94"/>
      <c r="KE118" s="94"/>
      <c r="KF118" s="94"/>
      <c r="KG118" s="94"/>
      <c r="KH118" s="94"/>
      <c r="KI118" s="94"/>
      <c r="KJ118" s="94"/>
      <c r="KK118" s="94"/>
      <c r="KL118" s="94"/>
      <c r="KM118" s="94"/>
      <c r="KN118" s="94"/>
      <c r="KO118" s="94"/>
      <c r="KP118" s="94"/>
      <c r="KQ118" s="94"/>
      <c r="KR118" s="94"/>
      <c r="KS118" s="94"/>
      <c r="KT118" s="94"/>
      <c r="KU118" s="94"/>
      <c r="KV118" s="94"/>
      <c r="KW118" s="94"/>
      <c r="KX118" s="94"/>
      <c r="KY118" s="94"/>
      <c r="KZ118" s="94"/>
      <c r="LA118" s="94"/>
      <c r="LB118" s="94"/>
      <c r="LC118" s="94"/>
      <c r="LD118" s="94"/>
      <c r="LE118" s="94"/>
      <c r="LF118" s="94"/>
      <c r="LG118" s="94"/>
      <c r="LH118" s="94"/>
      <c r="LI118" s="94"/>
      <c r="LJ118" s="94"/>
      <c r="LK118" s="94"/>
      <c r="LL118" s="94"/>
      <c r="LM118" s="94"/>
      <c r="LN118" s="94"/>
      <c r="LO118" s="94"/>
      <c r="LP118" s="94"/>
      <c r="LQ118" s="94"/>
      <c r="LR118" s="94"/>
      <c r="LS118" s="94"/>
      <c r="LT118" s="94"/>
      <c r="LU118" s="94"/>
      <c r="LV118" s="94"/>
      <c r="LW118" s="94"/>
      <c r="LX118" s="94"/>
      <c r="LY118" s="94"/>
      <c r="LZ118" s="94"/>
      <c r="MA118" s="94"/>
      <c r="MB118" s="94"/>
      <c r="MC118" s="94"/>
      <c r="MD118" s="94"/>
      <c r="ME118" s="94"/>
      <c r="MF118" s="94"/>
      <c r="MG118" s="94"/>
      <c r="MH118" s="94"/>
      <c r="MI118" s="94"/>
      <c r="MJ118" s="94"/>
      <c r="MK118" s="94"/>
      <c r="ML118" s="94"/>
      <c r="MM118" s="94"/>
      <c r="MN118" s="94"/>
      <c r="MO118" s="94"/>
      <c r="MP118" s="94"/>
      <c r="MQ118" s="94"/>
      <c r="MR118" s="94"/>
      <c r="MS118" s="94"/>
      <c r="MT118" s="94"/>
      <c r="MU118" s="94"/>
      <c r="MV118" s="94"/>
      <c r="MW118" s="94"/>
      <c r="MX118" s="94"/>
      <c r="MY118" s="94"/>
      <c r="MZ118" s="94"/>
      <c r="NA118" s="94"/>
      <c r="NB118" s="94"/>
      <c r="NC118" s="94"/>
      <c r="ND118" s="94"/>
      <c r="NE118" s="94"/>
      <c r="NF118" s="94"/>
      <c r="NG118" s="94"/>
      <c r="NH118" s="94"/>
      <c r="NI118" s="94"/>
      <c r="NJ118" s="94"/>
      <c r="NK118" s="94"/>
      <c r="NL118" s="94"/>
      <c r="NM118" s="94"/>
      <c r="NN118" s="94"/>
      <c r="NO118" s="94"/>
      <c r="NP118" s="94"/>
      <c r="NQ118" s="94"/>
      <c r="NR118" s="94"/>
      <c r="NS118" s="94"/>
      <c r="NT118" s="94"/>
      <c r="NU118" s="94"/>
      <c r="NV118" s="94"/>
      <c r="NW118" s="94"/>
      <c r="NX118" s="94"/>
      <c r="NY118" s="94"/>
      <c r="NZ118" s="94"/>
      <c r="OA118" s="94"/>
      <c r="OB118" s="94"/>
      <c r="OC118" s="94"/>
      <c r="OD118" s="94"/>
      <c r="OE118" s="94"/>
      <c r="OF118" s="94"/>
      <c r="OG118" s="94"/>
      <c r="OH118" s="94"/>
      <c r="OI118" s="94"/>
      <c r="OJ118" s="94"/>
      <c r="OK118" s="94"/>
      <c r="OL118" s="94"/>
      <c r="OM118" s="94"/>
      <c r="ON118" s="94"/>
      <c r="OO118" s="94"/>
      <c r="OP118" s="94"/>
      <c r="OQ118" s="94"/>
      <c r="OR118" s="94"/>
      <c r="OS118" s="94"/>
      <c r="OT118" s="94"/>
      <c r="OU118" s="94"/>
      <c r="OV118" s="94"/>
      <c r="OW118" s="94"/>
      <c r="OX118" s="94"/>
      <c r="OY118" s="94"/>
      <c r="OZ118" s="94"/>
      <c r="PA118" s="94"/>
      <c r="PB118" s="94"/>
      <c r="PC118" s="94"/>
      <c r="PD118" s="94"/>
      <c r="PE118" s="94"/>
      <c r="PF118" s="94"/>
      <c r="PG118" s="94"/>
      <c r="PH118" s="94"/>
      <c r="PI118" s="94"/>
      <c r="PJ118" s="94"/>
      <c r="PK118" s="94"/>
      <c r="PL118" s="94"/>
      <c r="PM118" s="94"/>
      <c r="PN118" s="94"/>
      <c r="PO118" s="94"/>
      <c r="PP118" s="94"/>
      <c r="PQ118" s="94"/>
      <c r="PR118" s="94"/>
      <c r="PS118" s="94"/>
      <c r="PT118" s="94"/>
      <c r="PU118" s="94"/>
      <c r="PV118" s="94"/>
      <c r="PW118" s="94"/>
      <c r="PX118" s="94"/>
      <c r="PY118" s="94"/>
      <c r="PZ118" s="94"/>
      <c r="QA118" s="94"/>
      <c r="QB118" s="94"/>
      <c r="QC118" s="94"/>
      <c r="QD118" s="94"/>
      <c r="QE118" s="94"/>
      <c r="QF118" s="94"/>
      <c r="QG118" s="94"/>
      <c r="QH118" s="94"/>
      <c r="QI118" s="94"/>
      <c r="QJ118" s="94"/>
      <c r="QK118" s="94"/>
      <c r="QL118" s="94"/>
      <c r="QM118" s="94"/>
      <c r="QN118" s="94"/>
      <c r="QO118" s="94"/>
      <c r="QP118" s="94"/>
      <c r="QQ118" s="94"/>
      <c r="QR118" s="94"/>
      <c r="QS118" s="94"/>
      <c r="QT118" s="94"/>
      <c r="QU118" s="94"/>
      <c r="QV118" s="94"/>
      <c r="QW118" s="94"/>
      <c r="QX118" s="94"/>
      <c r="QY118" s="94"/>
      <c r="QZ118" s="94"/>
      <c r="RA118" s="94"/>
      <c r="RB118" s="94"/>
      <c r="RC118" s="94"/>
      <c r="RD118" s="94"/>
      <c r="RE118" s="94"/>
      <c r="RF118" s="94"/>
      <c r="RG118" s="94"/>
      <c r="RH118" s="94"/>
      <c r="RI118" s="94"/>
      <c r="RJ118" s="94"/>
      <c r="RK118" s="94"/>
      <c r="RL118" s="94"/>
      <c r="RM118" s="94"/>
      <c r="RN118" s="94"/>
      <c r="RO118" s="94"/>
      <c r="RP118" s="94"/>
      <c r="RQ118" s="94"/>
      <c r="RR118" s="94"/>
      <c r="RS118" s="94"/>
      <c r="RT118" s="94"/>
      <c r="RU118" s="94"/>
      <c r="RV118" s="94"/>
      <c r="RW118" s="94"/>
      <c r="RX118" s="94"/>
      <c r="RY118" s="94"/>
      <c r="RZ118" s="94"/>
      <c r="SA118" s="94"/>
      <c r="SB118" s="94"/>
      <c r="SC118" s="94"/>
      <c r="SD118" s="94"/>
      <c r="SE118" s="94"/>
      <c r="SF118" s="94"/>
      <c r="SG118" s="94"/>
      <c r="SH118" s="94"/>
      <c r="SI118" s="94"/>
      <c r="SJ118" s="94"/>
      <c r="SK118" s="94"/>
      <c r="SL118" s="94"/>
      <c r="SM118" s="94"/>
      <c r="SN118" s="94"/>
      <c r="SO118" s="94"/>
      <c r="SP118" s="94"/>
      <c r="SQ118" s="94"/>
      <c r="SR118" s="94"/>
      <c r="SS118" s="94"/>
      <c r="ST118" s="94"/>
      <c r="SU118" s="94"/>
      <c r="SV118" s="94"/>
      <c r="SW118" s="94"/>
      <c r="SX118" s="94"/>
      <c r="SY118" s="94"/>
      <c r="SZ118" s="94"/>
      <c r="TA118" s="94"/>
      <c r="TB118" s="94"/>
      <c r="TC118" s="94"/>
      <c r="TD118" s="94"/>
      <c r="TE118" s="94"/>
      <c r="TF118" s="94"/>
      <c r="TG118" s="94"/>
      <c r="TH118" s="94"/>
      <c r="TI118" s="94"/>
      <c r="TJ118" s="94"/>
      <c r="TK118" s="94"/>
      <c r="TL118" s="94"/>
      <c r="TM118" s="94"/>
      <c r="TN118" s="94"/>
      <c r="TO118" s="94"/>
      <c r="TP118" s="94"/>
      <c r="TQ118" s="94"/>
      <c r="TR118" s="94"/>
      <c r="TS118" s="94"/>
      <c r="TT118" s="94"/>
      <c r="TU118" s="94"/>
      <c r="TV118" s="94"/>
      <c r="TW118" s="94"/>
      <c r="TX118" s="94"/>
      <c r="TY118" s="94"/>
      <c r="TZ118" s="94"/>
      <c r="UA118" s="94"/>
      <c r="UB118" s="94"/>
      <c r="UC118" s="94"/>
      <c r="UD118" s="94"/>
      <c r="UE118" s="94"/>
      <c r="UF118" s="94"/>
      <c r="UG118" s="94"/>
      <c r="UH118" s="94"/>
      <c r="UI118" s="94"/>
      <c r="UJ118" s="94"/>
      <c r="UK118" s="94"/>
      <c r="UL118" s="94"/>
      <c r="UM118" s="94"/>
      <c r="UN118" s="94"/>
      <c r="UO118" s="94"/>
      <c r="UP118" s="94"/>
      <c r="UQ118" s="94"/>
      <c r="UR118" s="94"/>
      <c r="US118" s="94"/>
      <c r="UT118" s="94"/>
      <c r="UU118" s="94"/>
      <c r="UV118" s="94"/>
      <c r="UW118" s="94"/>
      <c r="UX118" s="94"/>
      <c r="UY118" s="94"/>
      <c r="UZ118" s="94"/>
      <c r="VA118" s="94"/>
      <c r="VB118" s="94"/>
      <c r="VC118" s="94"/>
      <c r="VD118" s="94"/>
      <c r="VE118" s="94"/>
      <c r="VF118" s="94"/>
      <c r="VG118" s="94"/>
      <c r="VH118" s="94"/>
      <c r="VI118" s="94"/>
      <c r="VJ118" s="94"/>
      <c r="VK118" s="94"/>
      <c r="VL118" s="94"/>
      <c r="VM118" s="94"/>
      <c r="VN118" s="94"/>
      <c r="VO118" s="94"/>
      <c r="VP118" s="94"/>
      <c r="VQ118" s="94"/>
      <c r="VR118" s="94"/>
      <c r="VS118" s="94"/>
      <c r="VT118" s="94"/>
      <c r="VU118" s="94"/>
      <c r="VV118" s="94"/>
      <c r="VW118" s="94"/>
      <c r="VX118" s="94"/>
      <c r="VY118" s="94"/>
      <c r="VZ118" s="94"/>
      <c r="WA118" s="94"/>
      <c r="WB118" s="94"/>
      <c r="WC118" s="94"/>
      <c r="WD118" s="94"/>
      <c r="WE118" s="94"/>
      <c r="WF118" s="94"/>
      <c r="WG118" s="94"/>
      <c r="WH118" s="94"/>
      <c r="WI118" s="94"/>
      <c r="WJ118" s="94"/>
      <c r="WK118" s="94"/>
      <c r="WL118" s="94"/>
      <c r="WM118" s="94"/>
      <c r="WN118" s="94"/>
      <c r="WO118" s="94"/>
      <c r="WP118" s="94"/>
      <c r="WQ118" s="94"/>
      <c r="WR118" s="94"/>
      <c r="WS118" s="94"/>
      <c r="WT118" s="94"/>
      <c r="WU118" s="94"/>
      <c r="WV118" s="94"/>
      <c r="WW118" s="94"/>
      <c r="WX118" s="94"/>
      <c r="WY118" s="94"/>
      <c r="WZ118" s="94"/>
      <c r="XA118" s="94"/>
      <c r="XB118" s="94"/>
      <c r="XC118" s="94"/>
      <c r="XD118" s="94"/>
      <c r="XE118" s="94"/>
      <c r="XF118" s="94"/>
      <c r="XG118" s="94"/>
      <c r="XH118" s="94"/>
      <c r="XI118" s="94"/>
      <c r="XJ118" s="94"/>
      <c r="XK118" s="94"/>
      <c r="XL118" s="94"/>
      <c r="XM118" s="94"/>
      <c r="XN118" s="94"/>
      <c r="XO118" s="94"/>
      <c r="XP118" s="94"/>
      <c r="XQ118" s="94"/>
      <c r="XR118" s="94"/>
      <c r="XS118" s="94"/>
      <c r="XT118" s="94"/>
      <c r="XU118" s="94"/>
      <c r="XV118" s="94"/>
      <c r="XW118" s="94"/>
      <c r="XX118" s="94"/>
      <c r="XY118" s="94"/>
      <c r="XZ118" s="94"/>
      <c r="YA118" s="94"/>
      <c r="YB118" s="94"/>
      <c r="YC118" s="94"/>
      <c r="YD118" s="94"/>
      <c r="YE118" s="94"/>
      <c r="YF118" s="94"/>
      <c r="YG118" s="94"/>
      <c r="YH118" s="94"/>
      <c r="YI118" s="94"/>
      <c r="YJ118" s="94"/>
      <c r="YK118" s="94"/>
      <c r="YL118" s="94"/>
      <c r="YM118" s="94"/>
      <c r="YN118" s="94"/>
      <c r="YO118" s="94"/>
      <c r="YP118" s="94"/>
      <c r="YQ118" s="94"/>
      <c r="YR118" s="94"/>
      <c r="YS118" s="94"/>
      <c r="YT118" s="94"/>
      <c r="YU118" s="94"/>
      <c r="YV118" s="94"/>
      <c r="YW118" s="94"/>
      <c r="YX118" s="94"/>
      <c r="YY118" s="94"/>
      <c r="YZ118" s="94"/>
      <c r="ZA118" s="94"/>
      <c r="ZB118" s="94"/>
      <c r="ZC118" s="94"/>
      <c r="ZD118" s="94"/>
      <c r="ZE118" s="94"/>
      <c r="ZF118" s="94"/>
      <c r="ZG118" s="94"/>
      <c r="ZH118" s="94"/>
      <c r="ZI118" s="94"/>
      <c r="ZJ118" s="94"/>
      <c r="ZK118" s="94"/>
      <c r="ZL118" s="94"/>
      <c r="ZM118" s="94"/>
      <c r="ZN118" s="94"/>
      <c r="ZO118" s="94"/>
      <c r="ZP118" s="94"/>
      <c r="ZQ118" s="94"/>
      <c r="ZR118" s="94"/>
      <c r="ZS118" s="94"/>
      <c r="ZT118" s="94"/>
      <c r="ZU118" s="94"/>
      <c r="ZV118" s="94"/>
      <c r="ZW118" s="94"/>
      <c r="ZX118" s="94"/>
      <c r="ZY118" s="94"/>
      <c r="ZZ118" s="94"/>
      <c r="AAA118" s="94"/>
      <c r="AAB118" s="94"/>
      <c r="AAC118" s="94"/>
      <c r="AAD118" s="94"/>
      <c r="AAE118" s="94"/>
      <c r="AAF118" s="94"/>
      <c r="AAG118" s="94"/>
      <c r="AAH118" s="94"/>
      <c r="AAI118" s="94"/>
      <c r="AAJ118" s="94"/>
      <c r="AAK118" s="94"/>
      <c r="AAL118" s="94"/>
      <c r="AAM118" s="94"/>
      <c r="AAN118" s="94"/>
      <c r="AAO118" s="94"/>
      <c r="AAP118" s="94"/>
      <c r="AAQ118" s="94"/>
      <c r="AAR118" s="94"/>
      <c r="AAS118" s="94"/>
      <c r="AAT118" s="94"/>
      <c r="AAU118" s="94"/>
      <c r="AAV118" s="94"/>
      <c r="AAW118" s="94"/>
      <c r="AAX118" s="94"/>
      <c r="AAY118" s="94"/>
      <c r="AAZ118" s="94"/>
      <c r="ABA118" s="94"/>
      <c r="ABB118" s="94"/>
      <c r="ABC118" s="94"/>
      <c r="ABD118" s="94"/>
      <c r="ABE118" s="94"/>
      <c r="ABF118" s="94"/>
      <c r="ABG118" s="94"/>
      <c r="ABH118" s="94"/>
      <c r="ABI118" s="94"/>
      <c r="ABJ118" s="94"/>
      <c r="ABK118" s="94"/>
      <c r="ABL118" s="94"/>
      <c r="ABM118" s="94"/>
      <c r="ABN118" s="94"/>
      <c r="ABO118" s="94"/>
      <c r="ABP118" s="94"/>
      <c r="ABQ118" s="94"/>
      <c r="ABR118" s="94"/>
      <c r="ABS118" s="94"/>
      <c r="ABT118" s="94"/>
      <c r="ABU118" s="94"/>
      <c r="ABV118" s="94"/>
      <c r="ABW118" s="94"/>
      <c r="ABX118" s="94"/>
      <c r="ABY118" s="94"/>
      <c r="ABZ118" s="94"/>
      <c r="ACA118" s="94"/>
      <c r="ACB118" s="94"/>
      <c r="ACC118" s="94"/>
      <c r="ACD118" s="94"/>
      <c r="ACE118" s="94"/>
      <c r="ACF118" s="94"/>
      <c r="ACG118" s="94"/>
      <c r="ACH118" s="94"/>
      <c r="ACI118" s="94"/>
      <c r="ACJ118" s="94"/>
      <c r="ACK118" s="94"/>
      <c r="ACL118" s="94"/>
      <c r="ACM118" s="94"/>
      <c r="ACN118" s="94"/>
      <c r="ACO118" s="94"/>
      <c r="ACP118" s="94"/>
      <c r="ACQ118" s="94"/>
      <c r="ACR118" s="94"/>
      <c r="ACS118" s="94"/>
      <c r="ACT118" s="94"/>
      <c r="ACU118" s="94"/>
      <c r="ACV118" s="94"/>
      <c r="ACW118" s="94"/>
      <c r="ACX118" s="94"/>
      <c r="ACY118" s="94"/>
      <c r="ACZ118" s="94"/>
      <c r="ADA118" s="94"/>
      <c r="ADB118" s="94"/>
      <c r="ADC118" s="94"/>
      <c r="ADD118" s="94"/>
      <c r="ADE118" s="94"/>
      <c r="ADF118" s="94"/>
      <c r="ADG118" s="94"/>
      <c r="ADH118" s="94"/>
      <c r="ADI118" s="94"/>
      <c r="ADJ118" s="94"/>
      <c r="ADK118" s="94"/>
      <c r="ADL118" s="94"/>
      <c r="ADM118" s="94"/>
      <c r="ADN118" s="94"/>
      <c r="ADO118" s="94"/>
      <c r="ADP118" s="94"/>
      <c r="ADQ118" s="94"/>
      <c r="ADR118" s="94"/>
      <c r="ADS118" s="94"/>
      <c r="ADT118" s="94"/>
      <c r="ADU118" s="94"/>
      <c r="ADV118" s="94"/>
      <c r="ADW118" s="94"/>
      <c r="ADX118" s="94"/>
      <c r="ADY118" s="94"/>
      <c r="ADZ118" s="94"/>
      <c r="AEA118" s="94"/>
      <c r="AEB118" s="94"/>
      <c r="AEC118" s="94"/>
      <c r="AED118" s="94"/>
      <c r="AEE118" s="94"/>
      <c r="AEF118" s="94"/>
      <c r="AEG118" s="94"/>
      <c r="AEH118" s="94"/>
      <c r="AEI118" s="94"/>
      <c r="AEJ118" s="94"/>
      <c r="AEK118" s="94"/>
      <c r="AEL118" s="94"/>
      <c r="AEM118" s="94"/>
      <c r="AEN118" s="94"/>
      <c r="AEO118" s="94"/>
      <c r="AEP118" s="94"/>
      <c r="AEQ118" s="94"/>
      <c r="AER118" s="94"/>
      <c r="AES118" s="94"/>
      <c r="AET118" s="94"/>
      <c r="AEU118" s="94"/>
      <c r="AEV118" s="94"/>
      <c r="AEW118" s="94"/>
      <c r="AEX118" s="94"/>
      <c r="AEY118" s="94"/>
      <c r="AEZ118" s="94"/>
      <c r="AFA118" s="94"/>
      <c r="AFB118" s="94"/>
      <c r="AFC118" s="94"/>
      <c r="AFD118" s="94"/>
      <c r="AFE118" s="94"/>
      <c r="AFF118" s="94"/>
      <c r="AFG118" s="94"/>
      <c r="AFH118" s="94"/>
      <c r="AFI118" s="94"/>
      <c r="AFJ118" s="94"/>
      <c r="AFK118" s="94"/>
      <c r="AFL118" s="94"/>
      <c r="AFM118" s="94"/>
      <c r="AFN118" s="94"/>
      <c r="AFO118" s="94"/>
      <c r="AFP118" s="94"/>
      <c r="AFQ118" s="94"/>
      <c r="AFR118" s="94"/>
      <c r="AFS118" s="94"/>
      <c r="AFT118" s="94"/>
      <c r="AFU118" s="94"/>
      <c r="AFV118" s="94"/>
      <c r="AFW118" s="94"/>
      <c r="AFX118" s="94"/>
      <c r="AFY118" s="94"/>
      <c r="AFZ118" s="94"/>
      <c r="AGA118" s="94"/>
      <c r="AGB118" s="94"/>
      <c r="AGC118" s="94"/>
      <c r="AGD118" s="94"/>
      <c r="AGE118" s="94"/>
      <c r="AGF118" s="94"/>
      <c r="AGG118" s="94"/>
      <c r="AGH118" s="94"/>
      <c r="AGI118" s="94"/>
      <c r="AGJ118" s="94"/>
      <c r="AGK118" s="94"/>
      <c r="AGL118" s="94"/>
      <c r="AGM118" s="94"/>
      <c r="AGN118" s="94"/>
      <c r="AGO118" s="94"/>
      <c r="AGP118" s="94"/>
      <c r="AGQ118" s="94"/>
      <c r="AGR118" s="94"/>
      <c r="AGS118" s="94"/>
      <c r="AGT118" s="94"/>
      <c r="AGU118" s="94"/>
      <c r="AGV118" s="94"/>
      <c r="AGW118" s="94"/>
      <c r="AGX118" s="94"/>
      <c r="AGY118" s="94"/>
      <c r="AGZ118" s="94"/>
      <c r="AHA118" s="94"/>
      <c r="AHB118" s="94"/>
      <c r="AHC118" s="94"/>
      <c r="AHD118" s="94"/>
      <c r="AHE118" s="94"/>
      <c r="AHF118" s="94"/>
      <c r="AHG118" s="94"/>
      <c r="AHH118" s="94"/>
      <c r="AHI118" s="94"/>
      <c r="AHJ118" s="94"/>
      <c r="AHK118" s="94"/>
      <c r="AHL118" s="94"/>
      <c r="AHM118" s="94"/>
      <c r="AHN118" s="94"/>
      <c r="AHO118" s="94"/>
      <c r="AHP118" s="94"/>
      <c r="AHQ118" s="94"/>
      <c r="AHR118" s="94"/>
      <c r="AHS118" s="94"/>
      <c r="AHT118" s="94"/>
      <c r="AHU118" s="94"/>
      <c r="AHV118" s="94"/>
      <c r="AHW118" s="94"/>
      <c r="AHX118" s="94"/>
      <c r="AHY118" s="94"/>
      <c r="AHZ118" s="94"/>
      <c r="AIA118" s="94"/>
      <c r="AIB118" s="94"/>
      <c r="AIC118" s="94"/>
      <c r="AID118" s="94"/>
      <c r="AIE118" s="94"/>
      <c r="AIF118" s="94"/>
      <c r="AIG118" s="94"/>
      <c r="AIH118" s="94"/>
      <c r="AII118" s="94"/>
      <c r="AIJ118" s="94"/>
      <c r="AIK118" s="94"/>
      <c r="AIL118" s="94"/>
      <c r="AIM118" s="94"/>
      <c r="AIN118" s="94"/>
      <c r="AIO118" s="94"/>
      <c r="AIP118" s="94"/>
      <c r="AIQ118" s="94"/>
      <c r="AIR118" s="94"/>
      <c r="AIS118" s="94"/>
      <c r="AIT118" s="94"/>
      <c r="AIU118" s="94"/>
      <c r="AIV118" s="94"/>
      <c r="AIW118" s="94"/>
      <c r="AIX118" s="94"/>
      <c r="AIY118" s="94"/>
      <c r="AIZ118" s="94"/>
      <c r="AJA118" s="94"/>
      <c r="AJB118" s="94"/>
      <c r="AJC118" s="94"/>
      <c r="AJD118" s="94"/>
      <c r="AJE118" s="94"/>
      <c r="AJF118" s="94"/>
      <c r="AJG118" s="94"/>
      <c r="AJH118" s="94"/>
      <c r="AJI118" s="94"/>
      <c r="AJJ118" s="94"/>
      <c r="AJK118" s="94"/>
      <c r="AJL118" s="94"/>
      <c r="AJM118" s="94"/>
      <c r="AJN118" s="94"/>
      <c r="AJO118" s="94"/>
      <c r="AJP118" s="94"/>
      <c r="AJQ118" s="94"/>
      <c r="AJR118" s="94"/>
      <c r="AJS118" s="94"/>
      <c r="AJT118" s="94"/>
      <c r="AJU118" s="94"/>
      <c r="AJV118" s="94"/>
      <c r="AJW118" s="94"/>
      <c r="AJX118" s="94"/>
      <c r="AJY118" s="94"/>
      <c r="AJZ118" s="94"/>
      <c r="AKA118" s="94"/>
      <c r="AKB118" s="94"/>
      <c r="AKC118" s="94"/>
      <c r="AKD118" s="94"/>
      <c r="AKE118" s="94"/>
      <c r="AKF118" s="94"/>
      <c r="AKG118" s="94"/>
      <c r="AKH118" s="94"/>
      <c r="AKI118" s="94"/>
      <c r="AKJ118" s="94"/>
      <c r="AKK118" s="94"/>
      <c r="AKL118" s="94"/>
      <c r="AKM118" s="94"/>
      <c r="AKN118" s="94"/>
      <c r="AKO118" s="94"/>
      <c r="AKP118" s="94"/>
      <c r="AKQ118" s="94"/>
      <c r="AKR118" s="94"/>
      <c r="AKS118" s="94"/>
      <c r="AKT118" s="94"/>
      <c r="AKU118" s="94"/>
      <c r="AKV118" s="94"/>
      <c r="AKW118" s="94"/>
      <c r="AKX118" s="94"/>
      <c r="AKY118" s="94"/>
      <c r="AKZ118" s="94"/>
      <c r="ALA118" s="94"/>
      <c r="ALB118" s="94"/>
      <c r="ALC118" s="94"/>
      <c r="ALD118" s="94"/>
      <c r="ALE118" s="94"/>
      <c r="ALF118" s="94"/>
      <c r="ALG118" s="94"/>
      <c r="ALH118" s="94"/>
      <c r="ALI118" s="94"/>
      <c r="ALJ118" s="94"/>
      <c r="ALK118" s="94"/>
      <c r="ALL118" s="94"/>
      <c r="ALM118" s="94"/>
      <c r="ALN118" s="94"/>
      <c r="ALO118" s="94"/>
      <c r="ALP118" s="94"/>
      <c r="ALQ118" s="94"/>
      <c r="ALR118" s="94"/>
      <c r="ALS118" s="94"/>
      <c r="ALT118" s="94"/>
      <c r="ALU118" s="94"/>
      <c r="ALV118" s="94"/>
      <c r="ALW118" s="94"/>
      <c r="ALX118" s="94"/>
      <c r="ALY118" s="94"/>
      <c r="ALZ118" s="94"/>
      <c r="AMA118" s="94"/>
      <c r="AMB118" s="94"/>
      <c r="AMC118" s="94"/>
      <c r="AMD118" s="94"/>
      <c r="AME118" s="94"/>
      <c r="AMF118" s="94"/>
      <c r="AMG118" s="94"/>
      <c r="AMH118" s="94"/>
      <c r="AMI118" s="94"/>
      <c r="AMJ118" s="94"/>
      <c r="AMK118" s="94"/>
      <c r="AML118" s="94"/>
      <c r="AMM118" s="94"/>
      <c r="AMN118" s="94"/>
      <c r="AMO118" s="94"/>
      <c r="AMP118" s="94"/>
      <c r="AMQ118" s="94"/>
      <c r="AMR118" s="94"/>
      <c r="AMS118" s="94"/>
      <c r="AMT118" s="94"/>
      <c r="AMU118" s="94"/>
      <c r="AMV118" s="94"/>
      <c r="AMW118" s="94"/>
      <c r="AMX118" s="94"/>
      <c r="AMY118" s="94"/>
      <c r="AMZ118" s="94"/>
      <c r="ANA118" s="94"/>
      <c r="ANB118" s="94"/>
      <c r="ANC118" s="94"/>
      <c r="AND118" s="94"/>
      <c r="ANE118" s="94"/>
      <c r="ANF118" s="94"/>
      <c r="ANG118" s="94"/>
      <c r="ANH118" s="94"/>
      <c r="ANI118" s="94"/>
      <c r="ANJ118" s="94"/>
      <c r="ANK118" s="94"/>
      <c r="ANL118" s="94"/>
      <c r="ANM118" s="94"/>
      <c r="ANN118" s="94"/>
      <c r="ANO118" s="94"/>
      <c r="ANP118" s="94"/>
      <c r="ANQ118" s="94"/>
      <c r="ANR118" s="94"/>
      <c r="ANS118" s="94"/>
      <c r="ANT118" s="94"/>
      <c r="ANU118" s="94"/>
      <c r="ANV118" s="94"/>
      <c r="ANW118" s="94"/>
      <c r="ANX118" s="94"/>
      <c r="ANY118" s="94"/>
      <c r="ANZ118" s="94"/>
      <c r="AOA118" s="94"/>
      <c r="AOB118" s="94"/>
      <c r="AOC118" s="94"/>
      <c r="AOD118" s="94"/>
      <c r="AOE118" s="94"/>
      <c r="AOF118" s="94"/>
      <c r="AOG118" s="94"/>
      <c r="AOH118" s="94"/>
      <c r="AOI118" s="94"/>
      <c r="AOJ118" s="94"/>
      <c r="AOK118" s="94"/>
      <c r="AOL118" s="94"/>
      <c r="AOM118" s="94"/>
      <c r="AON118" s="94"/>
      <c r="AOO118" s="94"/>
      <c r="AOP118" s="94"/>
      <c r="AOQ118" s="94"/>
      <c r="AOR118" s="94"/>
      <c r="AOS118" s="94"/>
      <c r="AOT118" s="94"/>
      <c r="AOU118" s="94"/>
      <c r="AOV118" s="94"/>
      <c r="AOW118" s="94"/>
      <c r="AOX118" s="94"/>
      <c r="AOY118" s="94"/>
      <c r="AOZ118" s="94"/>
      <c r="APA118" s="94"/>
      <c r="APB118" s="94"/>
      <c r="APC118" s="94"/>
      <c r="APD118" s="94"/>
      <c r="APE118" s="94"/>
      <c r="APF118" s="94"/>
      <c r="APG118" s="94"/>
      <c r="APH118" s="94"/>
      <c r="API118" s="94"/>
      <c r="APJ118" s="94"/>
      <c r="APK118" s="94"/>
      <c r="APL118" s="94"/>
      <c r="APM118" s="94"/>
      <c r="APN118" s="94"/>
      <c r="APO118" s="94"/>
      <c r="APP118" s="94"/>
      <c r="APQ118" s="94"/>
      <c r="APR118" s="94"/>
      <c r="APS118" s="94"/>
      <c r="APT118" s="94"/>
      <c r="APU118" s="94"/>
      <c r="APV118" s="94"/>
      <c r="APW118" s="94"/>
      <c r="APX118" s="94"/>
      <c r="APY118" s="94"/>
      <c r="APZ118" s="94"/>
      <c r="AQA118" s="94"/>
      <c r="AQB118" s="94"/>
      <c r="AQC118" s="94"/>
      <c r="AQD118" s="94"/>
      <c r="AQE118" s="94"/>
      <c r="AQF118" s="94"/>
      <c r="AQG118" s="94"/>
      <c r="AQH118" s="94"/>
      <c r="AQI118" s="94"/>
      <c r="AQJ118" s="94"/>
      <c r="AQK118" s="94"/>
      <c r="AQL118" s="94"/>
      <c r="AQM118" s="94"/>
      <c r="AQN118" s="94"/>
      <c r="AQO118" s="94"/>
      <c r="AQP118" s="94"/>
      <c r="AQQ118" s="94"/>
      <c r="AQR118" s="94"/>
      <c r="AQS118" s="94"/>
      <c r="AQT118" s="94"/>
      <c r="AQU118" s="94"/>
      <c r="AQV118" s="94"/>
      <c r="AQW118" s="94"/>
      <c r="AQX118" s="94"/>
      <c r="AQY118" s="94"/>
      <c r="AQZ118" s="94"/>
      <c r="ARA118" s="94"/>
      <c r="ARB118" s="94"/>
      <c r="ARC118" s="94"/>
      <c r="ARD118" s="94"/>
      <c r="ARE118" s="94"/>
      <c r="ARF118" s="94"/>
      <c r="ARG118" s="94"/>
      <c r="ARH118" s="94"/>
      <c r="ARI118" s="94"/>
      <c r="ARJ118" s="94"/>
      <c r="ARK118" s="94"/>
      <c r="ARL118" s="94"/>
      <c r="ARM118" s="94"/>
      <c r="ARN118" s="94"/>
      <c r="ARO118" s="94"/>
      <c r="ARP118" s="94"/>
      <c r="ARQ118" s="94"/>
      <c r="ARR118" s="94"/>
      <c r="ARS118" s="94"/>
      <c r="ART118" s="94"/>
      <c r="ARU118" s="94"/>
      <c r="ARV118" s="94"/>
      <c r="ARW118" s="94"/>
      <c r="ARX118" s="94"/>
      <c r="ARY118" s="94"/>
      <c r="ARZ118" s="94"/>
      <c r="ASA118" s="94"/>
      <c r="ASB118" s="94"/>
      <c r="ASC118" s="94"/>
      <c r="ASD118" s="94"/>
      <c r="ASE118" s="94"/>
      <c r="ASF118" s="94"/>
      <c r="ASG118" s="94"/>
      <c r="ASH118" s="94"/>
      <c r="ASI118" s="94"/>
      <c r="ASJ118" s="94"/>
      <c r="ASK118" s="94"/>
      <c r="ASL118" s="94"/>
      <c r="ASM118" s="94"/>
      <c r="ASN118" s="94"/>
      <c r="ASO118" s="94"/>
      <c r="ASP118" s="94"/>
      <c r="ASQ118" s="94"/>
      <c r="ASR118" s="94"/>
      <c r="ASS118" s="94"/>
      <c r="AST118" s="94"/>
      <c r="ASU118" s="94"/>
      <c r="ASV118" s="94"/>
      <c r="ASW118" s="94"/>
      <c r="ASX118" s="94"/>
      <c r="ASY118" s="94"/>
      <c r="ASZ118" s="94"/>
      <c r="ATA118" s="94"/>
      <c r="ATB118" s="94"/>
      <c r="ATC118" s="94"/>
      <c r="ATD118" s="94"/>
      <c r="ATE118" s="94"/>
      <c r="ATF118" s="94"/>
      <c r="ATG118" s="94"/>
      <c r="ATH118" s="94"/>
      <c r="ATI118" s="94"/>
      <c r="ATJ118" s="94"/>
      <c r="ATK118" s="94"/>
      <c r="ATL118" s="94"/>
      <c r="ATM118" s="94"/>
      <c r="ATN118" s="94"/>
      <c r="ATO118" s="94"/>
      <c r="ATP118" s="94"/>
      <c r="ATQ118" s="94"/>
      <c r="ATR118" s="94"/>
      <c r="ATS118" s="94"/>
      <c r="ATT118" s="94"/>
      <c r="ATU118" s="94"/>
      <c r="ATV118" s="94"/>
      <c r="ATW118" s="94"/>
      <c r="ATX118" s="94"/>
      <c r="ATY118" s="94"/>
      <c r="ATZ118" s="94"/>
      <c r="AUA118" s="94"/>
      <c r="AUB118" s="94"/>
      <c r="AUC118" s="94"/>
      <c r="AUD118" s="94"/>
      <c r="AUE118" s="94"/>
      <c r="AUF118" s="94"/>
      <c r="AUG118" s="94"/>
      <c r="AUH118" s="94"/>
      <c r="AUI118" s="94"/>
      <c r="AUJ118" s="94"/>
      <c r="AUK118" s="94"/>
      <c r="AUL118" s="94"/>
      <c r="AUM118" s="94"/>
      <c r="AUN118" s="94"/>
      <c r="AUO118" s="94"/>
      <c r="AUP118" s="94"/>
      <c r="AUQ118" s="94"/>
      <c r="AUR118" s="94"/>
      <c r="AUS118" s="94"/>
      <c r="AUT118" s="94"/>
      <c r="AUU118" s="94"/>
      <c r="AUV118" s="94"/>
      <c r="AUW118" s="94"/>
      <c r="AUX118" s="94"/>
      <c r="AUY118" s="94"/>
      <c r="AUZ118" s="94"/>
      <c r="AVA118" s="94"/>
      <c r="AVB118" s="94"/>
      <c r="AVC118" s="94"/>
      <c r="AVD118" s="94"/>
      <c r="AVE118" s="94"/>
      <c r="AVF118" s="94"/>
      <c r="AVG118" s="94"/>
      <c r="AVH118" s="94"/>
      <c r="AVI118" s="94"/>
      <c r="AVJ118" s="94"/>
      <c r="AVK118" s="94"/>
      <c r="AVL118" s="94"/>
      <c r="AVM118" s="94"/>
      <c r="AVN118" s="94"/>
      <c r="AVO118" s="94"/>
      <c r="AVP118" s="94"/>
      <c r="AVQ118" s="94"/>
      <c r="AVR118" s="94"/>
      <c r="AVS118" s="94"/>
      <c r="AVT118" s="94"/>
      <c r="AVU118" s="94"/>
      <c r="AVV118" s="94"/>
      <c r="AVW118" s="94"/>
      <c r="AVX118" s="94"/>
      <c r="AVY118" s="94"/>
      <c r="AVZ118" s="94"/>
      <c r="AWA118" s="94"/>
      <c r="AWB118" s="94"/>
      <c r="AWC118" s="94"/>
      <c r="AWD118" s="94"/>
      <c r="AWE118" s="94"/>
      <c r="AWF118" s="94"/>
      <c r="AWG118" s="94"/>
      <c r="AWH118" s="94"/>
      <c r="AWI118" s="94"/>
      <c r="AWJ118" s="94"/>
      <c r="AWK118" s="94"/>
      <c r="AWL118" s="94"/>
      <c r="AWM118" s="94"/>
      <c r="AWN118" s="94"/>
      <c r="AWO118" s="94"/>
      <c r="AWP118" s="94"/>
      <c r="AWQ118" s="94"/>
      <c r="AWR118" s="94"/>
      <c r="AWS118" s="94"/>
      <c r="AWT118" s="94"/>
      <c r="AWU118" s="94"/>
      <c r="AWV118" s="94"/>
      <c r="AWW118" s="94"/>
      <c r="AWX118" s="94"/>
      <c r="AWY118" s="94"/>
      <c r="AWZ118" s="94"/>
      <c r="AXA118" s="94"/>
      <c r="AXB118" s="94"/>
      <c r="AXC118" s="94"/>
      <c r="AXD118" s="94"/>
      <c r="AXE118" s="94"/>
      <c r="AXF118" s="94"/>
      <c r="AXG118" s="94"/>
      <c r="AXH118" s="94"/>
      <c r="AXI118" s="94"/>
      <c r="AXJ118" s="94"/>
      <c r="AXK118" s="94"/>
      <c r="AXL118" s="94"/>
      <c r="AXM118" s="94"/>
      <c r="AXN118" s="94"/>
      <c r="AXO118" s="94"/>
      <c r="AXP118" s="94"/>
      <c r="AXQ118" s="94"/>
      <c r="AXR118" s="94"/>
      <c r="AXS118" s="94"/>
      <c r="AXT118" s="94"/>
      <c r="AXU118" s="94"/>
      <c r="AXV118" s="94"/>
      <c r="AXW118" s="94"/>
      <c r="AXX118" s="94"/>
      <c r="AXY118" s="94"/>
      <c r="AXZ118" s="94"/>
      <c r="AYA118" s="94"/>
      <c r="AYB118" s="94"/>
      <c r="AYC118" s="94"/>
      <c r="AYD118" s="94"/>
      <c r="AYE118" s="94"/>
      <c r="AYF118" s="94"/>
      <c r="AYG118" s="94"/>
      <c r="AYH118" s="94"/>
      <c r="AYI118" s="94"/>
      <c r="AYJ118" s="94"/>
      <c r="AYK118" s="94"/>
      <c r="AYL118" s="94"/>
      <c r="AYM118" s="94"/>
      <c r="AYN118" s="94"/>
      <c r="AYO118" s="94"/>
      <c r="AYP118" s="94"/>
      <c r="AYQ118" s="94"/>
      <c r="AYR118" s="94"/>
      <c r="AYS118" s="94"/>
      <c r="AYT118" s="94"/>
      <c r="AYU118" s="94"/>
      <c r="AYV118" s="94"/>
      <c r="AYW118" s="94"/>
      <c r="AYX118" s="94"/>
      <c r="AYY118" s="94"/>
      <c r="AYZ118" s="94"/>
      <c r="AZA118" s="94"/>
      <c r="AZB118" s="94"/>
      <c r="AZC118" s="94"/>
      <c r="AZD118" s="94"/>
      <c r="AZE118" s="94"/>
      <c r="AZF118" s="94"/>
      <c r="AZG118" s="94"/>
      <c r="AZH118" s="94"/>
      <c r="AZI118" s="94"/>
      <c r="AZJ118" s="94"/>
      <c r="AZK118" s="94"/>
      <c r="AZL118" s="94"/>
      <c r="AZM118" s="94"/>
      <c r="AZN118" s="94"/>
      <c r="AZO118" s="94"/>
      <c r="AZP118" s="94"/>
      <c r="AZQ118" s="94"/>
      <c r="AZR118" s="94"/>
      <c r="AZS118" s="94"/>
      <c r="AZT118" s="94"/>
      <c r="AZU118" s="94"/>
      <c r="AZV118" s="94"/>
      <c r="AZW118" s="94"/>
      <c r="AZX118" s="94"/>
      <c r="AZY118" s="94"/>
      <c r="AZZ118" s="94"/>
      <c r="BAA118" s="94"/>
      <c r="BAB118" s="94"/>
      <c r="BAC118" s="94"/>
      <c r="BAD118" s="94"/>
      <c r="BAE118" s="94"/>
      <c r="BAF118" s="94"/>
      <c r="BAG118" s="94"/>
      <c r="BAH118" s="94"/>
      <c r="BAI118" s="94"/>
      <c r="BAJ118" s="94"/>
      <c r="BAK118" s="94"/>
      <c r="BAL118" s="94"/>
      <c r="BAM118" s="94"/>
      <c r="BAN118" s="94"/>
      <c r="BAO118" s="94"/>
      <c r="BAP118" s="94"/>
      <c r="BAQ118" s="94"/>
      <c r="BAR118" s="94"/>
      <c r="BAS118" s="94"/>
      <c r="BAT118" s="94"/>
      <c r="BAU118" s="94"/>
      <c r="BAV118" s="94"/>
      <c r="BAW118" s="94"/>
      <c r="BAX118" s="94"/>
      <c r="BAY118" s="94"/>
      <c r="BAZ118" s="94"/>
      <c r="BBA118" s="94"/>
      <c r="BBB118" s="94"/>
      <c r="BBC118" s="94"/>
      <c r="BBD118" s="94"/>
      <c r="BBE118" s="94"/>
      <c r="BBF118" s="94"/>
      <c r="BBG118" s="94"/>
      <c r="BBH118" s="94"/>
      <c r="BBI118" s="94"/>
      <c r="BBJ118" s="94"/>
      <c r="BBK118" s="94"/>
      <c r="BBL118" s="94"/>
      <c r="BBM118" s="94"/>
      <c r="BBN118" s="94"/>
      <c r="BBO118" s="94"/>
      <c r="BBP118" s="94"/>
      <c r="BBQ118" s="94"/>
      <c r="BBR118" s="94"/>
      <c r="BBS118" s="94"/>
      <c r="BBT118" s="94"/>
      <c r="BBU118" s="94"/>
      <c r="BBV118" s="94"/>
      <c r="BBW118" s="94"/>
      <c r="BBX118" s="94"/>
      <c r="BBY118" s="94"/>
      <c r="BBZ118" s="94"/>
      <c r="BCA118" s="94"/>
      <c r="BCB118" s="94"/>
      <c r="BCC118" s="94"/>
      <c r="BCD118" s="94"/>
      <c r="BCE118" s="94"/>
      <c r="BCF118" s="94"/>
      <c r="BCG118" s="94"/>
      <c r="BCH118" s="94"/>
      <c r="BCI118" s="94"/>
      <c r="BCJ118" s="94"/>
      <c r="BCK118" s="94"/>
      <c r="BCL118" s="94"/>
      <c r="BCM118" s="94"/>
      <c r="BCN118" s="94"/>
      <c r="BCO118" s="94"/>
      <c r="BCP118" s="94"/>
      <c r="BCQ118" s="94"/>
      <c r="BCR118" s="94"/>
      <c r="BCS118" s="94"/>
      <c r="BCT118" s="94"/>
      <c r="BCU118" s="94"/>
      <c r="BCV118" s="94"/>
      <c r="BCW118" s="94"/>
      <c r="BCX118" s="94"/>
      <c r="BCY118" s="94"/>
      <c r="BCZ118" s="94"/>
      <c r="BDA118" s="94"/>
      <c r="BDB118" s="94"/>
      <c r="BDC118" s="94"/>
      <c r="BDD118" s="94"/>
      <c r="BDE118" s="94"/>
      <c r="BDF118" s="94"/>
      <c r="BDG118" s="94"/>
      <c r="BDH118" s="94"/>
      <c r="BDI118" s="94"/>
      <c r="BDJ118" s="94"/>
      <c r="BDK118" s="94"/>
      <c r="BDL118" s="94"/>
      <c r="BDM118" s="94"/>
      <c r="BDN118" s="94"/>
      <c r="BDO118" s="94"/>
      <c r="BDP118" s="94"/>
      <c r="BDQ118" s="94"/>
      <c r="BDR118" s="94"/>
      <c r="BDS118" s="94"/>
      <c r="BDT118" s="94"/>
      <c r="BDU118" s="94"/>
      <c r="BDV118" s="94"/>
      <c r="BDW118" s="94"/>
      <c r="BDX118" s="94"/>
      <c r="BDY118" s="94"/>
      <c r="BDZ118" s="94"/>
      <c r="BEA118" s="94"/>
      <c r="BEB118" s="94"/>
      <c r="BEC118" s="94"/>
      <c r="BED118" s="94"/>
      <c r="BEE118" s="94"/>
      <c r="BEF118" s="94"/>
      <c r="BEG118" s="94"/>
      <c r="BEH118" s="94"/>
      <c r="BEI118" s="94"/>
      <c r="BEJ118" s="94"/>
      <c r="BEK118" s="94"/>
      <c r="BEL118" s="94"/>
      <c r="BEM118" s="94"/>
      <c r="BEN118" s="94"/>
      <c r="BEO118" s="94"/>
      <c r="BEP118" s="94"/>
      <c r="BEQ118" s="94"/>
      <c r="BER118" s="94"/>
      <c r="BES118" s="94"/>
      <c r="BET118" s="94"/>
      <c r="BEU118" s="94"/>
      <c r="BEV118" s="94"/>
      <c r="BEW118" s="94"/>
      <c r="BEX118" s="94"/>
      <c r="BEY118" s="94"/>
      <c r="BEZ118" s="94"/>
      <c r="BFA118" s="94"/>
      <c r="BFB118" s="94"/>
      <c r="BFC118" s="94"/>
      <c r="BFD118" s="94"/>
      <c r="BFE118" s="94"/>
      <c r="BFF118" s="94"/>
      <c r="BFG118" s="94"/>
      <c r="BFH118" s="94"/>
      <c r="BFI118" s="94"/>
      <c r="BFJ118" s="94"/>
      <c r="BFK118" s="94"/>
      <c r="BFL118" s="94"/>
      <c r="BFM118" s="94"/>
      <c r="BFN118" s="94"/>
      <c r="BFO118" s="94"/>
      <c r="BFP118" s="94"/>
      <c r="BFQ118" s="94"/>
      <c r="BFR118" s="94"/>
      <c r="BFS118" s="94"/>
      <c r="BFT118" s="94"/>
      <c r="BFU118" s="94"/>
      <c r="BFV118" s="94"/>
      <c r="BFW118" s="94"/>
      <c r="BFX118" s="94"/>
      <c r="BFY118" s="94"/>
      <c r="BFZ118" s="94"/>
      <c r="BGA118" s="94"/>
      <c r="BGB118" s="94"/>
      <c r="BGC118" s="94"/>
      <c r="BGD118" s="94"/>
      <c r="BGE118" s="94"/>
      <c r="BGF118" s="94"/>
      <c r="BGG118" s="94"/>
      <c r="BGH118" s="94"/>
      <c r="BGI118" s="94"/>
      <c r="BGJ118" s="94"/>
      <c r="BGK118" s="94"/>
      <c r="BGL118" s="94"/>
      <c r="BGM118" s="94"/>
      <c r="BGN118" s="94"/>
      <c r="BGO118" s="94"/>
      <c r="BGP118" s="94"/>
      <c r="BGQ118" s="94"/>
      <c r="BGR118" s="94"/>
      <c r="BGS118" s="94"/>
      <c r="BGT118" s="94"/>
      <c r="BGU118" s="94"/>
      <c r="BGV118" s="94"/>
      <c r="BGW118" s="94"/>
      <c r="BGX118" s="94"/>
      <c r="BGY118" s="94"/>
      <c r="BGZ118" s="94"/>
      <c r="BHA118" s="94"/>
      <c r="BHB118" s="94"/>
      <c r="BHC118" s="94"/>
      <c r="BHD118" s="94"/>
      <c r="BHE118" s="94"/>
      <c r="BHF118" s="94"/>
      <c r="BHG118" s="94"/>
      <c r="BHH118" s="94"/>
      <c r="BHI118" s="94"/>
      <c r="BHJ118" s="94"/>
      <c r="BHK118" s="94"/>
      <c r="BHL118" s="94"/>
      <c r="BHM118" s="94"/>
      <c r="BHN118" s="94"/>
      <c r="BHO118" s="94"/>
      <c r="BHP118" s="94"/>
      <c r="BHQ118" s="94"/>
      <c r="BHR118" s="94"/>
      <c r="BHS118" s="94"/>
      <c r="BHT118" s="94"/>
      <c r="BHU118" s="94"/>
      <c r="BHV118" s="94"/>
      <c r="BHW118" s="94"/>
      <c r="BHX118" s="94"/>
      <c r="BHY118" s="94"/>
      <c r="BHZ118" s="94"/>
      <c r="BIA118" s="94"/>
      <c r="BIB118" s="94"/>
      <c r="BIC118" s="94"/>
      <c r="BID118" s="94"/>
      <c r="BIE118" s="94"/>
      <c r="BIF118" s="94"/>
      <c r="BIG118" s="94"/>
      <c r="BIH118" s="94"/>
      <c r="BII118" s="94"/>
      <c r="BIJ118" s="94"/>
      <c r="BIK118" s="94"/>
      <c r="BIL118" s="94"/>
      <c r="BIM118" s="94"/>
      <c r="BIN118" s="94"/>
      <c r="BIO118" s="94"/>
      <c r="BIP118" s="94"/>
      <c r="BIQ118" s="94"/>
      <c r="BIR118" s="94"/>
      <c r="BIS118" s="94"/>
      <c r="BIT118" s="94"/>
      <c r="BIU118" s="94"/>
      <c r="BIV118" s="94"/>
      <c r="BIW118" s="94"/>
      <c r="BIX118" s="94"/>
      <c r="BIY118" s="94"/>
      <c r="BIZ118" s="94"/>
      <c r="BJA118" s="94"/>
      <c r="BJB118" s="94"/>
      <c r="BJC118" s="94"/>
      <c r="BJD118" s="94"/>
      <c r="BJE118" s="94"/>
      <c r="BJF118" s="94"/>
      <c r="BJG118" s="94"/>
      <c r="BJH118" s="94"/>
      <c r="BJI118" s="94"/>
      <c r="BJJ118" s="94"/>
      <c r="BJK118" s="94"/>
      <c r="BJL118" s="94"/>
      <c r="BJM118" s="94"/>
      <c r="BJN118" s="94"/>
      <c r="BJO118" s="94"/>
      <c r="BJP118" s="94"/>
      <c r="BJQ118" s="94"/>
      <c r="BJR118" s="94"/>
      <c r="BJS118" s="94"/>
      <c r="BJT118" s="94"/>
      <c r="BJU118" s="94"/>
      <c r="BJV118" s="94"/>
      <c r="BJW118" s="94"/>
      <c r="BJX118" s="94"/>
      <c r="BJY118" s="94"/>
      <c r="BJZ118" s="94"/>
      <c r="BKA118" s="94"/>
      <c r="BKB118" s="94"/>
      <c r="BKC118" s="94"/>
      <c r="BKD118" s="94"/>
      <c r="BKE118" s="94"/>
      <c r="BKF118" s="94"/>
      <c r="BKG118" s="94"/>
      <c r="BKH118" s="94"/>
      <c r="BKI118" s="94"/>
      <c r="BKJ118" s="94"/>
      <c r="BKK118" s="94"/>
      <c r="BKL118" s="94"/>
      <c r="BKM118" s="94"/>
      <c r="BKN118" s="94"/>
      <c r="BKO118" s="94"/>
      <c r="BKP118" s="94"/>
      <c r="BKQ118" s="94"/>
      <c r="BKR118" s="94"/>
      <c r="BKS118" s="94"/>
      <c r="BKT118" s="94"/>
      <c r="BKU118" s="94"/>
      <c r="BKV118" s="94"/>
      <c r="BKW118" s="94"/>
      <c r="BKX118" s="94"/>
      <c r="BKY118" s="94"/>
      <c r="BKZ118" s="94"/>
      <c r="BLA118" s="94"/>
      <c r="BLB118" s="94"/>
      <c r="BLC118" s="94"/>
      <c r="BLD118" s="94"/>
      <c r="BLE118" s="94"/>
      <c r="BLF118" s="94"/>
      <c r="BLG118" s="94"/>
      <c r="BLH118" s="94"/>
      <c r="BLI118" s="94"/>
      <c r="BLJ118" s="94"/>
      <c r="BLK118" s="94"/>
      <c r="BLL118" s="94"/>
      <c r="BLM118" s="94"/>
      <c r="BLN118" s="94"/>
      <c r="BLO118" s="94"/>
      <c r="BLP118" s="94"/>
      <c r="BLQ118" s="94"/>
      <c r="BLR118" s="94"/>
      <c r="BLS118" s="94"/>
      <c r="BLT118" s="94"/>
      <c r="BLU118" s="94"/>
      <c r="BLV118" s="94"/>
      <c r="BLW118" s="94"/>
      <c r="BLX118" s="94"/>
      <c r="BLY118" s="94"/>
      <c r="BLZ118" s="94"/>
      <c r="BMA118" s="94"/>
      <c r="BMB118" s="94"/>
      <c r="BMC118" s="94"/>
      <c r="BMD118" s="94"/>
      <c r="BME118" s="94"/>
      <c r="BMF118" s="94"/>
      <c r="BMG118" s="94"/>
      <c r="BMH118" s="94"/>
      <c r="BMI118" s="94"/>
      <c r="BMJ118" s="94"/>
      <c r="BMK118" s="94"/>
      <c r="BML118" s="94"/>
      <c r="BMM118" s="94"/>
      <c r="BMN118" s="94"/>
      <c r="BMO118" s="94"/>
      <c r="BMP118" s="94"/>
      <c r="BMQ118" s="94"/>
      <c r="BMR118" s="94"/>
      <c r="BMS118" s="94"/>
      <c r="BMT118" s="94"/>
      <c r="BMU118" s="94"/>
      <c r="BMV118" s="94"/>
      <c r="BMW118" s="94"/>
      <c r="BMX118" s="94"/>
      <c r="BMY118" s="94"/>
      <c r="BMZ118" s="94"/>
      <c r="BNA118" s="94"/>
      <c r="BNB118" s="94"/>
      <c r="BNC118" s="94"/>
      <c r="BND118" s="94"/>
      <c r="BNE118" s="94"/>
      <c r="BNF118" s="94"/>
      <c r="BNG118" s="94"/>
      <c r="BNH118" s="94"/>
      <c r="BNI118" s="94"/>
      <c r="BNJ118" s="94"/>
      <c r="BNK118" s="94"/>
      <c r="BNL118" s="94"/>
      <c r="BNM118" s="94"/>
      <c r="BNN118" s="94"/>
      <c r="BNO118" s="94"/>
      <c r="BNP118" s="94"/>
      <c r="BNQ118" s="94"/>
      <c r="BNR118" s="94"/>
      <c r="BNS118" s="94"/>
      <c r="BNT118" s="94"/>
      <c r="BNU118" s="94"/>
      <c r="BNV118" s="94"/>
      <c r="BNW118" s="94"/>
      <c r="BNX118" s="94"/>
      <c r="BNY118" s="94"/>
      <c r="BNZ118" s="94"/>
      <c r="BOA118" s="94"/>
      <c r="BOB118" s="94"/>
      <c r="BOC118" s="94"/>
      <c r="BOD118" s="94"/>
      <c r="BOE118" s="94"/>
      <c r="BOF118" s="94"/>
      <c r="BOG118" s="94"/>
      <c r="BOH118" s="94"/>
      <c r="BOI118" s="94"/>
      <c r="BOJ118" s="94"/>
      <c r="BOK118" s="94"/>
      <c r="BOL118" s="94"/>
      <c r="BOM118" s="94"/>
      <c r="BON118" s="94"/>
      <c r="BOO118" s="94"/>
      <c r="BOP118" s="94"/>
      <c r="BOQ118" s="94"/>
      <c r="BOR118" s="94"/>
      <c r="BOS118" s="94"/>
      <c r="BOT118" s="94"/>
      <c r="BOU118" s="94"/>
      <c r="BOV118" s="94"/>
      <c r="BOW118" s="94"/>
      <c r="BOX118" s="94"/>
      <c r="BOY118" s="94"/>
      <c r="BOZ118" s="94"/>
      <c r="BPA118" s="94"/>
      <c r="BPB118" s="94"/>
      <c r="BPC118" s="94"/>
      <c r="BPD118" s="94"/>
      <c r="BPE118" s="94"/>
      <c r="BPF118" s="94"/>
      <c r="BPG118" s="94"/>
      <c r="BPH118" s="94"/>
      <c r="BPI118" s="94"/>
      <c r="BPJ118" s="94"/>
      <c r="BPK118" s="94"/>
      <c r="BPL118" s="94"/>
      <c r="BPM118" s="94"/>
      <c r="BPN118" s="94"/>
      <c r="BPO118" s="94"/>
      <c r="BPP118" s="94"/>
      <c r="BPQ118" s="94"/>
      <c r="BPR118" s="94"/>
      <c r="BPS118" s="94"/>
      <c r="BPT118" s="94"/>
      <c r="BPU118" s="94"/>
      <c r="BPV118" s="94"/>
      <c r="BPW118" s="94"/>
      <c r="BPX118" s="94"/>
      <c r="BPY118" s="94"/>
      <c r="BPZ118" s="94"/>
      <c r="BQA118" s="94"/>
      <c r="BQB118" s="94"/>
      <c r="BQC118" s="94"/>
      <c r="BQD118" s="94"/>
      <c r="BQE118" s="94"/>
      <c r="BQF118" s="94"/>
      <c r="BQG118" s="94"/>
      <c r="BQH118" s="94"/>
      <c r="BQI118" s="94"/>
      <c r="BQJ118" s="94"/>
      <c r="BQK118" s="94"/>
      <c r="BQL118" s="94"/>
      <c r="BQM118" s="94"/>
      <c r="BQN118" s="94"/>
      <c r="BQO118" s="94"/>
      <c r="BQP118" s="94"/>
      <c r="BQQ118" s="94"/>
      <c r="BQR118" s="94"/>
      <c r="BQS118" s="94"/>
      <c r="BQT118" s="94"/>
      <c r="BQU118" s="94"/>
      <c r="BQV118" s="94"/>
      <c r="BQW118" s="94"/>
      <c r="BQX118" s="94"/>
      <c r="BQY118" s="94"/>
      <c r="BQZ118" s="94"/>
      <c r="BRA118" s="94"/>
      <c r="BRB118" s="94"/>
      <c r="BRC118" s="94"/>
      <c r="BRD118" s="94"/>
      <c r="BRE118" s="94"/>
      <c r="BRF118" s="94"/>
      <c r="BRG118" s="94"/>
      <c r="BRH118" s="94"/>
      <c r="BRI118" s="94"/>
      <c r="BRJ118" s="94"/>
      <c r="BRK118" s="94"/>
      <c r="BRL118" s="94"/>
      <c r="BRM118" s="94"/>
      <c r="BRN118" s="94"/>
      <c r="BRO118" s="94"/>
      <c r="BRP118" s="94"/>
      <c r="BRQ118" s="94"/>
      <c r="BRR118" s="94"/>
      <c r="BRS118" s="94"/>
      <c r="BRT118" s="94"/>
      <c r="BRU118" s="94"/>
      <c r="BRV118" s="94"/>
      <c r="BRW118" s="94"/>
      <c r="BRX118" s="94"/>
      <c r="BRY118" s="94"/>
      <c r="BRZ118" s="94"/>
      <c r="BSA118" s="94"/>
      <c r="BSB118" s="94"/>
      <c r="BSC118" s="94"/>
      <c r="BSD118" s="94"/>
      <c r="BSE118" s="94"/>
      <c r="BSF118" s="94"/>
      <c r="BSG118" s="94"/>
      <c r="BSH118" s="94"/>
      <c r="BSI118" s="94"/>
      <c r="BSJ118" s="94"/>
      <c r="BSK118" s="94"/>
      <c r="BSL118" s="94"/>
      <c r="BSM118" s="94"/>
      <c r="BSN118" s="94"/>
      <c r="BSO118" s="94"/>
      <c r="BSP118" s="94"/>
      <c r="BSQ118" s="94"/>
      <c r="BSR118" s="94"/>
      <c r="BSS118" s="94"/>
      <c r="BST118" s="94"/>
      <c r="BSU118" s="94"/>
      <c r="BSV118" s="94"/>
      <c r="BSW118" s="94"/>
      <c r="BSX118" s="94"/>
      <c r="BSY118" s="94"/>
      <c r="BSZ118" s="94"/>
      <c r="BTA118" s="94"/>
      <c r="BTB118" s="94"/>
      <c r="BTC118" s="94"/>
      <c r="BTD118" s="94"/>
      <c r="BTE118" s="94"/>
      <c r="BTF118" s="94"/>
      <c r="BTG118" s="94"/>
      <c r="BTH118" s="94"/>
      <c r="BTI118" s="94"/>
      <c r="BTJ118" s="94"/>
      <c r="BTK118" s="94"/>
      <c r="BTL118" s="94"/>
      <c r="BTM118" s="94"/>
      <c r="BTN118" s="94"/>
      <c r="BTO118" s="94"/>
      <c r="BTP118" s="94"/>
      <c r="BTQ118" s="94"/>
      <c r="BTR118" s="94"/>
      <c r="BTS118" s="94"/>
      <c r="BTT118" s="94"/>
      <c r="BTU118" s="94"/>
      <c r="BTV118" s="94"/>
      <c r="BTW118" s="94"/>
      <c r="BTX118" s="94"/>
      <c r="BTY118" s="94"/>
      <c r="BTZ118" s="94"/>
      <c r="BUA118" s="94"/>
      <c r="BUB118" s="94"/>
      <c r="BUC118" s="94"/>
      <c r="BUD118" s="94"/>
      <c r="BUE118" s="94"/>
      <c r="BUF118" s="94"/>
      <c r="BUG118" s="94"/>
      <c r="BUH118" s="94"/>
      <c r="BUI118" s="94"/>
      <c r="BUJ118" s="94"/>
      <c r="BUK118" s="94"/>
      <c r="BUL118" s="94"/>
      <c r="BUM118" s="94"/>
      <c r="BUN118" s="94"/>
      <c r="BUO118" s="94"/>
      <c r="BUP118" s="94"/>
      <c r="BUQ118" s="94"/>
      <c r="BUR118" s="94"/>
      <c r="BUS118" s="94"/>
      <c r="BUT118" s="94"/>
      <c r="BUU118" s="94"/>
      <c r="BUV118" s="94"/>
      <c r="BUW118" s="94"/>
      <c r="BUX118" s="94"/>
      <c r="BUY118" s="94"/>
      <c r="BUZ118" s="94"/>
      <c r="BVA118" s="94"/>
      <c r="BVB118" s="94"/>
      <c r="BVC118" s="94"/>
      <c r="BVD118" s="94"/>
      <c r="BVE118" s="94"/>
      <c r="BVF118" s="94"/>
      <c r="BVG118" s="94"/>
      <c r="BVH118" s="94"/>
      <c r="BVI118" s="94"/>
      <c r="BVJ118" s="94"/>
      <c r="BVK118" s="94"/>
      <c r="BVL118" s="94"/>
      <c r="BVM118" s="94"/>
      <c r="BVN118" s="94"/>
      <c r="BVO118" s="94"/>
      <c r="BVP118" s="94"/>
      <c r="BVQ118" s="94"/>
      <c r="BVR118" s="94"/>
      <c r="BVS118" s="94"/>
      <c r="BVT118" s="94"/>
      <c r="BVU118" s="94"/>
      <c r="BVV118" s="94"/>
      <c r="BVW118" s="94"/>
      <c r="BVX118" s="94"/>
      <c r="BVY118" s="94"/>
      <c r="BVZ118" s="94"/>
      <c r="BWA118" s="94"/>
      <c r="BWB118" s="94"/>
      <c r="BWC118" s="94"/>
      <c r="BWD118" s="94"/>
      <c r="BWE118" s="94"/>
      <c r="BWF118" s="94"/>
      <c r="BWG118" s="94"/>
      <c r="BWH118" s="94"/>
      <c r="BWI118" s="94"/>
      <c r="BWJ118" s="94"/>
      <c r="BWK118" s="94"/>
      <c r="BWL118" s="94"/>
      <c r="BWM118" s="94"/>
      <c r="BWN118" s="94"/>
      <c r="BWO118" s="94"/>
      <c r="BWP118" s="94"/>
      <c r="BWQ118" s="94"/>
      <c r="BWR118" s="94"/>
      <c r="BWS118" s="94"/>
      <c r="BWT118" s="94"/>
      <c r="BWU118" s="94"/>
      <c r="BWV118" s="94"/>
      <c r="BWW118" s="94"/>
      <c r="BWX118" s="94"/>
      <c r="BWY118" s="94"/>
      <c r="BWZ118" s="94"/>
      <c r="BXA118" s="94"/>
      <c r="BXB118" s="94"/>
      <c r="BXC118" s="94"/>
      <c r="BXD118" s="94"/>
      <c r="BXE118" s="94"/>
      <c r="BXF118" s="94"/>
      <c r="BXG118" s="94"/>
      <c r="BXH118" s="94"/>
      <c r="BXI118" s="94"/>
      <c r="BXJ118" s="94"/>
      <c r="BXK118" s="94"/>
      <c r="BXL118" s="94"/>
      <c r="BXM118" s="94"/>
      <c r="BXN118" s="94"/>
      <c r="BXO118" s="94"/>
      <c r="BXP118" s="94"/>
      <c r="BXQ118" s="94"/>
      <c r="BXR118" s="94"/>
      <c r="BXS118" s="94"/>
      <c r="BXT118" s="94"/>
      <c r="BXU118" s="94"/>
      <c r="BXV118" s="94"/>
      <c r="BXW118" s="94"/>
      <c r="BXX118" s="94"/>
      <c r="BXY118" s="94"/>
      <c r="BXZ118" s="94"/>
      <c r="BYA118" s="94"/>
      <c r="BYB118" s="94"/>
      <c r="BYC118" s="94"/>
      <c r="BYD118" s="94"/>
      <c r="BYE118" s="94"/>
      <c r="BYF118" s="94"/>
      <c r="BYG118" s="94"/>
      <c r="BYH118" s="94"/>
      <c r="BYI118" s="94"/>
      <c r="BYJ118" s="94"/>
      <c r="BYK118" s="94"/>
      <c r="BYL118" s="94"/>
      <c r="BYM118" s="94"/>
      <c r="BYN118" s="94"/>
      <c r="BYO118" s="94"/>
      <c r="BYP118" s="94"/>
      <c r="BYQ118" s="94"/>
      <c r="BYR118" s="94"/>
      <c r="BYS118" s="94"/>
      <c r="BYT118" s="94"/>
      <c r="BYU118" s="94"/>
      <c r="BYV118" s="94"/>
      <c r="BYW118" s="94"/>
      <c r="BYX118" s="94"/>
      <c r="BYY118" s="94"/>
      <c r="BYZ118" s="94"/>
      <c r="BZA118" s="94"/>
      <c r="BZB118" s="94"/>
      <c r="BZC118" s="94"/>
      <c r="BZD118" s="94"/>
      <c r="BZE118" s="94"/>
      <c r="BZF118" s="94"/>
      <c r="BZG118" s="94"/>
      <c r="BZH118" s="94"/>
      <c r="BZI118" s="94"/>
      <c r="BZJ118" s="94"/>
      <c r="BZK118" s="94"/>
      <c r="BZL118" s="94"/>
      <c r="BZM118" s="94"/>
      <c r="BZN118" s="94"/>
      <c r="BZO118" s="94"/>
      <c r="BZP118" s="94"/>
      <c r="BZQ118" s="94"/>
      <c r="BZR118" s="94"/>
      <c r="BZS118" s="94"/>
      <c r="BZT118" s="94"/>
      <c r="BZU118" s="94"/>
      <c r="BZV118" s="94"/>
      <c r="BZW118" s="94"/>
      <c r="BZX118" s="94"/>
      <c r="BZY118" s="94"/>
      <c r="BZZ118" s="94"/>
      <c r="CAA118" s="94"/>
      <c r="CAB118" s="94"/>
      <c r="CAC118" s="94"/>
      <c r="CAD118" s="94"/>
      <c r="CAE118" s="94"/>
      <c r="CAF118" s="94"/>
      <c r="CAG118" s="94"/>
      <c r="CAH118" s="94"/>
      <c r="CAI118" s="94"/>
      <c r="CAJ118" s="94"/>
      <c r="CAK118" s="94"/>
      <c r="CAL118" s="94"/>
      <c r="CAM118" s="94"/>
      <c r="CAN118" s="94"/>
      <c r="CAO118" s="94"/>
      <c r="CAP118" s="94"/>
      <c r="CAQ118" s="94"/>
      <c r="CAR118" s="94"/>
      <c r="CAS118" s="94"/>
      <c r="CAT118" s="94"/>
      <c r="CAU118" s="94"/>
      <c r="CAV118" s="94"/>
      <c r="CAW118" s="94"/>
      <c r="CAX118" s="94"/>
      <c r="CAY118" s="94"/>
      <c r="CAZ118" s="94"/>
      <c r="CBA118" s="94"/>
      <c r="CBB118" s="94"/>
      <c r="CBC118" s="94"/>
      <c r="CBD118" s="94"/>
      <c r="CBE118" s="94"/>
      <c r="CBF118" s="94"/>
      <c r="CBG118" s="94"/>
      <c r="CBH118" s="94"/>
      <c r="CBI118" s="94"/>
      <c r="CBJ118" s="94"/>
      <c r="CBK118" s="94"/>
      <c r="CBL118" s="94"/>
      <c r="CBM118" s="94"/>
      <c r="CBN118" s="94"/>
      <c r="CBO118" s="94"/>
      <c r="CBP118" s="94"/>
      <c r="CBQ118" s="94"/>
      <c r="CBR118" s="94"/>
      <c r="CBS118" s="94"/>
      <c r="CBT118" s="94"/>
      <c r="CBU118" s="94"/>
      <c r="CBV118" s="94"/>
      <c r="CBW118" s="94"/>
      <c r="CBX118" s="94"/>
      <c r="CBY118" s="94"/>
      <c r="CBZ118" s="94"/>
      <c r="CCA118" s="94"/>
      <c r="CCB118" s="94"/>
      <c r="CCC118" s="94"/>
      <c r="CCD118" s="94"/>
      <c r="CCE118" s="94"/>
      <c r="CCF118" s="94"/>
      <c r="CCG118" s="94"/>
      <c r="CCH118" s="94"/>
      <c r="CCI118" s="94"/>
      <c r="CCJ118" s="94"/>
      <c r="CCK118" s="94"/>
      <c r="CCL118" s="94"/>
      <c r="CCM118" s="94"/>
      <c r="CCN118" s="94"/>
      <c r="CCO118" s="94"/>
      <c r="CCP118" s="94"/>
      <c r="CCQ118" s="94"/>
      <c r="CCR118" s="94"/>
      <c r="CCS118" s="94"/>
      <c r="CCT118" s="94"/>
      <c r="CCU118" s="94"/>
      <c r="CCV118" s="94"/>
      <c r="CCW118" s="94"/>
      <c r="CCX118" s="94"/>
      <c r="CCY118" s="94"/>
      <c r="CCZ118" s="94"/>
      <c r="CDA118" s="94"/>
      <c r="CDB118" s="94"/>
      <c r="CDC118" s="94"/>
      <c r="CDD118" s="94"/>
      <c r="CDE118" s="94"/>
      <c r="CDF118" s="94"/>
      <c r="CDG118" s="94"/>
      <c r="CDH118" s="94"/>
      <c r="CDI118" s="94"/>
      <c r="CDJ118" s="94"/>
      <c r="CDK118" s="94"/>
      <c r="CDL118" s="94"/>
      <c r="CDM118" s="94"/>
      <c r="CDN118" s="94"/>
      <c r="CDO118" s="94"/>
      <c r="CDP118" s="94"/>
      <c r="CDQ118" s="94"/>
      <c r="CDR118" s="94"/>
      <c r="CDS118" s="94"/>
      <c r="CDT118" s="94"/>
      <c r="CDU118" s="94"/>
      <c r="CDV118" s="94"/>
      <c r="CDW118" s="94"/>
      <c r="CDX118" s="94"/>
      <c r="CDY118" s="94"/>
      <c r="CDZ118" s="94"/>
      <c r="CEA118" s="94"/>
      <c r="CEB118" s="94"/>
      <c r="CEC118" s="94"/>
      <c r="CED118" s="94"/>
      <c r="CEE118" s="94"/>
      <c r="CEF118" s="94"/>
      <c r="CEG118" s="94"/>
      <c r="CEH118" s="94"/>
      <c r="CEI118" s="94"/>
      <c r="CEJ118" s="94"/>
      <c r="CEK118" s="94"/>
      <c r="CEL118" s="94"/>
      <c r="CEM118" s="94"/>
      <c r="CEN118" s="94"/>
      <c r="CEO118" s="94"/>
      <c r="CEP118" s="94"/>
      <c r="CEQ118" s="94"/>
      <c r="CER118" s="94"/>
      <c r="CES118" s="94"/>
      <c r="CET118" s="94"/>
      <c r="CEU118" s="94"/>
      <c r="CEV118" s="94"/>
      <c r="CEW118" s="94"/>
      <c r="CEX118" s="94"/>
      <c r="CEY118" s="94"/>
      <c r="CEZ118" s="94"/>
      <c r="CFA118" s="94"/>
      <c r="CFB118" s="94"/>
      <c r="CFC118" s="94"/>
      <c r="CFD118" s="94"/>
      <c r="CFE118" s="94"/>
      <c r="CFF118" s="94"/>
      <c r="CFG118" s="94"/>
      <c r="CFH118" s="94"/>
      <c r="CFI118" s="94"/>
      <c r="CFJ118" s="94"/>
      <c r="CFK118" s="94"/>
      <c r="CFL118" s="94"/>
      <c r="CFM118" s="94"/>
      <c r="CFN118" s="94"/>
      <c r="CFO118" s="94"/>
      <c r="CFP118" s="94"/>
      <c r="CFQ118" s="94"/>
      <c r="CFR118" s="94"/>
      <c r="CFS118" s="94"/>
      <c r="CFT118" s="94"/>
      <c r="CFU118" s="94"/>
      <c r="CFV118" s="94"/>
      <c r="CFW118" s="94"/>
      <c r="CFX118" s="94"/>
      <c r="CFY118" s="94"/>
      <c r="CFZ118" s="94"/>
      <c r="CGA118" s="94"/>
      <c r="CGB118" s="94"/>
      <c r="CGC118" s="94"/>
      <c r="CGD118" s="94"/>
      <c r="CGE118" s="94"/>
      <c r="CGF118" s="94"/>
      <c r="CGG118" s="94"/>
      <c r="CGH118" s="94"/>
      <c r="CGI118" s="94"/>
      <c r="CGJ118" s="94"/>
      <c r="CGK118" s="94"/>
      <c r="CGL118" s="94"/>
      <c r="CGM118" s="94"/>
      <c r="CGN118" s="94"/>
      <c r="CGO118" s="94"/>
      <c r="CGP118" s="94"/>
      <c r="CGQ118" s="94"/>
      <c r="CGR118" s="94"/>
      <c r="CGS118" s="94"/>
      <c r="CGT118" s="94"/>
      <c r="CGU118" s="94"/>
      <c r="CGV118" s="94"/>
      <c r="CGW118" s="94"/>
      <c r="CGX118" s="94"/>
      <c r="CGY118" s="94"/>
      <c r="CGZ118" s="94"/>
      <c r="CHA118" s="94"/>
      <c r="CHB118" s="94"/>
      <c r="CHC118" s="94"/>
      <c r="CHD118" s="94"/>
      <c r="CHE118" s="94"/>
      <c r="CHF118" s="94"/>
      <c r="CHG118" s="94"/>
      <c r="CHH118" s="94"/>
      <c r="CHI118" s="94"/>
      <c r="CHJ118" s="94"/>
      <c r="CHK118" s="94"/>
      <c r="CHL118" s="94"/>
      <c r="CHM118" s="94"/>
      <c r="CHN118" s="94"/>
      <c r="CHO118" s="94"/>
      <c r="CHP118" s="94"/>
      <c r="CHQ118" s="94"/>
      <c r="CHR118" s="94"/>
      <c r="CHS118" s="94"/>
      <c r="CHT118" s="94"/>
      <c r="CHU118" s="94"/>
      <c r="CHV118" s="94"/>
      <c r="CHW118" s="94"/>
      <c r="CHX118" s="94"/>
      <c r="CHY118" s="94"/>
      <c r="CHZ118" s="94"/>
      <c r="CIA118" s="94"/>
      <c r="CIB118" s="94"/>
      <c r="CIC118" s="94"/>
      <c r="CID118" s="94"/>
      <c r="CIE118" s="94"/>
      <c r="CIF118" s="94"/>
      <c r="CIG118" s="94"/>
      <c r="CIH118" s="94"/>
      <c r="CII118" s="94"/>
      <c r="CIJ118" s="94"/>
      <c r="CIK118" s="94"/>
      <c r="CIL118" s="94"/>
      <c r="CIM118" s="94"/>
      <c r="CIN118" s="94"/>
      <c r="CIO118" s="94"/>
      <c r="CIP118" s="94"/>
      <c r="CIQ118" s="94"/>
      <c r="CIR118" s="94"/>
      <c r="CIS118" s="94"/>
      <c r="CIT118" s="94"/>
      <c r="CIU118" s="94"/>
      <c r="CIV118" s="94"/>
      <c r="CIW118" s="94"/>
      <c r="CIX118" s="94"/>
      <c r="CIY118" s="94"/>
      <c r="CIZ118" s="94"/>
      <c r="CJA118" s="94"/>
      <c r="CJB118" s="94"/>
      <c r="CJC118" s="94"/>
      <c r="CJD118" s="94"/>
      <c r="CJE118" s="94"/>
      <c r="CJF118" s="94"/>
      <c r="CJG118" s="94"/>
      <c r="CJH118" s="94"/>
      <c r="CJI118" s="94"/>
      <c r="CJJ118" s="94"/>
      <c r="CJK118" s="94"/>
      <c r="CJL118" s="94"/>
      <c r="CJM118" s="94"/>
      <c r="CJN118" s="94"/>
      <c r="CJO118" s="94"/>
      <c r="CJP118" s="94"/>
      <c r="CJQ118" s="94"/>
      <c r="CJR118" s="94"/>
      <c r="CJS118" s="94"/>
      <c r="CJT118" s="94"/>
      <c r="CJU118" s="94"/>
      <c r="CJV118" s="94"/>
      <c r="CJW118" s="94"/>
      <c r="CJX118" s="94"/>
      <c r="CJY118" s="94"/>
      <c r="CJZ118" s="94"/>
      <c r="CKA118" s="94"/>
      <c r="CKB118" s="94"/>
      <c r="CKC118" s="94"/>
      <c r="CKD118" s="94"/>
      <c r="CKE118" s="94"/>
      <c r="CKF118" s="94"/>
      <c r="CKG118" s="94"/>
      <c r="CKH118" s="94"/>
      <c r="CKI118" s="94"/>
      <c r="CKJ118" s="94"/>
      <c r="CKK118" s="94"/>
      <c r="CKL118" s="94"/>
      <c r="CKM118" s="94"/>
      <c r="CKN118" s="94"/>
      <c r="CKO118" s="94"/>
      <c r="CKP118" s="94"/>
      <c r="CKQ118" s="94"/>
      <c r="CKR118" s="94"/>
      <c r="CKS118" s="94"/>
      <c r="CKT118" s="94"/>
      <c r="CKU118" s="94"/>
      <c r="CKV118" s="94"/>
      <c r="CKW118" s="94"/>
      <c r="CKX118" s="94"/>
      <c r="CKY118" s="94"/>
      <c r="CKZ118" s="94"/>
      <c r="CLA118" s="94"/>
      <c r="CLB118" s="94"/>
      <c r="CLC118" s="94"/>
      <c r="CLD118" s="94"/>
      <c r="CLE118" s="94"/>
      <c r="CLF118" s="94"/>
      <c r="CLG118" s="94"/>
      <c r="CLH118" s="94"/>
      <c r="CLI118" s="94"/>
      <c r="CLJ118" s="94"/>
      <c r="CLK118" s="94"/>
      <c r="CLL118" s="94"/>
      <c r="CLM118" s="94"/>
      <c r="CLN118" s="94"/>
      <c r="CLO118" s="94"/>
      <c r="CLP118" s="94"/>
      <c r="CLQ118" s="94"/>
      <c r="CLR118" s="94"/>
      <c r="CLS118" s="94"/>
      <c r="CLT118" s="94"/>
      <c r="CLU118" s="94"/>
      <c r="CLV118" s="94"/>
      <c r="CLW118" s="94"/>
      <c r="CLX118" s="94"/>
      <c r="CLY118" s="94"/>
      <c r="CLZ118" s="94"/>
      <c r="CMA118" s="94"/>
      <c r="CMB118" s="94"/>
      <c r="CMC118" s="94"/>
      <c r="CMD118" s="94"/>
      <c r="CME118" s="94"/>
      <c r="CMF118" s="94"/>
      <c r="CMG118" s="94"/>
      <c r="CMH118" s="94"/>
      <c r="CMI118" s="94"/>
      <c r="CMJ118" s="94"/>
      <c r="CMK118" s="94"/>
      <c r="CML118" s="94"/>
      <c r="CMM118" s="94"/>
      <c r="CMN118" s="94"/>
      <c r="CMO118" s="94"/>
      <c r="CMP118" s="94"/>
      <c r="CMQ118" s="94"/>
      <c r="CMR118" s="94"/>
      <c r="CMS118" s="94"/>
      <c r="CMT118" s="94"/>
      <c r="CMU118" s="94"/>
      <c r="CMV118" s="94"/>
      <c r="CMW118" s="94"/>
      <c r="CMX118" s="94"/>
      <c r="CMY118" s="94"/>
      <c r="CMZ118" s="94"/>
      <c r="CNA118" s="94"/>
      <c r="CNB118" s="94"/>
      <c r="CNC118" s="94"/>
      <c r="CND118" s="94"/>
      <c r="CNE118" s="94"/>
      <c r="CNF118" s="94"/>
      <c r="CNG118" s="94"/>
      <c r="CNH118" s="94"/>
      <c r="CNI118" s="94"/>
      <c r="CNJ118" s="94"/>
      <c r="CNK118" s="94"/>
      <c r="CNL118" s="94"/>
      <c r="CNM118" s="94"/>
      <c r="CNN118" s="94"/>
      <c r="CNO118" s="94"/>
      <c r="CNP118" s="94"/>
      <c r="CNQ118" s="94"/>
      <c r="CNR118" s="94"/>
      <c r="CNS118" s="94"/>
      <c r="CNT118" s="94"/>
      <c r="CNU118" s="94"/>
      <c r="CNV118" s="94"/>
      <c r="CNW118" s="94"/>
      <c r="CNX118" s="94"/>
      <c r="CNY118" s="94"/>
      <c r="CNZ118" s="94"/>
      <c r="COA118" s="94"/>
      <c r="COB118" s="94"/>
      <c r="COC118" s="94"/>
      <c r="COD118" s="94"/>
      <c r="COE118" s="94"/>
      <c r="COF118" s="94"/>
      <c r="COG118" s="94"/>
      <c r="COH118" s="94"/>
      <c r="COI118" s="94"/>
      <c r="COJ118" s="94"/>
      <c r="COK118" s="94"/>
      <c r="COL118" s="94"/>
      <c r="COM118" s="94"/>
      <c r="CON118" s="94"/>
      <c r="COO118" s="94"/>
      <c r="COP118" s="94"/>
      <c r="COQ118" s="94"/>
      <c r="COR118" s="94"/>
      <c r="COS118" s="94"/>
      <c r="COT118" s="94"/>
      <c r="COU118" s="94"/>
      <c r="COV118" s="94"/>
      <c r="COW118" s="94"/>
      <c r="COX118" s="94"/>
      <c r="COY118" s="94"/>
      <c r="COZ118" s="94"/>
      <c r="CPA118" s="94"/>
      <c r="CPB118" s="94"/>
      <c r="CPC118" s="94"/>
      <c r="CPD118" s="94"/>
      <c r="CPE118" s="94"/>
      <c r="CPF118" s="94"/>
      <c r="CPG118" s="94"/>
      <c r="CPH118" s="94"/>
      <c r="CPI118" s="94"/>
      <c r="CPJ118" s="94"/>
      <c r="CPK118" s="94"/>
      <c r="CPL118" s="94"/>
      <c r="CPM118" s="94"/>
      <c r="CPN118" s="94"/>
      <c r="CPO118" s="94"/>
      <c r="CPP118" s="94"/>
      <c r="CPQ118" s="94"/>
      <c r="CPR118" s="94"/>
      <c r="CPS118" s="94"/>
      <c r="CPT118" s="94"/>
      <c r="CPU118" s="94"/>
      <c r="CPV118" s="94"/>
      <c r="CPW118" s="94"/>
      <c r="CPX118" s="94"/>
      <c r="CPY118" s="94"/>
      <c r="CPZ118" s="94"/>
      <c r="CQA118" s="94"/>
      <c r="CQB118" s="94"/>
      <c r="CQC118" s="94"/>
      <c r="CQD118" s="94"/>
      <c r="CQE118" s="94"/>
      <c r="CQF118" s="94"/>
      <c r="CQG118" s="94"/>
      <c r="CQH118" s="94"/>
      <c r="CQI118" s="94"/>
      <c r="CQJ118" s="94"/>
      <c r="CQK118" s="94"/>
      <c r="CQL118" s="94"/>
      <c r="CQM118" s="94"/>
      <c r="CQN118" s="94"/>
      <c r="CQO118" s="94"/>
      <c r="CQP118" s="94"/>
      <c r="CQQ118" s="94"/>
      <c r="CQR118" s="94"/>
      <c r="CQS118" s="94"/>
      <c r="CQT118" s="94"/>
      <c r="CQU118" s="94"/>
      <c r="CQV118" s="94"/>
      <c r="CQW118" s="94"/>
      <c r="CQX118" s="94"/>
      <c r="CQY118" s="94"/>
      <c r="CQZ118" s="94"/>
      <c r="CRA118" s="94"/>
      <c r="CRB118" s="94"/>
      <c r="CRC118" s="94"/>
      <c r="CRD118" s="94"/>
      <c r="CRE118" s="94"/>
      <c r="CRF118" s="94"/>
      <c r="CRG118" s="94"/>
      <c r="CRH118" s="94"/>
      <c r="CRI118" s="94"/>
      <c r="CRJ118" s="94"/>
      <c r="CRK118" s="94"/>
      <c r="CRL118" s="94"/>
      <c r="CRM118" s="94"/>
      <c r="CRN118" s="94"/>
      <c r="CRO118" s="94"/>
      <c r="CRP118" s="94"/>
      <c r="CRQ118" s="94"/>
      <c r="CRR118" s="94"/>
      <c r="CRS118" s="94"/>
      <c r="CRT118" s="94"/>
      <c r="CRU118" s="94"/>
      <c r="CRV118" s="94"/>
      <c r="CRW118" s="94"/>
      <c r="CRX118" s="94"/>
      <c r="CRY118" s="94"/>
      <c r="CRZ118" s="94"/>
      <c r="CSA118" s="94"/>
      <c r="CSB118" s="94"/>
      <c r="CSC118" s="94"/>
      <c r="CSD118" s="94"/>
      <c r="CSE118" s="94"/>
      <c r="CSF118" s="94"/>
      <c r="CSG118" s="94"/>
      <c r="CSH118" s="94"/>
      <c r="CSI118" s="94"/>
      <c r="CSJ118" s="94"/>
      <c r="CSK118" s="94"/>
      <c r="CSL118" s="94"/>
      <c r="CSM118" s="94"/>
      <c r="CSN118" s="94"/>
      <c r="CSO118" s="94"/>
      <c r="CSP118" s="94"/>
      <c r="CSQ118" s="94"/>
      <c r="CSR118" s="94"/>
      <c r="CSS118" s="94"/>
      <c r="CST118" s="94"/>
      <c r="CSU118" s="94"/>
      <c r="CSV118" s="94"/>
      <c r="CSW118" s="94"/>
      <c r="CSX118" s="94"/>
      <c r="CSY118" s="94"/>
      <c r="CSZ118" s="94"/>
      <c r="CTA118" s="94"/>
      <c r="CTB118" s="94"/>
      <c r="CTC118" s="94"/>
      <c r="CTD118" s="94"/>
      <c r="CTE118" s="94"/>
      <c r="CTF118" s="94"/>
      <c r="CTG118" s="94"/>
      <c r="CTH118" s="94"/>
      <c r="CTI118" s="94"/>
      <c r="CTJ118" s="94"/>
      <c r="CTK118" s="94"/>
      <c r="CTL118" s="94"/>
      <c r="CTM118" s="94"/>
      <c r="CTN118" s="94"/>
      <c r="CTO118" s="94"/>
      <c r="CTP118" s="94"/>
      <c r="CTQ118" s="94"/>
      <c r="CTR118" s="94"/>
      <c r="CTS118" s="94"/>
      <c r="CTT118" s="94"/>
      <c r="CTU118" s="94"/>
      <c r="CTV118" s="94"/>
      <c r="CTW118" s="94"/>
      <c r="CTX118" s="94"/>
      <c r="CTY118" s="94"/>
      <c r="CTZ118" s="94"/>
      <c r="CUA118" s="94"/>
      <c r="CUB118" s="94"/>
      <c r="CUC118" s="94"/>
      <c r="CUD118" s="94"/>
      <c r="CUE118" s="94"/>
      <c r="CUF118" s="94"/>
      <c r="CUG118" s="94"/>
      <c r="CUH118" s="94"/>
      <c r="CUI118" s="94"/>
      <c r="CUJ118" s="94"/>
      <c r="CUK118" s="94"/>
      <c r="CUL118" s="94"/>
      <c r="CUM118" s="94"/>
      <c r="CUN118" s="94"/>
      <c r="CUO118" s="94"/>
      <c r="CUP118" s="94"/>
      <c r="CUQ118" s="94"/>
      <c r="CUR118" s="94"/>
      <c r="CUS118" s="94"/>
      <c r="CUT118" s="94"/>
      <c r="CUU118" s="94"/>
      <c r="CUV118" s="94"/>
      <c r="CUW118" s="94"/>
      <c r="CUX118" s="94"/>
      <c r="CUY118" s="94"/>
      <c r="CUZ118" s="94"/>
      <c r="CVA118" s="94"/>
      <c r="CVB118" s="94"/>
      <c r="CVC118" s="94"/>
      <c r="CVD118" s="94"/>
      <c r="CVE118" s="94"/>
      <c r="CVF118" s="94"/>
      <c r="CVG118" s="94"/>
      <c r="CVH118" s="94"/>
      <c r="CVI118" s="94"/>
      <c r="CVJ118" s="94"/>
      <c r="CVK118" s="94"/>
      <c r="CVL118" s="94"/>
      <c r="CVM118" s="94"/>
      <c r="CVN118" s="94"/>
      <c r="CVO118" s="94"/>
      <c r="CVP118" s="94"/>
      <c r="CVQ118" s="94"/>
      <c r="CVR118" s="94"/>
      <c r="CVS118" s="94"/>
      <c r="CVT118" s="94"/>
      <c r="CVU118" s="94"/>
      <c r="CVV118" s="94"/>
      <c r="CVW118" s="94"/>
      <c r="CVX118" s="94"/>
      <c r="CVY118" s="94"/>
      <c r="CVZ118" s="94"/>
      <c r="CWA118" s="94"/>
      <c r="CWB118" s="94"/>
      <c r="CWC118" s="94"/>
      <c r="CWD118" s="94"/>
      <c r="CWE118" s="94"/>
      <c r="CWF118" s="94"/>
      <c r="CWG118" s="94"/>
      <c r="CWH118" s="94"/>
      <c r="CWI118" s="94"/>
      <c r="CWJ118" s="94"/>
      <c r="CWK118" s="94"/>
      <c r="CWL118" s="94"/>
      <c r="CWM118" s="94"/>
      <c r="CWN118" s="94"/>
      <c r="CWO118" s="94"/>
      <c r="CWP118" s="94"/>
      <c r="CWQ118" s="94"/>
      <c r="CWR118" s="94"/>
      <c r="CWS118" s="94"/>
      <c r="CWT118" s="94"/>
      <c r="CWU118" s="94"/>
      <c r="CWV118" s="94"/>
      <c r="CWW118" s="94"/>
      <c r="CWX118" s="94"/>
      <c r="CWY118" s="94"/>
      <c r="CWZ118" s="94"/>
      <c r="CXA118" s="94"/>
      <c r="CXB118" s="94"/>
      <c r="CXC118" s="94"/>
      <c r="CXD118" s="94"/>
      <c r="CXE118" s="94"/>
      <c r="CXF118" s="94"/>
      <c r="CXG118" s="94"/>
      <c r="CXH118" s="94"/>
      <c r="CXI118" s="94"/>
      <c r="CXJ118" s="94"/>
      <c r="CXK118" s="94"/>
      <c r="CXL118" s="94"/>
      <c r="CXM118" s="94"/>
      <c r="CXN118" s="94"/>
      <c r="CXO118" s="94"/>
      <c r="CXP118" s="94"/>
      <c r="CXQ118" s="94"/>
      <c r="CXR118" s="94"/>
      <c r="CXS118" s="94"/>
      <c r="CXT118" s="94"/>
      <c r="CXU118" s="94"/>
      <c r="CXV118" s="94"/>
      <c r="CXW118" s="94"/>
      <c r="CXX118" s="94"/>
      <c r="CXY118" s="94"/>
      <c r="CXZ118" s="94"/>
      <c r="CYA118" s="94"/>
      <c r="CYB118" s="94"/>
      <c r="CYC118" s="94"/>
      <c r="CYD118" s="94"/>
      <c r="CYE118" s="94"/>
      <c r="CYF118" s="94"/>
      <c r="CYG118" s="94"/>
      <c r="CYH118" s="94"/>
      <c r="CYI118" s="94"/>
      <c r="CYJ118" s="94"/>
      <c r="CYK118" s="94"/>
      <c r="CYL118" s="94"/>
      <c r="CYM118" s="94"/>
      <c r="CYN118" s="94"/>
      <c r="CYO118" s="94"/>
      <c r="CYP118" s="94"/>
      <c r="CYQ118" s="94"/>
      <c r="CYR118" s="94"/>
      <c r="CYS118" s="94"/>
      <c r="CYT118" s="94"/>
      <c r="CYU118" s="94"/>
      <c r="CYV118" s="94"/>
      <c r="CYW118" s="94"/>
      <c r="CYX118" s="94"/>
      <c r="CYY118" s="94"/>
      <c r="CYZ118" s="94"/>
      <c r="CZA118" s="94"/>
      <c r="CZB118" s="94"/>
      <c r="CZC118" s="94"/>
      <c r="CZD118" s="94"/>
      <c r="CZE118" s="94"/>
      <c r="CZF118" s="94"/>
      <c r="CZG118" s="94"/>
      <c r="CZH118" s="94"/>
      <c r="CZI118" s="94"/>
      <c r="CZJ118" s="94"/>
      <c r="CZK118" s="94"/>
      <c r="CZL118" s="94"/>
      <c r="CZM118" s="94"/>
      <c r="CZN118" s="94"/>
      <c r="CZO118" s="94"/>
      <c r="CZP118" s="94"/>
      <c r="CZQ118" s="94"/>
      <c r="CZR118" s="94"/>
      <c r="CZS118" s="94"/>
      <c r="CZT118" s="94"/>
      <c r="CZU118" s="94"/>
      <c r="CZV118" s="94"/>
      <c r="CZW118" s="94"/>
      <c r="CZX118" s="94"/>
      <c r="CZY118" s="94"/>
      <c r="CZZ118" s="94"/>
      <c r="DAA118" s="94"/>
      <c r="DAB118" s="94"/>
      <c r="DAC118" s="94"/>
      <c r="DAD118" s="94"/>
      <c r="DAE118" s="94"/>
      <c r="DAF118" s="94"/>
      <c r="DAG118" s="94"/>
      <c r="DAH118" s="94"/>
      <c r="DAI118" s="94"/>
      <c r="DAJ118" s="94"/>
      <c r="DAK118" s="94"/>
      <c r="DAL118" s="94"/>
      <c r="DAM118" s="94"/>
      <c r="DAN118" s="94"/>
      <c r="DAO118" s="94"/>
      <c r="DAP118" s="94"/>
      <c r="DAQ118" s="94"/>
      <c r="DAR118" s="94"/>
      <c r="DAS118" s="94"/>
      <c r="DAT118" s="94"/>
      <c r="DAU118" s="94"/>
      <c r="DAV118" s="94"/>
      <c r="DAW118" s="94"/>
      <c r="DAX118" s="94"/>
      <c r="DAY118" s="94"/>
      <c r="DAZ118" s="94"/>
      <c r="DBA118" s="94"/>
      <c r="DBB118" s="94"/>
      <c r="DBC118" s="94"/>
      <c r="DBD118" s="94"/>
      <c r="DBE118" s="94"/>
      <c r="DBF118" s="94"/>
      <c r="DBG118" s="94"/>
      <c r="DBH118" s="94"/>
      <c r="DBI118" s="94"/>
      <c r="DBJ118" s="94"/>
      <c r="DBK118" s="94"/>
      <c r="DBL118" s="94"/>
      <c r="DBM118" s="94"/>
      <c r="DBN118" s="94"/>
      <c r="DBO118" s="94"/>
      <c r="DBP118" s="94"/>
      <c r="DBQ118" s="94"/>
      <c r="DBR118" s="94"/>
      <c r="DBS118" s="94"/>
      <c r="DBT118" s="94"/>
      <c r="DBU118" s="94"/>
      <c r="DBV118" s="94"/>
      <c r="DBW118" s="94"/>
      <c r="DBX118" s="94"/>
      <c r="DBY118" s="94"/>
      <c r="DBZ118" s="94"/>
      <c r="DCA118" s="94"/>
      <c r="DCB118" s="94"/>
      <c r="DCC118" s="94"/>
      <c r="DCD118" s="94"/>
      <c r="DCE118" s="94"/>
      <c r="DCF118" s="94"/>
      <c r="DCG118" s="94"/>
      <c r="DCH118" s="94"/>
      <c r="DCI118" s="94"/>
      <c r="DCJ118" s="94"/>
      <c r="DCK118" s="94"/>
      <c r="DCL118" s="94"/>
      <c r="DCM118" s="94"/>
      <c r="DCN118" s="94"/>
      <c r="DCO118" s="94"/>
      <c r="DCP118" s="94"/>
      <c r="DCQ118" s="94"/>
      <c r="DCR118" s="94"/>
      <c r="DCS118" s="94"/>
      <c r="DCT118" s="94"/>
      <c r="DCU118" s="94"/>
      <c r="DCV118" s="94"/>
      <c r="DCW118" s="94"/>
      <c r="DCX118" s="94"/>
      <c r="DCY118" s="94"/>
      <c r="DCZ118" s="94"/>
      <c r="DDA118" s="94"/>
      <c r="DDB118" s="94"/>
      <c r="DDC118" s="94"/>
      <c r="DDD118" s="94"/>
      <c r="DDE118" s="94"/>
      <c r="DDF118" s="94"/>
      <c r="DDG118" s="94"/>
      <c r="DDH118" s="94"/>
      <c r="DDI118" s="94"/>
      <c r="DDJ118" s="94"/>
      <c r="DDK118" s="94"/>
      <c r="DDL118" s="94"/>
      <c r="DDM118" s="94"/>
      <c r="DDN118" s="94"/>
      <c r="DDO118" s="94"/>
      <c r="DDP118" s="94"/>
      <c r="DDQ118" s="94"/>
      <c r="DDR118" s="94"/>
      <c r="DDS118" s="94"/>
      <c r="DDT118" s="94"/>
      <c r="DDU118" s="94"/>
      <c r="DDV118" s="94"/>
      <c r="DDW118" s="94"/>
      <c r="DDX118" s="94"/>
      <c r="DDY118" s="94"/>
      <c r="DDZ118" s="94"/>
      <c r="DEA118" s="94"/>
      <c r="DEB118" s="94"/>
      <c r="DEC118" s="94"/>
      <c r="DED118" s="94"/>
      <c r="DEE118" s="94"/>
      <c r="DEF118" s="94"/>
      <c r="DEG118" s="94"/>
      <c r="DEH118" s="94"/>
      <c r="DEI118" s="94"/>
      <c r="DEJ118" s="94"/>
      <c r="DEK118" s="94"/>
      <c r="DEL118" s="94"/>
      <c r="DEM118" s="94"/>
      <c r="DEN118" s="94"/>
      <c r="DEO118" s="94"/>
      <c r="DEP118" s="94"/>
      <c r="DEQ118" s="94"/>
      <c r="DER118" s="94"/>
      <c r="DES118" s="94"/>
      <c r="DET118" s="94"/>
      <c r="DEU118" s="94"/>
      <c r="DEV118" s="94"/>
      <c r="DEW118" s="94"/>
      <c r="DEX118" s="94"/>
      <c r="DEY118" s="94"/>
      <c r="DEZ118" s="94"/>
      <c r="DFA118" s="94"/>
      <c r="DFB118" s="94"/>
      <c r="DFC118" s="94"/>
      <c r="DFD118" s="94"/>
      <c r="DFE118" s="94"/>
      <c r="DFF118" s="94"/>
      <c r="DFG118" s="94"/>
      <c r="DFH118" s="94"/>
      <c r="DFI118" s="94"/>
      <c r="DFJ118" s="94"/>
      <c r="DFK118" s="94"/>
      <c r="DFL118" s="94"/>
      <c r="DFM118" s="94"/>
      <c r="DFN118" s="94"/>
      <c r="DFO118" s="94"/>
      <c r="DFP118" s="94"/>
      <c r="DFQ118" s="94"/>
      <c r="DFR118" s="94"/>
      <c r="DFS118" s="94"/>
      <c r="DFT118" s="94"/>
      <c r="DFU118" s="94"/>
      <c r="DFV118" s="94"/>
      <c r="DFW118" s="94"/>
      <c r="DFX118" s="94"/>
      <c r="DFY118" s="94"/>
      <c r="DFZ118" s="94"/>
      <c r="DGA118" s="94"/>
      <c r="DGB118" s="94"/>
      <c r="DGC118" s="94"/>
      <c r="DGD118" s="94"/>
      <c r="DGE118" s="94"/>
      <c r="DGF118" s="94"/>
      <c r="DGG118" s="94"/>
      <c r="DGH118" s="94"/>
      <c r="DGI118" s="94"/>
      <c r="DGJ118" s="94"/>
      <c r="DGK118" s="94"/>
      <c r="DGL118" s="94"/>
      <c r="DGM118" s="94"/>
      <c r="DGN118" s="94"/>
      <c r="DGO118" s="94"/>
      <c r="DGP118" s="94"/>
      <c r="DGQ118" s="94"/>
      <c r="DGR118" s="94"/>
      <c r="DGS118" s="94"/>
      <c r="DGT118" s="94"/>
      <c r="DGU118" s="94"/>
      <c r="DGV118" s="94"/>
      <c r="DGW118" s="94"/>
      <c r="DGX118" s="94"/>
      <c r="DGY118" s="94"/>
      <c r="DGZ118" s="94"/>
      <c r="DHA118" s="94"/>
      <c r="DHB118" s="94"/>
      <c r="DHC118" s="94"/>
      <c r="DHD118" s="94"/>
      <c r="DHE118" s="94"/>
      <c r="DHF118" s="94"/>
      <c r="DHG118" s="94"/>
      <c r="DHH118" s="94"/>
      <c r="DHI118" s="94"/>
      <c r="DHJ118" s="94"/>
      <c r="DHK118" s="94"/>
      <c r="DHL118" s="94"/>
      <c r="DHM118" s="94"/>
      <c r="DHN118" s="94"/>
      <c r="DHO118" s="94"/>
      <c r="DHP118" s="94"/>
      <c r="DHQ118" s="94"/>
      <c r="DHR118" s="94"/>
      <c r="DHS118" s="94"/>
      <c r="DHT118" s="94"/>
      <c r="DHU118" s="94"/>
      <c r="DHV118" s="94"/>
      <c r="DHW118" s="94"/>
      <c r="DHX118" s="94"/>
      <c r="DHY118" s="94"/>
      <c r="DHZ118" s="94"/>
      <c r="DIA118" s="94"/>
      <c r="DIB118" s="94"/>
      <c r="DIC118" s="94"/>
      <c r="DID118" s="94"/>
      <c r="DIE118" s="94"/>
      <c r="DIF118" s="94"/>
      <c r="DIG118" s="94"/>
      <c r="DIH118" s="94"/>
      <c r="DII118" s="94"/>
      <c r="DIJ118" s="94"/>
      <c r="DIK118" s="94"/>
      <c r="DIL118" s="94"/>
      <c r="DIM118" s="94"/>
      <c r="DIN118" s="94"/>
      <c r="DIO118" s="94"/>
      <c r="DIP118" s="94"/>
      <c r="DIQ118" s="94"/>
      <c r="DIR118" s="94"/>
      <c r="DIS118" s="94"/>
      <c r="DIT118" s="94"/>
      <c r="DIU118" s="94"/>
      <c r="DIV118" s="94"/>
      <c r="DIW118" s="94"/>
      <c r="DIX118" s="94"/>
      <c r="DIY118" s="94"/>
      <c r="DIZ118" s="94"/>
      <c r="DJA118" s="94"/>
      <c r="DJB118" s="94"/>
      <c r="DJC118" s="94"/>
      <c r="DJD118" s="94"/>
      <c r="DJE118" s="94"/>
      <c r="DJF118" s="94"/>
      <c r="DJG118" s="94"/>
      <c r="DJH118" s="94"/>
      <c r="DJI118" s="94"/>
      <c r="DJJ118" s="94"/>
      <c r="DJK118" s="94"/>
      <c r="DJL118" s="94"/>
      <c r="DJM118" s="94"/>
      <c r="DJN118" s="94"/>
      <c r="DJO118" s="94"/>
      <c r="DJP118" s="94"/>
      <c r="DJQ118" s="94"/>
      <c r="DJR118" s="94"/>
      <c r="DJS118" s="94"/>
      <c r="DJT118" s="94"/>
      <c r="DJU118" s="94"/>
      <c r="DJV118" s="94"/>
      <c r="DJW118" s="94"/>
      <c r="DJX118" s="94"/>
      <c r="DJY118" s="94"/>
      <c r="DJZ118" s="94"/>
      <c r="DKA118" s="94"/>
      <c r="DKB118" s="94"/>
      <c r="DKC118" s="94"/>
      <c r="DKD118" s="94"/>
      <c r="DKE118" s="94"/>
      <c r="DKF118" s="94"/>
      <c r="DKG118" s="94"/>
      <c r="DKH118" s="94"/>
      <c r="DKI118" s="94"/>
      <c r="DKJ118" s="94"/>
      <c r="DKK118" s="94"/>
      <c r="DKL118" s="94"/>
      <c r="DKM118" s="94"/>
      <c r="DKN118" s="94"/>
      <c r="DKO118" s="94"/>
      <c r="DKP118" s="94"/>
      <c r="DKQ118" s="94"/>
      <c r="DKR118" s="94"/>
      <c r="DKS118" s="94"/>
      <c r="DKT118" s="94"/>
      <c r="DKU118" s="94"/>
      <c r="DKV118" s="94"/>
      <c r="DKW118" s="94"/>
      <c r="DKX118" s="94"/>
      <c r="DKY118" s="94"/>
      <c r="DKZ118" s="94"/>
      <c r="DLA118" s="94"/>
      <c r="DLB118" s="94"/>
      <c r="DLC118" s="94"/>
      <c r="DLD118" s="94"/>
      <c r="DLE118" s="94"/>
      <c r="DLF118" s="94"/>
      <c r="DLG118" s="94"/>
      <c r="DLH118" s="94"/>
      <c r="DLI118" s="94"/>
      <c r="DLJ118" s="94"/>
      <c r="DLK118" s="94"/>
      <c r="DLL118" s="94"/>
      <c r="DLM118" s="94"/>
      <c r="DLN118" s="94"/>
      <c r="DLO118" s="94"/>
      <c r="DLP118" s="94"/>
      <c r="DLQ118" s="94"/>
      <c r="DLR118" s="94"/>
      <c r="DLS118" s="94"/>
      <c r="DLT118" s="94"/>
      <c r="DLU118" s="94"/>
      <c r="DLV118" s="94"/>
      <c r="DLW118" s="94"/>
      <c r="DLX118" s="94"/>
      <c r="DLY118" s="94"/>
      <c r="DLZ118" s="94"/>
      <c r="DMA118" s="94"/>
      <c r="DMB118" s="94"/>
      <c r="DMC118" s="94"/>
      <c r="DMD118" s="94"/>
      <c r="DME118" s="94"/>
      <c r="DMF118" s="94"/>
      <c r="DMG118" s="94"/>
      <c r="DMH118" s="94"/>
      <c r="DMI118" s="94"/>
      <c r="DMJ118" s="94"/>
      <c r="DMK118" s="94"/>
      <c r="DML118" s="94"/>
      <c r="DMM118" s="94"/>
      <c r="DMN118" s="94"/>
      <c r="DMO118" s="94"/>
      <c r="DMP118" s="94"/>
      <c r="DMQ118" s="94"/>
      <c r="DMR118" s="94"/>
      <c r="DMS118" s="94"/>
      <c r="DMT118" s="94"/>
      <c r="DMU118" s="94"/>
      <c r="DMV118" s="94"/>
      <c r="DMW118" s="94"/>
      <c r="DMX118" s="94"/>
      <c r="DMY118" s="94"/>
      <c r="DMZ118" s="94"/>
      <c r="DNA118" s="94"/>
      <c r="DNB118" s="94"/>
      <c r="DNC118" s="94"/>
      <c r="DND118" s="94"/>
      <c r="DNE118" s="94"/>
      <c r="DNF118" s="94"/>
      <c r="DNG118" s="94"/>
      <c r="DNH118" s="94"/>
      <c r="DNI118" s="94"/>
      <c r="DNJ118" s="94"/>
      <c r="DNK118" s="94"/>
      <c r="DNL118" s="94"/>
      <c r="DNM118" s="94"/>
      <c r="DNN118" s="94"/>
      <c r="DNO118" s="94"/>
      <c r="DNP118" s="94"/>
      <c r="DNQ118" s="94"/>
      <c r="DNR118" s="94"/>
      <c r="DNS118" s="94"/>
      <c r="DNT118" s="94"/>
      <c r="DNU118" s="94"/>
      <c r="DNV118" s="94"/>
      <c r="DNW118" s="94"/>
      <c r="DNX118" s="94"/>
      <c r="DNY118" s="94"/>
      <c r="DNZ118" s="94"/>
      <c r="DOA118" s="94"/>
      <c r="DOB118" s="94"/>
      <c r="DOC118" s="94"/>
      <c r="DOD118" s="94"/>
      <c r="DOE118" s="94"/>
      <c r="DOF118" s="94"/>
      <c r="DOG118" s="94"/>
      <c r="DOH118" s="94"/>
      <c r="DOI118" s="94"/>
      <c r="DOJ118" s="94"/>
      <c r="DOK118" s="94"/>
      <c r="DOL118" s="94"/>
      <c r="DOM118" s="94"/>
      <c r="DON118" s="94"/>
      <c r="DOO118" s="94"/>
      <c r="DOP118" s="94"/>
      <c r="DOQ118" s="94"/>
      <c r="DOR118" s="94"/>
      <c r="DOS118" s="94"/>
      <c r="DOT118" s="94"/>
      <c r="DOU118" s="94"/>
      <c r="DOV118" s="94"/>
      <c r="DOW118" s="94"/>
      <c r="DOX118" s="94"/>
      <c r="DOY118" s="94"/>
      <c r="DOZ118" s="94"/>
      <c r="DPA118" s="94"/>
      <c r="DPB118" s="94"/>
      <c r="DPC118" s="94"/>
      <c r="DPD118" s="94"/>
      <c r="DPE118" s="94"/>
      <c r="DPF118" s="94"/>
      <c r="DPG118" s="94"/>
      <c r="DPH118" s="94"/>
      <c r="DPI118" s="94"/>
      <c r="DPJ118" s="94"/>
      <c r="DPK118" s="94"/>
      <c r="DPL118" s="94"/>
      <c r="DPM118" s="94"/>
      <c r="DPN118" s="94"/>
      <c r="DPO118" s="94"/>
      <c r="DPP118" s="94"/>
      <c r="DPQ118" s="94"/>
      <c r="DPR118" s="94"/>
      <c r="DPS118" s="94"/>
      <c r="DPT118" s="94"/>
      <c r="DPU118" s="94"/>
      <c r="DPV118" s="94"/>
      <c r="DPW118" s="94"/>
      <c r="DPX118" s="94"/>
      <c r="DPY118" s="94"/>
      <c r="DPZ118" s="94"/>
      <c r="DQA118" s="94"/>
      <c r="DQB118" s="94"/>
      <c r="DQC118" s="94"/>
      <c r="DQD118" s="94"/>
      <c r="DQE118" s="94"/>
      <c r="DQF118" s="94"/>
      <c r="DQG118" s="94"/>
      <c r="DQH118" s="94"/>
      <c r="DQI118" s="94"/>
      <c r="DQJ118" s="94"/>
      <c r="DQK118" s="94"/>
      <c r="DQL118" s="94"/>
      <c r="DQM118" s="94"/>
      <c r="DQN118" s="94"/>
      <c r="DQO118" s="94"/>
      <c r="DQP118" s="94"/>
      <c r="DQQ118" s="94"/>
      <c r="DQR118" s="94"/>
      <c r="DQS118" s="94"/>
      <c r="DQT118" s="94"/>
      <c r="DQU118" s="94"/>
      <c r="DQV118" s="94"/>
      <c r="DQW118" s="94"/>
      <c r="DQX118" s="94"/>
      <c r="DQY118" s="94"/>
      <c r="DQZ118" s="94"/>
      <c r="DRA118" s="94"/>
      <c r="DRB118" s="94"/>
      <c r="DRC118" s="94"/>
      <c r="DRD118" s="94"/>
      <c r="DRE118" s="94"/>
      <c r="DRF118" s="94"/>
      <c r="DRG118" s="94"/>
      <c r="DRH118" s="94"/>
      <c r="DRI118" s="94"/>
      <c r="DRJ118" s="94"/>
      <c r="DRK118" s="94"/>
      <c r="DRL118" s="94"/>
      <c r="DRM118" s="94"/>
      <c r="DRN118" s="94"/>
      <c r="DRO118" s="94"/>
      <c r="DRP118" s="94"/>
      <c r="DRQ118" s="94"/>
      <c r="DRR118" s="94"/>
      <c r="DRS118" s="94"/>
      <c r="DRT118" s="94"/>
      <c r="DRU118" s="94"/>
      <c r="DRV118" s="94"/>
      <c r="DRW118" s="94"/>
      <c r="DRX118" s="94"/>
      <c r="DRY118" s="94"/>
      <c r="DRZ118" s="94"/>
      <c r="DSA118" s="94"/>
      <c r="DSB118" s="94"/>
      <c r="DSC118" s="94"/>
      <c r="DSD118" s="94"/>
      <c r="DSE118" s="94"/>
      <c r="DSF118" s="94"/>
      <c r="DSG118" s="94"/>
      <c r="DSH118" s="94"/>
      <c r="DSI118" s="94"/>
      <c r="DSJ118" s="94"/>
      <c r="DSK118" s="94"/>
      <c r="DSL118" s="94"/>
      <c r="DSM118" s="94"/>
      <c r="DSN118" s="94"/>
      <c r="DSO118" s="94"/>
      <c r="DSP118" s="94"/>
      <c r="DSQ118" s="94"/>
      <c r="DSR118" s="94"/>
      <c r="DSS118" s="94"/>
      <c r="DST118" s="94"/>
      <c r="DSU118" s="94"/>
      <c r="DSV118" s="94"/>
      <c r="DSW118" s="94"/>
      <c r="DSX118" s="94"/>
      <c r="DSY118" s="94"/>
      <c r="DSZ118" s="94"/>
      <c r="DTA118" s="94"/>
      <c r="DTB118" s="94"/>
      <c r="DTC118" s="94"/>
      <c r="DTD118" s="94"/>
      <c r="DTE118" s="94"/>
      <c r="DTF118" s="94"/>
      <c r="DTG118" s="94"/>
      <c r="DTH118" s="94"/>
      <c r="DTI118" s="94"/>
      <c r="DTJ118" s="94"/>
      <c r="DTK118" s="94"/>
      <c r="DTL118" s="94"/>
      <c r="DTM118" s="94"/>
      <c r="DTN118" s="94"/>
      <c r="DTO118" s="94"/>
      <c r="DTP118" s="94"/>
      <c r="DTQ118" s="94"/>
      <c r="DTR118" s="94"/>
      <c r="DTS118" s="94"/>
      <c r="DTT118" s="94"/>
      <c r="DTU118" s="94"/>
      <c r="DTV118" s="94"/>
      <c r="DTW118" s="94"/>
      <c r="DTX118" s="94"/>
      <c r="DTY118" s="94"/>
      <c r="DTZ118" s="94"/>
      <c r="DUA118" s="94"/>
      <c r="DUB118" s="94"/>
      <c r="DUC118" s="94"/>
      <c r="DUD118" s="94"/>
      <c r="DUE118" s="94"/>
      <c r="DUF118" s="94"/>
      <c r="DUG118" s="94"/>
      <c r="DUH118" s="94"/>
      <c r="DUI118" s="94"/>
      <c r="DUJ118" s="94"/>
      <c r="DUK118" s="94"/>
      <c r="DUL118" s="94"/>
      <c r="DUM118" s="94"/>
      <c r="DUN118" s="94"/>
      <c r="DUO118" s="94"/>
      <c r="DUP118" s="94"/>
      <c r="DUQ118" s="94"/>
      <c r="DUR118" s="94"/>
      <c r="DUS118" s="94"/>
      <c r="DUT118" s="94"/>
      <c r="DUU118" s="94"/>
      <c r="DUV118" s="94"/>
      <c r="DUW118" s="94"/>
      <c r="DUX118" s="94"/>
      <c r="DUY118" s="94"/>
      <c r="DUZ118" s="94"/>
      <c r="DVA118" s="94"/>
      <c r="DVB118" s="94"/>
      <c r="DVC118" s="94"/>
      <c r="DVD118" s="94"/>
      <c r="DVE118" s="94"/>
      <c r="DVF118" s="94"/>
      <c r="DVG118" s="94"/>
      <c r="DVH118" s="94"/>
      <c r="DVI118" s="94"/>
      <c r="DVJ118" s="94"/>
      <c r="DVK118" s="94"/>
      <c r="DVL118" s="94"/>
      <c r="DVM118" s="94"/>
      <c r="DVN118" s="94"/>
      <c r="DVO118" s="94"/>
      <c r="DVP118" s="94"/>
      <c r="DVQ118" s="94"/>
      <c r="DVR118" s="94"/>
      <c r="DVS118" s="94"/>
      <c r="DVT118" s="94"/>
      <c r="DVU118" s="94"/>
      <c r="DVV118" s="94"/>
      <c r="DVW118" s="94"/>
      <c r="DVX118" s="94"/>
      <c r="DVY118" s="94"/>
      <c r="DVZ118" s="94"/>
      <c r="DWA118" s="94"/>
      <c r="DWB118" s="94"/>
      <c r="DWC118" s="94"/>
      <c r="DWD118" s="94"/>
      <c r="DWE118" s="94"/>
      <c r="DWF118" s="94"/>
      <c r="DWG118" s="94"/>
      <c r="DWH118" s="94"/>
      <c r="DWI118" s="94"/>
      <c r="DWJ118" s="94"/>
      <c r="DWK118" s="94"/>
      <c r="DWL118" s="94"/>
      <c r="DWM118" s="94"/>
      <c r="DWN118" s="94"/>
      <c r="DWO118" s="94"/>
      <c r="DWP118" s="94"/>
      <c r="DWQ118" s="94"/>
      <c r="DWR118" s="94"/>
      <c r="DWS118" s="94"/>
      <c r="DWT118" s="94"/>
      <c r="DWU118" s="94"/>
      <c r="DWV118" s="94"/>
      <c r="DWW118" s="94"/>
      <c r="DWX118" s="94"/>
      <c r="DWY118" s="94"/>
      <c r="DWZ118" s="94"/>
      <c r="DXA118" s="94"/>
      <c r="DXB118" s="94"/>
      <c r="DXC118" s="94"/>
      <c r="DXD118" s="94"/>
      <c r="DXE118" s="94"/>
      <c r="DXF118" s="94"/>
      <c r="DXG118" s="94"/>
      <c r="DXH118" s="94"/>
      <c r="DXI118" s="94"/>
      <c r="DXJ118" s="94"/>
      <c r="DXK118" s="94"/>
      <c r="DXL118" s="94"/>
      <c r="DXM118" s="94"/>
      <c r="DXN118" s="94"/>
      <c r="DXO118" s="94"/>
      <c r="DXP118" s="94"/>
      <c r="DXQ118" s="94"/>
      <c r="DXR118" s="94"/>
      <c r="DXS118" s="94"/>
      <c r="DXT118" s="94"/>
      <c r="DXU118" s="94"/>
      <c r="DXV118" s="94"/>
      <c r="DXW118" s="94"/>
      <c r="DXX118" s="94"/>
      <c r="DXY118" s="94"/>
      <c r="DXZ118" s="94"/>
      <c r="DYA118" s="94"/>
      <c r="DYB118" s="94"/>
      <c r="DYC118" s="94"/>
      <c r="DYD118" s="94"/>
      <c r="DYE118" s="94"/>
      <c r="DYF118" s="94"/>
      <c r="DYG118" s="94"/>
      <c r="DYH118" s="94"/>
      <c r="DYI118" s="94"/>
      <c r="DYJ118" s="94"/>
      <c r="DYK118" s="94"/>
      <c r="DYL118" s="94"/>
      <c r="DYM118" s="94"/>
      <c r="DYN118" s="94"/>
      <c r="DYO118" s="94"/>
      <c r="DYP118" s="94"/>
      <c r="DYQ118" s="94"/>
      <c r="DYR118" s="94"/>
      <c r="DYS118" s="94"/>
      <c r="DYT118" s="94"/>
      <c r="DYU118" s="94"/>
      <c r="DYV118" s="94"/>
      <c r="DYW118" s="94"/>
      <c r="DYX118" s="94"/>
      <c r="DYY118" s="94"/>
      <c r="DYZ118" s="94"/>
      <c r="DZA118" s="94"/>
      <c r="DZB118" s="94"/>
      <c r="DZC118" s="94"/>
      <c r="DZD118" s="94"/>
      <c r="DZE118" s="94"/>
      <c r="DZF118" s="94"/>
      <c r="DZG118" s="94"/>
      <c r="DZH118" s="94"/>
      <c r="DZI118" s="94"/>
      <c r="DZJ118" s="94"/>
      <c r="DZK118" s="94"/>
      <c r="DZL118" s="94"/>
      <c r="DZM118" s="94"/>
      <c r="DZN118" s="94"/>
      <c r="DZO118" s="94"/>
      <c r="DZP118" s="94"/>
      <c r="DZQ118" s="94"/>
      <c r="DZR118" s="94"/>
      <c r="DZS118" s="94"/>
      <c r="DZT118" s="94"/>
      <c r="DZU118" s="94"/>
      <c r="DZV118" s="94"/>
      <c r="DZW118" s="94"/>
      <c r="DZX118" s="94"/>
      <c r="DZY118" s="94"/>
      <c r="DZZ118" s="94"/>
      <c r="EAA118" s="94"/>
      <c r="EAB118" s="94"/>
      <c r="EAC118" s="94"/>
      <c r="EAD118" s="94"/>
      <c r="EAE118" s="94"/>
      <c r="EAF118" s="94"/>
      <c r="EAG118" s="94"/>
      <c r="EAH118" s="94"/>
      <c r="EAI118" s="94"/>
      <c r="EAJ118" s="94"/>
      <c r="EAK118" s="94"/>
      <c r="EAL118" s="94"/>
      <c r="EAM118" s="94"/>
      <c r="EAN118" s="94"/>
      <c r="EAO118" s="94"/>
      <c r="EAP118" s="94"/>
      <c r="EAQ118" s="94"/>
      <c r="EAR118" s="94"/>
      <c r="EAS118" s="94"/>
      <c r="EAT118" s="94"/>
      <c r="EAU118" s="94"/>
      <c r="EAV118" s="94"/>
      <c r="EAW118" s="94"/>
      <c r="EAX118" s="94"/>
      <c r="EAY118" s="94"/>
      <c r="EAZ118" s="94"/>
      <c r="EBA118" s="94"/>
      <c r="EBB118" s="94"/>
      <c r="EBC118" s="94"/>
      <c r="EBD118" s="94"/>
      <c r="EBE118" s="94"/>
      <c r="EBF118" s="94"/>
      <c r="EBG118" s="94"/>
      <c r="EBH118" s="94"/>
      <c r="EBI118" s="94"/>
      <c r="EBJ118" s="94"/>
      <c r="EBK118" s="94"/>
      <c r="EBL118" s="94"/>
      <c r="EBM118" s="94"/>
      <c r="EBN118" s="94"/>
      <c r="EBO118" s="94"/>
      <c r="EBP118" s="94"/>
      <c r="EBQ118" s="94"/>
      <c r="EBR118" s="94"/>
      <c r="EBS118" s="94"/>
      <c r="EBT118" s="94"/>
      <c r="EBU118" s="94"/>
      <c r="EBV118" s="94"/>
      <c r="EBW118" s="94"/>
      <c r="EBX118" s="94"/>
      <c r="EBY118" s="94"/>
      <c r="EBZ118" s="94"/>
      <c r="ECA118" s="94"/>
      <c r="ECB118" s="94"/>
      <c r="ECC118" s="94"/>
      <c r="ECD118" s="94"/>
      <c r="ECE118" s="94"/>
      <c r="ECF118" s="94"/>
      <c r="ECG118" s="94"/>
      <c r="ECH118" s="94"/>
      <c r="ECI118" s="94"/>
      <c r="ECJ118" s="94"/>
      <c r="ECK118" s="94"/>
      <c r="ECL118" s="94"/>
      <c r="ECM118" s="94"/>
      <c r="ECN118" s="94"/>
      <c r="ECO118" s="94"/>
      <c r="ECP118" s="94"/>
      <c r="ECQ118" s="94"/>
      <c r="ECR118" s="94"/>
      <c r="ECS118" s="94"/>
      <c r="ECT118" s="94"/>
      <c r="ECU118" s="94"/>
      <c r="ECV118" s="94"/>
      <c r="ECW118" s="94"/>
      <c r="ECX118" s="94"/>
      <c r="ECY118" s="94"/>
      <c r="ECZ118" s="94"/>
      <c r="EDA118" s="94"/>
      <c r="EDB118" s="94"/>
      <c r="EDC118" s="94"/>
      <c r="EDD118" s="94"/>
      <c r="EDE118" s="94"/>
      <c r="EDF118" s="94"/>
      <c r="EDG118" s="94"/>
      <c r="EDH118" s="94"/>
      <c r="EDI118" s="94"/>
      <c r="EDJ118" s="94"/>
      <c r="EDK118" s="94"/>
      <c r="EDL118" s="94"/>
      <c r="EDM118" s="94"/>
      <c r="EDN118" s="94"/>
      <c r="EDO118" s="94"/>
      <c r="EDP118" s="94"/>
      <c r="EDQ118" s="94"/>
      <c r="EDR118" s="94"/>
      <c r="EDS118" s="94"/>
      <c r="EDT118" s="94"/>
      <c r="EDU118" s="94"/>
      <c r="EDV118" s="94"/>
      <c r="EDW118" s="94"/>
      <c r="EDX118" s="94"/>
      <c r="EDY118" s="94"/>
      <c r="EDZ118" s="94"/>
      <c r="EEA118" s="94"/>
      <c r="EEB118" s="94"/>
      <c r="EEC118" s="94"/>
      <c r="EED118" s="94"/>
      <c r="EEE118" s="94"/>
      <c r="EEF118" s="94"/>
      <c r="EEG118" s="94"/>
      <c r="EEH118" s="94"/>
      <c r="EEI118" s="94"/>
      <c r="EEJ118" s="94"/>
      <c r="EEK118" s="94"/>
      <c r="EEL118" s="94"/>
      <c r="EEM118" s="94"/>
      <c r="EEN118" s="94"/>
      <c r="EEO118" s="94"/>
      <c r="EEP118" s="94"/>
      <c r="EEQ118" s="94"/>
      <c r="EER118" s="94"/>
      <c r="EES118" s="94"/>
      <c r="EET118" s="94"/>
      <c r="EEU118" s="94"/>
      <c r="EEV118" s="94"/>
      <c r="EEW118" s="94"/>
      <c r="EEX118" s="94"/>
      <c r="EEY118" s="94"/>
      <c r="EEZ118" s="94"/>
      <c r="EFA118" s="94"/>
      <c r="EFB118" s="94"/>
      <c r="EFC118" s="94"/>
      <c r="EFD118" s="94"/>
      <c r="EFE118" s="94"/>
      <c r="EFF118" s="94"/>
      <c r="EFG118" s="94"/>
      <c r="EFH118" s="94"/>
      <c r="EFI118" s="94"/>
      <c r="EFJ118" s="94"/>
      <c r="EFK118" s="94"/>
      <c r="EFL118" s="94"/>
      <c r="EFM118" s="94"/>
      <c r="EFN118" s="94"/>
      <c r="EFO118" s="94"/>
      <c r="EFP118" s="94"/>
      <c r="EFQ118" s="94"/>
      <c r="EFR118" s="94"/>
      <c r="EFS118" s="94"/>
      <c r="EFT118" s="94"/>
      <c r="EFU118" s="94"/>
      <c r="EFV118" s="94"/>
      <c r="EFW118" s="94"/>
      <c r="EFX118" s="94"/>
      <c r="EFY118" s="94"/>
      <c r="EFZ118" s="94"/>
      <c r="EGA118" s="94"/>
      <c r="EGB118" s="94"/>
      <c r="EGC118" s="94"/>
      <c r="EGD118" s="94"/>
      <c r="EGE118" s="94"/>
      <c r="EGF118" s="94"/>
      <c r="EGG118" s="94"/>
      <c r="EGH118" s="94"/>
      <c r="EGI118" s="94"/>
      <c r="EGJ118" s="94"/>
      <c r="EGK118" s="94"/>
      <c r="EGL118" s="94"/>
      <c r="EGM118" s="94"/>
      <c r="EGN118" s="94"/>
      <c r="EGO118" s="94"/>
      <c r="EGP118" s="94"/>
      <c r="EGQ118" s="94"/>
      <c r="EGR118" s="94"/>
      <c r="EGS118" s="94"/>
      <c r="EGT118" s="94"/>
      <c r="EGU118" s="94"/>
      <c r="EGV118" s="94"/>
      <c r="EGW118" s="94"/>
      <c r="EGX118" s="94"/>
      <c r="EGY118" s="94"/>
      <c r="EGZ118" s="94"/>
      <c r="EHA118" s="94"/>
      <c r="EHB118" s="94"/>
      <c r="EHC118" s="94"/>
      <c r="EHD118" s="94"/>
      <c r="EHE118" s="94"/>
      <c r="EHF118" s="94"/>
      <c r="EHG118" s="94"/>
      <c r="EHH118" s="94"/>
      <c r="EHI118" s="94"/>
      <c r="EHJ118" s="94"/>
      <c r="EHK118" s="94"/>
      <c r="EHL118" s="94"/>
      <c r="EHM118" s="94"/>
      <c r="EHN118" s="94"/>
      <c r="EHO118" s="94"/>
      <c r="EHP118" s="94"/>
      <c r="EHQ118" s="94"/>
      <c r="EHR118" s="94"/>
      <c r="EHS118" s="94"/>
      <c r="EHT118" s="94"/>
      <c r="EHU118" s="94"/>
      <c r="EHV118" s="94"/>
      <c r="EHW118" s="94"/>
      <c r="EHX118" s="94"/>
      <c r="EHY118" s="94"/>
      <c r="EHZ118" s="94"/>
      <c r="EIA118" s="94"/>
      <c r="EIB118" s="94"/>
      <c r="EIC118" s="94"/>
      <c r="EID118" s="94"/>
      <c r="EIE118" s="94"/>
      <c r="EIF118" s="94"/>
      <c r="EIG118" s="94"/>
      <c r="EIH118" s="94"/>
      <c r="EII118" s="94"/>
      <c r="EIJ118" s="94"/>
      <c r="EIK118" s="94"/>
      <c r="EIL118" s="94"/>
      <c r="EIM118" s="94"/>
      <c r="EIN118" s="94"/>
      <c r="EIO118" s="94"/>
      <c r="EIP118" s="94"/>
      <c r="EIQ118" s="94"/>
      <c r="EIR118" s="94"/>
      <c r="EIS118" s="94"/>
      <c r="EIT118" s="94"/>
      <c r="EIU118" s="94"/>
      <c r="EIV118" s="94"/>
      <c r="EIW118" s="94"/>
      <c r="EIX118" s="94"/>
      <c r="EIY118" s="94"/>
      <c r="EIZ118" s="94"/>
      <c r="EJA118" s="94"/>
      <c r="EJB118" s="94"/>
      <c r="EJC118" s="94"/>
      <c r="EJD118" s="94"/>
      <c r="EJE118" s="94"/>
      <c r="EJF118" s="94"/>
      <c r="EJG118" s="94"/>
      <c r="EJH118" s="94"/>
      <c r="EJI118" s="94"/>
      <c r="EJJ118" s="94"/>
      <c r="EJK118" s="94"/>
      <c r="EJL118" s="94"/>
      <c r="EJM118" s="94"/>
      <c r="EJN118" s="94"/>
      <c r="EJO118" s="94"/>
      <c r="EJP118" s="94"/>
      <c r="EJQ118" s="94"/>
      <c r="EJR118" s="94"/>
      <c r="EJS118" s="94"/>
      <c r="EJT118" s="94"/>
      <c r="EJU118" s="94"/>
      <c r="EJV118" s="94"/>
      <c r="EJW118" s="94"/>
      <c r="EJX118" s="94"/>
      <c r="EJY118" s="94"/>
      <c r="EJZ118" s="94"/>
      <c r="EKA118" s="94"/>
      <c r="EKB118" s="94"/>
      <c r="EKC118" s="94"/>
      <c r="EKD118" s="94"/>
      <c r="EKE118" s="94"/>
      <c r="EKF118" s="94"/>
      <c r="EKG118" s="94"/>
      <c r="EKH118" s="94"/>
      <c r="EKI118" s="94"/>
      <c r="EKJ118" s="94"/>
      <c r="EKK118" s="94"/>
      <c r="EKL118" s="94"/>
      <c r="EKM118" s="94"/>
      <c r="EKN118" s="94"/>
      <c r="EKO118" s="94"/>
      <c r="EKP118" s="94"/>
      <c r="EKQ118" s="94"/>
      <c r="EKR118" s="94"/>
      <c r="EKS118" s="94"/>
      <c r="EKT118" s="94"/>
      <c r="EKU118" s="94"/>
      <c r="EKV118" s="94"/>
      <c r="EKW118" s="94"/>
      <c r="EKX118" s="94"/>
      <c r="EKY118" s="94"/>
      <c r="EKZ118" s="94"/>
      <c r="ELA118" s="94"/>
      <c r="ELB118" s="94"/>
      <c r="ELC118" s="94"/>
      <c r="ELD118" s="94"/>
      <c r="ELE118" s="94"/>
      <c r="ELF118" s="94"/>
      <c r="ELG118" s="94"/>
      <c r="ELH118" s="94"/>
      <c r="ELI118" s="94"/>
      <c r="ELJ118" s="94"/>
      <c r="ELK118" s="94"/>
      <c r="ELL118" s="94"/>
      <c r="ELM118" s="94"/>
      <c r="ELN118" s="94"/>
      <c r="ELO118" s="94"/>
      <c r="ELP118" s="94"/>
      <c r="ELQ118" s="94"/>
      <c r="ELR118" s="94"/>
      <c r="ELS118" s="94"/>
      <c r="ELT118" s="94"/>
      <c r="ELU118" s="94"/>
      <c r="ELV118" s="94"/>
      <c r="ELW118" s="94"/>
      <c r="ELX118" s="94"/>
      <c r="ELY118" s="94"/>
      <c r="ELZ118" s="94"/>
      <c r="EMA118" s="94"/>
      <c r="EMB118" s="94"/>
      <c r="EMC118" s="94"/>
      <c r="EMD118" s="94"/>
      <c r="EME118" s="94"/>
      <c r="EMF118" s="94"/>
      <c r="EMG118" s="94"/>
      <c r="EMH118" s="94"/>
      <c r="EMI118" s="94"/>
      <c r="EMJ118" s="94"/>
      <c r="EMK118" s="94"/>
      <c r="EML118" s="94"/>
      <c r="EMM118" s="94"/>
      <c r="EMN118" s="94"/>
      <c r="EMO118" s="94"/>
      <c r="EMP118" s="94"/>
      <c r="EMQ118" s="94"/>
      <c r="EMR118" s="94"/>
      <c r="EMS118" s="94"/>
      <c r="EMT118" s="94"/>
      <c r="EMU118" s="94"/>
      <c r="EMV118" s="94"/>
      <c r="EMW118" s="94"/>
      <c r="EMX118" s="94"/>
      <c r="EMY118" s="94"/>
      <c r="EMZ118" s="94"/>
      <c r="ENA118" s="94"/>
      <c r="ENB118" s="94"/>
      <c r="ENC118" s="94"/>
      <c r="END118" s="94"/>
      <c r="ENE118" s="94"/>
      <c r="ENF118" s="94"/>
      <c r="ENG118" s="94"/>
      <c r="ENH118" s="94"/>
      <c r="ENI118" s="94"/>
      <c r="ENJ118" s="94"/>
      <c r="ENK118" s="94"/>
      <c r="ENL118" s="94"/>
      <c r="ENM118" s="94"/>
      <c r="ENN118" s="94"/>
      <c r="ENO118" s="94"/>
      <c r="ENP118" s="94"/>
      <c r="ENQ118" s="94"/>
      <c r="ENR118" s="94"/>
      <c r="ENS118" s="94"/>
      <c r="ENT118" s="94"/>
      <c r="ENU118" s="94"/>
      <c r="ENV118" s="94"/>
      <c r="ENW118" s="94"/>
      <c r="ENX118" s="94"/>
      <c r="ENY118" s="94"/>
      <c r="ENZ118" s="94"/>
      <c r="EOA118" s="94"/>
      <c r="EOB118" s="94"/>
      <c r="EOC118" s="94"/>
      <c r="EOD118" s="94"/>
      <c r="EOE118" s="94"/>
      <c r="EOF118" s="94"/>
      <c r="EOG118" s="94"/>
      <c r="EOH118" s="94"/>
      <c r="EOI118" s="94"/>
      <c r="EOJ118" s="94"/>
      <c r="EOK118" s="94"/>
      <c r="EOL118" s="94"/>
      <c r="EOM118" s="94"/>
      <c r="EON118" s="94"/>
      <c r="EOO118" s="94"/>
      <c r="EOP118" s="94"/>
      <c r="EOQ118" s="94"/>
      <c r="EOR118" s="94"/>
      <c r="EOS118" s="94"/>
      <c r="EOT118" s="94"/>
      <c r="EOU118" s="94"/>
      <c r="EOV118" s="94"/>
      <c r="EOW118" s="94"/>
      <c r="EOX118" s="94"/>
      <c r="EOY118" s="94"/>
      <c r="EOZ118" s="94"/>
      <c r="EPA118" s="94"/>
      <c r="EPB118" s="94"/>
      <c r="EPC118" s="94"/>
      <c r="EPD118" s="94"/>
      <c r="EPE118" s="94"/>
      <c r="EPF118" s="94"/>
      <c r="EPG118" s="94"/>
      <c r="EPH118" s="94"/>
      <c r="EPI118" s="94"/>
      <c r="EPJ118" s="94"/>
      <c r="EPK118" s="94"/>
      <c r="EPL118" s="94"/>
      <c r="EPM118" s="94"/>
      <c r="EPN118" s="94"/>
      <c r="EPO118" s="94"/>
      <c r="EPP118" s="94"/>
      <c r="EPQ118" s="94"/>
      <c r="EPR118" s="94"/>
      <c r="EPS118" s="94"/>
      <c r="EPT118" s="94"/>
      <c r="EPU118" s="94"/>
      <c r="EPV118" s="94"/>
      <c r="EPW118" s="94"/>
      <c r="EPX118" s="94"/>
      <c r="EPY118" s="94"/>
      <c r="EPZ118" s="94"/>
      <c r="EQA118" s="94"/>
      <c r="EQB118" s="94"/>
      <c r="EQC118" s="94"/>
      <c r="EQD118" s="94"/>
      <c r="EQE118" s="94"/>
      <c r="EQF118" s="94"/>
      <c r="EQG118" s="94"/>
      <c r="EQH118" s="94"/>
      <c r="EQI118" s="94"/>
      <c r="EQJ118" s="94"/>
      <c r="EQK118" s="94"/>
      <c r="EQL118" s="94"/>
      <c r="EQM118" s="94"/>
      <c r="EQN118" s="94"/>
      <c r="EQO118" s="94"/>
      <c r="EQP118" s="94"/>
      <c r="EQQ118" s="94"/>
      <c r="EQR118" s="94"/>
      <c r="EQS118" s="94"/>
      <c r="EQT118" s="94"/>
      <c r="EQU118" s="94"/>
      <c r="EQV118" s="94"/>
      <c r="EQW118" s="94"/>
      <c r="EQX118" s="94"/>
      <c r="EQY118" s="94"/>
      <c r="EQZ118" s="94"/>
      <c r="ERA118" s="94"/>
      <c r="ERB118" s="94"/>
      <c r="ERC118" s="94"/>
      <c r="ERD118" s="94"/>
      <c r="ERE118" s="94"/>
      <c r="ERF118" s="94"/>
      <c r="ERG118" s="94"/>
      <c r="ERH118" s="94"/>
      <c r="ERI118" s="94"/>
      <c r="ERJ118" s="94"/>
      <c r="ERK118" s="94"/>
      <c r="ERL118" s="94"/>
      <c r="ERM118" s="94"/>
      <c r="ERN118" s="94"/>
      <c r="ERO118" s="94"/>
      <c r="ERP118" s="94"/>
      <c r="ERQ118" s="94"/>
      <c r="ERR118" s="94"/>
      <c r="ERS118" s="94"/>
      <c r="ERT118" s="94"/>
      <c r="ERU118" s="94"/>
      <c r="ERV118" s="94"/>
      <c r="ERW118" s="94"/>
      <c r="ERX118" s="94"/>
      <c r="ERY118" s="94"/>
      <c r="ERZ118" s="94"/>
      <c r="ESA118" s="94"/>
      <c r="ESB118" s="94"/>
      <c r="ESC118" s="94"/>
      <c r="ESD118" s="94"/>
      <c r="ESE118" s="94"/>
      <c r="ESF118" s="94"/>
      <c r="ESG118" s="94"/>
      <c r="ESH118" s="94"/>
      <c r="ESI118" s="94"/>
      <c r="ESJ118" s="94"/>
      <c r="ESK118" s="94"/>
      <c r="ESL118" s="94"/>
      <c r="ESM118" s="94"/>
      <c r="ESN118" s="94"/>
      <c r="ESO118" s="94"/>
      <c r="ESP118" s="94"/>
      <c r="ESQ118" s="94"/>
      <c r="ESR118" s="94"/>
      <c r="ESS118" s="94"/>
      <c r="EST118" s="94"/>
      <c r="ESU118" s="94"/>
      <c r="ESV118" s="94"/>
      <c r="ESW118" s="94"/>
      <c r="ESX118" s="94"/>
      <c r="ESY118" s="94"/>
      <c r="ESZ118" s="94"/>
      <c r="ETA118" s="94"/>
      <c r="ETB118" s="94"/>
      <c r="ETC118" s="94"/>
      <c r="ETD118" s="94"/>
      <c r="ETE118" s="94"/>
      <c r="ETF118" s="94"/>
      <c r="ETG118" s="94"/>
      <c r="ETH118" s="94"/>
      <c r="ETI118" s="94"/>
      <c r="ETJ118" s="94"/>
      <c r="ETK118" s="94"/>
      <c r="ETL118" s="94"/>
      <c r="ETM118" s="94"/>
      <c r="ETN118" s="94"/>
      <c r="ETO118" s="94"/>
      <c r="ETP118" s="94"/>
      <c r="ETQ118" s="94"/>
      <c r="ETR118" s="94"/>
      <c r="ETS118" s="94"/>
      <c r="ETT118" s="94"/>
      <c r="ETU118" s="94"/>
      <c r="ETV118" s="94"/>
      <c r="ETW118" s="94"/>
      <c r="ETX118" s="94"/>
      <c r="ETY118" s="94"/>
      <c r="ETZ118" s="94"/>
      <c r="EUA118" s="94"/>
      <c r="EUB118" s="94"/>
      <c r="EUC118" s="94"/>
      <c r="EUD118" s="94"/>
      <c r="EUE118" s="94"/>
      <c r="EUF118" s="94"/>
      <c r="EUG118" s="94"/>
      <c r="EUH118" s="94"/>
      <c r="EUI118" s="94"/>
      <c r="EUJ118" s="94"/>
      <c r="EUK118" s="94"/>
      <c r="EUL118" s="94"/>
      <c r="EUM118" s="94"/>
      <c r="EUN118" s="94"/>
      <c r="EUO118" s="94"/>
      <c r="EUP118" s="94"/>
      <c r="EUQ118" s="94"/>
      <c r="EUR118" s="94"/>
      <c r="EUS118" s="94"/>
      <c r="EUT118" s="94"/>
      <c r="EUU118" s="94"/>
      <c r="EUV118" s="94"/>
      <c r="EUW118" s="94"/>
      <c r="EUX118" s="94"/>
      <c r="EUY118" s="94"/>
      <c r="EUZ118" s="94"/>
      <c r="EVA118" s="94"/>
      <c r="EVB118" s="94"/>
      <c r="EVC118" s="94"/>
      <c r="EVD118" s="94"/>
      <c r="EVE118" s="94"/>
      <c r="EVF118" s="94"/>
      <c r="EVG118" s="94"/>
      <c r="EVH118" s="94"/>
      <c r="EVI118" s="94"/>
      <c r="EVJ118" s="94"/>
      <c r="EVK118" s="94"/>
      <c r="EVL118" s="94"/>
      <c r="EVM118" s="94"/>
      <c r="EVN118" s="94"/>
      <c r="EVO118" s="94"/>
      <c r="EVP118" s="94"/>
      <c r="EVQ118" s="94"/>
      <c r="EVR118" s="94"/>
      <c r="EVS118" s="94"/>
      <c r="EVT118" s="94"/>
      <c r="EVU118" s="94"/>
      <c r="EVV118" s="94"/>
      <c r="EVW118" s="94"/>
      <c r="EVX118" s="94"/>
      <c r="EVY118" s="94"/>
      <c r="EVZ118" s="94"/>
      <c r="EWA118" s="94"/>
      <c r="EWB118" s="94"/>
      <c r="EWC118" s="94"/>
      <c r="EWD118" s="94"/>
      <c r="EWE118" s="94"/>
      <c r="EWF118" s="94"/>
      <c r="EWG118" s="94"/>
      <c r="EWH118" s="94"/>
      <c r="EWI118" s="94"/>
      <c r="EWJ118" s="94"/>
      <c r="EWK118" s="94"/>
      <c r="EWL118" s="94"/>
      <c r="EWM118" s="94"/>
      <c r="EWN118" s="94"/>
      <c r="EWO118" s="94"/>
      <c r="EWP118" s="94"/>
      <c r="EWQ118" s="94"/>
      <c r="EWR118" s="94"/>
      <c r="EWS118" s="94"/>
      <c r="EWT118" s="94"/>
      <c r="EWU118" s="94"/>
      <c r="EWV118" s="94"/>
      <c r="EWW118" s="94"/>
      <c r="EWX118" s="94"/>
      <c r="EWY118" s="94"/>
      <c r="EWZ118" s="94"/>
      <c r="EXA118" s="94"/>
      <c r="EXB118" s="94"/>
      <c r="EXC118" s="94"/>
      <c r="EXD118" s="94"/>
      <c r="EXE118" s="94"/>
      <c r="EXF118" s="94"/>
      <c r="EXG118" s="94"/>
      <c r="EXH118" s="94"/>
      <c r="EXI118" s="94"/>
      <c r="EXJ118" s="94"/>
      <c r="EXK118" s="94"/>
      <c r="EXL118" s="94"/>
      <c r="EXM118" s="94"/>
      <c r="EXN118" s="94"/>
      <c r="EXO118" s="94"/>
      <c r="EXP118" s="94"/>
      <c r="EXQ118" s="94"/>
      <c r="EXR118" s="94"/>
      <c r="EXS118" s="94"/>
      <c r="EXT118" s="94"/>
      <c r="EXU118" s="94"/>
      <c r="EXV118" s="94"/>
      <c r="EXW118" s="94"/>
      <c r="EXX118" s="94"/>
      <c r="EXY118" s="94"/>
      <c r="EXZ118" s="94"/>
      <c r="EYA118" s="94"/>
      <c r="EYB118" s="94"/>
      <c r="EYC118" s="94"/>
      <c r="EYD118" s="94"/>
      <c r="EYE118" s="94"/>
      <c r="EYF118" s="94"/>
      <c r="EYG118" s="94"/>
      <c r="EYH118" s="94"/>
      <c r="EYI118" s="94"/>
      <c r="EYJ118" s="94"/>
      <c r="EYK118" s="94"/>
      <c r="EYL118" s="94"/>
      <c r="EYM118" s="94"/>
      <c r="EYN118" s="94"/>
      <c r="EYO118" s="94"/>
      <c r="EYP118" s="94"/>
      <c r="EYQ118" s="94"/>
      <c r="EYR118" s="94"/>
      <c r="EYS118" s="94"/>
      <c r="EYT118" s="94"/>
      <c r="EYU118" s="94"/>
      <c r="EYV118" s="94"/>
      <c r="EYW118" s="94"/>
      <c r="EYX118" s="94"/>
      <c r="EYY118" s="94"/>
      <c r="EYZ118" s="94"/>
      <c r="EZA118" s="94"/>
      <c r="EZB118" s="94"/>
      <c r="EZC118" s="94"/>
      <c r="EZD118" s="94"/>
      <c r="EZE118" s="94"/>
      <c r="EZF118" s="94"/>
      <c r="EZG118" s="94"/>
      <c r="EZH118" s="94"/>
      <c r="EZI118" s="94"/>
      <c r="EZJ118" s="94"/>
      <c r="EZK118" s="94"/>
      <c r="EZL118" s="94"/>
      <c r="EZM118" s="94"/>
      <c r="EZN118" s="94"/>
      <c r="EZO118" s="94"/>
      <c r="EZP118" s="94"/>
      <c r="EZQ118" s="94"/>
      <c r="EZR118" s="94"/>
      <c r="EZS118" s="94"/>
      <c r="EZT118" s="94"/>
      <c r="EZU118" s="94"/>
      <c r="EZV118" s="94"/>
      <c r="EZW118" s="94"/>
      <c r="EZX118" s="94"/>
      <c r="EZY118" s="94"/>
      <c r="EZZ118" s="94"/>
      <c r="FAA118" s="94"/>
      <c r="FAB118" s="94"/>
      <c r="FAC118" s="94"/>
      <c r="FAD118" s="94"/>
      <c r="FAE118" s="94"/>
      <c r="FAF118" s="94"/>
      <c r="FAG118" s="94"/>
      <c r="FAH118" s="94"/>
      <c r="FAI118" s="94"/>
      <c r="FAJ118" s="94"/>
      <c r="FAK118" s="94"/>
      <c r="FAL118" s="94"/>
      <c r="FAM118" s="94"/>
      <c r="FAN118" s="94"/>
      <c r="FAO118" s="94"/>
      <c r="FAP118" s="94"/>
      <c r="FAQ118" s="94"/>
      <c r="FAR118" s="94"/>
      <c r="FAS118" s="94"/>
      <c r="FAT118" s="94"/>
      <c r="FAU118" s="94"/>
      <c r="FAV118" s="94"/>
      <c r="FAW118" s="94"/>
      <c r="FAX118" s="94"/>
      <c r="FAY118" s="94"/>
      <c r="FAZ118" s="94"/>
      <c r="FBA118" s="94"/>
      <c r="FBB118" s="94"/>
      <c r="FBC118" s="94"/>
      <c r="FBD118" s="94"/>
      <c r="FBE118" s="94"/>
      <c r="FBF118" s="94"/>
      <c r="FBG118" s="94"/>
      <c r="FBH118" s="94"/>
      <c r="FBI118" s="94"/>
      <c r="FBJ118" s="94"/>
      <c r="FBK118" s="94"/>
      <c r="FBL118" s="94"/>
      <c r="FBM118" s="94"/>
      <c r="FBN118" s="94"/>
      <c r="FBO118" s="94"/>
      <c r="FBP118" s="94"/>
      <c r="FBQ118" s="94"/>
      <c r="FBR118" s="94"/>
      <c r="FBS118" s="94"/>
      <c r="FBT118" s="94"/>
      <c r="FBU118" s="94"/>
      <c r="FBV118" s="94"/>
      <c r="FBW118" s="94"/>
      <c r="FBX118" s="94"/>
      <c r="FBY118" s="94"/>
      <c r="FBZ118" s="94"/>
      <c r="FCA118" s="94"/>
      <c r="FCB118" s="94"/>
      <c r="FCC118" s="94"/>
      <c r="FCD118" s="94"/>
      <c r="FCE118" s="94"/>
      <c r="FCF118" s="94"/>
      <c r="FCG118" s="94"/>
      <c r="FCH118" s="94"/>
      <c r="FCI118" s="94"/>
      <c r="FCJ118" s="94"/>
      <c r="FCK118" s="94"/>
      <c r="FCL118" s="94"/>
      <c r="FCM118" s="94"/>
      <c r="FCN118" s="94"/>
      <c r="FCO118" s="94"/>
      <c r="FCP118" s="94"/>
      <c r="FCQ118" s="94"/>
      <c r="FCR118" s="94"/>
      <c r="FCS118" s="94"/>
      <c r="FCT118" s="94"/>
      <c r="FCU118" s="94"/>
      <c r="FCV118" s="94"/>
      <c r="FCW118" s="94"/>
      <c r="FCX118" s="94"/>
      <c r="FCY118" s="94"/>
      <c r="FCZ118" s="94"/>
      <c r="FDA118" s="94"/>
      <c r="FDB118" s="94"/>
      <c r="FDC118" s="94"/>
      <c r="FDD118" s="94"/>
      <c r="FDE118" s="94"/>
      <c r="FDF118" s="94"/>
      <c r="FDG118" s="94"/>
      <c r="FDH118" s="94"/>
      <c r="FDI118" s="94"/>
      <c r="FDJ118" s="94"/>
      <c r="FDK118" s="94"/>
      <c r="FDL118" s="94"/>
      <c r="FDM118" s="94"/>
      <c r="FDN118" s="94"/>
      <c r="FDO118" s="94"/>
      <c r="FDP118" s="94"/>
      <c r="FDQ118" s="94"/>
      <c r="FDR118" s="94"/>
      <c r="FDS118" s="94"/>
      <c r="FDT118" s="94"/>
      <c r="FDU118" s="94"/>
      <c r="FDV118" s="94"/>
      <c r="FDW118" s="94"/>
      <c r="FDX118" s="94"/>
      <c r="FDY118" s="94"/>
      <c r="FDZ118" s="94"/>
      <c r="FEA118" s="94"/>
      <c r="FEB118" s="94"/>
      <c r="FEC118" s="94"/>
      <c r="FED118" s="94"/>
      <c r="FEE118" s="94"/>
      <c r="FEF118" s="94"/>
      <c r="FEG118" s="94"/>
      <c r="FEH118" s="94"/>
      <c r="FEI118" s="94"/>
      <c r="FEJ118" s="94"/>
      <c r="FEK118" s="94"/>
      <c r="FEL118" s="94"/>
      <c r="FEM118" s="94"/>
      <c r="FEN118" s="94"/>
      <c r="FEO118" s="94"/>
      <c r="FEP118" s="94"/>
      <c r="FEQ118" s="94"/>
      <c r="FER118" s="94"/>
      <c r="FES118" s="94"/>
      <c r="FET118" s="94"/>
      <c r="FEU118" s="94"/>
      <c r="FEV118" s="94"/>
      <c r="FEW118" s="94"/>
      <c r="FEX118" s="94"/>
      <c r="FEY118" s="94"/>
      <c r="FEZ118" s="94"/>
      <c r="FFA118" s="94"/>
      <c r="FFB118" s="94"/>
      <c r="FFC118" s="94"/>
      <c r="FFD118" s="94"/>
      <c r="FFE118" s="94"/>
      <c r="FFF118" s="94"/>
      <c r="FFG118" s="94"/>
      <c r="FFH118" s="94"/>
      <c r="FFI118" s="94"/>
      <c r="FFJ118" s="94"/>
      <c r="FFK118" s="94"/>
      <c r="FFL118" s="94"/>
      <c r="FFM118" s="94"/>
      <c r="FFN118" s="94"/>
      <c r="FFO118" s="94"/>
      <c r="FFP118" s="94"/>
      <c r="FFQ118" s="94"/>
      <c r="FFR118" s="94"/>
      <c r="FFS118" s="94"/>
      <c r="FFT118" s="94"/>
      <c r="FFU118" s="94"/>
      <c r="FFV118" s="94"/>
      <c r="FFW118" s="94"/>
      <c r="FFX118" s="94"/>
      <c r="FFY118" s="94"/>
      <c r="FFZ118" s="94"/>
      <c r="FGA118" s="94"/>
      <c r="FGB118" s="94"/>
      <c r="FGC118" s="94"/>
      <c r="FGD118" s="94"/>
      <c r="FGE118" s="94"/>
      <c r="FGF118" s="94"/>
      <c r="FGG118" s="94"/>
      <c r="FGH118" s="94"/>
      <c r="FGI118" s="94"/>
      <c r="FGJ118" s="94"/>
      <c r="FGK118" s="94"/>
      <c r="FGL118" s="94"/>
      <c r="FGM118" s="94"/>
      <c r="FGN118" s="94"/>
      <c r="FGO118" s="94"/>
      <c r="FGP118" s="94"/>
      <c r="FGQ118" s="94"/>
      <c r="FGR118" s="94"/>
      <c r="FGS118" s="94"/>
      <c r="FGT118" s="94"/>
      <c r="FGU118" s="94"/>
      <c r="FGV118" s="94"/>
      <c r="FGW118" s="94"/>
      <c r="FGX118" s="94"/>
      <c r="FGY118" s="94"/>
      <c r="FGZ118" s="94"/>
      <c r="FHA118" s="94"/>
      <c r="FHB118" s="94"/>
      <c r="FHC118" s="94"/>
      <c r="FHD118" s="94"/>
      <c r="FHE118" s="94"/>
      <c r="FHF118" s="94"/>
      <c r="FHG118" s="94"/>
      <c r="FHH118" s="94"/>
      <c r="FHI118" s="94"/>
      <c r="FHJ118" s="94"/>
      <c r="FHK118" s="94"/>
      <c r="FHL118" s="94"/>
      <c r="FHM118" s="94"/>
      <c r="FHN118" s="94"/>
      <c r="FHO118" s="94"/>
      <c r="FHP118" s="94"/>
      <c r="FHQ118" s="94"/>
      <c r="FHR118" s="94"/>
      <c r="FHS118" s="94"/>
      <c r="FHT118" s="94"/>
      <c r="FHU118" s="94"/>
      <c r="FHV118" s="94"/>
      <c r="FHW118" s="94"/>
      <c r="FHX118" s="94"/>
      <c r="FHY118" s="94"/>
      <c r="FHZ118" s="94"/>
      <c r="FIA118" s="94"/>
      <c r="FIB118" s="94"/>
      <c r="FIC118" s="94"/>
      <c r="FID118" s="94"/>
      <c r="FIE118" s="94"/>
      <c r="FIF118" s="94"/>
      <c r="FIG118" s="94"/>
      <c r="FIH118" s="94"/>
      <c r="FII118" s="94"/>
      <c r="FIJ118" s="94"/>
      <c r="FIK118" s="94"/>
      <c r="FIL118" s="94"/>
      <c r="FIM118" s="94"/>
      <c r="FIN118" s="94"/>
      <c r="FIO118" s="94"/>
      <c r="FIP118" s="94"/>
      <c r="FIQ118" s="94"/>
      <c r="FIR118" s="94"/>
      <c r="FIS118" s="94"/>
      <c r="FIT118" s="94"/>
      <c r="FIU118" s="94"/>
      <c r="FIV118" s="94"/>
      <c r="FIW118" s="94"/>
      <c r="FIX118" s="94"/>
      <c r="FIY118" s="94"/>
      <c r="FIZ118" s="94"/>
      <c r="FJA118" s="94"/>
      <c r="FJB118" s="94"/>
      <c r="FJC118" s="94"/>
      <c r="FJD118" s="94"/>
      <c r="FJE118" s="94"/>
      <c r="FJF118" s="94"/>
      <c r="FJG118" s="94"/>
      <c r="FJH118" s="94"/>
      <c r="FJI118" s="94"/>
      <c r="FJJ118" s="94"/>
      <c r="FJK118" s="94"/>
      <c r="FJL118" s="94"/>
      <c r="FJM118" s="94"/>
      <c r="FJN118" s="94"/>
      <c r="FJO118" s="94"/>
      <c r="FJP118" s="94"/>
      <c r="FJQ118" s="94"/>
      <c r="FJR118" s="94"/>
      <c r="FJS118" s="94"/>
      <c r="FJT118" s="94"/>
      <c r="FJU118" s="94"/>
      <c r="FJV118" s="94"/>
      <c r="FJW118" s="94"/>
      <c r="FJX118" s="94"/>
      <c r="FJY118" s="94"/>
      <c r="FJZ118" s="94"/>
      <c r="FKA118" s="94"/>
      <c r="FKB118" s="94"/>
      <c r="FKC118" s="94"/>
      <c r="FKD118" s="94"/>
      <c r="FKE118" s="94"/>
      <c r="FKF118" s="94"/>
      <c r="FKG118" s="94"/>
      <c r="FKH118" s="94"/>
      <c r="FKI118" s="94"/>
      <c r="FKJ118" s="94"/>
      <c r="FKK118" s="94"/>
      <c r="FKL118" s="94"/>
      <c r="FKM118" s="94"/>
      <c r="FKN118" s="94"/>
      <c r="FKO118" s="94"/>
      <c r="FKP118" s="94"/>
      <c r="FKQ118" s="94"/>
      <c r="FKR118" s="94"/>
      <c r="FKS118" s="94"/>
      <c r="FKT118" s="94"/>
      <c r="FKU118" s="94"/>
      <c r="FKV118" s="94"/>
      <c r="FKW118" s="94"/>
      <c r="FKX118" s="94"/>
      <c r="FKY118" s="94"/>
      <c r="FKZ118" s="94"/>
      <c r="FLA118" s="94"/>
      <c r="FLB118" s="94"/>
      <c r="FLC118" s="94"/>
      <c r="FLD118" s="94"/>
      <c r="FLE118" s="94"/>
      <c r="FLF118" s="94"/>
      <c r="FLG118" s="94"/>
      <c r="FLH118" s="94"/>
      <c r="FLI118" s="94"/>
      <c r="FLJ118" s="94"/>
      <c r="FLK118" s="94"/>
      <c r="FLL118" s="94"/>
      <c r="FLM118" s="94"/>
      <c r="FLN118" s="94"/>
      <c r="FLO118" s="94"/>
      <c r="FLP118" s="94"/>
      <c r="FLQ118" s="94"/>
      <c r="FLR118" s="94"/>
      <c r="FLS118" s="94"/>
      <c r="FLT118" s="94"/>
      <c r="FLU118" s="94"/>
      <c r="FLV118" s="94"/>
      <c r="FLW118" s="94"/>
      <c r="FLX118" s="94"/>
      <c r="FLY118" s="94"/>
      <c r="FLZ118" s="94"/>
      <c r="FMA118" s="94"/>
      <c r="FMB118" s="94"/>
      <c r="FMC118" s="94"/>
      <c r="FMD118" s="94"/>
      <c r="FME118" s="94"/>
      <c r="FMF118" s="94"/>
      <c r="FMG118" s="94"/>
      <c r="FMH118" s="94"/>
      <c r="FMI118" s="94"/>
      <c r="FMJ118" s="94"/>
      <c r="FMK118" s="94"/>
      <c r="FML118" s="94"/>
      <c r="FMM118" s="94"/>
      <c r="FMN118" s="94"/>
      <c r="FMO118" s="94"/>
      <c r="FMP118" s="94"/>
      <c r="FMQ118" s="94"/>
      <c r="FMR118" s="94"/>
      <c r="FMS118" s="94"/>
      <c r="FMT118" s="94"/>
      <c r="FMU118" s="94"/>
      <c r="FMV118" s="94"/>
      <c r="FMW118" s="94"/>
      <c r="FMX118" s="94"/>
      <c r="FMY118" s="94"/>
      <c r="FMZ118" s="94"/>
      <c r="FNA118" s="94"/>
      <c r="FNB118" s="94"/>
      <c r="FNC118" s="94"/>
      <c r="FND118" s="94"/>
      <c r="FNE118" s="94"/>
      <c r="FNF118" s="94"/>
      <c r="FNG118" s="94"/>
      <c r="FNH118" s="94"/>
      <c r="FNI118" s="94"/>
      <c r="FNJ118" s="94"/>
      <c r="FNK118" s="94"/>
      <c r="FNL118" s="94"/>
      <c r="FNM118" s="94"/>
      <c r="FNN118" s="94"/>
      <c r="FNO118" s="94"/>
      <c r="FNP118" s="94"/>
      <c r="FNQ118" s="94"/>
      <c r="FNR118" s="94"/>
      <c r="FNS118" s="94"/>
      <c r="FNT118" s="94"/>
      <c r="FNU118" s="94"/>
      <c r="FNV118" s="94"/>
      <c r="FNW118" s="94"/>
      <c r="FNX118" s="94"/>
      <c r="FNY118" s="94"/>
      <c r="FNZ118" s="94"/>
      <c r="FOA118" s="94"/>
      <c r="FOB118" s="94"/>
      <c r="FOC118" s="94"/>
      <c r="FOD118" s="94"/>
      <c r="FOE118" s="94"/>
      <c r="FOF118" s="94"/>
      <c r="FOG118" s="94"/>
      <c r="FOH118" s="94"/>
      <c r="FOI118" s="94"/>
      <c r="FOJ118" s="94"/>
      <c r="FOK118" s="94"/>
      <c r="FOL118" s="94"/>
      <c r="FOM118" s="94"/>
      <c r="FON118" s="94"/>
      <c r="FOO118" s="94"/>
      <c r="FOP118" s="94"/>
      <c r="FOQ118" s="94"/>
      <c r="FOR118" s="94"/>
      <c r="FOS118" s="94"/>
      <c r="FOT118" s="94"/>
      <c r="FOU118" s="94"/>
      <c r="FOV118" s="94"/>
      <c r="FOW118" s="94"/>
      <c r="FOX118" s="94"/>
      <c r="FOY118" s="94"/>
      <c r="FOZ118" s="94"/>
      <c r="FPA118" s="94"/>
      <c r="FPB118" s="94"/>
      <c r="FPC118" s="94"/>
      <c r="FPD118" s="94"/>
      <c r="FPE118" s="94"/>
      <c r="FPF118" s="94"/>
      <c r="FPG118" s="94"/>
      <c r="FPH118" s="94"/>
      <c r="FPI118" s="94"/>
      <c r="FPJ118" s="94"/>
      <c r="FPK118" s="94"/>
      <c r="FPL118" s="94"/>
      <c r="FPM118" s="94"/>
      <c r="FPN118" s="94"/>
      <c r="FPO118" s="94"/>
      <c r="FPP118" s="94"/>
      <c r="FPQ118" s="94"/>
      <c r="FPR118" s="94"/>
      <c r="FPS118" s="94"/>
      <c r="FPT118" s="94"/>
      <c r="FPU118" s="94"/>
      <c r="FPV118" s="94"/>
      <c r="FPW118" s="94"/>
      <c r="FPX118" s="94"/>
      <c r="FPY118" s="94"/>
      <c r="FPZ118" s="94"/>
      <c r="FQA118" s="94"/>
      <c r="FQB118" s="94"/>
      <c r="FQC118" s="94"/>
      <c r="FQD118" s="94"/>
      <c r="FQE118" s="94"/>
      <c r="FQF118" s="94"/>
      <c r="FQG118" s="94"/>
      <c r="FQH118" s="94"/>
      <c r="FQI118" s="94"/>
      <c r="FQJ118" s="94"/>
      <c r="FQK118" s="94"/>
      <c r="FQL118" s="94"/>
      <c r="FQM118" s="94"/>
      <c r="FQN118" s="94"/>
      <c r="FQO118" s="94"/>
      <c r="FQP118" s="94"/>
      <c r="FQQ118" s="94"/>
      <c r="FQR118" s="94"/>
      <c r="FQS118" s="94"/>
      <c r="FQT118" s="94"/>
      <c r="FQU118" s="94"/>
      <c r="FQV118" s="94"/>
      <c r="FQW118" s="94"/>
      <c r="FQX118" s="94"/>
      <c r="FQY118" s="94"/>
      <c r="FQZ118" s="94"/>
      <c r="FRA118" s="94"/>
      <c r="FRB118" s="94"/>
      <c r="FRC118" s="94"/>
      <c r="FRD118" s="94"/>
      <c r="FRE118" s="94"/>
      <c r="FRF118" s="94"/>
      <c r="FRG118" s="94"/>
      <c r="FRH118" s="94"/>
      <c r="FRI118" s="94"/>
      <c r="FRJ118" s="94"/>
      <c r="FRK118" s="94"/>
      <c r="FRL118" s="94"/>
      <c r="FRM118" s="94"/>
      <c r="FRN118" s="94"/>
      <c r="FRO118" s="94"/>
      <c r="FRP118" s="94"/>
      <c r="FRQ118" s="94"/>
      <c r="FRR118" s="94"/>
      <c r="FRS118" s="94"/>
      <c r="FRT118" s="94"/>
      <c r="FRU118" s="94"/>
      <c r="FRV118" s="94"/>
      <c r="FRW118" s="94"/>
      <c r="FRX118" s="94"/>
      <c r="FRY118" s="94"/>
      <c r="FRZ118" s="94"/>
      <c r="FSA118" s="94"/>
      <c r="FSB118" s="94"/>
      <c r="FSC118" s="94"/>
      <c r="FSD118" s="94"/>
      <c r="FSE118" s="94"/>
      <c r="FSF118" s="94"/>
      <c r="FSG118" s="94"/>
      <c r="FSH118" s="94"/>
      <c r="FSI118" s="94"/>
      <c r="FSJ118" s="94"/>
      <c r="FSK118" s="94"/>
      <c r="FSL118" s="94"/>
      <c r="FSM118" s="94"/>
      <c r="FSN118" s="94"/>
      <c r="FSO118" s="94"/>
      <c r="FSP118" s="94"/>
      <c r="FSQ118" s="94"/>
      <c r="FSR118" s="94"/>
      <c r="FSS118" s="94"/>
      <c r="FST118" s="94"/>
      <c r="FSU118" s="94"/>
      <c r="FSV118" s="94"/>
      <c r="FSW118" s="94"/>
      <c r="FSX118" s="94"/>
      <c r="FSY118" s="94"/>
      <c r="FSZ118" s="94"/>
      <c r="FTA118" s="94"/>
      <c r="FTB118" s="94"/>
      <c r="FTC118" s="94"/>
      <c r="FTD118" s="94"/>
      <c r="FTE118" s="94"/>
      <c r="FTF118" s="94"/>
      <c r="FTG118" s="94"/>
      <c r="FTH118" s="94"/>
      <c r="FTI118" s="94"/>
      <c r="FTJ118" s="94"/>
      <c r="FTK118" s="94"/>
      <c r="FTL118" s="94"/>
      <c r="FTM118" s="94"/>
      <c r="FTN118" s="94"/>
      <c r="FTO118" s="94"/>
      <c r="FTP118" s="94"/>
      <c r="FTQ118" s="94"/>
      <c r="FTR118" s="94"/>
      <c r="FTS118" s="94"/>
      <c r="FTT118" s="94"/>
      <c r="FTU118" s="94"/>
      <c r="FTV118" s="94"/>
      <c r="FTW118" s="94"/>
      <c r="FTX118" s="94"/>
      <c r="FTY118" s="94"/>
      <c r="FTZ118" s="94"/>
      <c r="FUA118" s="94"/>
      <c r="FUB118" s="94"/>
      <c r="FUC118" s="94"/>
      <c r="FUD118" s="94"/>
      <c r="FUE118" s="94"/>
      <c r="FUF118" s="94"/>
      <c r="FUG118" s="94"/>
      <c r="FUH118" s="94"/>
      <c r="FUI118" s="94"/>
      <c r="FUJ118" s="94"/>
      <c r="FUK118" s="94"/>
      <c r="FUL118" s="94"/>
      <c r="FUM118" s="94"/>
      <c r="FUN118" s="94"/>
      <c r="FUO118" s="94"/>
      <c r="FUP118" s="94"/>
      <c r="FUQ118" s="94"/>
      <c r="FUR118" s="94"/>
      <c r="FUS118" s="94"/>
      <c r="FUT118" s="94"/>
      <c r="FUU118" s="94"/>
      <c r="FUV118" s="94"/>
      <c r="FUW118" s="94"/>
      <c r="FUX118" s="94"/>
      <c r="FUY118" s="94"/>
      <c r="FUZ118" s="94"/>
      <c r="FVA118" s="94"/>
      <c r="FVB118" s="94"/>
      <c r="FVC118" s="94"/>
      <c r="FVD118" s="94"/>
      <c r="FVE118" s="94"/>
      <c r="FVF118" s="94"/>
      <c r="FVG118" s="94"/>
      <c r="FVH118" s="94"/>
      <c r="FVI118" s="94"/>
      <c r="FVJ118" s="94"/>
      <c r="FVK118" s="94"/>
      <c r="FVL118" s="94"/>
      <c r="FVM118" s="94"/>
      <c r="FVN118" s="94"/>
      <c r="FVO118" s="94"/>
      <c r="FVP118" s="94"/>
      <c r="FVQ118" s="94"/>
      <c r="FVR118" s="94"/>
      <c r="FVS118" s="94"/>
      <c r="FVT118" s="94"/>
      <c r="FVU118" s="94"/>
      <c r="FVV118" s="94"/>
      <c r="FVW118" s="94"/>
      <c r="FVX118" s="94"/>
      <c r="FVY118" s="94"/>
      <c r="FVZ118" s="94"/>
      <c r="FWA118" s="94"/>
      <c r="FWB118" s="94"/>
      <c r="FWC118" s="94"/>
      <c r="FWD118" s="94"/>
      <c r="FWE118" s="94"/>
      <c r="FWF118" s="94"/>
      <c r="FWG118" s="94"/>
      <c r="FWH118" s="94"/>
      <c r="FWI118" s="94"/>
      <c r="FWJ118" s="94"/>
      <c r="FWK118" s="94"/>
      <c r="FWL118" s="94"/>
      <c r="FWM118" s="94"/>
      <c r="FWN118" s="94"/>
      <c r="FWO118" s="94"/>
      <c r="FWP118" s="94"/>
      <c r="FWQ118" s="94"/>
      <c r="FWR118" s="94"/>
      <c r="FWS118" s="94"/>
      <c r="FWT118" s="94"/>
      <c r="FWU118" s="94"/>
      <c r="FWV118" s="94"/>
      <c r="FWW118" s="94"/>
      <c r="FWX118" s="94"/>
      <c r="FWY118" s="94"/>
      <c r="FWZ118" s="94"/>
      <c r="FXA118" s="94"/>
      <c r="FXB118" s="94"/>
      <c r="FXC118" s="94"/>
      <c r="FXD118" s="94"/>
      <c r="FXE118" s="94"/>
      <c r="FXF118" s="94"/>
      <c r="FXG118" s="94"/>
      <c r="FXH118" s="94"/>
      <c r="FXI118" s="94"/>
      <c r="FXJ118" s="94"/>
      <c r="FXK118" s="94"/>
      <c r="FXL118" s="94"/>
      <c r="FXM118" s="94"/>
      <c r="FXN118" s="94"/>
      <c r="FXO118" s="94"/>
      <c r="FXP118" s="94"/>
      <c r="FXQ118" s="94"/>
      <c r="FXR118" s="94"/>
      <c r="FXS118" s="94"/>
      <c r="FXT118" s="94"/>
      <c r="FXU118" s="94"/>
      <c r="FXV118" s="94"/>
      <c r="FXW118" s="94"/>
      <c r="FXX118" s="94"/>
      <c r="FXY118" s="94"/>
      <c r="FXZ118" s="94"/>
      <c r="FYA118" s="94"/>
      <c r="FYB118" s="94"/>
      <c r="FYC118" s="94"/>
      <c r="FYD118" s="94"/>
      <c r="FYE118" s="94"/>
      <c r="FYF118" s="94"/>
      <c r="FYG118" s="94"/>
      <c r="FYH118" s="94"/>
      <c r="FYI118" s="94"/>
      <c r="FYJ118" s="94"/>
      <c r="FYK118" s="94"/>
      <c r="FYL118" s="94"/>
      <c r="FYM118" s="94"/>
      <c r="FYN118" s="94"/>
      <c r="FYO118" s="94"/>
      <c r="FYP118" s="94"/>
      <c r="FYQ118" s="94"/>
      <c r="FYR118" s="94"/>
      <c r="FYS118" s="94"/>
      <c r="FYT118" s="94"/>
      <c r="FYU118" s="94"/>
      <c r="FYV118" s="94"/>
      <c r="FYW118" s="94"/>
      <c r="FYX118" s="94"/>
      <c r="FYY118" s="94"/>
      <c r="FYZ118" s="94"/>
      <c r="FZA118" s="94"/>
      <c r="FZB118" s="94"/>
      <c r="FZC118" s="94"/>
      <c r="FZD118" s="94"/>
      <c r="FZE118" s="94"/>
      <c r="FZF118" s="94"/>
      <c r="FZG118" s="94"/>
      <c r="FZH118" s="94"/>
      <c r="FZI118" s="94"/>
      <c r="FZJ118" s="94"/>
      <c r="FZK118" s="94"/>
      <c r="FZL118" s="94"/>
      <c r="FZM118" s="94"/>
      <c r="FZN118" s="94"/>
      <c r="FZO118" s="94"/>
      <c r="FZP118" s="94"/>
      <c r="FZQ118" s="94"/>
      <c r="FZR118" s="94"/>
      <c r="FZS118" s="94"/>
      <c r="FZT118" s="94"/>
      <c r="FZU118" s="94"/>
      <c r="FZV118" s="94"/>
      <c r="FZW118" s="94"/>
      <c r="FZX118" s="94"/>
      <c r="FZY118" s="94"/>
      <c r="FZZ118" s="94"/>
      <c r="GAA118" s="94"/>
      <c r="GAB118" s="94"/>
      <c r="GAC118" s="94"/>
      <c r="GAD118" s="94"/>
      <c r="GAE118" s="94"/>
      <c r="GAF118" s="94"/>
      <c r="GAG118" s="94"/>
      <c r="GAH118" s="94"/>
      <c r="GAI118" s="94"/>
      <c r="GAJ118" s="94"/>
      <c r="GAK118" s="94"/>
      <c r="GAL118" s="94"/>
      <c r="GAM118" s="94"/>
      <c r="GAN118" s="94"/>
      <c r="GAO118" s="94"/>
      <c r="GAP118" s="94"/>
      <c r="GAQ118" s="94"/>
      <c r="GAR118" s="94"/>
      <c r="GAS118" s="94"/>
      <c r="GAT118" s="94"/>
      <c r="GAU118" s="94"/>
      <c r="GAV118" s="94"/>
      <c r="GAW118" s="94"/>
      <c r="GAX118" s="94"/>
      <c r="GAY118" s="94"/>
      <c r="GAZ118" s="94"/>
      <c r="GBA118" s="94"/>
      <c r="GBB118" s="94"/>
      <c r="GBC118" s="94"/>
      <c r="GBD118" s="94"/>
      <c r="GBE118" s="94"/>
      <c r="GBF118" s="94"/>
      <c r="GBG118" s="94"/>
      <c r="GBH118" s="94"/>
      <c r="GBI118" s="94"/>
      <c r="GBJ118" s="94"/>
      <c r="GBK118" s="94"/>
      <c r="GBL118" s="94"/>
      <c r="GBM118" s="94"/>
      <c r="GBN118" s="94"/>
      <c r="GBO118" s="94"/>
      <c r="GBP118" s="94"/>
      <c r="GBQ118" s="94"/>
      <c r="GBR118" s="94"/>
      <c r="GBS118" s="94"/>
      <c r="GBT118" s="94"/>
      <c r="GBU118" s="94"/>
      <c r="GBV118" s="94"/>
      <c r="GBW118" s="94"/>
      <c r="GBX118" s="94"/>
      <c r="GBY118" s="94"/>
      <c r="GBZ118" s="94"/>
      <c r="GCA118" s="94"/>
      <c r="GCB118" s="94"/>
      <c r="GCC118" s="94"/>
      <c r="GCD118" s="94"/>
      <c r="GCE118" s="94"/>
      <c r="GCF118" s="94"/>
      <c r="GCG118" s="94"/>
      <c r="GCH118" s="94"/>
      <c r="GCI118" s="94"/>
      <c r="GCJ118" s="94"/>
      <c r="GCK118" s="94"/>
      <c r="GCL118" s="94"/>
      <c r="GCM118" s="94"/>
      <c r="GCN118" s="94"/>
      <c r="GCO118" s="94"/>
      <c r="GCP118" s="94"/>
      <c r="GCQ118" s="94"/>
      <c r="GCR118" s="94"/>
      <c r="GCS118" s="94"/>
      <c r="GCT118" s="94"/>
      <c r="GCU118" s="94"/>
      <c r="GCV118" s="94"/>
      <c r="GCW118" s="94"/>
      <c r="GCX118" s="94"/>
      <c r="GCY118" s="94"/>
      <c r="GCZ118" s="94"/>
      <c r="GDA118" s="94"/>
      <c r="GDB118" s="94"/>
      <c r="GDC118" s="94"/>
      <c r="GDD118" s="94"/>
      <c r="GDE118" s="94"/>
      <c r="GDF118" s="94"/>
      <c r="GDG118" s="94"/>
      <c r="GDH118" s="94"/>
      <c r="GDI118" s="94"/>
      <c r="GDJ118" s="94"/>
      <c r="GDK118" s="94"/>
      <c r="GDL118" s="94"/>
      <c r="GDM118" s="94"/>
      <c r="GDN118" s="94"/>
      <c r="GDO118" s="94"/>
      <c r="GDP118" s="94"/>
      <c r="GDQ118" s="94"/>
      <c r="GDR118" s="94"/>
      <c r="GDS118" s="94"/>
      <c r="GDT118" s="94"/>
      <c r="GDU118" s="94"/>
      <c r="GDV118" s="94"/>
      <c r="GDW118" s="94"/>
      <c r="GDX118" s="94"/>
      <c r="GDY118" s="94"/>
      <c r="GDZ118" s="94"/>
      <c r="GEA118" s="94"/>
      <c r="GEB118" s="94"/>
      <c r="GEC118" s="94"/>
      <c r="GED118" s="94"/>
      <c r="GEE118" s="94"/>
      <c r="GEF118" s="94"/>
      <c r="GEG118" s="94"/>
      <c r="GEH118" s="94"/>
      <c r="GEI118" s="94"/>
      <c r="GEJ118" s="94"/>
      <c r="GEK118" s="94"/>
      <c r="GEL118" s="94"/>
      <c r="GEM118" s="94"/>
      <c r="GEN118" s="94"/>
      <c r="GEO118" s="94"/>
      <c r="GEP118" s="94"/>
      <c r="GEQ118" s="94"/>
      <c r="GER118" s="94"/>
      <c r="GES118" s="94"/>
      <c r="GET118" s="94"/>
      <c r="GEU118" s="94"/>
      <c r="GEV118" s="94"/>
      <c r="GEW118" s="94"/>
      <c r="GEX118" s="94"/>
      <c r="GEY118" s="94"/>
      <c r="GEZ118" s="94"/>
      <c r="GFA118" s="94"/>
      <c r="GFB118" s="94"/>
      <c r="GFC118" s="94"/>
      <c r="GFD118" s="94"/>
      <c r="GFE118" s="94"/>
      <c r="GFF118" s="94"/>
      <c r="GFG118" s="94"/>
      <c r="GFH118" s="94"/>
      <c r="GFI118" s="94"/>
      <c r="GFJ118" s="94"/>
      <c r="GFK118" s="94"/>
      <c r="GFL118" s="94"/>
      <c r="GFM118" s="94"/>
      <c r="GFN118" s="94"/>
      <c r="GFO118" s="94"/>
      <c r="GFP118" s="94"/>
      <c r="GFQ118" s="94"/>
      <c r="GFR118" s="94"/>
      <c r="GFS118" s="94"/>
      <c r="GFT118" s="94"/>
      <c r="GFU118" s="94"/>
      <c r="GFV118" s="94"/>
      <c r="GFW118" s="94"/>
      <c r="GFX118" s="94"/>
      <c r="GFY118" s="94"/>
      <c r="GFZ118" s="94"/>
      <c r="GGA118" s="94"/>
      <c r="GGB118" s="94"/>
      <c r="GGC118" s="94"/>
      <c r="GGD118" s="94"/>
      <c r="GGE118" s="94"/>
      <c r="GGF118" s="94"/>
      <c r="GGG118" s="94"/>
      <c r="GGH118" s="94"/>
      <c r="GGI118" s="94"/>
      <c r="GGJ118" s="94"/>
      <c r="GGK118" s="94"/>
      <c r="GGL118" s="94"/>
      <c r="GGM118" s="94"/>
      <c r="GGN118" s="94"/>
      <c r="GGO118" s="94"/>
      <c r="GGP118" s="94"/>
      <c r="GGQ118" s="94"/>
      <c r="GGR118" s="94"/>
      <c r="GGS118" s="94"/>
      <c r="GGT118" s="94"/>
      <c r="GGU118" s="94"/>
      <c r="GGV118" s="94"/>
      <c r="GGW118" s="94"/>
      <c r="GGX118" s="94"/>
      <c r="GGY118" s="94"/>
      <c r="GGZ118" s="94"/>
      <c r="GHA118" s="94"/>
      <c r="GHB118" s="94"/>
      <c r="GHC118" s="94"/>
      <c r="GHD118" s="94"/>
      <c r="GHE118" s="94"/>
      <c r="GHF118" s="94"/>
      <c r="GHG118" s="94"/>
      <c r="GHH118" s="94"/>
      <c r="GHI118" s="94"/>
      <c r="GHJ118" s="94"/>
      <c r="GHK118" s="94"/>
      <c r="GHL118" s="94"/>
      <c r="GHM118" s="94"/>
      <c r="GHN118" s="94"/>
      <c r="GHO118" s="94"/>
      <c r="GHP118" s="94"/>
      <c r="GHQ118" s="94"/>
      <c r="GHR118" s="94"/>
      <c r="GHS118" s="94"/>
      <c r="GHT118" s="94"/>
      <c r="GHU118" s="94"/>
      <c r="GHV118" s="94"/>
      <c r="GHW118" s="94"/>
      <c r="GHX118" s="94"/>
      <c r="GHY118" s="94"/>
      <c r="GHZ118" s="94"/>
      <c r="GIA118" s="94"/>
      <c r="GIB118" s="94"/>
      <c r="GIC118" s="94"/>
      <c r="GID118" s="94"/>
      <c r="GIE118" s="94"/>
      <c r="GIF118" s="94"/>
      <c r="GIG118" s="94"/>
      <c r="GIH118" s="94"/>
      <c r="GII118" s="94"/>
      <c r="GIJ118" s="94"/>
      <c r="GIK118" s="94"/>
      <c r="GIL118" s="94"/>
      <c r="GIM118" s="94"/>
      <c r="GIN118" s="94"/>
      <c r="GIO118" s="94"/>
      <c r="GIP118" s="94"/>
      <c r="GIQ118" s="94"/>
      <c r="GIR118" s="94"/>
      <c r="GIS118" s="94"/>
      <c r="GIT118" s="94"/>
      <c r="GIU118" s="94"/>
      <c r="GIV118" s="94"/>
      <c r="GIW118" s="94"/>
      <c r="GIX118" s="94"/>
      <c r="GIY118" s="94"/>
      <c r="GIZ118" s="94"/>
      <c r="GJA118" s="94"/>
      <c r="GJB118" s="94"/>
      <c r="GJC118" s="94"/>
      <c r="GJD118" s="94"/>
      <c r="GJE118" s="94"/>
      <c r="GJF118" s="94"/>
      <c r="GJG118" s="94"/>
      <c r="GJH118" s="94"/>
      <c r="GJI118" s="94"/>
      <c r="GJJ118" s="94"/>
      <c r="GJK118" s="94"/>
      <c r="GJL118" s="94"/>
      <c r="GJM118" s="94"/>
      <c r="GJN118" s="94"/>
      <c r="GJO118" s="94"/>
      <c r="GJP118" s="94"/>
      <c r="GJQ118" s="94"/>
      <c r="GJR118" s="94"/>
      <c r="GJS118" s="94"/>
      <c r="GJT118" s="94"/>
      <c r="GJU118" s="94"/>
      <c r="GJV118" s="94"/>
      <c r="GJW118" s="94"/>
      <c r="GJX118" s="94"/>
      <c r="GJY118" s="94"/>
      <c r="GJZ118" s="94"/>
      <c r="GKA118" s="94"/>
      <c r="GKB118" s="94"/>
      <c r="GKC118" s="94"/>
      <c r="GKD118" s="94"/>
      <c r="GKE118" s="94"/>
      <c r="GKF118" s="94"/>
      <c r="GKG118" s="94"/>
      <c r="GKH118" s="94"/>
      <c r="GKI118" s="94"/>
      <c r="GKJ118" s="94"/>
      <c r="GKK118" s="94"/>
      <c r="GKL118" s="94"/>
      <c r="GKM118" s="94"/>
      <c r="GKN118" s="94"/>
      <c r="GKO118" s="94"/>
      <c r="GKP118" s="94"/>
      <c r="GKQ118" s="94"/>
      <c r="GKR118" s="94"/>
      <c r="GKS118" s="94"/>
      <c r="GKT118" s="94"/>
      <c r="GKU118" s="94"/>
      <c r="GKV118" s="94"/>
      <c r="GKW118" s="94"/>
      <c r="GKX118" s="94"/>
      <c r="GKY118" s="94"/>
      <c r="GKZ118" s="94"/>
      <c r="GLA118" s="94"/>
      <c r="GLB118" s="94"/>
      <c r="GLC118" s="94"/>
      <c r="GLD118" s="94"/>
      <c r="GLE118" s="94"/>
      <c r="GLF118" s="94"/>
      <c r="GLG118" s="94"/>
      <c r="GLH118" s="94"/>
      <c r="GLI118" s="94"/>
      <c r="GLJ118" s="94"/>
      <c r="GLK118" s="94"/>
      <c r="GLL118" s="94"/>
      <c r="GLM118" s="94"/>
      <c r="GLN118" s="94"/>
      <c r="GLO118" s="94"/>
      <c r="GLP118" s="94"/>
      <c r="GLQ118" s="94"/>
      <c r="GLR118" s="94"/>
      <c r="GLS118" s="94"/>
      <c r="GLT118" s="94"/>
      <c r="GLU118" s="94"/>
      <c r="GLV118" s="94"/>
      <c r="GLW118" s="94"/>
      <c r="GLX118" s="94"/>
      <c r="GLY118" s="94"/>
      <c r="GLZ118" s="94"/>
      <c r="GMA118" s="94"/>
      <c r="GMB118" s="94"/>
      <c r="GMC118" s="94"/>
      <c r="GMD118" s="94"/>
      <c r="GME118" s="94"/>
      <c r="GMF118" s="94"/>
      <c r="GMG118" s="94"/>
      <c r="GMH118" s="94"/>
      <c r="GMI118" s="94"/>
      <c r="GMJ118" s="94"/>
      <c r="GMK118" s="94"/>
      <c r="GML118" s="94"/>
      <c r="GMM118" s="94"/>
      <c r="GMN118" s="94"/>
      <c r="GMO118" s="94"/>
      <c r="GMP118" s="94"/>
      <c r="GMQ118" s="94"/>
      <c r="GMR118" s="94"/>
      <c r="GMS118" s="94"/>
      <c r="GMT118" s="94"/>
      <c r="GMU118" s="94"/>
      <c r="GMV118" s="94"/>
      <c r="GMW118" s="94"/>
      <c r="GMX118" s="94"/>
      <c r="GMY118" s="94"/>
      <c r="GMZ118" s="94"/>
      <c r="GNA118" s="94"/>
      <c r="GNB118" s="94"/>
      <c r="GNC118" s="94"/>
      <c r="GND118" s="94"/>
      <c r="GNE118" s="94"/>
      <c r="GNF118" s="94"/>
      <c r="GNG118" s="94"/>
      <c r="GNH118" s="94"/>
      <c r="GNI118" s="94"/>
      <c r="GNJ118" s="94"/>
      <c r="GNK118" s="94"/>
      <c r="GNL118" s="94"/>
      <c r="GNM118" s="94"/>
      <c r="GNN118" s="94"/>
      <c r="GNO118" s="94"/>
      <c r="GNP118" s="94"/>
      <c r="GNQ118" s="94"/>
      <c r="GNR118" s="94"/>
      <c r="GNS118" s="94"/>
      <c r="GNT118" s="94"/>
      <c r="GNU118" s="94"/>
      <c r="GNV118" s="94"/>
      <c r="GNW118" s="94"/>
      <c r="GNX118" s="94"/>
      <c r="GNY118" s="94"/>
      <c r="GNZ118" s="94"/>
      <c r="GOA118" s="94"/>
      <c r="GOB118" s="94"/>
      <c r="GOC118" s="94"/>
      <c r="GOD118" s="94"/>
      <c r="GOE118" s="94"/>
      <c r="GOF118" s="94"/>
      <c r="GOG118" s="94"/>
      <c r="GOH118" s="94"/>
      <c r="GOI118" s="94"/>
      <c r="GOJ118" s="94"/>
      <c r="GOK118" s="94"/>
      <c r="GOL118" s="94"/>
      <c r="GOM118" s="94"/>
      <c r="GON118" s="94"/>
      <c r="GOO118" s="94"/>
      <c r="GOP118" s="94"/>
      <c r="GOQ118" s="94"/>
      <c r="GOR118" s="94"/>
      <c r="GOS118" s="94"/>
      <c r="GOT118" s="94"/>
      <c r="GOU118" s="94"/>
      <c r="GOV118" s="94"/>
      <c r="GOW118" s="94"/>
      <c r="GOX118" s="94"/>
      <c r="GOY118" s="94"/>
      <c r="GOZ118" s="94"/>
      <c r="GPA118" s="94"/>
      <c r="GPB118" s="94"/>
      <c r="GPC118" s="94"/>
      <c r="GPD118" s="94"/>
      <c r="GPE118" s="94"/>
      <c r="GPF118" s="94"/>
      <c r="GPG118" s="94"/>
      <c r="GPH118" s="94"/>
      <c r="GPI118" s="94"/>
      <c r="GPJ118" s="94"/>
      <c r="GPK118" s="94"/>
      <c r="GPL118" s="94"/>
      <c r="GPM118" s="94"/>
      <c r="GPN118" s="94"/>
      <c r="GPO118" s="94"/>
      <c r="GPP118" s="94"/>
      <c r="GPQ118" s="94"/>
      <c r="GPR118" s="94"/>
      <c r="GPS118" s="94"/>
      <c r="GPT118" s="94"/>
      <c r="GPU118" s="94"/>
      <c r="GPV118" s="94"/>
      <c r="GPW118" s="94"/>
      <c r="GPX118" s="94"/>
      <c r="GPY118" s="94"/>
      <c r="GPZ118" s="94"/>
      <c r="GQA118" s="94"/>
      <c r="GQB118" s="94"/>
      <c r="GQC118" s="94"/>
      <c r="GQD118" s="94"/>
      <c r="GQE118" s="94"/>
      <c r="GQF118" s="94"/>
      <c r="GQG118" s="94"/>
      <c r="GQH118" s="94"/>
      <c r="GQI118" s="94"/>
      <c r="GQJ118" s="94"/>
      <c r="GQK118" s="94"/>
      <c r="GQL118" s="94"/>
      <c r="GQM118" s="94"/>
      <c r="GQN118" s="94"/>
      <c r="GQO118" s="94"/>
      <c r="GQP118" s="94"/>
      <c r="GQQ118" s="94"/>
      <c r="GQR118" s="94"/>
      <c r="GQS118" s="94"/>
      <c r="GQT118" s="94"/>
      <c r="GQU118" s="94"/>
      <c r="GQV118" s="94"/>
      <c r="GQW118" s="94"/>
      <c r="GQX118" s="94"/>
      <c r="GQY118" s="94"/>
      <c r="GQZ118" s="94"/>
      <c r="GRA118" s="94"/>
      <c r="GRB118" s="94"/>
      <c r="GRC118" s="94"/>
      <c r="GRD118" s="94"/>
      <c r="GRE118" s="94"/>
      <c r="GRF118" s="94"/>
      <c r="GRG118" s="94"/>
      <c r="GRH118" s="94"/>
      <c r="GRI118" s="94"/>
      <c r="GRJ118" s="94"/>
      <c r="GRK118" s="94"/>
      <c r="GRL118" s="94"/>
      <c r="GRM118" s="94"/>
      <c r="GRN118" s="94"/>
      <c r="GRO118" s="94"/>
      <c r="GRP118" s="94"/>
      <c r="GRQ118" s="94"/>
      <c r="GRR118" s="94"/>
      <c r="GRS118" s="94"/>
      <c r="GRT118" s="94"/>
      <c r="GRU118" s="94"/>
      <c r="GRV118" s="94"/>
      <c r="GRW118" s="94"/>
      <c r="GRX118" s="94"/>
      <c r="GRY118" s="94"/>
      <c r="GRZ118" s="94"/>
      <c r="GSA118" s="94"/>
      <c r="GSB118" s="94"/>
      <c r="GSC118" s="94"/>
      <c r="GSD118" s="94"/>
      <c r="GSE118" s="94"/>
      <c r="GSF118" s="94"/>
      <c r="GSG118" s="94"/>
      <c r="GSH118" s="94"/>
      <c r="GSI118" s="94"/>
      <c r="GSJ118" s="94"/>
      <c r="GSK118" s="94"/>
      <c r="GSL118" s="94"/>
      <c r="GSM118" s="94"/>
      <c r="GSN118" s="94"/>
      <c r="GSO118" s="94"/>
      <c r="GSP118" s="94"/>
      <c r="GSQ118" s="94"/>
      <c r="GSR118" s="94"/>
      <c r="GSS118" s="94"/>
      <c r="GST118" s="94"/>
      <c r="GSU118" s="94"/>
      <c r="GSV118" s="94"/>
      <c r="GSW118" s="94"/>
      <c r="GSX118" s="94"/>
      <c r="GSY118" s="94"/>
      <c r="GSZ118" s="94"/>
      <c r="GTA118" s="94"/>
      <c r="GTB118" s="94"/>
      <c r="GTC118" s="94"/>
      <c r="GTD118" s="94"/>
      <c r="GTE118" s="94"/>
      <c r="GTF118" s="94"/>
      <c r="GTG118" s="94"/>
      <c r="GTH118" s="94"/>
      <c r="GTI118" s="94"/>
      <c r="GTJ118" s="94"/>
      <c r="GTK118" s="94"/>
      <c r="GTL118" s="94"/>
      <c r="GTM118" s="94"/>
      <c r="GTN118" s="94"/>
      <c r="GTO118" s="94"/>
      <c r="GTP118" s="94"/>
      <c r="GTQ118" s="94"/>
      <c r="GTR118" s="94"/>
      <c r="GTS118" s="94"/>
      <c r="GTT118" s="94"/>
      <c r="GTU118" s="94"/>
      <c r="GTV118" s="94"/>
      <c r="GTW118" s="94"/>
      <c r="GTX118" s="94"/>
      <c r="GTY118" s="94"/>
      <c r="GTZ118" s="94"/>
      <c r="GUA118" s="94"/>
      <c r="GUB118" s="94"/>
      <c r="GUC118" s="94"/>
      <c r="GUD118" s="94"/>
      <c r="GUE118" s="94"/>
      <c r="GUF118" s="94"/>
      <c r="GUG118" s="94"/>
      <c r="GUH118" s="94"/>
      <c r="GUI118" s="94"/>
      <c r="GUJ118" s="94"/>
      <c r="GUK118" s="94"/>
      <c r="GUL118" s="94"/>
      <c r="GUM118" s="94"/>
      <c r="GUN118" s="94"/>
      <c r="GUO118" s="94"/>
      <c r="GUP118" s="94"/>
      <c r="GUQ118" s="94"/>
      <c r="GUR118" s="94"/>
      <c r="GUS118" s="94"/>
      <c r="GUT118" s="94"/>
      <c r="GUU118" s="94"/>
      <c r="GUV118" s="94"/>
      <c r="GUW118" s="94"/>
      <c r="GUX118" s="94"/>
      <c r="GUY118" s="94"/>
      <c r="GUZ118" s="94"/>
      <c r="GVA118" s="94"/>
      <c r="GVB118" s="94"/>
      <c r="GVC118" s="94"/>
      <c r="GVD118" s="94"/>
      <c r="GVE118" s="94"/>
      <c r="GVF118" s="94"/>
      <c r="GVG118" s="94"/>
      <c r="GVH118" s="94"/>
      <c r="GVI118" s="94"/>
      <c r="GVJ118" s="94"/>
      <c r="GVK118" s="94"/>
      <c r="GVL118" s="94"/>
      <c r="GVM118" s="94"/>
      <c r="GVN118" s="94"/>
      <c r="GVO118" s="94"/>
      <c r="GVP118" s="94"/>
      <c r="GVQ118" s="94"/>
      <c r="GVR118" s="94"/>
      <c r="GVS118" s="94"/>
      <c r="GVT118" s="94"/>
      <c r="GVU118" s="94"/>
      <c r="GVV118" s="94"/>
      <c r="GVW118" s="94"/>
      <c r="GVX118" s="94"/>
      <c r="GVY118" s="94"/>
      <c r="GVZ118" s="94"/>
      <c r="GWA118" s="94"/>
      <c r="GWB118" s="94"/>
      <c r="GWC118" s="94"/>
      <c r="GWD118" s="94"/>
      <c r="GWE118" s="94"/>
      <c r="GWF118" s="94"/>
      <c r="GWG118" s="94"/>
      <c r="GWH118" s="94"/>
      <c r="GWI118" s="94"/>
      <c r="GWJ118" s="94"/>
      <c r="GWK118" s="94"/>
      <c r="GWL118" s="94"/>
      <c r="GWM118" s="94"/>
      <c r="GWN118" s="94"/>
      <c r="GWO118" s="94"/>
      <c r="GWP118" s="94"/>
      <c r="GWQ118" s="94"/>
      <c r="GWR118" s="94"/>
      <c r="GWS118" s="94"/>
      <c r="GWT118" s="94"/>
      <c r="GWU118" s="94"/>
      <c r="GWV118" s="94"/>
      <c r="GWW118" s="94"/>
      <c r="GWX118" s="94"/>
      <c r="GWY118" s="94"/>
      <c r="GWZ118" s="94"/>
      <c r="GXA118" s="94"/>
      <c r="GXB118" s="94"/>
      <c r="GXC118" s="94"/>
      <c r="GXD118" s="94"/>
      <c r="GXE118" s="94"/>
      <c r="GXF118" s="94"/>
      <c r="GXG118" s="94"/>
      <c r="GXH118" s="94"/>
      <c r="GXI118" s="94"/>
      <c r="GXJ118" s="94"/>
      <c r="GXK118" s="94"/>
      <c r="GXL118" s="94"/>
      <c r="GXM118" s="94"/>
      <c r="GXN118" s="94"/>
      <c r="GXO118" s="94"/>
      <c r="GXP118" s="94"/>
      <c r="GXQ118" s="94"/>
      <c r="GXR118" s="94"/>
      <c r="GXS118" s="94"/>
      <c r="GXT118" s="94"/>
      <c r="GXU118" s="94"/>
      <c r="GXV118" s="94"/>
      <c r="GXW118" s="94"/>
      <c r="GXX118" s="94"/>
      <c r="GXY118" s="94"/>
      <c r="GXZ118" s="94"/>
      <c r="GYA118" s="94"/>
      <c r="GYB118" s="94"/>
      <c r="GYC118" s="94"/>
      <c r="GYD118" s="94"/>
      <c r="GYE118" s="94"/>
      <c r="GYF118" s="94"/>
      <c r="GYG118" s="94"/>
      <c r="GYH118" s="94"/>
      <c r="GYI118" s="94"/>
      <c r="GYJ118" s="94"/>
      <c r="GYK118" s="94"/>
      <c r="GYL118" s="94"/>
      <c r="GYM118" s="94"/>
      <c r="GYN118" s="94"/>
      <c r="GYO118" s="94"/>
      <c r="GYP118" s="94"/>
      <c r="GYQ118" s="94"/>
      <c r="GYR118" s="94"/>
      <c r="GYS118" s="94"/>
      <c r="GYT118" s="94"/>
      <c r="GYU118" s="94"/>
      <c r="GYV118" s="94"/>
      <c r="GYW118" s="94"/>
      <c r="GYX118" s="94"/>
      <c r="GYY118" s="94"/>
      <c r="GYZ118" s="94"/>
      <c r="GZA118" s="94"/>
      <c r="GZB118" s="94"/>
      <c r="GZC118" s="94"/>
      <c r="GZD118" s="94"/>
      <c r="GZE118" s="94"/>
      <c r="GZF118" s="94"/>
      <c r="GZG118" s="94"/>
      <c r="GZH118" s="94"/>
      <c r="GZI118" s="94"/>
      <c r="GZJ118" s="94"/>
      <c r="GZK118" s="94"/>
      <c r="GZL118" s="94"/>
      <c r="GZM118" s="94"/>
      <c r="GZN118" s="94"/>
      <c r="GZO118" s="94"/>
      <c r="GZP118" s="94"/>
      <c r="GZQ118" s="94"/>
      <c r="GZR118" s="94"/>
      <c r="GZS118" s="94"/>
      <c r="GZT118" s="94"/>
      <c r="GZU118" s="94"/>
      <c r="GZV118" s="94"/>
      <c r="GZW118" s="94"/>
      <c r="GZX118" s="94"/>
      <c r="GZY118" s="94"/>
      <c r="GZZ118" s="94"/>
      <c r="HAA118" s="94"/>
      <c r="HAB118" s="94"/>
      <c r="HAC118" s="94"/>
      <c r="HAD118" s="94"/>
      <c r="HAE118" s="94"/>
      <c r="HAF118" s="94"/>
      <c r="HAG118" s="94"/>
      <c r="HAH118" s="94"/>
      <c r="HAI118" s="94"/>
      <c r="HAJ118" s="94"/>
      <c r="HAK118" s="94"/>
      <c r="HAL118" s="94"/>
      <c r="HAM118" s="94"/>
      <c r="HAN118" s="94"/>
      <c r="HAO118" s="94"/>
      <c r="HAP118" s="94"/>
      <c r="HAQ118" s="94"/>
      <c r="HAR118" s="94"/>
      <c r="HAS118" s="94"/>
      <c r="HAT118" s="94"/>
      <c r="HAU118" s="94"/>
      <c r="HAV118" s="94"/>
      <c r="HAW118" s="94"/>
      <c r="HAX118" s="94"/>
      <c r="HAY118" s="94"/>
      <c r="HAZ118" s="94"/>
      <c r="HBA118" s="94"/>
      <c r="HBB118" s="94"/>
      <c r="HBC118" s="94"/>
      <c r="HBD118" s="94"/>
      <c r="HBE118" s="94"/>
      <c r="HBF118" s="94"/>
      <c r="HBG118" s="94"/>
      <c r="HBH118" s="94"/>
      <c r="HBI118" s="94"/>
      <c r="HBJ118" s="94"/>
      <c r="HBK118" s="94"/>
      <c r="HBL118" s="94"/>
      <c r="HBM118" s="94"/>
      <c r="HBN118" s="94"/>
      <c r="HBO118" s="94"/>
      <c r="HBP118" s="94"/>
      <c r="HBQ118" s="94"/>
      <c r="HBR118" s="94"/>
      <c r="HBS118" s="94"/>
      <c r="HBT118" s="94"/>
      <c r="HBU118" s="94"/>
      <c r="HBV118" s="94"/>
      <c r="HBW118" s="94"/>
      <c r="HBX118" s="94"/>
      <c r="HBY118" s="94"/>
      <c r="HBZ118" s="94"/>
      <c r="HCA118" s="94"/>
      <c r="HCB118" s="94"/>
      <c r="HCC118" s="94"/>
      <c r="HCD118" s="94"/>
      <c r="HCE118" s="94"/>
      <c r="HCF118" s="94"/>
      <c r="HCG118" s="94"/>
      <c r="HCH118" s="94"/>
      <c r="HCI118" s="94"/>
      <c r="HCJ118" s="94"/>
      <c r="HCK118" s="94"/>
      <c r="HCL118" s="94"/>
      <c r="HCM118" s="94"/>
      <c r="HCN118" s="94"/>
      <c r="HCO118" s="94"/>
      <c r="HCP118" s="94"/>
      <c r="HCQ118" s="94"/>
      <c r="HCR118" s="94"/>
      <c r="HCS118" s="94"/>
      <c r="HCT118" s="94"/>
      <c r="HCU118" s="94"/>
      <c r="HCV118" s="94"/>
      <c r="HCW118" s="94"/>
      <c r="HCX118" s="94"/>
      <c r="HCY118" s="94"/>
      <c r="HCZ118" s="94"/>
      <c r="HDA118" s="94"/>
      <c r="HDB118" s="94"/>
      <c r="HDC118" s="94"/>
      <c r="HDD118" s="94"/>
      <c r="HDE118" s="94"/>
      <c r="HDF118" s="94"/>
      <c r="HDG118" s="94"/>
      <c r="HDH118" s="94"/>
      <c r="HDI118" s="94"/>
      <c r="HDJ118" s="94"/>
      <c r="HDK118" s="94"/>
      <c r="HDL118" s="94"/>
      <c r="HDM118" s="94"/>
      <c r="HDN118" s="94"/>
      <c r="HDO118" s="94"/>
      <c r="HDP118" s="94"/>
      <c r="HDQ118" s="94"/>
      <c r="HDR118" s="94"/>
      <c r="HDS118" s="94"/>
      <c r="HDT118" s="94"/>
      <c r="HDU118" s="94"/>
      <c r="HDV118" s="94"/>
      <c r="HDW118" s="94"/>
      <c r="HDX118" s="94"/>
      <c r="HDY118" s="94"/>
      <c r="HDZ118" s="94"/>
      <c r="HEA118" s="94"/>
      <c r="HEB118" s="94"/>
      <c r="HEC118" s="94"/>
      <c r="HED118" s="94"/>
      <c r="HEE118" s="94"/>
      <c r="HEF118" s="94"/>
      <c r="HEG118" s="94"/>
      <c r="HEH118" s="94"/>
      <c r="HEI118" s="94"/>
      <c r="HEJ118" s="94"/>
      <c r="HEK118" s="94"/>
      <c r="HEL118" s="94"/>
      <c r="HEM118" s="94"/>
      <c r="HEN118" s="94"/>
      <c r="HEO118" s="94"/>
      <c r="HEP118" s="94"/>
      <c r="HEQ118" s="94"/>
      <c r="HER118" s="94"/>
      <c r="HES118" s="94"/>
      <c r="HET118" s="94"/>
      <c r="HEU118" s="94"/>
      <c r="HEV118" s="94"/>
      <c r="HEW118" s="94"/>
      <c r="HEX118" s="94"/>
      <c r="HEY118" s="94"/>
      <c r="HEZ118" s="94"/>
      <c r="HFA118" s="94"/>
      <c r="HFB118" s="94"/>
      <c r="HFC118" s="94"/>
      <c r="HFD118" s="94"/>
      <c r="HFE118" s="94"/>
      <c r="HFF118" s="94"/>
      <c r="HFG118" s="94"/>
      <c r="HFH118" s="94"/>
      <c r="HFI118" s="94"/>
      <c r="HFJ118" s="94"/>
      <c r="HFK118" s="94"/>
      <c r="HFL118" s="94"/>
      <c r="HFM118" s="94"/>
      <c r="HFN118" s="94"/>
      <c r="HFO118" s="94"/>
      <c r="HFP118" s="94"/>
      <c r="HFQ118" s="94"/>
      <c r="HFR118" s="94"/>
      <c r="HFS118" s="94"/>
      <c r="HFT118" s="94"/>
      <c r="HFU118" s="94"/>
      <c r="HFV118" s="94"/>
      <c r="HFW118" s="94"/>
      <c r="HFX118" s="94"/>
      <c r="HFY118" s="94"/>
      <c r="HFZ118" s="94"/>
      <c r="HGA118" s="94"/>
      <c r="HGB118" s="94"/>
      <c r="HGC118" s="94"/>
      <c r="HGD118" s="94"/>
      <c r="HGE118" s="94"/>
      <c r="HGF118" s="94"/>
      <c r="HGG118" s="94"/>
      <c r="HGH118" s="94"/>
      <c r="HGI118" s="94"/>
      <c r="HGJ118" s="94"/>
      <c r="HGK118" s="94"/>
      <c r="HGL118" s="94"/>
      <c r="HGM118" s="94"/>
      <c r="HGN118" s="94"/>
      <c r="HGO118" s="94"/>
      <c r="HGP118" s="94"/>
      <c r="HGQ118" s="94"/>
      <c r="HGR118" s="94"/>
      <c r="HGS118" s="94"/>
      <c r="HGT118" s="94"/>
      <c r="HGU118" s="94"/>
      <c r="HGV118" s="94"/>
      <c r="HGW118" s="94"/>
      <c r="HGX118" s="94"/>
      <c r="HGY118" s="94"/>
      <c r="HGZ118" s="94"/>
      <c r="HHA118" s="94"/>
      <c r="HHB118" s="94"/>
      <c r="HHC118" s="94"/>
      <c r="HHD118" s="94"/>
      <c r="HHE118" s="94"/>
      <c r="HHF118" s="94"/>
      <c r="HHG118" s="94"/>
      <c r="HHH118" s="94"/>
      <c r="HHI118" s="94"/>
      <c r="HHJ118" s="94"/>
      <c r="HHK118" s="94"/>
      <c r="HHL118" s="94"/>
      <c r="HHM118" s="94"/>
      <c r="HHN118" s="94"/>
      <c r="HHO118" s="94"/>
      <c r="HHP118" s="94"/>
      <c r="HHQ118" s="94"/>
      <c r="HHR118" s="94"/>
      <c r="HHS118" s="94"/>
      <c r="HHT118" s="94"/>
      <c r="HHU118" s="94"/>
      <c r="HHV118" s="94"/>
      <c r="HHW118" s="94"/>
      <c r="HHX118" s="94"/>
      <c r="HHY118" s="94"/>
      <c r="HHZ118" s="94"/>
      <c r="HIA118" s="94"/>
      <c r="HIB118" s="94"/>
      <c r="HIC118" s="94"/>
      <c r="HID118" s="94"/>
      <c r="HIE118" s="94"/>
      <c r="HIF118" s="94"/>
      <c r="HIG118" s="94"/>
      <c r="HIH118" s="94"/>
      <c r="HII118" s="94"/>
      <c r="HIJ118" s="94"/>
      <c r="HIK118" s="94"/>
      <c r="HIL118" s="94"/>
      <c r="HIM118" s="94"/>
      <c r="HIN118" s="94"/>
      <c r="HIO118" s="94"/>
      <c r="HIP118" s="94"/>
      <c r="HIQ118" s="94"/>
      <c r="HIR118" s="94"/>
      <c r="HIS118" s="94"/>
      <c r="HIT118" s="94"/>
      <c r="HIU118" s="94"/>
      <c r="HIV118" s="94"/>
      <c r="HIW118" s="94"/>
      <c r="HIX118" s="94"/>
      <c r="HIY118" s="94"/>
      <c r="HIZ118" s="94"/>
      <c r="HJA118" s="94"/>
      <c r="HJB118" s="94"/>
      <c r="HJC118" s="94"/>
      <c r="HJD118" s="94"/>
      <c r="HJE118" s="94"/>
      <c r="HJF118" s="94"/>
      <c r="HJG118" s="94"/>
      <c r="HJH118" s="94"/>
      <c r="HJI118" s="94"/>
      <c r="HJJ118" s="94"/>
      <c r="HJK118" s="94"/>
      <c r="HJL118" s="94"/>
      <c r="HJM118" s="94"/>
      <c r="HJN118" s="94"/>
      <c r="HJO118" s="94"/>
      <c r="HJP118" s="94"/>
      <c r="HJQ118" s="94"/>
      <c r="HJR118" s="94"/>
      <c r="HJS118" s="94"/>
      <c r="HJT118" s="94"/>
      <c r="HJU118" s="94"/>
      <c r="HJV118" s="94"/>
      <c r="HJW118" s="94"/>
      <c r="HJX118" s="94"/>
      <c r="HJY118" s="94"/>
      <c r="HJZ118" s="94"/>
      <c r="HKA118" s="94"/>
      <c r="HKB118" s="94"/>
      <c r="HKC118" s="94"/>
      <c r="HKD118" s="94"/>
      <c r="HKE118" s="94"/>
      <c r="HKF118" s="94"/>
      <c r="HKG118" s="94"/>
      <c r="HKH118" s="94"/>
      <c r="HKI118" s="94"/>
      <c r="HKJ118" s="94"/>
      <c r="HKK118" s="94"/>
      <c r="HKL118" s="94"/>
      <c r="HKM118" s="94"/>
      <c r="HKN118" s="94"/>
      <c r="HKO118" s="94"/>
      <c r="HKP118" s="94"/>
      <c r="HKQ118" s="94"/>
      <c r="HKR118" s="94"/>
      <c r="HKS118" s="94"/>
      <c r="HKT118" s="94"/>
      <c r="HKU118" s="94"/>
      <c r="HKV118" s="94"/>
      <c r="HKW118" s="94"/>
      <c r="HKX118" s="94"/>
      <c r="HKY118" s="94"/>
      <c r="HKZ118" s="94"/>
      <c r="HLA118" s="94"/>
      <c r="HLB118" s="94"/>
      <c r="HLC118" s="94"/>
      <c r="HLD118" s="94"/>
      <c r="HLE118" s="94"/>
      <c r="HLF118" s="94"/>
      <c r="HLG118" s="94"/>
      <c r="HLH118" s="94"/>
      <c r="HLI118" s="94"/>
      <c r="HLJ118" s="94"/>
      <c r="HLK118" s="94"/>
      <c r="HLL118" s="94"/>
      <c r="HLM118" s="94"/>
      <c r="HLN118" s="94"/>
      <c r="HLO118" s="94"/>
      <c r="HLP118" s="94"/>
      <c r="HLQ118" s="94"/>
      <c r="HLR118" s="94"/>
      <c r="HLS118" s="94"/>
      <c r="HLT118" s="94"/>
      <c r="HLU118" s="94"/>
      <c r="HLV118" s="94"/>
      <c r="HLW118" s="94"/>
      <c r="HLX118" s="94"/>
      <c r="HLY118" s="94"/>
      <c r="HLZ118" s="94"/>
      <c r="HMA118" s="94"/>
      <c r="HMB118" s="94"/>
      <c r="HMC118" s="94"/>
      <c r="HMD118" s="94"/>
      <c r="HME118" s="94"/>
      <c r="HMF118" s="94"/>
      <c r="HMG118" s="94"/>
      <c r="HMH118" s="94"/>
      <c r="HMI118" s="94"/>
      <c r="HMJ118" s="94"/>
      <c r="HMK118" s="94"/>
      <c r="HML118" s="94"/>
      <c r="HMM118" s="94"/>
      <c r="HMN118" s="94"/>
      <c r="HMO118" s="94"/>
      <c r="HMP118" s="94"/>
      <c r="HMQ118" s="94"/>
      <c r="HMR118" s="94"/>
      <c r="HMS118" s="94"/>
      <c r="HMT118" s="94"/>
      <c r="HMU118" s="94"/>
      <c r="HMV118" s="94"/>
      <c r="HMW118" s="94"/>
      <c r="HMX118" s="94"/>
      <c r="HMY118" s="94"/>
      <c r="HMZ118" s="94"/>
      <c r="HNA118" s="94"/>
      <c r="HNB118" s="94"/>
      <c r="HNC118" s="94"/>
      <c r="HND118" s="94"/>
      <c r="HNE118" s="94"/>
      <c r="HNF118" s="94"/>
      <c r="HNG118" s="94"/>
      <c r="HNH118" s="94"/>
      <c r="HNI118" s="94"/>
      <c r="HNJ118" s="94"/>
      <c r="HNK118" s="94"/>
      <c r="HNL118" s="94"/>
      <c r="HNM118" s="94"/>
      <c r="HNN118" s="94"/>
      <c r="HNO118" s="94"/>
      <c r="HNP118" s="94"/>
      <c r="HNQ118" s="94"/>
      <c r="HNR118" s="94"/>
      <c r="HNS118" s="94"/>
      <c r="HNT118" s="94"/>
      <c r="HNU118" s="94"/>
      <c r="HNV118" s="94"/>
      <c r="HNW118" s="94"/>
      <c r="HNX118" s="94"/>
      <c r="HNY118" s="94"/>
      <c r="HNZ118" s="94"/>
      <c r="HOA118" s="94"/>
      <c r="HOB118" s="94"/>
      <c r="HOC118" s="94"/>
      <c r="HOD118" s="94"/>
      <c r="HOE118" s="94"/>
      <c r="HOF118" s="94"/>
      <c r="HOG118" s="94"/>
      <c r="HOH118" s="94"/>
      <c r="HOI118" s="94"/>
      <c r="HOJ118" s="94"/>
      <c r="HOK118" s="94"/>
      <c r="HOL118" s="94"/>
      <c r="HOM118" s="94"/>
      <c r="HON118" s="94"/>
      <c r="HOO118" s="94"/>
      <c r="HOP118" s="94"/>
      <c r="HOQ118" s="94"/>
      <c r="HOR118" s="94"/>
      <c r="HOS118" s="94"/>
      <c r="HOT118" s="94"/>
      <c r="HOU118" s="94"/>
      <c r="HOV118" s="94"/>
      <c r="HOW118" s="94"/>
      <c r="HOX118" s="94"/>
      <c r="HOY118" s="94"/>
      <c r="HOZ118" s="94"/>
      <c r="HPA118" s="94"/>
      <c r="HPB118" s="94"/>
      <c r="HPC118" s="94"/>
      <c r="HPD118" s="94"/>
      <c r="HPE118" s="94"/>
      <c r="HPF118" s="94"/>
      <c r="HPG118" s="94"/>
      <c r="HPH118" s="94"/>
      <c r="HPI118" s="94"/>
      <c r="HPJ118" s="94"/>
      <c r="HPK118" s="94"/>
      <c r="HPL118" s="94"/>
      <c r="HPM118" s="94"/>
      <c r="HPN118" s="94"/>
      <c r="HPO118" s="94"/>
      <c r="HPP118" s="94"/>
      <c r="HPQ118" s="94"/>
      <c r="HPR118" s="94"/>
      <c r="HPS118" s="94"/>
      <c r="HPT118" s="94"/>
      <c r="HPU118" s="94"/>
      <c r="HPV118" s="94"/>
      <c r="HPW118" s="94"/>
      <c r="HPX118" s="94"/>
      <c r="HPY118" s="94"/>
      <c r="HPZ118" s="94"/>
      <c r="HQA118" s="94"/>
      <c r="HQB118" s="94"/>
      <c r="HQC118" s="94"/>
      <c r="HQD118" s="94"/>
      <c r="HQE118" s="94"/>
      <c r="HQF118" s="94"/>
      <c r="HQG118" s="94"/>
      <c r="HQH118" s="94"/>
      <c r="HQI118" s="94"/>
      <c r="HQJ118" s="94"/>
      <c r="HQK118" s="94"/>
      <c r="HQL118" s="94"/>
      <c r="HQM118" s="94"/>
      <c r="HQN118" s="94"/>
      <c r="HQO118" s="94"/>
      <c r="HQP118" s="94"/>
      <c r="HQQ118" s="94"/>
      <c r="HQR118" s="94"/>
      <c r="HQS118" s="94"/>
      <c r="HQT118" s="94"/>
      <c r="HQU118" s="94"/>
      <c r="HQV118" s="94"/>
      <c r="HQW118" s="94"/>
      <c r="HQX118" s="94"/>
      <c r="HQY118" s="94"/>
      <c r="HQZ118" s="94"/>
      <c r="HRA118" s="94"/>
      <c r="HRB118" s="94"/>
      <c r="HRC118" s="94"/>
      <c r="HRD118" s="94"/>
      <c r="HRE118" s="94"/>
      <c r="HRF118" s="94"/>
      <c r="HRG118" s="94"/>
      <c r="HRH118" s="94"/>
      <c r="HRI118" s="94"/>
      <c r="HRJ118" s="94"/>
      <c r="HRK118" s="94"/>
      <c r="HRL118" s="94"/>
      <c r="HRM118" s="94"/>
      <c r="HRN118" s="94"/>
      <c r="HRO118" s="94"/>
      <c r="HRP118" s="94"/>
      <c r="HRQ118" s="94"/>
      <c r="HRR118" s="94"/>
      <c r="HRS118" s="94"/>
      <c r="HRT118" s="94"/>
      <c r="HRU118" s="94"/>
      <c r="HRV118" s="94"/>
      <c r="HRW118" s="94"/>
      <c r="HRX118" s="94"/>
      <c r="HRY118" s="94"/>
      <c r="HRZ118" s="94"/>
      <c r="HSA118" s="94"/>
      <c r="HSB118" s="94"/>
      <c r="HSC118" s="94"/>
      <c r="HSD118" s="94"/>
      <c r="HSE118" s="94"/>
      <c r="HSF118" s="94"/>
      <c r="HSG118" s="94"/>
      <c r="HSH118" s="94"/>
      <c r="HSI118" s="94"/>
      <c r="HSJ118" s="94"/>
      <c r="HSK118" s="94"/>
      <c r="HSL118" s="94"/>
      <c r="HSM118" s="94"/>
      <c r="HSN118" s="94"/>
      <c r="HSO118" s="94"/>
      <c r="HSP118" s="94"/>
      <c r="HSQ118" s="94"/>
      <c r="HSR118" s="94"/>
      <c r="HSS118" s="94"/>
      <c r="HST118" s="94"/>
      <c r="HSU118" s="94"/>
      <c r="HSV118" s="94"/>
      <c r="HSW118" s="94"/>
      <c r="HSX118" s="94"/>
      <c r="HSY118" s="94"/>
      <c r="HSZ118" s="94"/>
      <c r="HTA118" s="94"/>
      <c r="HTB118" s="94"/>
      <c r="HTC118" s="94"/>
      <c r="HTD118" s="94"/>
      <c r="HTE118" s="94"/>
      <c r="HTF118" s="94"/>
      <c r="HTG118" s="94"/>
      <c r="HTH118" s="94"/>
      <c r="HTI118" s="94"/>
      <c r="HTJ118" s="94"/>
      <c r="HTK118" s="94"/>
      <c r="HTL118" s="94"/>
      <c r="HTM118" s="94"/>
      <c r="HTN118" s="94"/>
      <c r="HTO118" s="94"/>
      <c r="HTP118" s="94"/>
      <c r="HTQ118" s="94"/>
      <c r="HTR118" s="94"/>
      <c r="HTS118" s="94"/>
      <c r="HTT118" s="94"/>
      <c r="HTU118" s="94"/>
      <c r="HTV118" s="94"/>
      <c r="HTW118" s="94"/>
      <c r="HTX118" s="94"/>
      <c r="HTY118" s="94"/>
      <c r="HTZ118" s="94"/>
      <c r="HUA118" s="94"/>
      <c r="HUB118" s="94"/>
      <c r="HUC118" s="94"/>
      <c r="HUD118" s="94"/>
      <c r="HUE118" s="94"/>
      <c r="HUF118" s="94"/>
      <c r="HUG118" s="94"/>
      <c r="HUH118" s="94"/>
      <c r="HUI118" s="94"/>
      <c r="HUJ118" s="94"/>
      <c r="HUK118" s="94"/>
      <c r="HUL118" s="94"/>
      <c r="HUM118" s="94"/>
      <c r="HUN118" s="94"/>
      <c r="HUO118" s="94"/>
      <c r="HUP118" s="94"/>
      <c r="HUQ118" s="94"/>
      <c r="HUR118" s="94"/>
      <c r="HUS118" s="94"/>
      <c r="HUT118" s="94"/>
      <c r="HUU118" s="94"/>
      <c r="HUV118" s="94"/>
      <c r="HUW118" s="94"/>
      <c r="HUX118" s="94"/>
      <c r="HUY118" s="94"/>
      <c r="HUZ118" s="94"/>
      <c r="HVA118" s="94"/>
      <c r="HVB118" s="94"/>
      <c r="HVC118" s="94"/>
      <c r="HVD118" s="94"/>
      <c r="HVE118" s="94"/>
      <c r="HVF118" s="94"/>
      <c r="HVG118" s="94"/>
      <c r="HVH118" s="94"/>
      <c r="HVI118" s="94"/>
      <c r="HVJ118" s="94"/>
      <c r="HVK118" s="94"/>
      <c r="HVL118" s="94"/>
      <c r="HVM118" s="94"/>
      <c r="HVN118" s="94"/>
      <c r="HVO118" s="94"/>
      <c r="HVP118" s="94"/>
      <c r="HVQ118" s="94"/>
      <c r="HVR118" s="94"/>
      <c r="HVS118" s="94"/>
      <c r="HVT118" s="94"/>
      <c r="HVU118" s="94"/>
      <c r="HVV118" s="94"/>
      <c r="HVW118" s="94"/>
      <c r="HVX118" s="94"/>
      <c r="HVY118" s="94"/>
      <c r="HVZ118" s="94"/>
      <c r="HWA118" s="94"/>
      <c r="HWB118" s="94"/>
      <c r="HWC118" s="94"/>
      <c r="HWD118" s="94"/>
      <c r="HWE118" s="94"/>
      <c r="HWF118" s="94"/>
      <c r="HWG118" s="94"/>
      <c r="HWH118" s="94"/>
      <c r="HWI118" s="94"/>
      <c r="HWJ118" s="94"/>
      <c r="HWK118" s="94"/>
      <c r="HWL118" s="94"/>
      <c r="HWM118" s="94"/>
      <c r="HWN118" s="94"/>
      <c r="HWO118" s="94"/>
      <c r="HWP118" s="94"/>
      <c r="HWQ118" s="94"/>
      <c r="HWR118" s="94"/>
      <c r="HWS118" s="94"/>
      <c r="HWT118" s="94"/>
      <c r="HWU118" s="94"/>
      <c r="HWV118" s="94"/>
      <c r="HWW118" s="94"/>
      <c r="HWX118" s="94"/>
      <c r="HWY118" s="94"/>
      <c r="HWZ118" s="94"/>
      <c r="HXA118" s="94"/>
      <c r="HXB118" s="94"/>
      <c r="HXC118" s="94"/>
      <c r="HXD118" s="94"/>
      <c r="HXE118" s="94"/>
      <c r="HXF118" s="94"/>
      <c r="HXG118" s="94"/>
      <c r="HXH118" s="94"/>
      <c r="HXI118" s="94"/>
      <c r="HXJ118" s="94"/>
      <c r="HXK118" s="94"/>
      <c r="HXL118" s="94"/>
      <c r="HXM118" s="94"/>
      <c r="HXN118" s="94"/>
      <c r="HXO118" s="94"/>
      <c r="HXP118" s="94"/>
      <c r="HXQ118" s="94"/>
      <c r="HXR118" s="94"/>
      <c r="HXS118" s="94"/>
      <c r="HXT118" s="94"/>
      <c r="HXU118" s="94"/>
      <c r="HXV118" s="94"/>
      <c r="HXW118" s="94"/>
      <c r="HXX118" s="94"/>
      <c r="HXY118" s="94"/>
      <c r="HXZ118" s="94"/>
      <c r="HYA118" s="94"/>
      <c r="HYB118" s="94"/>
      <c r="HYC118" s="94"/>
      <c r="HYD118" s="94"/>
      <c r="HYE118" s="94"/>
      <c r="HYF118" s="94"/>
      <c r="HYG118" s="94"/>
      <c r="HYH118" s="94"/>
      <c r="HYI118" s="94"/>
      <c r="HYJ118" s="94"/>
      <c r="HYK118" s="94"/>
      <c r="HYL118" s="94"/>
      <c r="HYM118" s="94"/>
      <c r="HYN118" s="94"/>
      <c r="HYO118" s="94"/>
      <c r="HYP118" s="94"/>
      <c r="HYQ118" s="94"/>
      <c r="HYR118" s="94"/>
      <c r="HYS118" s="94"/>
      <c r="HYT118" s="94"/>
      <c r="HYU118" s="94"/>
      <c r="HYV118" s="94"/>
      <c r="HYW118" s="94"/>
      <c r="HYX118" s="94"/>
      <c r="HYY118" s="94"/>
      <c r="HYZ118" s="94"/>
      <c r="HZA118" s="94"/>
      <c r="HZB118" s="94"/>
      <c r="HZC118" s="94"/>
      <c r="HZD118" s="94"/>
      <c r="HZE118" s="94"/>
      <c r="HZF118" s="94"/>
      <c r="HZG118" s="94"/>
      <c r="HZH118" s="94"/>
      <c r="HZI118" s="94"/>
      <c r="HZJ118" s="94"/>
      <c r="HZK118" s="94"/>
      <c r="HZL118" s="94"/>
      <c r="HZM118" s="94"/>
      <c r="HZN118" s="94"/>
      <c r="HZO118" s="94"/>
      <c r="HZP118" s="94"/>
      <c r="HZQ118" s="94"/>
      <c r="HZR118" s="94"/>
      <c r="HZS118" s="94"/>
      <c r="HZT118" s="94"/>
      <c r="HZU118" s="94"/>
      <c r="HZV118" s="94"/>
      <c r="HZW118" s="94"/>
      <c r="HZX118" s="94"/>
      <c r="HZY118" s="94"/>
      <c r="HZZ118" s="94"/>
      <c r="IAA118" s="94"/>
      <c r="IAB118" s="94"/>
      <c r="IAC118" s="94"/>
      <c r="IAD118" s="94"/>
      <c r="IAE118" s="94"/>
      <c r="IAF118" s="94"/>
      <c r="IAG118" s="94"/>
      <c r="IAH118" s="94"/>
      <c r="IAI118" s="94"/>
      <c r="IAJ118" s="94"/>
      <c r="IAK118" s="94"/>
      <c r="IAL118" s="94"/>
      <c r="IAM118" s="94"/>
      <c r="IAN118" s="94"/>
      <c r="IAO118" s="94"/>
      <c r="IAP118" s="94"/>
      <c r="IAQ118" s="94"/>
      <c r="IAR118" s="94"/>
      <c r="IAS118" s="94"/>
      <c r="IAT118" s="94"/>
      <c r="IAU118" s="94"/>
      <c r="IAV118" s="94"/>
      <c r="IAW118" s="94"/>
      <c r="IAX118" s="94"/>
      <c r="IAY118" s="94"/>
      <c r="IAZ118" s="94"/>
      <c r="IBA118" s="94"/>
      <c r="IBB118" s="94"/>
      <c r="IBC118" s="94"/>
      <c r="IBD118" s="94"/>
      <c r="IBE118" s="94"/>
      <c r="IBF118" s="94"/>
      <c r="IBG118" s="94"/>
      <c r="IBH118" s="94"/>
      <c r="IBI118" s="94"/>
      <c r="IBJ118" s="94"/>
      <c r="IBK118" s="94"/>
      <c r="IBL118" s="94"/>
      <c r="IBM118" s="94"/>
      <c r="IBN118" s="94"/>
      <c r="IBO118" s="94"/>
      <c r="IBP118" s="94"/>
      <c r="IBQ118" s="94"/>
      <c r="IBR118" s="94"/>
      <c r="IBS118" s="94"/>
      <c r="IBT118" s="94"/>
      <c r="IBU118" s="94"/>
      <c r="IBV118" s="94"/>
      <c r="IBW118" s="94"/>
      <c r="IBX118" s="94"/>
      <c r="IBY118" s="94"/>
      <c r="IBZ118" s="94"/>
      <c r="ICA118" s="94"/>
      <c r="ICB118" s="94"/>
      <c r="ICC118" s="94"/>
      <c r="ICD118" s="94"/>
      <c r="ICE118" s="94"/>
      <c r="ICF118" s="94"/>
      <c r="ICG118" s="94"/>
      <c r="ICH118" s="94"/>
      <c r="ICI118" s="94"/>
      <c r="ICJ118" s="94"/>
      <c r="ICK118" s="94"/>
      <c r="ICL118" s="94"/>
      <c r="ICM118" s="94"/>
      <c r="ICN118" s="94"/>
      <c r="ICO118" s="94"/>
      <c r="ICP118" s="94"/>
      <c r="ICQ118" s="94"/>
      <c r="ICR118" s="94"/>
      <c r="ICS118" s="94"/>
      <c r="ICT118" s="94"/>
      <c r="ICU118" s="94"/>
      <c r="ICV118" s="94"/>
      <c r="ICW118" s="94"/>
      <c r="ICX118" s="94"/>
      <c r="ICY118" s="94"/>
      <c r="ICZ118" s="94"/>
      <c r="IDA118" s="94"/>
      <c r="IDB118" s="94"/>
      <c r="IDC118" s="94"/>
      <c r="IDD118" s="94"/>
      <c r="IDE118" s="94"/>
      <c r="IDF118" s="94"/>
      <c r="IDG118" s="94"/>
      <c r="IDH118" s="94"/>
      <c r="IDI118" s="94"/>
      <c r="IDJ118" s="94"/>
      <c r="IDK118" s="94"/>
      <c r="IDL118" s="94"/>
      <c r="IDM118" s="94"/>
      <c r="IDN118" s="94"/>
      <c r="IDO118" s="94"/>
      <c r="IDP118" s="94"/>
      <c r="IDQ118" s="94"/>
      <c r="IDR118" s="94"/>
      <c r="IDS118" s="94"/>
      <c r="IDT118" s="94"/>
      <c r="IDU118" s="94"/>
      <c r="IDV118" s="94"/>
      <c r="IDW118" s="94"/>
      <c r="IDX118" s="94"/>
      <c r="IDY118" s="94"/>
      <c r="IDZ118" s="94"/>
      <c r="IEA118" s="94"/>
      <c r="IEB118" s="94"/>
      <c r="IEC118" s="94"/>
      <c r="IED118" s="94"/>
      <c r="IEE118" s="94"/>
      <c r="IEF118" s="94"/>
      <c r="IEG118" s="94"/>
      <c r="IEH118" s="94"/>
      <c r="IEI118" s="94"/>
      <c r="IEJ118" s="94"/>
      <c r="IEK118" s="94"/>
      <c r="IEL118" s="94"/>
      <c r="IEM118" s="94"/>
      <c r="IEN118" s="94"/>
      <c r="IEO118" s="94"/>
      <c r="IEP118" s="94"/>
      <c r="IEQ118" s="94"/>
      <c r="IER118" s="94"/>
      <c r="IES118" s="94"/>
      <c r="IET118" s="94"/>
      <c r="IEU118" s="94"/>
      <c r="IEV118" s="94"/>
      <c r="IEW118" s="94"/>
      <c r="IEX118" s="94"/>
      <c r="IEY118" s="94"/>
      <c r="IEZ118" s="94"/>
      <c r="IFA118" s="94"/>
      <c r="IFB118" s="94"/>
      <c r="IFC118" s="94"/>
      <c r="IFD118" s="94"/>
      <c r="IFE118" s="94"/>
      <c r="IFF118" s="94"/>
      <c r="IFG118" s="94"/>
      <c r="IFH118" s="94"/>
      <c r="IFI118" s="94"/>
      <c r="IFJ118" s="94"/>
      <c r="IFK118" s="94"/>
      <c r="IFL118" s="94"/>
      <c r="IFM118" s="94"/>
      <c r="IFN118" s="94"/>
      <c r="IFO118" s="94"/>
      <c r="IFP118" s="94"/>
      <c r="IFQ118" s="94"/>
      <c r="IFR118" s="94"/>
      <c r="IFS118" s="94"/>
      <c r="IFT118" s="94"/>
      <c r="IFU118" s="94"/>
      <c r="IFV118" s="94"/>
      <c r="IFW118" s="94"/>
      <c r="IFX118" s="94"/>
      <c r="IFY118" s="94"/>
      <c r="IFZ118" s="94"/>
      <c r="IGA118" s="94"/>
      <c r="IGB118" s="94"/>
      <c r="IGC118" s="94"/>
      <c r="IGD118" s="94"/>
      <c r="IGE118" s="94"/>
      <c r="IGF118" s="94"/>
      <c r="IGG118" s="94"/>
      <c r="IGH118" s="94"/>
      <c r="IGI118" s="94"/>
      <c r="IGJ118" s="94"/>
      <c r="IGK118" s="94"/>
      <c r="IGL118" s="94"/>
      <c r="IGM118" s="94"/>
      <c r="IGN118" s="94"/>
      <c r="IGO118" s="94"/>
      <c r="IGP118" s="94"/>
      <c r="IGQ118" s="94"/>
      <c r="IGR118" s="94"/>
      <c r="IGS118" s="94"/>
      <c r="IGT118" s="94"/>
      <c r="IGU118" s="94"/>
      <c r="IGV118" s="94"/>
      <c r="IGW118" s="94"/>
      <c r="IGX118" s="94"/>
      <c r="IGY118" s="94"/>
      <c r="IGZ118" s="94"/>
      <c r="IHA118" s="94"/>
      <c r="IHB118" s="94"/>
      <c r="IHC118" s="94"/>
      <c r="IHD118" s="94"/>
      <c r="IHE118" s="94"/>
      <c r="IHF118" s="94"/>
      <c r="IHG118" s="94"/>
      <c r="IHH118" s="94"/>
      <c r="IHI118" s="94"/>
      <c r="IHJ118" s="94"/>
      <c r="IHK118" s="94"/>
      <c r="IHL118" s="94"/>
      <c r="IHM118" s="94"/>
      <c r="IHN118" s="94"/>
      <c r="IHO118" s="94"/>
      <c r="IHP118" s="94"/>
      <c r="IHQ118" s="94"/>
      <c r="IHR118" s="94"/>
      <c r="IHS118" s="94"/>
      <c r="IHT118" s="94"/>
      <c r="IHU118" s="94"/>
      <c r="IHV118" s="94"/>
      <c r="IHW118" s="94"/>
      <c r="IHX118" s="94"/>
      <c r="IHY118" s="94"/>
      <c r="IHZ118" s="94"/>
      <c r="IIA118" s="94"/>
      <c r="IIB118" s="94"/>
      <c r="IIC118" s="94"/>
      <c r="IID118" s="94"/>
      <c r="IIE118" s="94"/>
      <c r="IIF118" s="94"/>
      <c r="IIG118" s="94"/>
      <c r="IIH118" s="94"/>
      <c r="III118" s="94"/>
      <c r="IIJ118" s="94"/>
      <c r="IIK118" s="94"/>
      <c r="IIL118" s="94"/>
      <c r="IIM118" s="94"/>
      <c r="IIN118" s="94"/>
      <c r="IIO118" s="94"/>
      <c r="IIP118" s="94"/>
      <c r="IIQ118" s="94"/>
      <c r="IIR118" s="94"/>
      <c r="IIS118" s="94"/>
      <c r="IIT118" s="94"/>
      <c r="IIU118" s="94"/>
      <c r="IIV118" s="94"/>
      <c r="IIW118" s="94"/>
      <c r="IIX118" s="94"/>
      <c r="IIY118" s="94"/>
      <c r="IIZ118" s="94"/>
      <c r="IJA118" s="94"/>
      <c r="IJB118" s="94"/>
      <c r="IJC118" s="94"/>
      <c r="IJD118" s="94"/>
      <c r="IJE118" s="94"/>
      <c r="IJF118" s="94"/>
      <c r="IJG118" s="94"/>
      <c r="IJH118" s="94"/>
      <c r="IJI118" s="94"/>
      <c r="IJJ118" s="94"/>
      <c r="IJK118" s="94"/>
      <c r="IJL118" s="94"/>
      <c r="IJM118" s="94"/>
      <c r="IJN118" s="94"/>
      <c r="IJO118" s="94"/>
      <c r="IJP118" s="94"/>
      <c r="IJQ118" s="94"/>
      <c r="IJR118" s="94"/>
      <c r="IJS118" s="94"/>
      <c r="IJT118" s="94"/>
      <c r="IJU118" s="94"/>
      <c r="IJV118" s="94"/>
      <c r="IJW118" s="94"/>
      <c r="IJX118" s="94"/>
      <c r="IJY118" s="94"/>
      <c r="IJZ118" s="94"/>
      <c r="IKA118" s="94"/>
      <c r="IKB118" s="94"/>
      <c r="IKC118" s="94"/>
      <c r="IKD118" s="94"/>
      <c r="IKE118" s="94"/>
      <c r="IKF118" s="94"/>
      <c r="IKG118" s="94"/>
      <c r="IKH118" s="94"/>
      <c r="IKI118" s="94"/>
      <c r="IKJ118" s="94"/>
      <c r="IKK118" s="94"/>
      <c r="IKL118" s="94"/>
      <c r="IKM118" s="94"/>
      <c r="IKN118" s="94"/>
      <c r="IKO118" s="94"/>
      <c r="IKP118" s="94"/>
      <c r="IKQ118" s="94"/>
      <c r="IKR118" s="94"/>
      <c r="IKS118" s="94"/>
      <c r="IKT118" s="94"/>
      <c r="IKU118" s="94"/>
      <c r="IKV118" s="94"/>
      <c r="IKW118" s="94"/>
      <c r="IKX118" s="94"/>
      <c r="IKY118" s="94"/>
      <c r="IKZ118" s="94"/>
      <c r="ILA118" s="94"/>
      <c r="ILB118" s="94"/>
      <c r="ILC118" s="94"/>
      <c r="ILD118" s="94"/>
      <c r="ILE118" s="94"/>
      <c r="ILF118" s="94"/>
      <c r="ILG118" s="94"/>
      <c r="ILH118" s="94"/>
      <c r="ILI118" s="94"/>
      <c r="ILJ118" s="94"/>
      <c r="ILK118" s="94"/>
      <c r="ILL118" s="94"/>
      <c r="ILM118" s="94"/>
      <c r="ILN118" s="94"/>
      <c r="ILO118" s="94"/>
      <c r="ILP118" s="94"/>
      <c r="ILQ118" s="94"/>
      <c r="ILR118" s="94"/>
      <c r="ILS118" s="94"/>
      <c r="ILT118" s="94"/>
      <c r="ILU118" s="94"/>
      <c r="ILV118" s="94"/>
      <c r="ILW118" s="94"/>
      <c r="ILX118" s="94"/>
      <c r="ILY118" s="94"/>
      <c r="ILZ118" s="94"/>
      <c r="IMA118" s="94"/>
      <c r="IMB118" s="94"/>
      <c r="IMC118" s="94"/>
      <c r="IMD118" s="94"/>
      <c r="IME118" s="94"/>
      <c r="IMF118" s="94"/>
      <c r="IMG118" s="94"/>
      <c r="IMH118" s="94"/>
      <c r="IMI118" s="94"/>
      <c r="IMJ118" s="94"/>
      <c r="IMK118" s="94"/>
      <c r="IML118" s="94"/>
      <c r="IMM118" s="94"/>
      <c r="IMN118" s="94"/>
      <c r="IMO118" s="94"/>
      <c r="IMP118" s="94"/>
      <c r="IMQ118" s="94"/>
      <c r="IMR118" s="94"/>
      <c r="IMS118" s="94"/>
      <c r="IMT118" s="94"/>
      <c r="IMU118" s="94"/>
      <c r="IMV118" s="94"/>
      <c r="IMW118" s="94"/>
      <c r="IMX118" s="94"/>
      <c r="IMY118" s="94"/>
      <c r="IMZ118" s="94"/>
      <c r="INA118" s="94"/>
      <c r="INB118" s="94"/>
      <c r="INC118" s="94"/>
      <c r="IND118" s="94"/>
      <c r="INE118" s="94"/>
      <c r="INF118" s="94"/>
      <c r="ING118" s="94"/>
      <c r="INH118" s="94"/>
      <c r="INI118" s="94"/>
      <c r="INJ118" s="94"/>
      <c r="INK118" s="94"/>
      <c r="INL118" s="94"/>
      <c r="INM118" s="94"/>
      <c r="INN118" s="94"/>
      <c r="INO118" s="94"/>
      <c r="INP118" s="94"/>
      <c r="INQ118" s="94"/>
      <c r="INR118" s="94"/>
      <c r="INS118" s="94"/>
      <c r="INT118" s="94"/>
      <c r="INU118" s="94"/>
      <c r="INV118" s="94"/>
      <c r="INW118" s="94"/>
      <c r="INX118" s="94"/>
      <c r="INY118" s="94"/>
      <c r="INZ118" s="94"/>
      <c r="IOA118" s="94"/>
      <c r="IOB118" s="94"/>
      <c r="IOC118" s="94"/>
      <c r="IOD118" s="94"/>
      <c r="IOE118" s="94"/>
      <c r="IOF118" s="94"/>
      <c r="IOG118" s="94"/>
      <c r="IOH118" s="94"/>
      <c r="IOI118" s="94"/>
      <c r="IOJ118" s="94"/>
      <c r="IOK118" s="94"/>
      <c r="IOL118" s="94"/>
      <c r="IOM118" s="94"/>
      <c r="ION118" s="94"/>
      <c r="IOO118" s="94"/>
      <c r="IOP118" s="94"/>
      <c r="IOQ118" s="94"/>
      <c r="IOR118" s="94"/>
      <c r="IOS118" s="94"/>
      <c r="IOT118" s="94"/>
      <c r="IOU118" s="94"/>
      <c r="IOV118" s="94"/>
      <c r="IOW118" s="94"/>
      <c r="IOX118" s="94"/>
      <c r="IOY118" s="94"/>
      <c r="IOZ118" s="94"/>
      <c r="IPA118" s="94"/>
      <c r="IPB118" s="94"/>
      <c r="IPC118" s="94"/>
      <c r="IPD118" s="94"/>
      <c r="IPE118" s="94"/>
      <c r="IPF118" s="94"/>
      <c r="IPG118" s="94"/>
      <c r="IPH118" s="94"/>
      <c r="IPI118" s="94"/>
      <c r="IPJ118" s="94"/>
      <c r="IPK118" s="94"/>
      <c r="IPL118" s="94"/>
      <c r="IPM118" s="94"/>
      <c r="IPN118" s="94"/>
      <c r="IPO118" s="94"/>
      <c r="IPP118" s="94"/>
      <c r="IPQ118" s="94"/>
      <c r="IPR118" s="94"/>
      <c r="IPS118" s="94"/>
      <c r="IPT118" s="94"/>
      <c r="IPU118" s="94"/>
      <c r="IPV118" s="94"/>
      <c r="IPW118" s="94"/>
      <c r="IPX118" s="94"/>
      <c r="IPY118" s="94"/>
      <c r="IPZ118" s="94"/>
      <c r="IQA118" s="94"/>
      <c r="IQB118" s="94"/>
      <c r="IQC118" s="94"/>
      <c r="IQD118" s="94"/>
      <c r="IQE118" s="94"/>
      <c r="IQF118" s="94"/>
      <c r="IQG118" s="94"/>
      <c r="IQH118" s="94"/>
      <c r="IQI118" s="94"/>
      <c r="IQJ118" s="94"/>
      <c r="IQK118" s="94"/>
      <c r="IQL118" s="94"/>
      <c r="IQM118" s="94"/>
      <c r="IQN118" s="94"/>
      <c r="IQO118" s="94"/>
      <c r="IQP118" s="94"/>
      <c r="IQQ118" s="94"/>
      <c r="IQR118" s="94"/>
      <c r="IQS118" s="94"/>
      <c r="IQT118" s="94"/>
      <c r="IQU118" s="94"/>
      <c r="IQV118" s="94"/>
      <c r="IQW118" s="94"/>
      <c r="IQX118" s="94"/>
      <c r="IQY118" s="94"/>
      <c r="IQZ118" s="94"/>
      <c r="IRA118" s="94"/>
      <c r="IRB118" s="94"/>
      <c r="IRC118" s="94"/>
      <c r="IRD118" s="94"/>
      <c r="IRE118" s="94"/>
      <c r="IRF118" s="94"/>
      <c r="IRG118" s="94"/>
      <c r="IRH118" s="94"/>
      <c r="IRI118" s="94"/>
      <c r="IRJ118" s="94"/>
      <c r="IRK118" s="94"/>
      <c r="IRL118" s="94"/>
      <c r="IRM118" s="94"/>
      <c r="IRN118" s="94"/>
      <c r="IRO118" s="94"/>
      <c r="IRP118" s="94"/>
      <c r="IRQ118" s="94"/>
      <c r="IRR118" s="94"/>
      <c r="IRS118" s="94"/>
      <c r="IRT118" s="94"/>
      <c r="IRU118" s="94"/>
      <c r="IRV118" s="94"/>
      <c r="IRW118" s="94"/>
      <c r="IRX118" s="94"/>
      <c r="IRY118" s="94"/>
      <c r="IRZ118" s="94"/>
      <c r="ISA118" s="94"/>
      <c r="ISB118" s="94"/>
      <c r="ISC118" s="94"/>
      <c r="ISD118" s="94"/>
      <c r="ISE118" s="94"/>
      <c r="ISF118" s="94"/>
      <c r="ISG118" s="94"/>
      <c r="ISH118" s="94"/>
      <c r="ISI118" s="94"/>
      <c r="ISJ118" s="94"/>
      <c r="ISK118" s="94"/>
      <c r="ISL118" s="94"/>
      <c r="ISM118" s="94"/>
      <c r="ISN118" s="94"/>
      <c r="ISO118" s="94"/>
      <c r="ISP118" s="94"/>
      <c r="ISQ118" s="94"/>
      <c r="ISR118" s="94"/>
      <c r="ISS118" s="94"/>
      <c r="IST118" s="94"/>
      <c r="ISU118" s="94"/>
      <c r="ISV118" s="94"/>
      <c r="ISW118" s="94"/>
      <c r="ISX118" s="94"/>
      <c r="ISY118" s="94"/>
      <c r="ISZ118" s="94"/>
      <c r="ITA118" s="94"/>
      <c r="ITB118" s="94"/>
      <c r="ITC118" s="94"/>
      <c r="ITD118" s="94"/>
      <c r="ITE118" s="94"/>
      <c r="ITF118" s="94"/>
      <c r="ITG118" s="94"/>
      <c r="ITH118" s="94"/>
      <c r="ITI118" s="94"/>
      <c r="ITJ118" s="94"/>
      <c r="ITK118" s="94"/>
      <c r="ITL118" s="94"/>
      <c r="ITM118" s="94"/>
      <c r="ITN118" s="94"/>
      <c r="ITO118" s="94"/>
      <c r="ITP118" s="94"/>
      <c r="ITQ118" s="94"/>
      <c r="ITR118" s="94"/>
      <c r="ITS118" s="94"/>
      <c r="ITT118" s="94"/>
      <c r="ITU118" s="94"/>
      <c r="ITV118" s="94"/>
      <c r="ITW118" s="94"/>
      <c r="ITX118" s="94"/>
      <c r="ITY118" s="94"/>
      <c r="ITZ118" s="94"/>
      <c r="IUA118" s="94"/>
      <c r="IUB118" s="94"/>
      <c r="IUC118" s="94"/>
      <c r="IUD118" s="94"/>
      <c r="IUE118" s="94"/>
      <c r="IUF118" s="94"/>
      <c r="IUG118" s="94"/>
      <c r="IUH118" s="94"/>
      <c r="IUI118" s="94"/>
      <c r="IUJ118" s="94"/>
      <c r="IUK118" s="94"/>
      <c r="IUL118" s="94"/>
      <c r="IUM118" s="94"/>
      <c r="IUN118" s="94"/>
      <c r="IUO118" s="94"/>
      <c r="IUP118" s="94"/>
      <c r="IUQ118" s="94"/>
      <c r="IUR118" s="94"/>
      <c r="IUS118" s="94"/>
      <c r="IUT118" s="94"/>
      <c r="IUU118" s="94"/>
      <c r="IUV118" s="94"/>
      <c r="IUW118" s="94"/>
      <c r="IUX118" s="94"/>
      <c r="IUY118" s="94"/>
      <c r="IUZ118" s="94"/>
      <c r="IVA118" s="94"/>
      <c r="IVB118" s="94"/>
      <c r="IVC118" s="94"/>
      <c r="IVD118" s="94"/>
      <c r="IVE118" s="94"/>
      <c r="IVF118" s="94"/>
      <c r="IVG118" s="94"/>
      <c r="IVH118" s="94"/>
      <c r="IVI118" s="94"/>
      <c r="IVJ118" s="94"/>
      <c r="IVK118" s="94"/>
      <c r="IVL118" s="94"/>
      <c r="IVM118" s="94"/>
      <c r="IVN118" s="94"/>
      <c r="IVO118" s="94"/>
      <c r="IVP118" s="94"/>
      <c r="IVQ118" s="94"/>
      <c r="IVR118" s="94"/>
      <c r="IVS118" s="94"/>
      <c r="IVT118" s="94"/>
      <c r="IVU118" s="94"/>
      <c r="IVV118" s="94"/>
      <c r="IVW118" s="94"/>
      <c r="IVX118" s="94"/>
      <c r="IVY118" s="94"/>
      <c r="IVZ118" s="94"/>
      <c r="IWA118" s="94"/>
      <c r="IWB118" s="94"/>
      <c r="IWC118" s="94"/>
      <c r="IWD118" s="94"/>
      <c r="IWE118" s="94"/>
      <c r="IWF118" s="94"/>
      <c r="IWG118" s="94"/>
      <c r="IWH118" s="94"/>
      <c r="IWI118" s="94"/>
      <c r="IWJ118" s="94"/>
      <c r="IWK118" s="94"/>
      <c r="IWL118" s="94"/>
      <c r="IWM118" s="94"/>
      <c r="IWN118" s="94"/>
      <c r="IWO118" s="94"/>
      <c r="IWP118" s="94"/>
      <c r="IWQ118" s="94"/>
      <c r="IWR118" s="94"/>
      <c r="IWS118" s="94"/>
      <c r="IWT118" s="94"/>
      <c r="IWU118" s="94"/>
      <c r="IWV118" s="94"/>
      <c r="IWW118" s="94"/>
      <c r="IWX118" s="94"/>
      <c r="IWY118" s="94"/>
      <c r="IWZ118" s="94"/>
      <c r="IXA118" s="94"/>
      <c r="IXB118" s="94"/>
      <c r="IXC118" s="94"/>
      <c r="IXD118" s="94"/>
      <c r="IXE118" s="94"/>
      <c r="IXF118" s="94"/>
      <c r="IXG118" s="94"/>
      <c r="IXH118" s="94"/>
      <c r="IXI118" s="94"/>
      <c r="IXJ118" s="94"/>
      <c r="IXK118" s="94"/>
      <c r="IXL118" s="94"/>
      <c r="IXM118" s="94"/>
      <c r="IXN118" s="94"/>
      <c r="IXO118" s="94"/>
      <c r="IXP118" s="94"/>
      <c r="IXQ118" s="94"/>
      <c r="IXR118" s="94"/>
      <c r="IXS118" s="94"/>
      <c r="IXT118" s="94"/>
      <c r="IXU118" s="94"/>
      <c r="IXV118" s="94"/>
      <c r="IXW118" s="94"/>
      <c r="IXX118" s="94"/>
      <c r="IXY118" s="94"/>
      <c r="IXZ118" s="94"/>
      <c r="IYA118" s="94"/>
      <c r="IYB118" s="94"/>
      <c r="IYC118" s="94"/>
      <c r="IYD118" s="94"/>
      <c r="IYE118" s="94"/>
      <c r="IYF118" s="94"/>
      <c r="IYG118" s="94"/>
      <c r="IYH118" s="94"/>
      <c r="IYI118" s="94"/>
      <c r="IYJ118" s="94"/>
      <c r="IYK118" s="94"/>
      <c r="IYL118" s="94"/>
      <c r="IYM118" s="94"/>
      <c r="IYN118" s="94"/>
      <c r="IYO118" s="94"/>
      <c r="IYP118" s="94"/>
      <c r="IYQ118" s="94"/>
      <c r="IYR118" s="94"/>
      <c r="IYS118" s="94"/>
      <c r="IYT118" s="94"/>
      <c r="IYU118" s="94"/>
      <c r="IYV118" s="94"/>
      <c r="IYW118" s="94"/>
      <c r="IYX118" s="94"/>
      <c r="IYY118" s="94"/>
      <c r="IYZ118" s="94"/>
      <c r="IZA118" s="94"/>
      <c r="IZB118" s="94"/>
      <c r="IZC118" s="94"/>
      <c r="IZD118" s="94"/>
      <c r="IZE118" s="94"/>
      <c r="IZF118" s="94"/>
      <c r="IZG118" s="94"/>
      <c r="IZH118" s="94"/>
      <c r="IZI118" s="94"/>
      <c r="IZJ118" s="94"/>
      <c r="IZK118" s="94"/>
      <c r="IZL118" s="94"/>
      <c r="IZM118" s="94"/>
      <c r="IZN118" s="94"/>
      <c r="IZO118" s="94"/>
      <c r="IZP118" s="94"/>
      <c r="IZQ118" s="94"/>
      <c r="IZR118" s="94"/>
      <c r="IZS118" s="94"/>
      <c r="IZT118" s="94"/>
      <c r="IZU118" s="94"/>
      <c r="IZV118" s="94"/>
      <c r="IZW118" s="94"/>
      <c r="IZX118" s="94"/>
      <c r="IZY118" s="94"/>
      <c r="IZZ118" s="94"/>
      <c r="JAA118" s="94"/>
      <c r="JAB118" s="94"/>
      <c r="JAC118" s="94"/>
      <c r="JAD118" s="94"/>
      <c r="JAE118" s="94"/>
      <c r="JAF118" s="94"/>
      <c r="JAG118" s="94"/>
      <c r="JAH118" s="94"/>
      <c r="JAI118" s="94"/>
      <c r="JAJ118" s="94"/>
      <c r="JAK118" s="94"/>
      <c r="JAL118" s="94"/>
      <c r="JAM118" s="94"/>
      <c r="JAN118" s="94"/>
      <c r="JAO118" s="94"/>
      <c r="JAP118" s="94"/>
      <c r="JAQ118" s="94"/>
      <c r="JAR118" s="94"/>
      <c r="JAS118" s="94"/>
      <c r="JAT118" s="94"/>
      <c r="JAU118" s="94"/>
      <c r="JAV118" s="94"/>
      <c r="JAW118" s="94"/>
      <c r="JAX118" s="94"/>
      <c r="JAY118" s="94"/>
      <c r="JAZ118" s="94"/>
      <c r="JBA118" s="94"/>
      <c r="JBB118" s="94"/>
      <c r="JBC118" s="94"/>
      <c r="JBD118" s="94"/>
      <c r="JBE118" s="94"/>
      <c r="JBF118" s="94"/>
      <c r="JBG118" s="94"/>
      <c r="JBH118" s="94"/>
      <c r="JBI118" s="94"/>
      <c r="JBJ118" s="94"/>
      <c r="JBK118" s="94"/>
      <c r="JBL118" s="94"/>
      <c r="JBM118" s="94"/>
      <c r="JBN118" s="94"/>
      <c r="JBO118" s="94"/>
      <c r="JBP118" s="94"/>
      <c r="JBQ118" s="94"/>
      <c r="JBR118" s="94"/>
      <c r="JBS118" s="94"/>
      <c r="JBT118" s="94"/>
      <c r="JBU118" s="94"/>
      <c r="JBV118" s="94"/>
      <c r="JBW118" s="94"/>
      <c r="JBX118" s="94"/>
      <c r="JBY118" s="94"/>
      <c r="JBZ118" s="94"/>
      <c r="JCA118" s="94"/>
      <c r="JCB118" s="94"/>
      <c r="JCC118" s="94"/>
      <c r="JCD118" s="94"/>
      <c r="JCE118" s="94"/>
      <c r="JCF118" s="94"/>
      <c r="JCG118" s="94"/>
      <c r="JCH118" s="94"/>
      <c r="JCI118" s="94"/>
      <c r="JCJ118" s="94"/>
      <c r="JCK118" s="94"/>
      <c r="JCL118" s="94"/>
      <c r="JCM118" s="94"/>
      <c r="JCN118" s="94"/>
      <c r="JCO118" s="94"/>
      <c r="JCP118" s="94"/>
      <c r="JCQ118" s="94"/>
      <c r="JCR118" s="94"/>
      <c r="JCS118" s="94"/>
      <c r="JCT118" s="94"/>
      <c r="JCU118" s="94"/>
      <c r="JCV118" s="94"/>
      <c r="JCW118" s="94"/>
      <c r="JCX118" s="94"/>
      <c r="JCY118" s="94"/>
      <c r="JCZ118" s="94"/>
      <c r="JDA118" s="94"/>
      <c r="JDB118" s="94"/>
      <c r="JDC118" s="94"/>
      <c r="JDD118" s="94"/>
      <c r="JDE118" s="94"/>
      <c r="JDF118" s="94"/>
      <c r="JDG118" s="94"/>
      <c r="JDH118" s="94"/>
      <c r="JDI118" s="94"/>
      <c r="JDJ118" s="94"/>
      <c r="JDK118" s="94"/>
      <c r="JDL118" s="94"/>
      <c r="JDM118" s="94"/>
      <c r="JDN118" s="94"/>
      <c r="JDO118" s="94"/>
      <c r="JDP118" s="94"/>
      <c r="JDQ118" s="94"/>
      <c r="JDR118" s="94"/>
      <c r="JDS118" s="94"/>
      <c r="JDT118" s="94"/>
      <c r="JDU118" s="94"/>
      <c r="JDV118" s="94"/>
      <c r="JDW118" s="94"/>
      <c r="JDX118" s="94"/>
      <c r="JDY118" s="94"/>
      <c r="JDZ118" s="94"/>
      <c r="JEA118" s="94"/>
      <c r="JEB118" s="94"/>
      <c r="JEC118" s="94"/>
      <c r="JED118" s="94"/>
      <c r="JEE118" s="94"/>
      <c r="JEF118" s="94"/>
      <c r="JEG118" s="94"/>
      <c r="JEH118" s="94"/>
      <c r="JEI118" s="94"/>
      <c r="JEJ118" s="94"/>
      <c r="JEK118" s="94"/>
      <c r="JEL118" s="94"/>
      <c r="JEM118" s="94"/>
      <c r="JEN118" s="94"/>
      <c r="JEO118" s="94"/>
      <c r="JEP118" s="94"/>
      <c r="JEQ118" s="94"/>
      <c r="JER118" s="94"/>
      <c r="JES118" s="94"/>
      <c r="JET118" s="94"/>
      <c r="JEU118" s="94"/>
      <c r="JEV118" s="94"/>
      <c r="JEW118" s="94"/>
      <c r="JEX118" s="94"/>
      <c r="JEY118" s="94"/>
      <c r="JEZ118" s="94"/>
      <c r="JFA118" s="94"/>
      <c r="JFB118" s="94"/>
      <c r="JFC118" s="94"/>
      <c r="JFD118" s="94"/>
      <c r="JFE118" s="94"/>
      <c r="JFF118" s="94"/>
      <c r="JFG118" s="94"/>
      <c r="JFH118" s="94"/>
      <c r="JFI118" s="94"/>
      <c r="JFJ118" s="94"/>
      <c r="JFK118" s="94"/>
      <c r="JFL118" s="94"/>
      <c r="JFM118" s="94"/>
      <c r="JFN118" s="94"/>
      <c r="JFO118" s="94"/>
      <c r="JFP118" s="94"/>
      <c r="JFQ118" s="94"/>
      <c r="JFR118" s="94"/>
      <c r="JFS118" s="94"/>
      <c r="JFT118" s="94"/>
      <c r="JFU118" s="94"/>
      <c r="JFV118" s="94"/>
      <c r="JFW118" s="94"/>
      <c r="JFX118" s="94"/>
      <c r="JFY118" s="94"/>
      <c r="JFZ118" s="94"/>
      <c r="JGA118" s="94"/>
      <c r="JGB118" s="94"/>
      <c r="JGC118" s="94"/>
      <c r="JGD118" s="94"/>
      <c r="JGE118" s="94"/>
      <c r="JGF118" s="94"/>
      <c r="JGG118" s="94"/>
      <c r="JGH118" s="94"/>
      <c r="JGI118" s="94"/>
      <c r="JGJ118" s="94"/>
      <c r="JGK118" s="94"/>
      <c r="JGL118" s="94"/>
      <c r="JGM118" s="94"/>
      <c r="JGN118" s="94"/>
      <c r="JGO118" s="94"/>
      <c r="JGP118" s="94"/>
      <c r="JGQ118" s="94"/>
      <c r="JGR118" s="94"/>
      <c r="JGS118" s="94"/>
      <c r="JGT118" s="94"/>
      <c r="JGU118" s="94"/>
      <c r="JGV118" s="94"/>
      <c r="JGW118" s="94"/>
      <c r="JGX118" s="94"/>
      <c r="JGY118" s="94"/>
      <c r="JGZ118" s="94"/>
      <c r="JHA118" s="94"/>
      <c r="JHB118" s="94"/>
      <c r="JHC118" s="94"/>
      <c r="JHD118" s="94"/>
      <c r="JHE118" s="94"/>
      <c r="JHF118" s="94"/>
      <c r="JHG118" s="94"/>
      <c r="JHH118" s="94"/>
      <c r="JHI118" s="94"/>
      <c r="JHJ118" s="94"/>
      <c r="JHK118" s="94"/>
      <c r="JHL118" s="94"/>
      <c r="JHM118" s="94"/>
      <c r="JHN118" s="94"/>
      <c r="JHO118" s="94"/>
      <c r="JHP118" s="94"/>
      <c r="JHQ118" s="94"/>
      <c r="JHR118" s="94"/>
      <c r="JHS118" s="94"/>
      <c r="JHT118" s="94"/>
      <c r="JHU118" s="94"/>
      <c r="JHV118" s="94"/>
      <c r="JHW118" s="94"/>
      <c r="JHX118" s="94"/>
      <c r="JHY118" s="94"/>
      <c r="JHZ118" s="94"/>
      <c r="JIA118" s="94"/>
      <c r="JIB118" s="94"/>
      <c r="JIC118" s="94"/>
      <c r="JID118" s="94"/>
      <c r="JIE118" s="94"/>
      <c r="JIF118" s="94"/>
      <c r="JIG118" s="94"/>
      <c r="JIH118" s="94"/>
      <c r="JII118" s="94"/>
      <c r="JIJ118" s="94"/>
      <c r="JIK118" s="94"/>
      <c r="JIL118" s="94"/>
      <c r="JIM118" s="94"/>
      <c r="JIN118" s="94"/>
      <c r="JIO118" s="94"/>
      <c r="JIP118" s="94"/>
      <c r="JIQ118" s="94"/>
      <c r="JIR118" s="94"/>
      <c r="JIS118" s="94"/>
      <c r="JIT118" s="94"/>
      <c r="JIU118" s="94"/>
      <c r="JIV118" s="94"/>
      <c r="JIW118" s="94"/>
      <c r="JIX118" s="94"/>
      <c r="JIY118" s="94"/>
      <c r="JIZ118" s="94"/>
      <c r="JJA118" s="94"/>
      <c r="JJB118" s="94"/>
      <c r="JJC118" s="94"/>
      <c r="JJD118" s="94"/>
      <c r="JJE118" s="94"/>
      <c r="JJF118" s="94"/>
      <c r="JJG118" s="94"/>
      <c r="JJH118" s="94"/>
      <c r="JJI118" s="94"/>
      <c r="JJJ118" s="94"/>
      <c r="JJK118" s="94"/>
      <c r="JJL118" s="94"/>
      <c r="JJM118" s="94"/>
      <c r="JJN118" s="94"/>
      <c r="JJO118" s="94"/>
      <c r="JJP118" s="94"/>
      <c r="JJQ118" s="94"/>
      <c r="JJR118" s="94"/>
      <c r="JJS118" s="94"/>
      <c r="JJT118" s="94"/>
      <c r="JJU118" s="94"/>
      <c r="JJV118" s="94"/>
      <c r="JJW118" s="94"/>
      <c r="JJX118" s="94"/>
      <c r="JJY118" s="94"/>
      <c r="JJZ118" s="94"/>
      <c r="JKA118" s="94"/>
      <c r="JKB118" s="94"/>
      <c r="JKC118" s="94"/>
      <c r="JKD118" s="94"/>
      <c r="JKE118" s="94"/>
      <c r="JKF118" s="94"/>
      <c r="JKG118" s="94"/>
      <c r="JKH118" s="94"/>
      <c r="JKI118" s="94"/>
      <c r="JKJ118" s="94"/>
      <c r="JKK118" s="94"/>
      <c r="JKL118" s="94"/>
      <c r="JKM118" s="94"/>
      <c r="JKN118" s="94"/>
      <c r="JKO118" s="94"/>
      <c r="JKP118" s="94"/>
      <c r="JKQ118" s="94"/>
      <c r="JKR118" s="94"/>
      <c r="JKS118" s="94"/>
      <c r="JKT118" s="94"/>
      <c r="JKU118" s="94"/>
      <c r="JKV118" s="94"/>
      <c r="JKW118" s="94"/>
      <c r="JKX118" s="94"/>
      <c r="JKY118" s="94"/>
      <c r="JKZ118" s="94"/>
      <c r="JLA118" s="94"/>
      <c r="JLB118" s="94"/>
      <c r="JLC118" s="94"/>
      <c r="JLD118" s="94"/>
      <c r="JLE118" s="94"/>
      <c r="JLF118" s="94"/>
      <c r="JLG118" s="94"/>
      <c r="JLH118" s="94"/>
      <c r="JLI118" s="94"/>
      <c r="JLJ118" s="94"/>
      <c r="JLK118" s="94"/>
      <c r="JLL118" s="94"/>
      <c r="JLM118" s="94"/>
      <c r="JLN118" s="94"/>
      <c r="JLO118" s="94"/>
      <c r="JLP118" s="94"/>
      <c r="JLQ118" s="94"/>
      <c r="JLR118" s="94"/>
      <c r="JLS118" s="94"/>
      <c r="JLT118" s="94"/>
      <c r="JLU118" s="94"/>
      <c r="JLV118" s="94"/>
      <c r="JLW118" s="94"/>
      <c r="JLX118" s="94"/>
      <c r="JLY118" s="94"/>
      <c r="JLZ118" s="94"/>
      <c r="JMA118" s="94"/>
      <c r="JMB118" s="94"/>
      <c r="JMC118" s="94"/>
      <c r="JMD118" s="94"/>
      <c r="JME118" s="94"/>
      <c r="JMF118" s="94"/>
      <c r="JMG118" s="94"/>
      <c r="JMH118" s="94"/>
      <c r="JMI118" s="94"/>
      <c r="JMJ118" s="94"/>
      <c r="JMK118" s="94"/>
      <c r="JML118" s="94"/>
      <c r="JMM118" s="94"/>
      <c r="JMN118" s="94"/>
      <c r="JMO118" s="94"/>
      <c r="JMP118" s="94"/>
      <c r="JMQ118" s="94"/>
      <c r="JMR118" s="94"/>
      <c r="JMS118" s="94"/>
      <c r="JMT118" s="94"/>
      <c r="JMU118" s="94"/>
      <c r="JMV118" s="94"/>
      <c r="JMW118" s="94"/>
      <c r="JMX118" s="94"/>
      <c r="JMY118" s="94"/>
      <c r="JMZ118" s="94"/>
      <c r="JNA118" s="94"/>
      <c r="JNB118" s="94"/>
      <c r="JNC118" s="94"/>
      <c r="JND118" s="94"/>
      <c r="JNE118" s="94"/>
      <c r="JNF118" s="94"/>
      <c r="JNG118" s="94"/>
      <c r="JNH118" s="94"/>
      <c r="JNI118" s="94"/>
      <c r="JNJ118" s="94"/>
      <c r="JNK118" s="94"/>
      <c r="JNL118" s="94"/>
      <c r="JNM118" s="94"/>
      <c r="JNN118" s="94"/>
      <c r="JNO118" s="94"/>
      <c r="JNP118" s="94"/>
      <c r="JNQ118" s="94"/>
      <c r="JNR118" s="94"/>
      <c r="JNS118" s="94"/>
      <c r="JNT118" s="94"/>
      <c r="JNU118" s="94"/>
      <c r="JNV118" s="94"/>
      <c r="JNW118" s="94"/>
      <c r="JNX118" s="94"/>
      <c r="JNY118" s="94"/>
      <c r="JNZ118" s="94"/>
      <c r="JOA118" s="94"/>
      <c r="JOB118" s="94"/>
      <c r="JOC118" s="94"/>
      <c r="JOD118" s="94"/>
      <c r="JOE118" s="94"/>
      <c r="JOF118" s="94"/>
      <c r="JOG118" s="94"/>
      <c r="JOH118" s="94"/>
      <c r="JOI118" s="94"/>
      <c r="JOJ118" s="94"/>
      <c r="JOK118" s="94"/>
      <c r="JOL118" s="94"/>
      <c r="JOM118" s="94"/>
      <c r="JON118" s="94"/>
      <c r="JOO118" s="94"/>
      <c r="JOP118" s="94"/>
      <c r="JOQ118" s="94"/>
      <c r="JOR118" s="94"/>
      <c r="JOS118" s="94"/>
      <c r="JOT118" s="94"/>
      <c r="JOU118" s="94"/>
      <c r="JOV118" s="94"/>
      <c r="JOW118" s="94"/>
      <c r="JOX118" s="94"/>
      <c r="JOY118" s="94"/>
      <c r="JOZ118" s="94"/>
      <c r="JPA118" s="94"/>
      <c r="JPB118" s="94"/>
      <c r="JPC118" s="94"/>
      <c r="JPD118" s="94"/>
      <c r="JPE118" s="94"/>
      <c r="JPF118" s="94"/>
      <c r="JPG118" s="94"/>
      <c r="JPH118" s="94"/>
      <c r="JPI118" s="94"/>
      <c r="JPJ118" s="94"/>
      <c r="JPK118" s="94"/>
      <c r="JPL118" s="94"/>
      <c r="JPM118" s="94"/>
      <c r="JPN118" s="94"/>
      <c r="JPO118" s="94"/>
      <c r="JPP118" s="94"/>
      <c r="JPQ118" s="94"/>
      <c r="JPR118" s="94"/>
      <c r="JPS118" s="94"/>
      <c r="JPT118" s="94"/>
      <c r="JPU118" s="94"/>
      <c r="JPV118" s="94"/>
      <c r="JPW118" s="94"/>
      <c r="JPX118" s="94"/>
      <c r="JPY118" s="94"/>
      <c r="JPZ118" s="94"/>
      <c r="JQA118" s="94"/>
      <c r="JQB118" s="94"/>
      <c r="JQC118" s="94"/>
      <c r="JQD118" s="94"/>
      <c r="JQE118" s="94"/>
      <c r="JQF118" s="94"/>
      <c r="JQG118" s="94"/>
      <c r="JQH118" s="94"/>
      <c r="JQI118" s="94"/>
      <c r="JQJ118" s="94"/>
      <c r="JQK118" s="94"/>
      <c r="JQL118" s="94"/>
      <c r="JQM118" s="94"/>
      <c r="JQN118" s="94"/>
      <c r="JQO118" s="94"/>
      <c r="JQP118" s="94"/>
      <c r="JQQ118" s="94"/>
      <c r="JQR118" s="94"/>
      <c r="JQS118" s="94"/>
      <c r="JQT118" s="94"/>
      <c r="JQU118" s="94"/>
      <c r="JQV118" s="94"/>
      <c r="JQW118" s="94"/>
      <c r="JQX118" s="94"/>
      <c r="JQY118" s="94"/>
      <c r="JQZ118" s="94"/>
      <c r="JRA118" s="94"/>
      <c r="JRB118" s="94"/>
      <c r="JRC118" s="94"/>
      <c r="JRD118" s="94"/>
      <c r="JRE118" s="94"/>
      <c r="JRF118" s="94"/>
      <c r="JRG118" s="94"/>
      <c r="JRH118" s="94"/>
      <c r="JRI118" s="94"/>
      <c r="JRJ118" s="94"/>
      <c r="JRK118" s="94"/>
      <c r="JRL118" s="94"/>
      <c r="JRM118" s="94"/>
      <c r="JRN118" s="94"/>
      <c r="JRO118" s="94"/>
      <c r="JRP118" s="94"/>
      <c r="JRQ118" s="94"/>
      <c r="JRR118" s="94"/>
      <c r="JRS118" s="94"/>
      <c r="JRT118" s="94"/>
      <c r="JRU118" s="94"/>
      <c r="JRV118" s="94"/>
      <c r="JRW118" s="94"/>
      <c r="JRX118" s="94"/>
      <c r="JRY118" s="94"/>
      <c r="JRZ118" s="94"/>
      <c r="JSA118" s="94"/>
      <c r="JSB118" s="94"/>
      <c r="JSC118" s="94"/>
      <c r="JSD118" s="94"/>
      <c r="JSE118" s="94"/>
      <c r="JSF118" s="94"/>
      <c r="JSG118" s="94"/>
      <c r="JSH118" s="94"/>
      <c r="JSI118" s="94"/>
      <c r="JSJ118" s="94"/>
      <c r="JSK118" s="94"/>
      <c r="JSL118" s="94"/>
      <c r="JSM118" s="94"/>
      <c r="JSN118" s="94"/>
      <c r="JSO118" s="94"/>
      <c r="JSP118" s="94"/>
      <c r="JSQ118" s="94"/>
      <c r="JSR118" s="94"/>
      <c r="JSS118" s="94"/>
      <c r="JST118" s="94"/>
      <c r="JSU118" s="94"/>
      <c r="JSV118" s="94"/>
      <c r="JSW118" s="94"/>
      <c r="JSX118" s="94"/>
      <c r="JSY118" s="94"/>
      <c r="JSZ118" s="94"/>
      <c r="JTA118" s="94"/>
      <c r="JTB118" s="94"/>
      <c r="JTC118" s="94"/>
      <c r="JTD118" s="94"/>
      <c r="JTE118" s="94"/>
      <c r="JTF118" s="94"/>
      <c r="JTG118" s="94"/>
      <c r="JTH118" s="94"/>
      <c r="JTI118" s="94"/>
      <c r="JTJ118" s="94"/>
      <c r="JTK118" s="94"/>
      <c r="JTL118" s="94"/>
      <c r="JTM118" s="94"/>
      <c r="JTN118" s="94"/>
      <c r="JTO118" s="94"/>
      <c r="JTP118" s="94"/>
      <c r="JTQ118" s="94"/>
      <c r="JTR118" s="94"/>
      <c r="JTS118" s="94"/>
      <c r="JTT118" s="94"/>
      <c r="JTU118" s="94"/>
      <c r="JTV118" s="94"/>
      <c r="JTW118" s="94"/>
      <c r="JTX118" s="94"/>
      <c r="JTY118" s="94"/>
      <c r="JTZ118" s="94"/>
      <c r="JUA118" s="94"/>
      <c r="JUB118" s="94"/>
      <c r="JUC118" s="94"/>
      <c r="JUD118" s="94"/>
      <c r="JUE118" s="94"/>
      <c r="JUF118" s="94"/>
      <c r="JUG118" s="94"/>
      <c r="JUH118" s="94"/>
      <c r="JUI118" s="94"/>
      <c r="JUJ118" s="94"/>
      <c r="JUK118" s="94"/>
      <c r="JUL118" s="94"/>
      <c r="JUM118" s="94"/>
      <c r="JUN118" s="94"/>
      <c r="JUO118" s="94"/>
      <c r="JUP118" s="94"/>
      <c r="JUQ118" s="94"/>
      <c r="JUR118" s="94"/>
      <c r="JUS118" s="94"/>
      <c r="JUT118" s="94"/>
      <c r="JUU118" s="94"/>
      <c r="JUV118" s="94"/>
      <c r="JUW118" s="94"/>
      <c r="JUX118" s="94"/>
      <c r="JUY118" s="94"/>
      <c r="JUZ118" s="94"/>
      <c r="JVA118" s="94"/>
      <c r="JVB118" s="94"/>
      <c r="JVC118" s="94"/>
      <c r="JVD118" s="94"/>
      <c r="JVE118" s="94"/>
      <c r="JVF118" s="94"/>
      <c r="JVG118" s="94"/>
      <c r="JVH118" s="94"/>
      <c r="JVI118" s="94"/>
      <c r="JVJ118" s="94"/>
      <c r="JVK118" s="94"/>
      <c r="JVL118" s="94"/>
      <c r="JVM118" s="94"/>
      <c r="JVN118" s="94"/>
      <c r="JVO118" s="94"/>
      <c r="JVP118" s="94"/>
      <c r="JVQ118" s="94"/>
      <c r="JVR118" s="94"/>
      <c r="JVS118" s="94"/>
      <c r="JVT118" s="94"/>
      <c r="JVU118" s="94"/>
      <c r="JVV118" s="94"/>
      <c r="JVW118" s="94"/>
      <c r="JVX118" s="94"/>
      <c r="JVY118" s="94"/>
      <c r="JVZ118" s="94"/>
      <c r="JWA118" s="94"/>
      <c r="JWB118" s="94"/>
      <c r="JWC118" s="94"/>
      <c r="JWD118" s="94"/>
      <c r="JWE118" s="94"/>
      <c r="JWF118" s="94"/>
      <c r="JWG118" s="94"/>
      <c r="JWH118" s="94"/>
      <c r="JWI118" s="94"/>
      <c r="JWJ118" s="94"/>
      <c r="JWK118" s="94"/>
      <c r="JWL118" s="94"/>
      <c r="JWM118" s="94"/>
      <c r="JWN118" s="94"/>
      <c r="JWO118" s="94"/>
      <c r="JWP118" s="94"/>
      <c r="JWQ118" s="94"/>
      <c r="JWR118" s="94"/>
      <c r="JWS118" s="94"/>
      <c r="JWT118" s="94"/>
      <c r="JWU118" s="94"/>
      <c r="JWV118" s="94"/>
      <c r="JWW118" s="94"/>
      <c r="JWX118" s="94"/>
      <c r="JWY118" s="94"/>
      <c r="JWZ118" s="94"/>
      <c r="JXA118" s="94"/>
      <c r="JXB118" s="94"/>
      <c r="JXC118" s="94"/>
      <c r="JXD118" s="94"/>
      <c r="JXE118" s="94"/>
      <c r="JXF118" s="94"/>
      <c r="JXG118" s="94"/>
      <c r="JXH118" s="94"/>
      <c r="JXI118" s="94"/>
      <c r="JXJ118" s="94"/>
      <c r="JXK118" s="94"/>
      <c r="JXL118" s="94"/>
      <c r="JXM118" s="94"/>
      <c r="JXN118" s="94"/>
      <c r="JXO118" s="94"/>
      <c r="JXP118" s="94"/>
      <c r="JXQ118" s="94"/>
      <c r="JXR118" s="94"/>
      <c r="JXS118" s="94"/>
      <c r="JXT118" s="94"/>
      <c r="JXU118" s="94"/>
      <c r="JXV118" s="94"/>
      <c r="JXW118" s="94"/>
      <c r="JXX118" s="94"/>
      <c r="JXY118" s="94"/>
      <c r="JXZ118" s="94"/>
      <c r="JYA118" s="94"/>
      <c r="JYB118" s="94"/>
      <c r="JYC118" s="94"/>
      <c r="JYD118" s="94"/>
      <c r="JYE118" s="94"/>
      <c r="JYF118" s="94"/>
      <c r="JYG118" s="94"/>
      <c r="JYH118" s="94"/>
      <c r="JYI118" s="94"/>
      <c r="JYJ118" s="94"/>
      <c r="JYK118" s="94"/>
      <c r="JYL118" s="94"/>
      <c r="JYM118" s="94"/>
      <c r="JYN118" s="94"/>
      <c r="JYO118" s="94"/>
      <c r="JYP118" s="94"/>
      <c r="JYQ118" s="94"/>
      <c r="JYR118" s="94"/>
      <c r="JYS118" s="94"/>
      <c r="JYT118" s="94"/>
      <c r="JYU118" s="94"/>
      <c r="JYV118" s="94"/>
      <c r="JYW118" s="94"/>
      <c r="JYX118" s="94"/>
      <c r="JYY118" s="94"/>
      <c r="JYZ118" s="94"/>
      <c r="JZA118" s="94"/>
      <c r="JZB118" s="94"/>
      <c r="JZC118" s="94"/>
      <c r="JZD118" s="94"/>
      <c r="JZE118" s="94"/>
      <c r="JZF118" s="94"/>
      <c r="JZG118" s="94"/>
      <c r="JZH118" s="94"/>
      <c r="JZI118" s="94"/>
      <c r="JZJ118" s="94"/>
      <c r="JZK118" s="94"/>
      <c r="JZL118" s="94"/>
      <c r="JZM118" s="94"/>
      <c r="JZN118" s="94"/>
      <c r="JZO118" s="94"/>
      <c r="JZP118" s="94"/>
      <c r="JZQ118" s="94"/>
      <c r="JZR118" s="94"/>
      <c r="JZS118" s="94"/>
      <c r="JZT118" s="94"/>
      <c r="JZU118" s="94"/>
      <c r="JZV118" s="94"/>
      <c r="JZW118" s="94"/>
      <c r="JZX118" s="94"/>
      <c r="JZY118" s="94"/>
      <c r="JZZ118" s="94"/>
      <c r="KAA118" s="94"/>
      <c r="KAB118" s="94"/>
      <c r="KAC118" s="94"/>
      <c r="KAD118" s="94"/>
      <c r="KAE118" s="94"/>
      <c r="KAF118" s="94"/>
      <c r="KAG118" s="94"/>
      <c r="KAH118" s="94"/>
      <c r="KAI118" s="94"/>
      <c r="KAJ118" s="94"/>
      <c r="KAK118" s="94"/>
      <c r="KAL118" s="94"/>
      <c r="KAM118" s="94"/>
      <c r="KAN118" s="94"/>
      <c r="KAO118" s="94"/>
      <c r="KAP118" s="94"/>
      <c r="KAQ118" s="94"/>
      <c r="KAR118" s="94"/>
      <c r="KAS118" s="94"/>
      <c r="KAT118" s="94"/>
      <c r="KAU118" s="94"/>
      <c r="KAV118" s="94"/>
      <c r="KAW118" s="94"/>
      <c r="KAX118" s="94"/>
      <c r="KAY118" s="94"/>
      <c r="KAZ118" s="94"/>
      <c r="KBA118" s="94"/>
      <c r="KBB118" s="94"/>
      <c r="KBC118" s="94"/>
      <c r="KBD118" s="94"/>
      <c r="KBE118" s="94"/>
      <c r="KBF118" s="94"/>
      <c r="KBG118" s="94"/>
      <c r="KBH118" s="94"/>
      <c r="KBI118" s="94"/>
      <c r="KBJ118" s="94"/>
      <c r="KBK118" s="94"/>
      <c r="KBL118" s="94"/>
      <c r="KBM118" s="94"/>
      <c r="KBN118" s="94"/>
      <c r="KBO118" s="94"/>
      <c r="KBP118" s="94"/>
      <c r="KBQ118" s="94"/>
      <c r="KBR118" s="94"/>
      <c r="KBS118" s="94"/>
      <c r="KBT118" s="94"/>
      <c r="KBU118" s="94"/>
      <c r="KBV118" s="94"/>
      <c r="KBW118" s="94"/>
      <c r="KBX118" s="94"/>
      <c r="KBY118" s="94"/>
      <c r="KBZ118" s="94"/>
      <c r="KCA118" s="94"/>
      <c r="KCB118" s="94"/>
      <c r="KCC118" s="94"/>
      <c r="KCD118" s="94"/>
      <c r="KCE118" s="94"/>
      <c r="KCF118" s="94"/>
      <c r="KCG118" s="94"/>
      <c r="KCH118" s="94"/>
      <c r="KCI118" s="94"/>
      <c r="KCJ118" s="94"/>
      <c r="KCK118" s="94"/>
      <c r="KCL118" s="94"/>
      <c r="KCM118" s="94"/>
      <c r="KCN118" s="94"/>
      <c r="KCO118" s="94"/>
      <c r="KCP118" s="94"/>
      <c r="KCQ118" s="94"/>
      <c r="KCR118" s="94"/>
      <c r="KCS118" s="94"/>
      <c r="KCT118" s="94"/>
      <c r="KCU118" s="94"/>
      <c r="KCV118" s="94"/>
      <c r="KCW118" s="94"/>
      <c r="KCX118" s="94"/>
      <c r="KCY118" s="94"/>
      <c r="KCZ118" s="94"/>
      <c r="KDA118" s="94"/>
      <c r="KDB118" s="94"/>
      <c r="KDC118" s="94"/>
      <c r="KDD118" s="94"/>
      <c r="KDE118" s="94"/>
      <c r="KDF118" s="94"/>
      <c r="KDG118" s="94"/>
      <c r="KDH118" s="94"/>
      <c r="KDI118" s="94"/>
      <c r="KDJ118" s="94"/>
      <c r="KDK118" s="94"/>
      <c r="KDL118" s="94"/>
      <c r="KDM118" s="94"/>
      <c r="KDN118" s="94"/>
      <c r="KDO118" s="94"/>
      <c r="KDP118" s="94"/>
      <c r="KDQ118" s="94"/>
      <c r="KDR118" s="94"/>
      <c r="KDS118" s="94"/>
      <c r="KDT118" s="94"/>
      <c r="KDU118" s="94"/>
      <c r="KDV118" s="94"/>
      <c r="KDW118" s="94"/>
      <c r="KDX118" s="94"/>
      <c r="KDY118" s="94"/>
      <c r="KDZ118" s="94"/>
      <c r="KEA118" s="94"/>
      <c r="KEB118" s="94"/>
      <c r="KEC118" s="94"/>
      <c r="KED118" s="94"/>
      <c r="KEE118" s="94"/>
      <c r="KEF118" s="94"/>
      <c r="KEG118" s="94"/>
      <c r="KEH118" s="94"/>
      <c r="KEI118" s="94"/>
      <c r="KEJ118" s="94"/>
      <c r="KEK118" s="94"/>
      <c r="KEL118" s="94"/>
      <c r="KEM118" s="94"/>
      <c r="KEN118" s="94"/>
      <c r="KEO118" s="94"/>
      <c r="KEP118" s="94"/>
      <c r="KEQ118" s="94"/>
      <c r="KER118" s="94"/>
      <c r="KES118" s="94"/>
      <c r="KET118" s="94"/>
      <c r="KEU118" s="94"/>
      <c r="KEV118" s="94"/>
      <c r="KEW118" s="94"/>
      <c r="KEX118" s="94"/>
      <c r="KEY118" s="94"/>
      <c r="KEZ118" s="94"/>
      <c r="KFA118" s="94"/>
      <c r="KFB118" s="94"/>
      <c r="KFC118" s="94"/>
      <c r="KFD118" s="94"/>
      <c r="KFE118" s="94"/>
      <c r="KFF118" s="94"/>
      <c r="KFG118" s="94"/>
      <c r="KFH118" s="94"/>
      <c r="KFI118" s="94"/>
      <c r="KFJ118" s="94"/>
      <c r="KFK118" s="94"/>
      <c r="KFL118" s="94"/>
      <c r="KFM118" s="94"/>
      <c r="KFN118" s="94"/>
      <c r="KFO118" s="94"/>
      <c r="KFP118" s="94"/>
      <c r="KFQ118" s="94"/>
      <c r="KFR118" s="94"/>
      <c r="KFS118" s="94"/>
      <c r="KFT118" s="94"/>
      <c r="KFU118" s="94"/>
      <c r="KFV118" s="94"/>
      <c r="KFW118" s="94"/>
      <c r="KFX118" s="94"/>
      <c r="KFY118" s="94"/>
      <c r="KFZ118" s="94"/>
      <c r="KGA118" s="94"/>
      <c r="KGB118" s="94"/>
      <c r="KGC118" s="94"/>
      <c r="KGD118" s="94"/>
      <c r="KGE118" s="94"/>
      <c r="KGF118" s="94"/>
      <c r="KGG118" s="94"/>
      <c r="KGH118" s="94"/>
      <c r="KGI118" s="94"/>
      <c r="KGJ118" s="94"/>
      <c r="KGK118" s="94"/>
      <c r="KGL118" s="94"/>
      <c r="KGM118" s="94"/>
      <c r="KGN118" s="94"/>
      <c r="KGO118" s="94"/>
      <c r="KGP118" s="94"/>
      <c r="KGQ118" s="94"/>
      <c r="KGR118" s="94"/>
      <c r="KGS118" s="94"/>
      <c r="KGT118" s="94"/>
      <c r="KGU118" s="94"/>
      <c r="KGV118" s="94"/>
      <c r="KGW118" s="94"/>
      <c r="KGX118" s="94"/>
      <c r="KGY118" s="94"/>
      <c r="KGZ118" s="94"/>
      <c r="KHA118" s="94"/>
      <c r="KHB118" s="94"/>
      <c r="KHC118" s="94"/>
      <c r="KHD118" s="94"/>
      <c r="KHE118" s="94"/>
      <c r="KHF118" s="94"/>
      <c r="KHG118" s="94"/>
      <c r="KHH118" s="94"/>
      <c r="KHI118" s="94"/>
      <c r="KHJ118" s="94"/>
      <c r="KHK118" s="94"/>
      <c r="KHL118" s="94"/>
      <c r="KHM118" s="94"/>
      <c r="KHN118" s="94"/>
      <c r="KHO118" s="94"/>
      <c r="KHP118" s="94"/>
      <c r="KHQ118" s="94"/>
      <c r="KHR118" s="94"/>
      <c r="KHS118" s="94"/>
      <c r="KHT118" s="94"/>
      <c r="KHU118" s="94"/>
      <c r="KHV118" s="94"/>
      <c r="KHW118" s="94"/>
      <c r="KHX118" s="94"/>
      <c r="KHY118" s="94"/>
      <c r="KHZ118" s="94"/>
      <c r="KIA118" s="94"/>
      <c r="KIB118" s="94"/>
      <c r="KIC118" s="94"/>
      <c r="KID118" s="94"/>
      <c r="KIE118" s="94"/>
      <c r="KIF118" s="94"/>
      <c r="KIG118" s="94"/>
      <c r="KIH118" s="94"/>
      <c r="KII118" s="94"/>
      <c r="KIJ118" s="94"/>
      <c r="KIK118" s="94"/>
      <c r="KIL118" s="94"/>
      <c r="KIM118" s="94"/>
      <c r="KIN118" s="94"/>
      <c r="KIO118" s="94"/>
      <c r="KIP118" s="94"/>
      <c r="KIQ118" s="94"/>
      <c r="KIR118" s="94"/>
      <c r="KIS118" s="94"/>
      <c r="KIT118" s="94"/>
      <c r="KIU118" s="94"/>
      <c r="KIV118" s="94"/>
      <c r="KIW118" s="94"/>
      <c r="KIX118" s="94"/>
      <c r="KIY118" s="94"/>
      <c r="KIZ118" s="94"/>
      <c r="KJA118" s="94"/>
      <c r="KJB118" s="94"/>
      <c r="KJC118" s="94"/>
      <c r="KJD118" s="94"/>
      <c r="KJE118" s="94"/>
      <c r="KJF118" s="94"/>
      <c r="KJG118" s="94"/>
      <c r="KJH118" s="94"/>
      <c r="KJI118" s="94"/>
      <c r="KJJ118" s="94"/>
      <c r="KJK118" s="94"/>
      <c r="KJL118" s="94"/>
      <c r="KJM118" s="94"/>
      <c r="KJN118" s="94"/>
      <c r="KJO118" s="94"/>
      <c r="KJP118" s="94"/>
      <c r="KJQ118" s="94"/>
      <c r="KJR118" s="94"/>
      <c r="KJS118" s="94"/>
      <c r="KJT118" s="94"/>
      <c r="KJU118" s="94"/>
      <c r="KJV118" s="94"/>
      <c r="KJW118" s="94"/>
      <c r="KJX118" s="94"/>
      <c r="KJY118" s="94"/>
      <c r="KJZ118" s="94"/>
      <c r="KKA118" s="94"/>
      <c r="KKB118" s="94"/>
      <c r="KKC118" s="94"/>
      <c r="KKD118" s="94"/>
      <c r="KKE118" s="94"/>
      <c r="KKF118" s="94"/>
      <c r="KKG118" s="94"/>
      <c r="KKH118" s="94"/>
      <c r="KKI118" s="94"/>
      <c r="KKJ118" s="94"/>
      <c r="KKK118" s="94"/>
      <c r="KKL118" s="94"/>
      <c r="KKM118" s="94"/>
      <c r="KKN118" s="94"/>
      <c r="KKO118" s="94"/>
      <c r="KKP118" s="94"/>
      <c r="KKQ118" s="94"/>
      <c r="KKR118" s="94"/>
      <c r="KKS118" s="94"/>
      <c r="KKT118" s="94"/>
      <c r="KKU118" s="94"/>
      <c r="KKV118" s="94"/>
      <c r="KKW118" s="94"/>
      <c r="KKX118" s="94"/>
      <c r="KKY118" s="94"/>
      <c r="KKZ118" s="94"/>
      <c r="KLA118" s="94"/>
      <c r="KLB118" s="94"/>
      <c r="KLC118" s="94"/>
      <c r="KLD118" s="94"/>
      <c r="KLE118" s="94"/>
      <c r="KLF118" s="94"/>
      <c r="KLG118" s="94"/>
      <c r="KLH118" s="94"/>
      <c r="KLI118" s="94"/>
      <c r="KLJ118" s="94"/>
      <c r="KLK118" s="94"/>
      <c r="KLL118" s="94"/>
      <c r="KLM118" s="94"/>
      <c r="KLN118" s="94"/>
      <c r="KLO118" s="94"/>
      <c r="KLP118" s="94"/>
      <c r="KLQ118" s="94"/>
      <c r="KLR118" s="94"/>
      <c r="KLS118" s="94"/>
      <c r="KLT118" s="94"/>
      <c r="KLU118" s="94"/>
      <c r="KLV118" s="94"/>
      <c r="KLW118" s="94"/>
      <c r="KLX118" s="94"/>
      <c r="KLY118" s="94"/>
      <c r="KLZ118" s="94"/>
      <c r="KMA118" s="94"/>
      <c r="KMB118" s="94"/>
      <c r="KMC118" s="94"/>
      <c r="KMD118" s="94"/>
      <c r="KME118" s="94"/>
      <c r="KMF118" s="94"/>
      <c r="KMG118" s="94"/>
      <c r="KMH118" s="94"/>
      <c r="KMI118" s="94"/>
      <c r="KMJ118" s="94"/>
      <c r="KMK118" s="94"/>
      <c r="KML118" s="94"/>
      <c r="KMM118" s="94"/>
      <c r="KMN118" s="94"/>
      <c r="KMO118" s="94"/>
      <c r="KMP118" s="94"/>
      <c r="KMQ118" s="94"/>
      <c r="KMR118" s="94"/>
      <c r="KMS118" s="94"/>
      <c r="KMT118" s="94"/>
      <c r="KMU118" s="94"/>
      <c r="KMV118" s="94"/>
      <c r="KMW118" s="94"/>
      <c r="KMX118" s="94"/>
      <c r="KMY118" s="94"/>
      <c r="KMZ118" s="94"/>
      <c r="KNA118" s="94"/>
      <c r="KNB118" s="94"/>
      <c r="KNC118" s="94"/>
      <c r="KND118" s="94"/>
      <c r="KNE118" s="94"/>
      <c r="KNF118" s="94"/>
      <c r="KNG118" s="94"/>
      <c r="KNH118" s="94"/>
      <c r="KNI118" s="94"/>
      <c r="KNJ118" s="94"/>
      <c r="KNK118" s="94"/>
      <c r="KNL118" s="94"/>
      <c r="KNM118" s="94"/>
      <c r="KNN118" s="94"/>
      <c r="KNO118" s="94"/>
      <c r="KNP118" s="94"/>
      <c r="KNQ118" s="94"/>
      <c r="KNR118" s="94"/>
      <c r="KNS118" s="94"/>
      <c r="KNT118" s="94"/>
      <c r="KNU118" s="94"/>
      <c r="KNV118" s="94"/>
      <c r="KNW118" s="94"/>
      <c r="KNX118" s="94"/>
      <c r="KNY118" s="94"/>
      <c r="KNZ118" s="94"/>
      <c r="KOA118" s="94"/>
      <c r="KOB118" s="94"/>
      <c r="KOC118" s="94"/>
      <c r="KOD118" s="94"/>
      <c r="KOE118" s="94"/>
      <c r="KOF118" s="94"/>
      <c r="KOG118" s="94"/>
      <c r="KOH118" s="94"/>
      <c r="KOI118" s="94"/>
      <c r="KOJ118" s="94"/>
      <c r="KOK118" s="94"/>
      <c r="KOL118" s="94"/>
      <c r="KOM118" s="94"/>
      <c r="KON118" s="94"/>
      <c r="KOO118" s="94"/>
      <c r="KOP118" s="94"/>
      <c r="KOQ118" s="94"/>
      <c r="KOR118" s="94"/>
      <c r="KOS118" s="94"/>
      <c r="KOT118" s="94"/>
      <c r="KOU118" s="94"/>
      <c r="KOV118" s="94"/>
      <c r="KOW118" s="94"/>
      <c r="KOX118" s="94"/>
      <c r="KOY118" s="94"/>
      <c r="KOZ118" s="94"/>
      <c r="KPA118" s="94"/>
      <c r="KPB118" s="94"/>
      <c r="KPC118" s="94"/>
      <c r="KPD118" s="94"/>
      <c r="KPE118" s="94"/>
      <c r="KPF118" s="94"/>
      <c r="KPG118" s="94"/>
      <c r="KPH118" s="94"/>
      <c r="KPI118" s="94"/>
      <c r="KPJ118" s="94"/>
      <c r="KPK118" s="94"/>
      <c r="KPL118" s="94"/>
      <c r="KPM118" s="94"/>
      <c r="KPN118" s="94"/>
      <c r="KPO118" s="94"/>
      <c r="KPP118" s="94"/>
      <c r="KPQ118" s="94"/>
      <c r="KPR118" s="94"/>
      <c r="KPS118" s="94"/>
      <c r="KPT118" s="94"/>
      <c r="KPU118" s="94"/>
      <c r="KPV118" s="94"/>
      <c r="KPW118" s="94"/>
      <c r="KPX118" s="94"/>
      <c r="KPY118" s="94"/>
      <c r="KPZ118" s="94"/>
      <c r="KQA118" s="94"/>
      <c r="KQB118" s="94"/>
      <c r="KQC118" s="94"/>
      <c r="KQD118" s="94"/>
      <c r="KQE118" s="94"/>
      <c r="KQF118" s="94"/>
      <c r="KQG118" s="94"/>
      <c r="KQH118" s="94"/>
      <c r="KQI118" s="94"/>
      <c r="KQJ118" s="94"/>
      <c r="KQK118" s="94"/>
      <c r="KQL118" s="94"/>
      <c r="KQM118" s="94"/>
      <c r="KQN118" s="94"/>
      <c r="KQO118" s="94"/>
      <c r="KQP118" s="94"/>
      <c r="KQQ118" s="94"/>
      <c r="KQR118" s="94"/>
      <c r="KQS118" s="94"/>
      <c r="KQT118" s="94"/>
      <c r="KQU118" s="94"/>
      <c r="KQV118" s="94"/>
      <c r="KQW118" s="94"/>
      <c r="KQX118" s="94"/>
      <c r="KQY118" s="94"/>
      <c r="KQZ118" s="94"/>
      <c r="KRA118" s="94"/>
      <c r="KRB118" s="94"/>
      <c r="KRC118" s="94"/>
      <c r="KRD118" s="94"/>
      <c r="KRE118" s="94"/>
      <c r="KRF118" s="94"/>
      <c r="KRG118" s="94"/>
      <c r="KRH118" s="94"/>
      <c r="KRI118" s="94"/>
      <c r="KRJ118" s="94"/>
      <c r="KRK118" s="94"/>
      <c r="KRL118" s="94"/>
      <c r="KRM118" s="94"/>
      <c r="KRN118" s="94"/>
      <c r="KRO118" s="94"/>
      <c r="KRP118" s="94"/>
      <c r="KRQ118" s="94"/>
      <c r="KRR118" s="94"/>
      <c r="KRS118" s="94"/>
      <c r="KRT118" s="94"/>
      <c r="KRU118" s="94"/>
      <c r="KRV118" s="94"/>
      <c r="KRW118" s="94"/>
      <c r="KRX118" s="94"/>
      <c r="KRY118" s="94"/>
      <c r="KRZ118" s="94"/>
      <c r="KSA118" s="94"/>
      <c r="KSB118" s="94"/>
      <c r="KSC118" s="94"/>
      <c r="KSD118" s="94"/>
      <c r="KSE118" s="94"/>
      <c r="KSF118" s="94"/>
      <c r="KSG118" s="94"/>
      <c r="KSH118" s="94"/>
      <c r="KSI118" s="94"/>
      <c r="KSJ118" s="94"/>
      <c r="KSK118" s="94"/>
      <c r="KSL118" s="94"/>
      <c r="KSM118" s="94"/>
      <c r="KSN118" s="94"/>
      <c r="KSO118" s="94"/>
      <c r="KSP118" s="94"/>
      <c r="KSQ118" s="94"/>
      <c r="KSR118" s="94"/>
      <c r="KSS118" s="94"/>
      <c r="KST118" s="94"/>
      <c r="KSU118" s="94"/>
      <c r="KSV118" s="94"/>
      <c r="KSW118" s="94"/>
      <c r="KSX118" s="94"/>
      <c r="KSY118" s="94"/>
      <c r="KSZ118" s="94"/>
      <c r="KTA118" s="94"/>
      <c r="KTB118" s="94"/>
      <c r="KTC118" s="94"/>
      <c r="KTD118" s="94"/>
      <c r="KTE118" s="94"/>
      <c r="KTF118" s="94"/>
      <c r="KTG118" s="94"/>
      <c r="KTH118" s="94"/>
      <c r="KTI118" s="94"/>
      <c r="KTJ118" s="94"/>
      <c r="KTK118" s="94"/>
      <c r="KTL118" s="94"/>
      <c r="KTM118" s="94"/>
      <c r="KTN118" s="94"/>
      <c r="KTO118" s="94"/>
      <c r="KTP118" s="94"/>
      <c r="KTQ118" s="94"/>
      <c r="KTR118" s="94"/>
      <c r="KTS118" s="94"/>
      <c r="KTT118" s="94"/>
      <c r="KTU118" s="94"/>
      <c r="KTV118" s="94"/>
      <c r="KTW118" s="94"/>
      <c r="KTX118" s="94"/>
      <c r="KTY118" s="94"/>
      <c r="KTZ118" s="94"/>
      <c r="KUA118" s="94"/>
      <c r="KUB118" s="94"/>
      <c r="KUC118" s="94"/>
      <c r="KUD118" s="94"/>
      <c r="KUE118" s="94"/>
      <c r="KUF118" s="94"/>
      <c r="KUG118" s="94"/>
      <c r="KUH118" s="94"/>
      <c r="KUI118" s="94"/>
      <c r="KUJ118" s="94"/>
      <c r="KUK118" s="94"/>
      <c r="KUL118" s="94"/>
      <c r="KUM118" s="94"/>
      <c r="KUN118" s="94"/>
      <c r="KUO118" s="94"/>
      <c r="KUP118" s="94"/>
      <c r="KUQ118" s="94"/>
      <c r="KUR118" s="94"/>
      <c r="KUS118" s="94"/>
      <c r="KUT118" s="94"/>
      <c r="KUU118" s="94"/>
      <c r="KUV118" s="94"/>
      <c r="KUW118" s="94"/>
      <c r="KUX118" s="94"/>
      <c r="KUY118" s="94"/>
      <c r="KUZ118" s="94"/>
      <c r="KVA118" s="94"/>
      <c r="KVB118" s="94"/>
      <c r="KVC118" s="94"/>
      <c r="KVD118" s="94"/>
      <c r="KVE118" s="94"/>
      <c r="KVF118" s="94"/>
      <c r="KVG118" s="94"/>
      <c r="KVH118" s="94"/>
      <c r="KVI118" s="94"/>
      <c r="KVJ118" s="94"/>
      <c r="KVK118" s="94"/>
      <c r="KVL118" s="94"/>
      <c r="KVM118" s="94"/>
      <c r="KVN118" s="94"/>
      <c r="KVO118" s="94"/>
      <c r="KVP118" s="94"/>
      <c r="KVQ118" s="94"/>
      <c r="KVR118" s="94"/>
      <c r="KVS118" s="94"/>
      <c r="KVT118" s="94"/>
      <c r="KVU118" s="94"/>
      <c r="KVV118" s="94"/>
      <c r="KVW118" s="94"/>
      <c r="KVX118" s="94"/>
      <c r="KVY118" s="94"/>
      <c r="KVZ118" s="94"/>
      <c r="KWA118" s="94"/>
      <c r="KWB118" s="94"/>
      <c r="KWC118" s="94"/>
      <c r="KWD118" s="94"/>
      <c r="KWE118" s="94"/>
      <c r="KWF118" s="94"/>
      <c r="KWG118" s="94"/>
      <c r="KWH118" s="94"/>
      <c r="KWI118" s="94"/>
      <c r="KWJ118" s="94"/>
      <c r="KWK118" s="94"/>
      <c r="KWL118" s="94"/>
      <c r="KWM118" s="94"/>
      <c r="KWN118" s="94"/>
      <c r="KWO118" s="94"/>
      <c r="KWP118" s="94"/>
      <c r="KWQ118" s="94"/>
      <c r="KWR118" s="94"/>
      <c r="KWS118" s="94"/>
      <c r="KWT118" s="94"/>
      <c r="KWU118" s="94"/>
      <c r="KWV118" s="94"/>
      <c r="KWW118" s="94"/>
      <c r="KWX118" s="94"/>
      <c r="KWY118" s="94"/>
      <c r="KWZ118" s="94"/>
      <c r="KXA118" s="94"/>
      <c r="KXB118" s="94"/>
      <c r="KXC118" s="94"/>
      <c r="KXD118" s="94"/>
      <c r="KXE118" s="94"/>
      <c r="KXF118" s="94"/>
      <c r="KXG118" s="94"/>
      <c r="KXH118" s="94"/>
      <c r="KXI118" s="94"/>
      <c r="KXJ118" s="94"/>
      <c r="KXK118" s="94"/>
      <c r="KXL118" s="94"/>
      <c r="KXM118" s="94"/>
      <c r="KXN118" s="94"/>
      <c r="KXO118" s="94"/>
      <c r="KXP118" s="94"/>
      <c r="KXQ118" s="94"/>
      <c r="KXR118" s="94"/>
      <c r="KXS118" s="94"/>
      <c r="KXT118" s="94"/>
      <c r="KXU118" s="94"/>
      <c r="KXV118" s="94"/>
      <c r="KXW118" s="94"/>
      <c r="KXX118" s="94"/>
      <c r="KXY118" s="94"/>
      <c r="KXZ118" s="94"/>
      <c r="KYA118" s="94"/>
      <c r="KYB118" s="94"/>
      <c r="KYC118" s="94"/>
      <c r="KYD118" s="94"/>
      <c r="KYE118" s="94"/>
      <c r="KYF118" s="94"/>
      <c r="KYG118" s="94"/>
      <c r="KYH118" s="94"/>
      <c r="KYI118" s="94"/>
      <c r="KYJ118" s="94"/>
      <c r="KYK118" s="94"/>
      <c r="KYL118" s="94"/>
      <c r="KYM118" s="94"/>
      <c r="KYN118" s="94"/>
      <c r="KYO118" s="94"/>
      <c r="KYP118" s="94"/>
      <c r="KYQ118" s="94"/>
      <c r="KYR118" s="94"/>
      <c r="KYS118" s="94"/>
      <c r="KYT118" s="94"/>
      <c r="KYU118" s="94"/>
      <c r="KYV118" s="94"/>
      <c r="KYW118" s="94"/>
      <c r="KYX118" s="94"/>
      <c r="KYY118" s="94"/>
      <c r="KYZ118" s="94"/>
      <c r="KZA118" s="94"/>
      <c r="KZB118" s="94"/>
      <c r="KZC118" s="94"/>
      <c r="KZD118" s="94"/>
      <c r="KZE118" s="94"/>
      <c r="KZF118" s="94"/>
      <c r="KZG118" s="94"/>
      <c r="KZH118" s="94"/>
      <c r="KZI118" s="94"/>
      <c r="KZJ118" s="94"/>
      <c r="KZK118" s="94"/>
      <c r="KZL118" s="94"/>
      <c r="KZM118" s="94"/>
      <c r="KZN118" s="94"/>
      <c r="KZO118" s="94"/>
      <c r="KZP118" s="94"/>
      <c r="KZQ118" s="94"/>
      <c r="KZR118" s="94"/>
      <c r="KZS118" s="94"/>
      <c r="KZT118" s="94"/>
      <c r="KZU118" s="94"/>
      <c r="KZV118" s="94"/>
      <c r="KZW118" s="94"/>
      <c r="KZX118" s="94"/>
      <c r="KZY118" s="94"/>
      <c r="KZZ118" s="94"/>
      <c r="LAA118" s="94"/>
      <c r="LAB118" s="94"/>
      <c r="LAC118" s="94"/>
      <c r="LAD118" s="94"/>
      <c r="LAE118" s="94"/>
      <c r="LAF118" s="94"/>
      <c r="LAG118" s="94"/>
      <c r="LAH118" s="94"/>
      <c r="LAI118" s="94"/>
      <c r="LAJ118" s="94"/>
      <c r="LAK118" s="94"/>
      <c r="LAL118" s="94"/>
      <c r="LAM118" s="94"/>
      <c r="LAN118" s="94"/>
      <c r="LAO118" s="94"/>
      <c r="LAP118" s="94"/>
      <c r="LAQ118" s="94"/>
      <c r="LAR118" s="94"/>
      <c r="LAS118" s="94"/>
      <c r="LAT118" s="94"/>
      <c r="LAU118" s="94"/>
      <c r="LAV118" s="94"/>
      <c r="LAW118" s="94"/>
      <c r="LAX118" s="94"/>
      <c r="LAY118" s="94"/>
      <c r="LAZ118" s="94"/>
      <c r="LBA118" s="94"/>
      <c r="LBB118" s="94"/>
      <c r="LBC118" s="94"/>
      <c r="LBD118" s="94"/>
      <c r="LBE118" s="94"/>
      <c r="LBF118" s="94"/>
      <c r="LBG118" s="94"/>
      <c r="LBH118" s="94"/>
      <c r="LBI118" s="94"/>
      <c r="LBJ118" s="94"/>
      <c r="LBK118" s="94"/>
      <c r="LBL118" s="94"/>
      <c r="LBM118" s="94"/>
      <c r="LBN118" s="94"/>
      <c r="LBO118" s="94"/>
      <c r="LBP118" s="94"/>
      <c r="LBQ118" s="94"/>
      <c r="LBR118" s="94"/>
      <c r="LBS118" s="94"/>
      <c r="LBT118" s="94"/>
      <c r="LBU118" s="94"/>
      <c r="LBV118" s="94"/>
      <c r="LBW118" s="94"/>
      <c r="LBX118" s="94"/>
      <c r="LBY118" s="94"/>
      <c r="LBZ118" s="94"/>
      <c r="LCA118" s="94"/>
      <c r="LCB118" s="94"/>
      <c r="LCC118" s="94"/>
      <c r="LCD118" s="94"/>
      <c r="LCE118" s="94"/>
      <c r="LCF118" s="94"/>
      <c r="LCG118" s="94"/>
      <c r="LCH118" s="94"/>
      <c r="LCI118" s="94"/>
      <c r="LCJ118" s="94"/>
      <c r="LCK118" s="94"/>
      <c r="LCL118" s="94"/>
      <c r="LCM118" s="94"/>
      <c r="LCN118" s="94"/>
      <c r="LCO118" s="94"/>
      <c r="LCP118" s="94"/>
      <c r="LCQ118" s="94"/>
      <c r="LCR118" s="94"/>
      <c r="LCS118" s="94"/>
      <c r="LCT118" s="94"/>
      <c r="LCU118" s="94"/>
      <c r="LCV118" s="94"/>
      <c r="LCW118" s="94"/>
      <c r="LCX118" s="94"/>
      <c r="LCY118" s="94"/>
      <c r="LCZ118" s="94"/>
      <c r="LDA118" s="94"/>
      <c r="LDB118" s="94"/>
      <c r="LDC118" s="94"/>
      <c r="LDD118" s="94"/>
      <c r="LDE118" s="94"/>
      <c r="LDF118" s="94"/>
      <c r="LDG118" s="94"/>
      <c r="LDH118" s="94"/>
      <c r="LDI118" s="94"/>
      <c r="LDJ118" s="94"/>
      <c r="LDK118" s="94"/>
      <c r="LDL118" s="94"/>
      <c r="LDM118" s="94"/>
      <c r="LDN118" s="94"/>
      <c r="LDO118" s="94"/>
      <c r="LDP118" s="94"/>
      <c r="LDQ118" s="94"/>
      <c r="LDR118" s="94"/>
      <c r="LDS118" s="94"/>
      <c r="LDT118" s="94"/>
      <c r="LDU118" s="94"/>
      <c r="LDV118" s="94"/>
      <c r="LDW118" s="94"/>
      <c r="LDX118" s="94"/>
      <c r="LDY118" s="94"/>
      <c r="LDZ118" s="94"/>
      <c r="LEA118" s="94"/>
      <c r="LEB118" s="94"/>
      <c r="LEC118" s="94"/>
      <c r="LED118" s="94"/>
      <c r="LEE118" s="94"/>
      <c r="LEF118" s="94"/>
      <c r="LEG118" s="94"/>
      <c r="LEH118" s="94"/>
      <c r="LEI118" s="94"/>
      <c r="LEJ118" s="94"/>
      <c r="LEK118" s="94"/>
      <c r="LEL118" s="94"/>
      <c r="LEM118" s="94"/>
      <c r="LEN118" s="94"/>
      <c r="LEO118" s="94"/>
      <c r="LEP118" s="94"/>
      <c r="LEQ118" s="94"/>
      <c r="LER118" s="94"/>
      <c r="LES118" s="94"/>
      <c r="LET118" s="94"/>
      <c r="LEU118" s="94"/>
      <c r="LEV118" s="94"/>
      <c r="LEW118" s="94"/>
      <c r="LEX118" s="94"/>
      <c r="LEY118" s="94"/>
      <c r="LEZ118" s="94"/>
      <c r="LFA118" s="94"/>
      <c r="LFB118" s="94"/>
      <c r="LFC118" s="94"/>
      <c r="LFD118" s="94"/>
      <c r="LFE118" s="94"/>
      <c r="LFF118" s="94"/>
      <c r="LFG118" s="94"/>
      <c r="LFH118" s="94"/>
      <c r="LFI118" s="94"/>
      <c r="LFJ118" s="94"/>
      <c r="LFK118" s="94"/>
      <c r="LFL118" s="94"/>
      <c r="LFM118" s="94"/>
      <c r="LFN118" s="94"/>
      <c r="LFO118" s="94"/>
      <c r="LFP118" s="94"/>
      <c r="LFQ118" s="94"/>
      <c r="LFR118" s="94"/>
      <c r="LFS118" s="94"/>
      <c r="LFT118" s="94"/>
      <c r="LFU118" s="94"/>
      <c r="LFV118" s="94"/>
      <c r="LFW118" s="94"/>
      <c r="LFX118" s="94"/>
      <c r="LFY118" s="94"/>
      <c r="LFZ118" s="94"/>
      <c r="LGA118" s="94"/>
      <c r="LGB118" s="94"/>
      <c r="LGC118" s="94"/>
      <c r="LGD118" s="94"/>
      <c r="LGE118" s="94"/>
      <c r="LGF118" s="94"/>
      <c r="LGG118" s="94"/>
      <c r="LGH118" s="94"/>
      <c r="LGI118" s="94"/>
      <c r="LGJ118" s="94"/>
      <c r="LGK118" s="94"/>
      <c r="LGL118" s="94"/>
      <c r="LGM118" s="94"/>
      <c r="LGN118" s="94"/>
      <c r="LGO118" s="94"/>
      <c r="LGP118" s="94"/>
      <c r="LGQ118" s="94"/>
      <c r="LGR118" s="94"/>
      <c r="LGS118" s="94"/>
      <c r="LGT118" s="94"/>
      <c r="LGU118" s="94"/>
      <c r="LGV118" s="94"/>
      <c r="LGW118" s="94"/>
      <c r="LGX118" s="94"/>
      <c r="LGY118" s="94"/>
      <c r="LGZ118" s="94"/>
      <c r="LHA118" s="94"/>
      <c r="LHB118" s="94"/>
      <c r="LHC118" s="94"/>
      <c r="LHD118" s="94"/>
      <c r="LHE118" s="94"/>
      <c r="LHF118" s="94"/>
      <c r="LHG118" s="94"/>
      <c r="LHH118" s="94"/>
      <c r="LHI118" s="94"/>
      <c r="LHJ118" s="94"/>
      <c r="LHK118" s="94"/>
      <c r="LHL118" s="94"/>
      <c r="LHM118" s="94"/>
      <c r="LHN118" s="94"/>
      <c r="LHO118" s="94"/>
      <c r="LHP118" s="94"/>
      <c r="LHQ118" s="94"/>
      <c r="LHR118" s="94"/>
      <c r="LHS118" s="94"/>
      <c r="LHT118" s="94"/>
      <c r="LHU118" s="94"/>
      <c r="LHV118" s="94"/>
      <c r="LHW118" s="94"/>
      <c r="LHX118" s="94"/>
      <c r="LHY118" s="94"/>
      <c r="LHZ118" s="94"/>
      <c r="LIA118" s="94"/>
      <c r="LIB118" s="94"/>
      <c r="LIC118" s="94"/>
      <c r="LID118" s="94"/>
      <c r="LIE118" s="94"/>
      <c r="LIF118" s="94"/>
      <c r="LIG118" s="94"/>
      <c r="LIH118" s="94"/>
      <c r="LII118" s="94"/>
      <c r="LIJ118" s="94"/>
      <c r="LIK118" s="94"/>
      <c r="LIL118" s="94"/>
      <c r="LIM118" s="94"/>
      <c r="LIN118" s="94"/>
      <c r="LIO118" s="94"/>
      <c r="LIP118" s="94"/>
      <c r="LIQ118" s="94"/>
      <c r="LIR118" s="94"/>
      <c r="LIS118" s="94"/>
      <c r="LIT118" s="94"/>
      <c r="LIU118" s="94"/>
      <c r="LIV118" s="94"/>
      <c r="LIW118" s="94"/>
      <c r="LIX118" s="94"/>
      <c r="LIY118" s="94"/>
      <c r="LIZ118" s="94"/>
      <c r="LJA118" s="94"/>
      <c r="LJB118" s="94"/>
      <c r="LJC118" s="94"/>
      <c r="LJD118" s="94"/>
      <c r="LJE118" s="94"/>
      <c r="LJF118" s="94"/>
      <c r="LJG118" s="94"/>
      <c r="LJH118" s="94"/>
      <c r="LJI118" s="94"/>
      <c r="LJJ118" s="94"/>
      <c r="LJK118" s="94"/>
      <c r="LJL118" s="94"/>
      <c r="LJM118" s="94"/>
      <c r="LJN118" s="94"/>
      <c r="LJO118" s="94"/>
      <c r="LJP118" s="94"/>
      <c r="LJQ118" s="94"/>
      <c r="LJR118" s="94"/>
      <c r="LJS118" s="94"/>
      <c r="LJT118" s="94"/>
      <c r="LJU118" s="94"/>
      <c r="LJV118" s="94"/>
      <c r="LJW118" s="94"/>
      <c r="LJX118" s="94"/>
      <c r="LJY118" s="94"/>
      <c r="LJZ118" s="94"/>
      <c r="LKA118" s="94"/>
      <c r="LKB118" s="94"/>
      <c r="LKC118" s="94"/>
      <c r="LKD118" s="94"/>
      <c r="LKE118" s="94"/>
      <c r="LKF118" s="94"/>
      <c r="LKG118" s="94"/>
      <c r="LKH118" s="94"/>
      <c r="LKI118" s="94"/>
      <c r="LKJ118" s="94"/>
      <c r="LKK118" s="94"/>
      <c r="LKL118" s="94"/>
      <c r="LKM118" s="94"/>
      <c r="LKN118" s="94"/>
      <c r="LKO118" s="94"/>
      <c r="LKP118" s="94"/>
      <c r="LKQ118" s="94"/>
      <c r="LKR118" s="94"/>
      <c r="LKS118" s="94"/>
      <c r="LKT118" s="94"/>
      <c r="LKU118" s="94"/>
      <c r="LKV118" s="94"/>
      <c r="LKW118" s="94"/>
      <c r="LKX118" s="94"/>
      <c r="LKY118" s="94"/>
      <c r="LKZ118" s="94"/>
      <c r="LLA118" s="94"/>
      <c r="LLB118" s="94"/>
      <c r="LLC118" s="94"/>
      <c r="LLD118" s="94"/>
      <c r="LLE118" s="94"/>
      <c r="LLF118" s="94"/>
      <c r="LLG118" s="94"/>
      <c r="LLH118" s="94"/>
      <c r="LLI118" s="94"/>
      <c r="LLJ118" s="94"/>
      <c r="LLK118" s="94"/>
      <c r="LLL118" s="94"/>
      <c r="LLM118" s="94"/>
      <c r="LLN118" s="94"/>
      <c r="LLO118" s="94"/>
      <c r="LLP118" s="94"/>
      <c r="LLQ118" s="94"/>
      <c r="LLR118" s="94"/>
      <c r="LLS118" s="94"/>
      <c r="LLT118" s="94"/>
      <c r="LLU118" s="94"/>
      <c r="LLV118" s="94"/>
      <c r="LLW118" s="94"/>
      <c r="LLX118" s="94"/>
      <c r="LLY118" s="94"/>
      <c r="LLZ118" s="94"/>
      <c r="LMA118" s="94"/>
      <c r="LMB118" s="94"/>
      <c r="LMC118" s="94"/>
      <c r="LMD118" s="94"/>
      <c r="LME118" s="94"/>
      <c r="LMF118" s="94"/>
      <c r="LMG118" s="94"/>
      <c r="LMH118" s="94"/>
      <c r="LMI118" s="94"/>
      <c r="LMJ118" s="94"/>
      <c r="LMK118" s="94"/>
      <c r="LML118" s="94"/>
      <c r="LMM118" s="94"/>
      <c r="LMN118" s="94"/>
      <c r="LMO118" s="94"/>
      <c r="LMP118" s="94"/>
      <c r="LMQ118" s="94"/>
      <c r="LMR118" s="94"/>
      <c r="LMS118" s="94"/>
      <c r="LMT118" s="94"/>
      <c r="LMU118" s="94"/>
      <c r="LMV118" s="94"/>
      <c r="LMW118" s="94"/>
      <c r="LMX118" s="94"/>
      <c r="LMY118" s="94"/>
      <c r="LMZ118" s="94"/>
      <c r="LNA118" s="94"/>
      <c r="LNB118" s="94"/>
      <c r="LNC118" s="94"/>
      <c r="LND118" s="94"/>
      <c r="LNE118" s="94"/>
      <c r="LNF118" s="94"/>
      <c r="LNG118" s="94"/>
      <c r="LNH118" s="94"/>
      <c r="LNI118" s="94"/>
      <c r="LNJ118" s="94"/>
      <c r="LNK118" s="94"/>
      <c r="LNL118" s="94"/>
      <c r="LNM118" s="94"/>
      <c r="LNN118" s="94"/>
      <c r="LNO118" s="94"/>
      <c r="LNP118" s="94"/>
      <c r="LNQ118" s="94"/>
      <c r="LNR118" s="94"/>
      <c r="LNS118" s="94"/>
      <c r="LNT118" s="94"/>
      <c r="LNU118" s="94"/>
      <c r="LNV118" s="94"/>
      <c r="LNW118" s="94"/>
      <c r="LNX118" s="94"/>
      <c r="LNY118" s="94"/>
      <c r="LNZ118" s="94"/>
      <c r="LOA118" s="94"/>
      <c r="LOB118" s="94"/>
      <c r="LOC118" s="94"/>
      <c r="LOD118" s="94"/>
      <c r="LOE118" s="94"/>
      <c r="LOF118" s="94"/>
      <c r="LOG118" s="94"/>
      <c r="LOH118" s="94"/>
      <c r="LOI118" s="94"/>
      <c r="LOJ118" s="94"/>
      <c r="LOK118" s="94"/>
      <c r="LOL118" s="94"/>
      <c r="LOM118" s="94"/>
      <c r="LON118" s="94"/>
      <c r="LOO118" s="94"/>
      <c r="LOP118" s="94"/>
      <c r="LOQ118" s="94"/>
      <c r="LOR118" s="94"/>
      <c r="LOS118" s="94"/>
      <c r="LOT118" s="94"/>
      <c r="LOU118" s="94"/>
      <c r="LOV118" s="94"/>
      <c r="LOW118" s="94"/>
      <c r="LOX118" s="94"/>
      <c r="LOY118" s="94"/>
      <c r="LOZ118" s="94"/>
      <c r="LPA118" s="94"/>
      <c r="LPB118" s="94"/>
      <c r="LPC118" s="94"/>
      <c r="LPD118" s="94"/>
      <c r="LPE118" s="94"/>
      <c r="LPF118" s="94"/>
      <c r="LPG118" s="94"/>
      <c r="LPH118" s="94"/>
      <c r="LPI118" s="94"/>
      <c r="LPJ118" s="94"/>
      <c r="LPK118" s="94"/>
      <c r="LPL118" s="94"/>
      <c r="LPM118" s="94"/>
      <c r="LPN118" s="94"/>
      <c r="LPO118" s="94"/>
      <c r="LPP118" s="94"/>
      <c r="LPQ118" s="94"/>
      <c r="LPR118" s="94"/>
      <c r="LPS118" s="94"/>
      <c r="LPT118" s="94"/>
      <c r="LPU118" s="94"/>
      <c r="LPV118" s="94"/>
      <c r="LPW118" s="94"/>
      <c r="LPX118" s="94"/>
      <c r="LPY118" s="94"/>
      <c r="LPZ118" s="94"/>
      <c r="LQA118" s="94"/>
      <c r="LQB118" s="94"/>
      <c r="LQC118" s="94"/>
      <c r="LQD118" s="94"/>
      <c r="LQE118" s="94"/>
      <c r="LQF118" s="94"/>
      <c r="LQG118" s="94"/>
      <c r="LQH118" s="94"/>
      <c r="LQI118" s="94"/>
      <c r="LQJ118" s="94"/>
      <c r="LQK118" s="94"/>
      <c r="LQL118" s="94"/>
      <c r="LQM118" s="94"/>
      <c r="LQN118" s="94"/>
      <c r="LQO118" s="94"/>
      <c r="LQP118" s="94"/>
      <c r="LQQ118" s="94"/>
      <c r="LQR118" s="94"/>
      <c r="LQS118" s="94"/>
      <c r="LQT118" s="94"/>
      <c r="LQU118" s="94"/>
      <c r="LQV118" s="94"/>
      <c r="LQW118" s="94"/>
      <c r="LQX118" s="94"/>
      <c r="LQY118" s="94"/>
      <c r="LQZ118" s="94"/>
      <c r="LRA118" s="94"/>
      <c r="LRB118" s="94"/>
      <c r="LRC118" s="94"/>
      <c r="LRD118" s="94"/>
      <c r="LRE118" s="94"/>
      <c r="LRF118" s="94"/>
      <c r="LRG118" s="94"/>
      <c r="LRH118" s="94"/>
      <c r="LRI118" s="94"/>
      <c r="LRJ118" s="94"/>
      <c r="LRK118" s="94"/>
      <c r="LRL118" s="94"/>
      <c r="LRM118" s="94"/>
      <c r="LRN118" s="94"/>
      <c r="LRO118" s="94"/>
      <c r="LRP118" s="94"/>
      <c r="LRQ118" s="94"/>
      <c r="LRR118" s="94"/>
      <c r="LRS118" s="94"/>
      <c r="LRT118" s="94"/>
      <c r="LRU118" s="94"/>
      <c r="LRV118" s="94"/>
      <c r="LRW118" s="94"/>
      <c r="LRX118" s="94"/>
      <c r="LRY118" s="94"/>
      <c r="LRZ118" s="94"/>
      <c r="LSA118" s="94"/>
      <c r="LSB118" s="94"/>
      <c r="LSC118" s="94"/>
      <c r="LSD118" s="94"/>
      <c r="LSE118" s="94"/>
      <c r="LSF118" s="94"/>
      <c r="LSG118" s="94"/>
      <c r="LSH118" s="94"/>
      <c r="LSI118" s="94"/>
      <c r="LSJ118" s="94"/>
      <c r="LSK118" s="94"/>
      <c r="LSL118" s="94"/>
      <c r="LSM118" s="94"/>
      <c r="LSN118" s="94"/>
      <c r="LSO118" s="94"/>
      <c r="LSP118" s="94"/>
      <c r="LSQ118" s="94"/>
      <c r="LSR118" s="94"/>
      <c r="LSS118" s="94"/>
      <c r="LST118" s="94"/>
      <c r="LSU118" s="94"/>
      <c r="LSV118" s="94"/>
      <c r="LSW118" s="94"/>
      <c r="LSX118" s="94"/>
      <c r="LSY118" s="94"/>
      <c r="LSZ118" s="94"/>
      <c r="LTA118" s="94"/>
      <c r="LTB118" s="94"/>
      <c r="LTC118" s="94"/>
      <c r="LTD118" s="94"/>
      <c r="LTE118" s="94"/>
      <c r="LTF118" s="94"/>
      <c r="LTG118" s="94"/>
      <c r="LTH118" s="94"/>
      <c r="LTI118" s="94"/>
      <c r="LTJ118" s="94"/>
      <c r="LTK118" s="94"/>
      <c r="LTL118" s="94"/>
      <c r="LTM118" s="94"/>
      <c r="LTN118" s="94"/>
      <c r="LTO118" s="94"/>
      <c r="LTP118" s="94"/>
      <c r="LTQ118" s="94"/>
      <c r="LTR118" s="94"/>
      <c r="LTS118" s="94"/>
      <c r="LTT118" s="94"/>
      <c r="LTU118" s="94"/>
      <c r="LTV118" s="94"/>
      <c r="LTW118" s="94"/>
      <c r="LTX118" s="94"/>
      <c r="LTY118" s="94"/>
      <c r="LTZ118" s="94"/>
      <c r="LUA118" s="94"/>
      <c r="LUB118" s="94"/>
      <c r="LUC118" s="94"/>
      <c r="LUD118" s="94"/>
      <c r="LUE118" s="94"/>
      <c r="LUF118" s="94"/>
      <c r="LUG118" s="94"/>
      <c r="LUH118" s="94"/>
      <c r="LUI118" s="94"/>
      <c r="LUJ118" s="94"/>
      <c r="LUK118" s="94"/>
      <c r="LUL118" s="94"/>
      <c r="LUM118" s="94"/>
      <c r="LUN118" s="94"/>
      <c r="LUO118" s="94"/>
      <c r="LUP118" s="94"/>
      <c r="LUQ118" s="94"/>
      <c r="LUR118" s="94"/>
      <c r="LUS118" s="94"/>
      <c r="LUT118" s="94"/>
      <c r="LUU118" s="94"/>
      <c r="LUV118" s="94"/>
      <c r="LUW118" s="94"/>
      <c r="LUX118" s="94"/>
      <c r="LUY118" s="94"/>
      <c r="LUZ118" s="94"/>
      <c r="LVA118" s="94"/>
      <c r="LVB118" s="94"/>
      <c r="LVC118" s="94"/>
      <c r="LVD118" s="94"/>
      <c r="LVE118" s="94"/>
      <c r="LVF118" s="94"/>
      <c r="LVG118" s="94"/>
      <c r="LVH118" s="94"/>
      <c r="LVI118" s="94"/>
      <c r="LVJ118" s="94"/>
      <c r="LVK118" s="94"/>
      <c r="LVL118" s="94"/>
      <c r="LVM118" s="94"/>
      <c r="LVN118" s="94"/>
      <c r="LVO118" s="94"/>
      <c r="LVP118" s="94"/>
      <c r="LVQ118" s="94"/>
      <c r="LVR118" s="94"/>
      <c r="LVS118" s="94"/>
      <c r="LVT118" s="94"/>
      <c r="LVU118" s="94"/>
      <c r="LVV118" s="94"/>
      <c r="LVW118" s="94"/>
      <c r="LVX118" s="94"/>
      <c r="LVY118" s="94"/>
      <c r="LVZ118" s="94"/>
      <c r="LWA118" s="94"/>
      <c r="LWB118" s="94"/>
      <c r="LWC118" s="94"/>
      <c r="LWD118" s="94"/>
      <c r="LWE118" s="94"/>
      <c r="LWF118" s="94"/>
      <c r="LWG118" s="94"/>
      <c r="LWH118" s="94"/>
      <c r="LWI118" s="94"/>
      <c r="LWJ118" s="94"/>
      <c r="LWK118" s="94"/>
      <c r="LWL118" s="94"/>
      <c r="LWM118" s="94"/>
      <c r="LWN118" s="94"/>
      <c r="LWO118" s="94"/>
      <c r="LWP118" s="94"/>
      <c r="LWQ118" s="94"/>
      <c r="LWR118" s="94"/>
      <c r="LWS118" s="94"/>
      <c r="LWT118" s="94"/>
      <c r="LWU118" s="94"/>
      <c r="LWV118" s="94"/>
      <c r="LWW118" s="94"/>
      <c r="LWX118" s="94"/>
      <c r="LWY118" s="94"/>
      <c r="LWZ118" s="94"/>
      <c r="LXA118" s="94"/>
      <c r="LXB118" s="94"/>
      <c r="LXC118" s="94"/>
      <c r="LXD118" s="94"/>
      <c r="LXE118" s="94"/>
      <c r="LXF118" s="94"/>
      <c r="LXG118" s="94"/>
      <c r="LXH118" s="94"/>
      <c r="LXI118" s="94"/>
      <c r="LXJ118" s="94"/>
      <c r="LXK118" s="94"/>
      <c r="LXL118" s="94"/>
      <c r="LXM118" s="94"/>
      <c r="LXN118" s="94"/>
      <c r="LXO118" s="94"/>
      <c r="LXP118" s="94"/>
      <c r="LXQ118" s="94"/>
      <c r="LXR118" s="94"/>
      <c r="LXS118" s="94"/>
      <c r="LXT118" s="94"/>
      <c r="LXU118" s="94"/>
      <c r="LXV118" s="94"/>
      <c r="LXW118" s="94"/>
      <c r="LXX118" s="94"/>
      <c r="LXY118" s="94"/>
      <c r="LXZ118" s="94"/>
      <c r="LYA118" s="94"/>
      <c r="LYB118" s="94"/>
      <c r="LYC118" s="94"/>
      <c r="LYD118" s="94"/>
      <c r="LYE118" s="94"/>
      <c r="LYF118" s="94"/>
      <c r="LYG118" s="94"/>
      <c r="LYH118" s="94"/>
      <c r="LYI118" s="94"/>
      <c r="LYJ118" s="94"/>
      <c r="LYK118" s="94"/>
      <c r="LYL118" s="94"/>
      <c r="LYM118" s="94"/>
      <c r="LYN118" s="94"/>
      <c r="LYO118" s="94"/>
      <c r="LYP118" s="94"/>
      <c r="LYQ118" s="94"/>
      <c r="LYR118" s="94"/>
      <c r="LYS118" s="94"/>
      <c r="LYT118" s="94"/>
      <c r="LYU118" s="94"/>
      <c r="LYV118" s="94"/>
      <c r="LYW118" s="94"/>
      <c r="LYX118" s="94"/>
      <c r="LYY118" s="94"/>
      <c r="LYZ118" s="94"/>
      <c r="LZA118" s="94"/>
      <c r="LZB118" s="94"/>
      <c r="LZC118" s="94"/>
      <c r="LZD118" s="94"/>
      <c r="LZE118" s="94"/>
      <c r="LZF118" s="94"/>
      <c r="LZG118" s="94"/>
      <c r="LZH118" s="94"/>
      <c r="LZI118" s="94"/>
      <c r="LZJ118" s="94"/>
      <c r="LZK118" s="94"/>
      <c r="LZL118" s="94"/>
      <c r="LZM118" s="94"/>
      <c r="LZN118" s="94"/>
      <c r="LZO118" s="94"/>
      <c r="LZP118" s="94"/>
      <c r="LZQ118" s="94"/>
      <c r="LZR118" s="94"/>
      <c r="LZS118" s="94"/>
      <c r="LZT118" s="94"/>
      <c r="LZU118" s="94"/>
      <c r="LZV118" s="94"/>
      <c r="LZW118" s="94"/>
      <c r="LZX118" s="94"/>
      <c r="LZY118" s="94"/>
      <c r="LZZ118" s="94"/>
      <c r="MAA118" s="94"/>
      <c r="MAB118" s="94"/>
      <c r="MAC118" s="94"/>
      <c r="MAD118" s="94"/>
      <c r="MAE118" s="94"/>
      <c r="MAF118" s="94"/>
      <c r="MAG118" s="94"/>
      <c r="MAH118" s="94"/>
      <c r="MAI118" s="94"/>
      <c r="MAJ118" s="94"/>
      <c r="MAK118" s="94"/>
      <c r="MAL118" s="94"/>
      <c r="MAM118" s="94"/>
      <c r="MAN118" s="94"/>
      <c r="MAO118" s="94"/>
      <c r="MAP118" s="94"/>
      <c r="MAQ118" s="94"/>
      <c r="MAR118" s="94"/>
      <c r="MAS118" s="94"/>
      <c r="MAT118" s="94"/>
      <c r="MAU118" s="94"/>
      <c r="MAV118" s="94"/>
      <c r="MAW118" s="94"/>
      <c r="MAX118" s="94"/>
      <c r="MAY118" s="94"/>
      <c r="MAZ118" s="94"/>
      <c r="MBA118" s="94"/>
      <c r="MBB118" s="94"/>
      <c r="MBC118" s="94"/>
      <c r="MBD118" s="94"/>
      <c r="MBE118" s="94"/>
      <c r="MBF118" s="94"/>
      <c r="MBG118" s="94"/>
      <c r="MBH118" s="94"/>
      <c r="MBI118" s="94"/>
      <c r="MBJ118" s="94"/>
      <c r="MBK118" s="94"/>
      <c r="MBL118" s="94"/>
      <c r="MBM118" s="94"/>
      <c r="MBN118" s="94"/>
      <c r="MBO118" s="94"/>
      <c r="MBP118" s="94"/>
      <c r="MBQ118" s="94"/>
      <c r="MBR118" s="94"/>
      <c r="MBS118" s="94"/>
      <c r="MBT118" s="94"/>
      <c r="MBU118" s="94"/>
      <c r="MBV118" s="94"/>
      <c r="MBW118" s="94"/>
      <c r="MBX118" s="94"/>
      <c r="MBY118" s="94"/>
      <c r="MBZ118" s="94"/>
      <c r="MCA118" s="94"/>
      <c r="MCB118" s="94"/>
      <c r="MCC118" s="94"/>
      <c r="MCD118" s="94"/>
      <c r="MCE118" s="94"/>
      <c r="MCF118" s="94"/>
      <c r="MCG118" s="94"/>
      <c r="MCH118" s="94"/>
      <c r="MCI118" s="94"/>
      <c r="MCJ118" s="94"/>
      <c r="MCK118" s="94"/>
      <c r="MCL118" s="94"/>
      <c r="MCM118" s="94"/>
      <c r="MCN118" s="94"/>
      <c r="MCO118" s="94"/>
      <c r="MCP118" s="94"/>
      <c r="MCQ118" s="94"/>
      <c r="MCR118" s="94"/>
      <c r="MCS118" s="94"/>
      <c r="MCT118" s="94"/>
      <c r="MCU118" s="94"/>
      <c r="MCV118" s="94"/>
      <c r="MCW118" s="94"/>
      <c r="MCX118" s="94"/>
      <c r="MCY118" s="94"/>
      <c r="MCZ118" s="94"/>
      <c r="MDA118" s="94"/>
      <c r="MDB118" s="94"/>
      <c r="MDC118" s="94"/>
      <c r="MDD118" s="94"/>
      <c r="MDE118" s="94"/>
      <c r="MDF118" s="94"/>
      <c r="MDG118" s="94"/>
      <c r="MDH118" s="94"/>
      <c r="MDI118" s="94"/>
      <c r="MDJ118" s="94"/>
      <c r="MDK118" s="94"/>
      <c r="MDL118" s="94"/>
      <c r="MDM118" s="94"/>
      <c r="MDN118" s="94"/>
      <c r="MDO118" s="94"/>
      <c r="MDP118" s="94"/>
      <c r="MDQ118" s="94"/>
      <c r="MDR118" s="94"/>
      <c r="MDS118" s="94"/>
      <c r="MDT118" s="94"/>
      <c r="MDU118" s="94"/>
      <c r="MDV118" s="94"/>
      <c r="MDW118" s="94"/>
      <c r="MDX118" s="94"/>
      <c r="MDY118" s="94"/>
      <c r="MDZ118" s="94"/>
      <c r="MEA118" s="94"/>
      <c r="MEB118" s="94"/>
      <c r="MEC118" s="94"/>
      <c r="MED118" s="94"/>
      <c r="MEE118" s="94"/>
      <c r="MEF118" s="94"/>
      <c r="MEG118" s="94"/>
      <c r="MEH118" s="94"/>
      <c r="MEI118" s="94"/>
      <c r="MEJ118" s="94"/>
      <c r="MEK118" s="94"/>
      <c r="MEL118" s="94"/>
      <c r="MEM118" s="94"/>
      <c r="MEN118" s="94"/>
      <c r="MEO118" s="94"/>
      <c r="MEP118" s="94"/>
      <c r="MEQ118" s="94"/>
      <c r="MER118" s="94"/>
      <c r="MES118" s="94"/>
      <c r="MET118" s="94"/>
      <c r="MEU118" s="94"/>
      <c r="MEV118" s="94"/>
      <c r="MEW118" s="94"/>
      <c r="MEX118" s="94"/>
      <c r="MEY118" s="94"/>
      <c r="MEZ118" s="94"/>
      <c r="MFA118" s="94"/>
      <c r="MFB118" s="94"/>
      <c r="MFC118" s="94"/>
      <c r="MFD118" s="94"/>
      <c r="MFE118" s="94"/>
      <c r="MFF118" s="94"/>
      <c r="MFG118" s="94"/>
      <c r="MFH118" s="94"/>
      <c r="MFI118" s="94"/>
      <c r="MFJ118" s="94"/>
      <c r="MFK118" s="94"/>
      <c r="MFL118" s="94"/>
      <c r="MFM118" s="94"/>
      <c r="MFN118" s="94"/>
      <c r="MFO118" s="94"/>
      <c r="MFP118" s="94"/>
      <c r="MFQ118" s="94"/>
      <c r="MFR118" s="94"/>
      <c r="MFS118" s="94"/>
      <c r="MFT118" s="94"/>
      <c r="MFU118" s="94"/>
      <c r="MFV118" s="94"/>
      <c r="MFW118" s="94"/>
      <c r="MFX118" s="94"/>
      <c r="MFY118" s="94"/>
      <c r="MFZ118" s="94"/>
      <c r="MGA118" s="94"/>
      <c r="MGB118" s="94"/>
      <c r="MGC118" s="94"/>
      <c r="MGD118" s="94"/>
      <c r="MGE118" s="94"/>
      <c r="MGF118" s="94"/>
      <c r="MGG118" s="94"/>
      <c r="MGH118" s="94"/>
      <c r="MGI118" s="94"/>
      <c r="MGJ118" s="94"/>
      <c r="MGK118" s="94"/>
      <c r="MGL118" s="94"/>
      <c r="MGM118" s="94"/>
      <c r="MGN118" s="94"/>
      <c r="MGO118" s="94"/>
      <c r="MGP118" s="94"/>
      <c r="MGQ118" s="94"/>
      <c r="MGR118" s="94"/>
      <c r="MGS118" s="94"/>
      <c r="MGT118" s="94"/>
      <c r="MGU118" s="94"/>
      <c r="MGV118" s="94"/>
      <c r="MGW118" s="94"/>
      <c r="MGX118" s="94"/>
      <c r="MGY118" s="94"/>
      <c r="MGZ118" s="94"/>
      <c r="MHA118" s="94"/>
      <c r="MHB118" s="94"/>
      <c r="MHC118" s="94"/>
      <c r="MHD118" s="94"/>
      <c r="MHE118" s="94"/>
      <c r="MHF118" s="94"/>
      <c r="MHG118" s="94"/>
      <c r="MHH118" s="94"/>
      <c r="MHI118" s="94"/>
      <c r="MHJ118" s="94"/>
      <c r="MHK118" s="94"/>
      <c r="MHL118" s="94"/>
      <c r="MHM118" s="94"/>
      <c r="MHN118" s="94"/>
      <c r="MHO118" s="94"/>
      <c r="MHP118" s="94"/>
      <c r="MHQ118" s="94"/>
      <c r="MHR118" s="94"/>
      <c r="MHS118" s="94"/>
      <c r="MHT118" s="94"/>
      <c r="MHU118" s="94"/>
      <c r="MHV118" s="94"/>
      <c r="MHW118" s="94"/>
      <c r="MHX118" s="94"/>
      <c r="MHY118" s="94"/>
      <c r="MHZ118" s="94"/>
      <c r="MIA118" s="94"/>
      <c r="MIB118" s="94"/>
      <c r="MIC118" s="94"/>
      <c r="MID118" s="94"/>
      <c r="MIE118" s="94"/>
      <c r="MIF118" s="94"/>
      <c r="MIG118" s="94"/>
      <c r="MIH118" s="94"/>
      <c r="MII118" s="94"/>
      <c r="MIJ118" s="94"/>
      <c r="MIK118" s="94"/>
      <c r="MIL118" s="94"/>
      <c r="MIM118" s="94"/>
      <c r="MIN118" s="94"/>
      <c r="MIO118" s="94"/>
      <c r="MIP118" s="94"/>
      <c r="MIQ118" s="94"/>
      <c r="MIR118" s="94"/>
      <c r="MIS118" s="94"/>
      <c r="MIT118" s="94"/>
      <c r="MIU118" s="94"/>
      <c r="MIV118" s="94"/>
      <c r="MIW118" s="94"/>
      <c r="MIX118" s="94"/>
      <c r="MIY118" s="94"/>
      <c r="MIZ118" s="94"/>
      <c r="MJA118" s="94"/>
      <c r="MJB118" s="94"/>
      <c r="MJC118" s="94"/>
      <c r="MJD118" s="94"/>
      <c r="MJE118" s="94"/>
      <c r="MJF118" s="94"/>
      <c r="MJG118" s="94"/>
      <c r="MJH118" s="94"/>
      <c r="MJI118" s="94"/>
      <c r="MJJ118" s="94"/>
      <c r="MJK118" s="94"/>
      <c r="MJL118" s="94"/>
      <c r="MJM118" s="94"/>
      <c r="MJN118" s="94"/>
      <c r="MJO118" s="94"/>
      <c r="MJP118" s="94"/>
      <c r="MJQ118" s="94"/>
      <c r="MJR118" s="94"/>
      <c r="MJS118" s="94"/>
      <c r="MJT118" s="94"/>
      <c r="MJU118" s="94"/>
      <c r="MJV118" s="94"/>
      <c r="MJW118" s="94"/>
      <c r="MJX118" s="94"/>
      <c r="MJY118" s="94"/>
      <c r="MJZ118" s="94"/>
      <c r="MKA118" s="94"/>
      <c r="MKB118" s="94"/>
      <c r="MKC118" s="94"/>
      <c r="MKD118" s="94"/>
      <c r="MKE118" s="94"/>
      <c r="MKF118" s="94"/>
      <c r="MKG118" s="94"/>
      <c r="MKH118" s="94"/>
      <c r="MKI118" s="94"/>
      <c r="MKJ118" s="94"/>
      <c r="MKK118" s="94"/>
      <c r="MKL118" s="94"/>
      <c r="MKM118" s="94"/>
      <c r="MKN118" s="94"/>
      <c r="MKO118" s="94"/>
      <c r="MKP118" s="94"/>
      <c r="MKQ118" s="94"/>
      <c r="MKR118" s="94"/>
      <c r="MKS118" s="94"/>
      <c r="MKT118" s="94"/>
      <c r="MKU118" s="94"/>
      <c r="MKV118" s="94"/>
      <c r="MKW118" s="94"/>
      <c r="MKX118" s="94"/>
      <c r="MKY118" s="94"/>
      <c r="MKZ118" s="94"/>
      <c r="MLA118" s="94"/>
      <c r="MLB118" s="94"/>
      <c r="MLC118" s="94"/>
      <c r="MLD118" s="94"/>
      <c r="MLE118" s="94"/>
      <c r="MLF118" s="94"/>
      <c r="MLG118" s="94"/>
      <c r="MLH118" s="94"/>
      <c r="MLI118" s="94"/>
      <c r="MLJ118" s="94"/>
      <c r="MLK118" s="94"/>
      <c r="MLL118" s="94"/>
      <c r="MLM118" s="94"/>
      <c r="MLN118" s="94"/>
      <c r="MLO118" s="94"/>
      <c r="MLP118" s="94"/>
      <c r="MLQ118" s="94"/>
      <c r="MLR118" s="94"/>
      <c r="MLS118" s="94"/>
      <c r="MLT118" s="94"/>
      <c r="MLU118" s="94"/>
      <c r="MLV118" s="94"/>
      <c r="MLW118" s="94"/>
      <c r="MLX118" s="94"/>
      <c r="MLY118" s="94"/>
      <c r="MLZ118" s="94"/>
      <c r="MMA118" s="94"/>
      <c r="MMB118" s="94"/>
      <c r="MMC118" s="94"/>
      <c r="MMD118" s="94"/>
      <c r="MME118" s="94"/>
      <c r="MMF118" s="94"/>
      <c r="MMG118" s="94"/>
      <c r="MMH118" s="94"/>
      <c r="MMI118" s="94"/>
      <c r="MMJ118" s="94"/>
      <c r="MMK118" s="94"/>
      <c r="MML118" s="94"/>
      <c r="MMM118" s="94"/>
      <c r="MMN118" s="94"/>
      <c r="MMO118" s="94"/>
      <c r="MMP118" s="94"/>
      <c r="MMQ118" s="94"/>
      <c r="MMR118" s="94"/>
      <c r="MMS118" s="94"/>
      <c r="MMT118" s="94"/>
      <c r="MMU118" s="94"/>
      <c r="MMV118" s="94"/>
      <c r="MMW118" s="94"/>
      <c r="MMX118" s="94"/>
      <c r="MMY118" s="94"/>
      <c r="MMZ118" s="94"/>
      <c r="MNA118" s="94"/>
      <c r="MNB118" s="94"/>
      <c r="MNC118" s="94"/>
      <c r="MND118" s="94"/>
      <c r="MNE118" s="94"/>
      <c r="MNF118" s="94"/>
      <c r="MNG118" s="94"/>
      <c r="MNH118" s="94"/>
      <c r="MNI118" s="94"/>
      <c r="MNJ118" s="94"/>
      <c r="MNK118" s="94"/>
      <c r="MNL118" s="94"/>
      <c r="MNM118" s="94"/>
      <c r="MNN118" s="94"/>
      <c r="MNO118" s="94"/>
      <c r="MNP118" s="94"/>
      <c r="MNQ118" s="94"/>
      <c r="MNR118" s="94"/>
      <c r="MNS118" s="94"/>
      <c r="MNT118" s="94"/>
      <c r="MNU118" s="94"/>
      <c r="MNV118" s="94"/>
      <c r="MNW118" s="94"/>
      <c r="MNX118" s="94"/>
      <c r="MNY118" s="94"/>
      <c r="MNZ118" s="94"/>
      <c r="MOA118" s="94"/>
      <c r="MOB118" s="94"/>
      <c r="MOC118" s="94"/>
      <c r="MOD118" s="94"/>
      <c r="MOE118" s="94"/>
      <c r="MOF118" s="94"/>
      <c r="MOG118" s="94"/>
      <c r="MOH118" s="94"/>
      <c r="MOI118" s="94"/>
      <c r="MOJ118" s="94"/>
      <c r="MOK118" s="94"/>
      <c r="MOL118" s="94"/>
      <c r="MOM118" s="94"/>
      <c r="MON118" s="94"/>
      <c r="MOO118" s="94"/>
      <c r="MOP118" s="94"/>
      <c r="MOQ118" s="94"/>
      <c r="MOR118" s="94"/>
      <c r="MOS118" s="94"/>
      <c r="MOT118" s="94"/>
      <c r="MOU118" s="94"/>
      <c r="MOV118" s="94"/>
      <c r="MOW118" s="94"/>
      <c r="MOX118" s="94"/>
      <c r="MOY118" s="94"/>
      <c r="MOZ118" s="94"/>
      <c r="MPA118" s="94"/>
      <c r="MPB118" s="94"/>
      <c r="MPC118" s="94"/>
      <c r="MPD118" s="94"/>
      <c r="MPE118" s="94"/>
      <c r="MPF118" s="94"/>
      <c r="MPG118" s="94"/>
      <c r="MPH118" s="94"/>
      <c r="MPI118" s="94"/>
      <c r="MPJ118" s="94"/>
      <c r="MPK118" s="94"/>
      <c r="MPL118" s="94"/>
      <c r="MPM118" s="94"/>
      <c r="MPN118" s="94"/>
      <c r="MPO118" s="94"/>
      <c r="MPP118" s="94"/>
      <c r="MPQ118" s="94"/>
      <c r="MPR118" s="94"/>
      <c r="MPS118" s="94"/>
      <c r="MPT118" s="94"/>
      <c r="MPU118" s="94"/>
      <c r="MPV118" s="94"/>
      <c r="MPW118" s="94"/>
      <c r="MPX118" s="94"/>
      <c r="MPY118" s="94"/>
      <c r="MPZ118" s="94"/>
      <c r="MQA118" s="94"/>
      <c r="MQB118" s="94"/>
      <c r="MQC118" s="94"/>
      <c r="MQD118" s="94"/>
      <c r="MQE118" s="94"/>
      <c r="MQF118" s="94"/>
      <c r="MQG118" s="94"/>
      <c r="MQH118" s="94"/>
      <c r="MQI118" s="94"/>
      <c r="MQJ118" s="94"/>
      <c r="MQK118" s="94"/>
      <c r="MQL118" s="94"/>
      <c r="MQM118" s="94"/>
      <c r="MQN118" s="94"/>
      <c r="MQO118" s="94"/>
      <c r="MQP118" s="94"/>
      <c r="MQQ118" s="94"/>
      <c r="MQR118" s="94"/>
      <c r="MQS118" s="94"/>
      <c r="MQT118" s="94"/>
      <c r="MQU118" s="94"/>
      <c r="MQV118" s="94"/>
      <c r="MQW118" s="94"/>
      <c r="MQX118" s="94"/>
      <c r="MQY118" s="94"/>
      <c r="MQZ118" s="94"/>
      <c r="MRA118" s="94"/>
      <c r="MRB118" s="94"/>
      <c r="MRC118" s="94"/>
      <c r="MRD118" s="94"/>
      <c r="MRE118" s="94"/>
      <c r="MRF118" s="94"/>
      <c r="MRG118" s="94"/>
      <c r="MRH118" s="94"/>
      <c r="MRI118" s="94"/>
      <c r="MRJ118" s="94"/>
      <c r="MRK118" s="94"/>
      <c r="MRL118" s="94"/>
      <c r="MRM118" s="94"/>
      <c r="MRN118" s="94"/>
      <c r="MRO118" s="94"/>
      <c r="MRP118" s="94"/>
      <c r="MRQ118" s="94"/>
      <c r="MRR118" s="94"/>
      <c r="MRS118" s="94"/>
      <c r="MRT118" s="94"/>
      <c r="MRU118" s="94"/>
      <c r="MRV118" s="94"/>
      <c r="MRW118" s="94"/>
      <c r="MRX118" s="94"/>
      <c r="MRY118" s="94"/>
      <c r="MRZ118" s="94"/>
      <c r="MSA118" s="94"/>
      <c r="MSB118" s="94"/>
      <c r="MSC118" s="94"/>
      <c r="MSD118" s="94"/>
      <c r="MSE118" s="94"/>
      <c r="MSF118" s="94"/>
      <c r="MSG118" s="94"/>
      <c r="MSH118" s="94"/>
      <c r="MSI118" s="94"/>
      <c r="MSJ118" s="94"/>
      <c r="MSK118" s="94"/>
      <c r="MSL118" s="94"/>
      <c r="MSM118" s="94"/>
      <c r="MSN118" s="94"/>
      <c r="MSO118" s="94"/>
      <c r="MSP118" s="94"/>
      <c r="MSQ118" s="94"/>
      <c r="MSR118" s="94"/>
      <c r="MSS118" s="94"/>
      <c r="MST118" s="94"/>
      <c r="MSU118" s="94"/>
      <c r="MSV118" s="94"/>
      <c r="MSW118" s="94"/>
      <c r="MSX118" s="94"/>
      <c r="MSY118" s="94"/>
      <c r="MSZ118" s="94"/>
      <c r="MTA118" s="94"/>
      <c r="MTB118" s="94"/>
      <c r="MTC118" s="94"/>
      <c r="MTD118" s="94"/>
      <c r="MTE118" s="94"/>
      <c r="MTF118" s="94"/>
      <c r="MTG118" s="94"/>
      <c r="MTH118" s="94"/>
      <c r="MTI118" s="94"/>
      <c r="MTJ118" s="94"/>
      <c r="MTK118" s="94"/>
      <c r="MTL118" s="94"/>
      <c r="MTM118" s="94"/>
      <c r="MTN118" s="94"/>
      <c r="MTO118" s="94"/>
      <c r="MTP118" s="94"/>
      <c r="MTQ118" s="94"/>
      <c r="MTR118" s="94"/>
      <c r="MTS118" s="94"/>
      <c r="MTT118" s="94"/>
      <c r="MTU118" s="94"/>
      <c r="MTV118" s="94"/>
      <c r="MTW118" s="94"/>
      <c r="MTX118" s="94"/>
      <c r="MTY118" s="94"/>
      <c r="MTZ118" s="94"/>
      <c r="MUA118" s="94"/>
      <c r="MUB118" s="94"/>
      <c r="MUC118" s="94"/>
      <c r="MUD118" s="94"/>
      <c r="MUE118" s="94"/>
      <c r="MUF118" s="94"/>
      <c r="MUG118" s="94"/>
      <c r="MUH118" s="94"/>
      <c r="MUI118" s="94"/>
      <c r="MUJ118" s="94"/>
      <c r="MUK118" s="94"/>
      <c r="MUL118" s="94"/>
      <c r="MUM118" s="94"/>
      <c r="MUN118" s="94"/>
      <c r="MUO118" s="94"/>
      <c r="MUP118" s="94"/>
      <c r="MUQ118" s="94"/>
      <c r="MUR118" s="94"/>
      <c r="MUS118" s="94"/>
      <c r="MUT118" s="94"/>
      <c r="MUU118" s="94"/>
      <c r="MUV118" s="94"/>
      <c r="MUW118" s="94"/>
      <c r="MUX118" s="94"/>
      <c r="MUY118" s="94"/>
      <c r="MUZ118" s="94"/>
      <c r="MVA118" s="94"/>
      <c r="MVB118" s="94"/>
      <c r="MVC118" s="94"/>
      <c r="MVD118" s="94"/>
      <c r="MVE118" s="94"/>
      <c r="MVF118" s="94"/>
      <c r="MVG118" s="94"/>
      <c r="MVH118" s="94"/>
      <c r="MVI118" s="94"/>
      <c r="MVJ118" s="94"/>
      <c r="MVK118" s="94"/>
      <c r="MVL118" s="94"/>
      <c r="MVM118" s="94"/>
      <c r="MVN118" s="94"/>
      <c r="MVO118" s="94"/>
      <c r="MVP118" s="94"/>
      <c r="MVQ118" s="94"/>
      <c r="MVR118" s="94"/>
      <c r="MVS118" s="94"/>
      <c r="MVT118" s="94"/>
      <c r="MVU118" s="94"/>
      <c r="MVV118" s="94"/>
      <c r="MVW118" s="94"/>
      <c r="MVX118" s="94"/>
      <c r="MVY118" s="94"/>
      <c r="MVZ118" s="94"/>
      <c r="MWA118" s="94"/>
      <c r="MWB118" s="94"/>
      <c r="MWC118" s="94"/>
      <c r="MWD118" s="94"/>
      <c r="MWE118" s="94"/>
      <c r="MWF118" s="94"/>
      <c r="MWG118" s="94"/>
      <c r="MWH118" s="94"/>
      <c r="MWI118" s="94"/>
      <c r="MWJ118" s="94"/>
      <c r="MWK118" s="94"/>
      <c r="MWL118" s="94"/>
      <c r="MWM118" s="94"/>
      <c r="MWN118" s="94"/>
      <c r="MWO118" s="94"/>
      <c r="MWP118" s="94"/>
      <c r="MWQ118" s="94"/>
      <c r="MWR118" s="94"/>
      <c r="MWS118" s="94"/>
      <c r="MWT118" s="94"/>
      <c r="MWU118" s="94"/>
      <c r="MWV118" s="94"/>
      <c r="MWW118" s="94"/>
      <c r="MWX118" s="94"/>
      <c r="MWY118" s="94"/>
      <c r="MWZ118" s="94"/>
      <c r="MXA118" s="94"/>
      <c r="MXB118" s="94"/>
      <c r="MXC118" s="94"/>
      <c r="MXD118" s="94"/>
      <c r="MXE118" s="94"/>
      <c r="MXF118" s="94"/>
      <c r="MXG118" s="94"/>
      <c r="MXH118" s="94"/>
      <c r="MXI118" s="94"/>
      <c r="MXJ118" s="94"/>
      <c r="MXK118" s="94"/>
      <c r="MXL118" s="94"/>
      <c r="MXM118" s="94"/>
      <c r="MXN118" s="94"/>
      <c r="MXO118" s="94"/>
      <c r="MXP118" s="94"/>
      <c r="MXQ118" s="94"/>
      <c r="MXR118" s="94"/>
      <c r="MXS118" s="94"/>
      <c r="MXT118" s="94"/>
      <c r="MXU118" s="94"/>
      <c r="MXV118" s="94"/>
      <c r="MXW118" s="94"/>
      <c r="MXX118" s="94"/>
      <c r="MXY118" s="94"/>
      <c r="MXZ118" s="94"/>
      <c r="MYA118" s="94"/>
      <c r="MYB118" s="94"/>
      <c r="MYC118" s="94"/>
      <c r="MYD118" s="94"/>
      <c r="MYE118" s="94"/>
      <c r="MYF118" s="94"/>
      <c r="MYG118" s="94"/>
      <c r="MYH118" s="94"/>
      <c r="MYI118" s="94"/>
      <c r="MYJ118" s="94"/>
      <c r="MYK118" s="94"/>
      <c r="MYL118" s="94"/>
      <c r="MYM118" s="94"/>
      <c r="MYN118" s="94"/>
      <c r="MYO118" s="94"/>
      <c r="MYP118" s="94"/>
      <c r="MYQ118" s="94"/>
      <c r="MYR118" s="94"/>
      <c r="MYS118" s="94"/>
      <c r="MYT118" s="94"/>
      <c r="MYU118" s="94"/>
      <c r="MYV118" s="94"/>
      <c r="MYW118" s="94"/>
      <c r="MYX118" s="94"/>
      <c r="MYY118" s="94"/>
      <c r="MYZ118" s="94"/>
      <c r="MZA118" s="94"/>
      <c r="MZB118" s="94"/>
      <c r="MZC118" s="94"/>
      <c r="MZD118" s="94"/>
      <c r="MZE118" s="94"/>
      <c r="MZF118" s="94"/>
      <c r="MZG118" s="94"/>
      <c r="MZH118" s="94"/>
      <c r="MZI118" s="94"/>
      <c r="MZJ118" s="94"/>
      <c r="MZK118" s="94"/>
      <c r="MZL118" s="94"/>
      <c r="MZM118" s="94"/>
      <c r="MZN118" s="94"/>
      <c r="MZO118" s="94"/>
      <c r="MZP118" s="94"/>
      <c r="MZQ118" s="94"/>
      <c r="MZR118" s="94"/>
      <c r="MZS118" s="94"/>
      <c r="MZT118" s="94"/>
      <c r="MZU118" s="94"/>
      <c r="MZV118" s="94"/>
      <c r="MZW118" s="94"/>
      <c r="MZX118" s="94"/>
      <c r="MZY118" s="94"/>
      <c r="MZZ118" s="94"/>
      <c r="NAA118" s="94"/>
      <c r="NAB118" s="94"/>
      <c r="NAC118" s="94"/>
      <c r="NAD118" s="94"/>
      <c r="NAE118" s="94"/>
      <c r="NAF118" s="94"/>
      <c r="NAG118" s="94"/>
      <c r="NAH118" s="94"/>
      <c r="NAI118" s="94"/>
      <c r="NAJ118" s="94"/>
      <c r="NAK118" s="94"/>
      <c r="NAL118" s="94"/>
      <c r="NAM118" s="94"/>
      <c r="NAN118" s="94"/>
      <c r="NAO118" s="94"/>
      <c r="NAP118" s="94"/>
      <c r="NAQ118" s="94"/>
      <c r="NAR118" s="94"/>
      <c r="NAS118" s="94"/>
      <c r="NAT118" s="94"/>
      <c r="NAU118" s="94"/>
      <c r="NAV118" s="94"/>
      <c r="NAW118" s="94"/>
      <c r="NAX118" s="94"/>
      <c r="NAY118" s="94"/>
      <c r="NAZ118" s="94"/>
      <c r="NBA118" s="94"/>
      <c r="NBB118" s="94"/>
      <c r="NBC118" s="94"/>
      <c r="NBD118" s="94"/>
      <c r="NBE118" s="94"/>
      <c r="NBF118" s="94"/>
      <c r="NBG118" s="94"/>
      <c r="NBH118" s="94"/>
      <c r="NBI118" s="94"/>
      <c r="NBJ118" s="94"/>
      <c r="NBK118" s="94"/>
      <c r="NBL118" s="94"/>
      <c r="NBM118" s="94"/>
      <c r="NBN118" s="94"/>
      <c r="NBO118" s="94"/>
      <c r="NBP118" s="94"/>
      <c r="NBQ118" s="94"/>
      <c r="NBR118" s="94"/>
      <c r="NBS118" s="94"/>
      <c r="NBT118" s="94"/>
      <c r="NBU118" s="94"/>
      <c r="NBV118" s="94"/>
      <c r="NBW118" s="94"/>
      <c r="NBX118" s="94"/>
      <c r="NBY118" s="94"/>
      <c r="NBZ118" s="94"/>
      <c r="NCA118" s="94"/>
      <c r="NCB118" s="94"/>
      <c r="NCC118" s="94"/>
      <c r="NCD118" s="94"/>
      <c r="NCE118" s="94"/>
      <c r="NCF118" s="94"/>
      <c r="NCG118" s="94"/>
      <c r="NCH118" s="94"/>
      <c r="NCI118" s="94"/>
      <c r="NCJ118" s="94"/>
      <c r="NCK118" s="94"/>
      <c r="NCL118" s="94"/>
      <c r="NCM118" s="94"/>
      <c r="NCN118" s="94"/>
      <c r="NCO118" s="94"/>
      <c r="NCP118" s="94"/>
      <c r="NCQ118" s="94"/>
      <c r="NCR118" s="94"/>
      <c r="NCS118" s="94"/>
      <c r="NCT118" s="94"/>
      <c r="NCU118" s="94"/>
      <c r="NCV118" s="94"/>
      <c r="NCW118" s="94"/>
      <c r="NCX118" s="94"/>
      <c r="NCY118" s="94"/>
      <c r="NCZ118" s="94"/>
      <c r="NDA118" s="94"/>
      <c r="NDB118" s="94"/>
      <c r="NDC118" s="94"/>
      <c r="NDD118" s="94"/>
      <c r="NDE118" s="94"/>
      <c r="NDF118" s="94"/>
      <c r="NDG118" s="94"/>
      <c r="NDH118" s="94"/>
      <c r="NDI118" s="94"/>
      <c r="NDJ118" s="94"/>
      <c r="NDK118" s="94"/>
      <c r="NDL118" s="94"/>
      <c r="NDM118" s="94"/>
      <c r="NDN118" s="94"/>
      <c r="NDO118" s="94"/>
      <c r="NDP118" s="94"/>
      <c r="NDQ118" s="94"/>
      <c r="NDR118" s="94"/>
      <c r="NDS118" s="94"/>
      <c r="NDT118" s="94"/>
      <c r="NDU118" s="94"/>
      <c r="NDV118" s="94"/>
      <c r="NDW118" s="94"/>
      <c r="NDX118" s="94"/>
      <c r="NDY118" s="94"/>
      <c r="NDZ118" s="94"/>
      <c r="NEA118" s="94"/>
      <c r="NEB118" s="94"/>
      <c r="NEC118" s="94"/>
      <c r="NED118" s="94"/>
      <c r="NEE118" s="94"/>
      <c r="NEF118" s="94"/>
      <c r="NEG118" s="94"/>
      <c r="NEH118" s="94"/>
      <c r="NEI118" s="94"/>
      <c r="NEJ118" s="94"/>
      <c r="NEK118" s="94"/>
      <c r="NEL118" s="94"/>
      <c r="NEM118" s="94"/>
      <c r="NEN118" s="94"/>
      <c r="NEO118" s="94"/>
      <c r="NEP118" s="94"/>
      <c r="NEQ118" s="94"/>
      <c r="NER118" s="94"/>
      <c r="NES118" s="94"/>
      <c r="NET118" s="94"/>
      <c r="NEU118" s="94"/>
      <c r="NEV118" s="94"/>
      <c r="NEW118" s="94"/>
      <c r="NEX118" s="94"/>
      <c r="NEY118" s="94"/>
      <c r="NEZ118" s="94"/>
      <c r="NFA118" s="94"/>
      <c r="NFB118" s="94"/>
      <c r="NFC118" s="94"/>
      <c r="NFD118" s="94"/>
      <c r="NFE118" s="94"/>
      <c r="NFF118" s="94"/>
      <c r="NFG118" s="94"/>
      <c r="NFH118" s="94"/>
      <c r="NFI118" s="94"/>
      <c r="NFJ118" s="94"/>
      <c r="NFK118" s="94"/>
      <c r="NFL118" s="94"/>
      <c r="NFM118" s="94"/>
      <c r="NFN118" s="94"/>
      <c r="NFO118" s="94"/>
      <c r="NFP118" s="94"/>
      <c r="NFQ118" s="94"/>
      <c r="NFR118" s="94"/>
      <c r="NFS118" s="94"/>
      <c r="NFT118" s="94"/>
      <c r="NFU118" s="94"/>
      <c r="NFV118" s="94"/>
      <c r="NFW118" s="94"/>
      <c r="NFX118" s="94"/>
      <c r="NFY118" s="94"/>
      <c r="NFZ118" s="94"/>
      <c r="NGA118" s="94"/>
      <c r="NGB118" s="94"/>
      <c r="NGC118" s="94"/>
      <c r="NGD118" s="94"/>
      <c r="NGE118" s="94"/>
      <c r="NGF118" s="94"/>
      <c r="NGG118" s="94"/>
      <c r="NGH118" s="94"/>
      <c r="NGI118" s="94"/>
      <c r="NGJ118" s="94"/>
      <c r="NGK118" s="94"/>
      <c r="NGL118" s="94"/>
      <c r="NGM118" s="94"/>
      <c r="NGN118" s="94"/>
      <c r="NGO118" s="94"/>
      <c r="NGP118" s="94"/>
      <c r="NGQ118" s="94"/>
      <c r="NGR118" s="94"/>
      <c r="NGS118" s="94"/>
      <c r="NGT118" s="94"/>
      <c r="NGU118" s="94"/>
      <c r="NGV118" s="94"/>
      <c r="NGW118" s="94"/>
      <c r="NGX118" s="94"/>
      <c r="NGY118" s="94"/>
      <c r="NGZ118" s="94"/>
      <c r="NHA118" s="94"/>
      <c r="NHB118" s="94"/>
      <c r="NHC118" s="94"/>
      <c r="NHD118" s="94"/>
      <c r="NHE118" s="94"/>
      <c r="NHF118" s="94"/>
      <c r="NHG118" s="94"/>
      <c r="NHH118" s="94"/>
      <c r="NHI118" s="94"/>
      <c r="NHJ118" s="94"/>
      <c r="NHK118" s="94"/>
      <c r="NHL118" s="94"/>
      <c r="NHM118" s="94"/>
      <c r="NHN118" s="94"/>
      <c r="NHO118" s="94"/>
      <c r="NHP118" s="94"/>
      <c r="NHQ118" s="94"/>
      <c r="NHR118" s="94"/>
      <c r="NHS118" s="94"/>
      <c r="NHT118" s="94"/>
      <c r="NHU118" s="94"/>
      <c r="NHV118" s="94"/>
      <c r="NHW118" s="94"/>
      <c r="NHX118" s="94"/>
      <c r="NHY118" s="94"/>
      <c r="NHZ118" s="94"/>
      <c r="NIA118" s="94"/>
      <c r="NIB118" s="94"/>
      <c r="NIC118" s="94"/>
      <c r="NID118" s="94"/>
      <c r="NIE118" s="94"/>
      <c r="NIF118" s="94"/>
      <c r="NIG118" s="94"/>
      <c r="NIH118" s="94"/>
      <c r="NII118" s="94"/>
      <c r="NIJ118" s="94"/>
      <c r="NIK118" s="94"/>
      <c r="NIL118" s="94"/>
      <c r="NIM118" s="94"/>
      <c r="NIN118" s="94"/>
      <c r="NIO118" s="94"/>
      <c r="NIP118" s="94"/>
      <c r="NIQ118" s="94"/>
      <c r="NIR118" s="94"/>
      <c r="NIS118" s="94"/>
      <c r="NIT118" s="94"/>
      <c r="NIU118" s="94"/>
      <c r="NIV118" s="94"/>
      <c r="NIW118" s="94"/>
      <c r="NIX118" s="94"/>
      <c r="NIY118" s="94"/>
      <c r="NIZ118" s="94"/>
      <c r="NJA118" s="94"/>
      <c r="NJB118" s="94"/>
      <c r="NJC118" s="94"/>
      <c r="NJD118" s="94"/>
      <c r="NJE118" s="94"/>
      <c r="NJF118" s="94"/>
      <c r="NJG118" s="94"/>
      <c r="NJH118" s="94"/>
      <c r="NJI118" s="94"/>
      <c r="NJJ118" s="94"/>
      <c r="NJK118" s="94"/>
      <c r="NJL118" s="94"/>
      <c r="NJM118" s="94"/>
      <c r="NJN118" s="94"/>
      <c r="NJO118" s="94"/>
      <c r="NJP118" s="94"/>
      <c r="NJQ118" s="94"/>
      <c r="NJR118" s="94"/>
      <c r="NJS118" s="94"/>
      <c r="NJT118" s="94"/>
      <c r="NJU118" s="94"/>
      <c r="NJV118" s="94"/>
      <c r="NJW118" s="94"/>
      <c r="NJX118" s="94"/>
      <c r="NJY118" s="94"/>
      <c r="NJZ118" s="94"/>
      <c r="NKA118" s="94"/>
      <c r="NKB118" s="94"/>
      <c r="NKC118" s="94"/>
      <c r="NKD118" s="94"/>
      <c r="NKE118" s="94"/>
      <c r="NKF118" s="94"/>
      <c r="NKG118" s="94"/>
      <c r="NKH118" s="94"/>
      <c r="NKI118" s="94"/>
      <c r="NKJ118" s="94"/>
      <c r="NKK118" s="94"/>
      <c r="NKL118" s="94"/>
      <c r="NKM118" s="94"/>
      <c r="NKN118" s="94"/>
      <c r="NKO118" s="94"/>
      <c r="NKP118" s="94"/>
      <c r="NKQ118" s="94"/>
      <c r="NKR118" s="94"/>
      <c r="NKS118" s="94"/>
      <c r="NKT118" s="94"/>
      <c r="NKU118" s="94"/>
      <c r="NKV118" s="94"/>
      <c r="NKW118" s="94"/>
      <c r="NKX118" s="94"/>
      <c r="NKY118" s="94"/>
      <c r="NKZ118" s="94"/>
      <c r="NLA118" s="94"/>
      <c r="NLB118" s="94"/>
      <c r="NLC118" s="94"/>
      <c r="NLD118" s="94"/>
      <c r="NLE118" s="94"/>
      <c r="NLF118" s="94"/>
      <c r="NLG118" s="94"/>
      <c r="NLH118" s="94"/>
      <c r="NLI118" s="94"/>
      <c r="NLJ118" s="94"/>
      <c r="NLK118" s="94"/>
      <c r="NLL118" s="94"/>
      <c r="NLM118" s="94"/>
      <c r="NLN118" s="94"/>
      <c r="NLO118" s="94"/>
      <c r="NLP118" s="94"/>
      <c r="NLQ118" s="94"/>
      <c r="NLR118" s="94"/>
      <c r="NLS118" s="94"/>
      <c r="NLT118" s="94"/>
      <c r="NLU118" s="94"/>
      <c r="NLV118" s="94"/>
      <c r="NLW118" s="94"/>
      <c r="NLX118" s="94"/>
      <c r="NLY118" s="94"/>
      <c r="NLZ118" s="94"/>
      <c r="NMA118" s="94"/>
      <c r="NMB118" s="94"/>
      <c r="NMC118" s="94"/>
      <c r="NMD118" s="94"/>
      <c r="NME118" s="94"/>
      <c r="NMF118" s="94"/>
      <c r="NMG118" s="94"/>
      <c r="NMH118" s="94"/>
      <c r="NMI118" s="94"/>
      <c r="NMJ118" s="94"/>
      <c r="NMK118" s="94"/>
      <c r="NML118" s="94"/>
      <c r="NMM118" s="94"/>
      <c r="NMN118" s="94"/>
      <c r="NMO118" s="94"/>
      <c r="NMP118" s="94"/>
      <c r="NMQ118" s="94"/>
      <c r="NMR118" s="94"/>
      <c r="NMS118" s="94"/>
      <c r="NMT118" s="94"/>
      <c r="NMU118" s="94"/>
      <c r="NMV118" s="94"/>
      <c r="NMW118" s="94"/>
      <c r="NMX118" s="94"/>
      <c r="NMY118" s="94"/>
      <c r="NMZ118" s="94"/>
      <c r="NNA118" s="94"/>
      <c r="NNB118" s="94"/>
      <c r="NNC118" s="94"/>
      <c r="NND118" s="94"/>
      <c r="NNE118" s="94"/>
      <c r="NNF118" s="94"/>
      <c r="NNG118" s="94"/>
      <c r="NNH118" s="94"/>
      <c r="NNI118" s="94"/>
      <c r="NNJ118" s="94"/>
      <c r="NNK118" s="94"/>
      <c r="NNL118" s="94"/>
      <c r="NNM118" s="94"/>
      <c r="NNN118" s="94"/>
      <c r="NNO118" s="94"/>
      <c r="NNP118" s="94"/>
      <c r="NNQ118" s="94"/>
      <c r="NNR118" s="94"/>
      <c r="NNS118" s="94"/>
      <c r="NNT118" s="94"/>
      <c r="NNU118" s="94"/>
      <c r="NNV118" s="94"/>
      <c r="NNW118" s="94"/>
      <c r="NNX118" s="94"/>
      <c r="NNY118" s="94"/>
      <c r="NNZ118" s="94"/>
      <c r="NOA118" s="94"/>
      <c r="NOB118" s="94"/>
      <c r="NOC118" s="94"/>
      <c r="NOD118" s="94"/>
      <c r="NOE118" s="94"/>
      <c r="NOF118" s="94"/>
      <c r="NOG118" s="94"/>
      <c r="NOH118" s="94"/>
      <c r="NOI118" s="94"/>
      <c r="NOJ118" s="94"/>
      <c r="NOK118" s="94"/>
      <c r="NOL118" s="94"/>
      <c r="NOM118" s="94"/>
      <c r="NON118" s="94"/>
      <c r="NOO118" s="94"/>
      <c r="NOP118" s="94"/>
      <c r="NOQ118" s="94"/>
      <c r="NOR118" s="94"/>
      <c r="NOS118" s="94"/>
      <c r="NOT118" s="94"/>
      <c r="NOU118" s="94"/>
      <c r="NOV118" s="94"/>
      <c r="NOW118" s="94"/>
      <c r="NOX118" s="94"/>
      <c r="NOY118" s="94"/>
      <c r="NOZ118" s="94"/>
      <c r="NPA118" s="94"/>
      <c r="NPB118" s="94"/>
      <c r="NPC118" s="94"/>
      <c r="NPD118" s="94"/>
      <c r="NPE118" s="94"/>
      <c r="NPF118" s="94"/>
      <c r="NPG118" s="94"/>
      <c r="NPH118" s="94"/>
      <c r="NPI118" s="94"/>
      <c r="NPJ118" s="94"/>
      <c r="NPK118" s="94"/>
      <c r="NPL118" s="94"/>
      <c r="NPM118" s="94"/>
      <c r="NPN118" s="94"/>
      <c r="NPO118" s="94"/>
      <c r="NPP118" s="94"/>
      <c r="NPQ118" s="94"/>
      <c r="NPR118" s="94"/>
      <c r="NPS118" s="94"/>
      <c r="NPT118" s="94"/>
      <c r="NPU118" s="94"/>
      <c r="NPV118" s="94"/>
      <c r="NPW118" s="94"/>
      <c r="NPX118" s="94"/>
      <c r="NPY118" s="94"/>
      <c r="NPZ118" s="94"/>
      <c r="NQA118" s="94"/>
      <c r="NQB118" s="94"/>
      <c r="NQC118" s="94"/>
      <c r="NQD118" s="94"/>
      <c r="NQE118" s="94"/>
      <c r="NQF118" s="94"/>
      <c r="NQG118" s="94"/>
      <c r="NQH118" s="94"/>
      <c r="NQI118" s="94"/>
      <c r="NQJ118" s="94"/>
      <c r="NQK118" s="94"/>
      <c r="NQL118" s="94"/>
      <c r="NQM118" s="94"/>
      <c r="NQN118" s="94"/>
      <c r="NQO118" s="94"/>
      <c r="NQP118" s="94"/>
      <c r="NQQ118" s="94"/>
      <c r="NQR118" s="94"/>
      <c r="NQS118" s="94"/>
      <c r="NQT118" s="94"/>
      <c r="NQU118" s="94"/>
      <c r="NQV118" s="94"/>
      <c r="NQW118" s="94"/>
      <c r="NQX118" s="94"/>
      <c r="NQY118" s="94"/>
      <c r="NQZ118" s="94"/>
      <c r="NRA118" s="94"/>
      <c r="NRB118" s="94"/>
      <c r="NRC118" s="94"/>
      <c r="NRD118" s="94"/>
      <c r="NRE118" s="94"/>
      <c r="NRF118" s="94"/>
      <c r="NRG118" s="94"/>
      <c r="NRH118" s="94"/>
      <c r="NRI118" s="94"/>
      <c r="NRJ118" s="94"/>
      <c r="NRK118" s="94"/>
      <c r="NRL118" s="94"/>
      <c r="NRM118" s="94"/>
      <c r="NRN118" s="94"/>
      <c r="NRO118" s="94"/>
      <c r="NRP118" s="94"/>
      <c r="NRQ118" s="94"/>
      <c r="NRR118" s="94"/>
      <c r="NRS118" s="94"/>
      <c r="NRT118" s="94"/>
      <c r="NRU118" s="94"/>
      <c r="NRV118" s="94"/>
      <c r="NRW118" s="94"/>
      <c r="NRX118" s="94"/>
      <c r="NRY118" s="94"/>
      <c r="NRZ118" s="94"/>
      <c r="NSA118" s="94"/>
      <c r="NSB118" s="94"/>
      <c r="NSC118" s="94"/>
      <c r="NSD118" s="94"/>
      <c r="NSE118" s="94"/>
      <c r="NSF118" s="94"/>
      <c r="NSG118" s="94"/>
      <c r="NSH118" s="94"/>
      <c r="NSI118" s="94"/>
      <c r="NSJ118" s="94"/>
      <c r="NSK118" s="94"/>
      <c r="NSL118" s="94"/>
      <c r="NSM118" s="94"/>
      <c r="NSN118" s="94"/>
      <c r="NSO118" s="94"/>
      <c r="NSP118" s="94"/>
      <c r="NSQ118" s="94"/>
      <c r="NSR118" s="94"/>
      <c r="NSS118" s="94"/>
      <c r="NST118" s="94"/>
      <c r="NSU118" s="94"/>
      <c r="NSV118" s="94"/>
      <c r="NSW118" s="94"/>
      <c r="NSX118" s="94"/>
      <c r="NSY118" s="94"/>
      <c r="NSZ118" s="94"/>
      <c r="NTA118" s="94"/>
      <c r="NTB118" s="94"/>
      <c r="NTC118" s="94"/>
      <c r="NTD118" s="94"/>
      <c r="NTE118" s="94"/>
      <c r="NTF118" s="94"/>
      <c r="NTG118" s="94"/>
      <c r="NTH118" s="94"/>
      <c r="NTI118" s="94"/>
      <c r="NTJ118" s="94"/>
      <c r="NTK118" s="94"/>
      <c r="NTL118" s="94"/>
      <c r="NTM118" s="94"/>
      <c r="NTN118" s="94"/>
      <c r="NTO118" s="94"/>
      <c r="NTP118" s="94"/>
      <c r="NTQ118" s="94"/>
      <c r="NTR118" s="94"/>
      <c r="NTS118" s="94"/>
      <c r="NTT118" s="94"/>
      <c r="NTU118" s="94"/>
      <c r="NTV118" s="94"/>
      <c r="NTW118" s="94"/>
      <c r="NTX118" s="94"/>
      <c r="NTY118" s="94"/>
      <c r="NTZ118" s="94"/>
      <c r="NUA118" s="94"/>
      <c r="NUB118" s="94"/>
      <c r="NUC118" s="94"/>
      <c r="NUD118" s="94"/>
      <c r="NUE118" s="94"/>
      <c r="NUF118" s="94"/>
      <c r="NUG118" s="94"/>
      <c r="NUH118" s="94"/>
      <c r="NUI118" s="94"/>
      <c r="NUJ118" s="94"/>
      <c r="NUK118" s="94"/>
      <c r="NUL118" s="94"/>
      <c r="NUM118" s="94"/>
      <c r="NUN118" s="94"/>
      <c r="NUO118" s="94"/>
      <c r="NUP118" s="94"/>
      <c r="NUQ118" s="94"/>
      <c r="NUR118" s="94"/>
      <c r="NUS118" s="94"/>
      <c r="NUT118" s="94"/>
      <c r="NUU118" s="94"/>
      <c r="NUV118" s="94"/>
      <c r="NUW118" s="94"/>
      <c r="NUX118" s="94"/>
      <c r="NUY118" s="94"/>
      <c r="NUZ118" s="94"/>
      <c r="NVA118" s="94"/>
      <c r="NVB118" s="94"/>
      <c r="NVC118" s="94"/>
      <c r="NVD118" s="94"/>
      <c r="NVE118" s="94"/>
      <c r="NVF118" s="94"/>
      <c r="NVG118" s="94"/>
      <c r="NVH118" s="94"/>
      <c r="NVI118" s="94"/>
      <c r="NVJ118" s="94"/>
      <c r="NVK118" s="94"/>
      <c r="NVL118" s="94"/>
      <c r="NVM118" s="94"/>
      <c r="NVN118" s="94"/>
      <c r="NVO118" s="94"/>
      <c r="NVP118" s="94"/>
      <c r="NVQ118" s="94"/>
      <c r="NVR118" s="94"/>
      <c r="NVS118" s="94"/>
      <c r="NVT118" s="94"/>
      <c r="NVU118" s="94"/>
      <c r="NVV118" s="94"/>
      <c r="NVW118" s="94"/>
      <c r="NVX118" s="94"/>
      <c r="NVY118" s="94"/>
      <c r="NVZ118" s="94"/>
      <c r="NWA118" s="94"/>
      <c r="NWB118" s="94"/>
      <c r="NWC118" s="94"/>
      <c r="NWD118" s="94"/>
      <c r="NWE118" s="94"/>
      <c r="NWF118" s="94"/>
      <c r="NWG118" s="94"/>
      <c r="NWH118" s="94"/>
      <c r="NWI118" s="94"/>
      <c r="NWJ118" s="94"/>
      <c r="NWK118" s="94"/>
      <c r="NWL118" s="94"/>
      <c r="NWM118" s="94"/>
      <c r="NWN118" s="94"/>
      <c r="NWO118" s="94"/>
      <c r="NWP118" s="94"/>
      <c r="NWQ118" s="94"/>
      <c r="NWR118" s="94"/>
      <c r="NWS118" s="94"/>
      <c r="NWT118" s="94"/>
      <c r="NWU118" s="94"/>
      <c r="NWV118" s="94"/>
      <c r="NWW118" s="94"/>
      <c r="NWX118" s="94"/>
      <c r="NWY118" s="94"/>
      <c r="NWZ118" s="94"/>
      <c r="NXA118" s="94"/>
      <c r="NXB118" s="94"/>
      <c r="NXC118" s="94"/>
      <c r="NXD118" s="94"/>
      <c r="NXE118" s="94"/>
      <c r="NXF118" s="94"/>
      <c r="NXG118" s="94"/>
      <c r="NXH118" s="94"/>
      <c r="NXI118" s="94"/>
      <c r="NXJ118" s="94"/>
      <c r="NXK118" s="94"/>
      <c r="NXL118" s="94"/>
      <c r="NXM118" s="94"/>
      <c r="NXN118" s="94"/>
      <c r="NXO118" s="94"/>
      <c r="NXP118" s="94"/>
      <c r="NXQ118" s="94"/>
      <c r="NXR118" s="94"/>
      <c r="NXS118" s="94"/>
      <c r="NXT118" s="94"/>
      <c r="NXU118" s="94"/>
      <c r="NXV118" s="94"/>
      <c r="NXW118" s="94"/>
      <c r="NXX118" s="94"/>
      <c r="NXY118" s="94"/>
      <c r="NXZ118" s="94"/>
      <c r="NYA118" s="94"/>
      <c r="NYB118" s="94"/>
      <c r="NYC118" s="94"/>
      <c r="NYD118" s="94"/>
      <c r="NYE118" s="94"/>
      <c r="NYF118" s="94"/>
      <c r="NYG118" s="94"/>
      <c r="NYH118" s="94"/>
      <c r="NYI118" s="94"/>
      <c r="NYJ118" s="94"/>
      <c r="NYK118" s="94"/>
      <c r="NYL118" s="94"/>
      <c r="NYM118" s="94"/>
      <c r="NYN118" s="94"/>
      <c r="NYO118" s="94"/>
      <c r="NYP118" s="94"/>
      <c r="NYQ118" s="94"/>
      <c r="NYR118" s="94"/>
      <c r="NYS118" s="94"/>
      <c r="NYT118" s="94"/>
      <c r="NYU118" s="94"/>
      <c r="NYV118" s="94"/>
      <c r="NYW118" s="94"/>
      <c r="NYX118" s="94"/>
      <c r="NYY118" s="94"/>
      <c r="NYZ118" s="94"/>
      <c r="NZA118" s="94"/>
      <c r="NZB118" s="94"/>
      <c r="NZC118" s="94"/>
      <c r="NZD118" s="94"/>
      <c r="NZE118" s="94"/>
      <c r="NZF118" s="94"/>
      <c r="NZG118" s="94"/>
      <c r="NZH118" s="94"/>
      <c r="NZI118" s="94"/>
      <c r="NZJ118" s="94"/>
      <c r="NZK118" s="94"/>
      <c r="NZL118" s="94"/>
      <c r="NZM118" s="94"/>
      <c r="NZN118" s="94"/>
      <c r="NZO118" s="94"/>
      <c r="NZP118" s="94"/>
      <c r="NZQ118" s="94"/>
      <c r="NZR118" s="94"/>
      <c r="NZS118" s="94"/>
      <c r="NZT118" s="94"/>
      <c r="NZU118" s="94"/>
      <c r="NZV118" s="94"/>
      <c r="NZW118" s="94"/>
      <c r="NZX118" s="94"/>
      <c r="NZY118" s="94"/>
      <c r="NZZ118" s="94"/>
      <c r="OAA118" s="94"/>
      <c r="OAB118" s="94"/>
      <c r="OAC118" s="94"/>
      <c r="OAD118" s="94"/>
      <c r="OAE118" s="94"/>
      <c r="OAF118" s="94"/>
      <c r="OAG118" s="94"/>
      <c r="OAH118" s="94"/>
      <c r="OAI118" s="94"/>
      <c r="OAJ118" s="94"/>
      <c r="OAK118" s="94"/>
      <c r="OAL118" s="94"/>
      <c r="OAM118" s="94"/>
      <c r="OAN118" s="94"/>
      <c r="OAO118" s="94"/>
      <c r="OAP118" s="94"/>
      <c r="OAQ118" s="94"/>
      <c r="OAR118" s="94"/>
      <c r="OAS118" s="94"/>
      <c r="OAT118" s="94"/>
      <c r="OAU118" s="94"/>
      <c r="OAV118" s="94"/>
      <c r="OAW118" s="94"/>
      <c r="OAX118" s="94"/>
      <c r="OAY118" s="94"/>
      <c r="OAZ118" s="94"/>
      <c r="OBA118" s="94"/>
      <c r="OBB118" s="94"/>
      <c r="OBC118" s="94"/>
      <c r="OBD118" s="94"/>
      <c r="OBE118" s="94"/>
      <c r="OBF118" s="94"/>
      <c r="OBG118" s="94"/>
      <c r="OBH118" s="94"/>
      <c r="OBI118" s="94"/>
      <c r="OBJ118" s="94"/>
      <c r="OBK118" s="94"/>
      <c r="OBL118" s="94"/>
      <c r="OBM118" s="94"/>
      <c r="OBN118" s="94"/>
      <c r="OBO118" s="94"/>
      <c r="OBP118" s="94"/>
      <c r="OBQ118" s="94"/>
      <c r="OBR118" s="94"/>
      <c r="OBS118" s="94"/>
      <c r="OBT118" s="94"/>
      <c r="OBU118" s="94"/>
      <c r="OBV118" s="94"/>
      <c r="OBW118" s="94"/>
      <c r="OBX118" s="94"/>
      <c r="OBY118" s="94"/>
      <c r="OBZ118" s="94"/>
      <c r="OCA118" s="94"/>
      <c r="OCB118" s="94"/>
      <c r="OCC118" s="94"/>
      <c r="OCD118" s="94"/>
      <c r="OCE118" s="94"/>
      <c r="OCF118" s="94"/>
      <c r="OCG118" s="94"/>
      <c r="OCH118" s="94"/>
      <c r="OCI118" s="94"/>
      <c r="OCJ118" s="94"/>
      <c r="OCK118" s="94"/>
      <c r="OCL118" s="94"/>
      <c r="OCM118" s="94"/>
      <c r="OCN118" s="94"/>
      <c r="OCO118" s="94"/>
      <c r="OCP118" s="94"/>
      <c r="OCQ118" s="94"/>
      <c r="OCR118" s="94"/>
      <c r="OCS118" s="94"/>
      <c r="OCT118" s="94"/>
      <c r="OCU118" s="94"/>
      <c r="OCV118" s="94"/>
      <c r="OCW118" s="94"/>
      <c r="OCX118" s="94"/>
      <c r="OCY118" s="94"/>
      <c r="OCZ118" s="94"/>
      <c r="ODA118" s="94"/>
      <c r="ODB118" s="94"/>
      <c r="ODC118" s="94"/>
      <c r="ODD118" s="94"/>
      <c r="ODE118" s="94"/>
      <c r="ODF118" s="94"/>
      <c r="ODG118" s="94"/>
      <c r="ODH118" s="94"/>
      <c r="ODI118" s="94"/>
      <c r="ODJ118" s="94"/>
      <c r="ODK118" s="94"/>
      <c r="ODL118" s="94"/>
      <c r="ODM118" s="94"/>
      <c r="ODN118" s="94"/>
      <c r="ODO118" s="94"/>
      <c r="ODP118" s="94"/>
      <c r="ODQ118" s="94"/>
      <c r="ODR118" s="94"/>
      <c r="ODS118" s="94"/>
      <c r="ODT118" s="94"/>
      <c r="ODU118" s="94"/>
      <c r="ODV118" s="94"/>
      <c r="ODW118" s="94"/>
      <c r="ODX118" s="94"/>
      <c r="ODY118" s="94"/>
      <c r="ODZ118" s="94"/>
      <c r="OEA118" s="94"/>
      <c r="OEB118" s="94"/>
      <c r="OEC118" s="94"/>
      <c r="OED118" s="94"/>
      <c r="OEE118" s="94"/>
      <c r="OEF118" s="94"/>
      <c r="OEG118" s="94"/>
      <c r="OEH118" s="94"/>
      <c r="OEI118" s="94"/>
      <c r="OEJ118" s="94"/>
      <c r="OEK118" s="94"/>
      <c r="OEL118" s="94"/>
      <c r="OEM118" s="94"/>
      <c r="OEN118" s="94"/>
      <c r="OEO118" s="94"/>
      <c r="OEP118" s="94"/>
      <c r="OEQ118" s="94"/>
      <c r="OER118" s="94"/>
      <c r="OES118" s="94"/>
      <c r="OET118" s="94"/>
      <c r="OEU118" s="94"/>
      <c r="OEV118" s="94"/>
      <c r="OEW118" s="94"/>
      <c r="OEX118" s="94"/>
      <c r="OEY118" s="94"/>
      <c r="OEZ118" s="94"/>
      <c r="OFA118" s="94"/>
      <c r="OFB118" s="94"/>
      <c r="OFC118" s="94"/>
      <c r="OFD118" s="94"/>
      <c r="OFE118" s="94"/>
      <c r="OFF118" s="94"/>
      <c r="OFG118" s="94"/>
      <c r="OFH118" s="94"/>
      <c r="OFI118" s="94"/>
      <c r="OFJ118" s="94"/>
      <c r="OFK118" s="94"/>
      <c r="OFL118" s="94"/>
      <c r="OFM118" s="94"/>
      <c r="OFN118" s="94"/>
      <c r="OFO118" s="94"/>
      <c r="OFP118" s="94"/>
      <c r="OFQ118" s="94"/>
      <c r="OFR118" s="94"/>
      <c r="OFS118" s="94"/>
      <c r="OFT118" s="94"/>
      <c r="OFU118" s="94"/>
      <c r="OFV118" s="94"/>
      <c r="OFW118" s="94"/>
      <c r="OFX118" s="94"/>
      <c r="OFY118" s="94"/>
      <c r="OFZ118" s="94"/>
      <c r="OGA118" s="94"/>
      <c r="OGB118" s="94"/>
      <c r="OGC118" s="94"/>
      <c r="OGD118" s="94"/>
      <c r="OGE118" s="94"/>
      <c r="OGF118" s="94"/>
      <c r="OGG118" s="94"/>
      <c r="OGH118" s="94"/>
      <c r="OGI118" s="94"/>
      <c r="OGJ118" s="94"/>
      <c r="OGK118" s="94"/>
      <c r="OGL118" s="94"/>
      <c r="OGM118" s="94"/>
      <c r="OGN118" s="94"/>
      <c r="OGO118" s="94"/>
      <c r="OGP118" s="94"/>
      <c r="OGQ118" s="94"/>
      <c r="OGR118" s="94"/>
      <c r="OGS118" s="94"/>
      <c r="OGT118" s="94"/>
      <c r="OGU118" s="94"/>
      <c r="OGV118" s="94"/>
      <c r="OGW118" s="94"/>
      <c r="OGX118" s="94"/>
      <c r="OGY118" s="94"/>
      <c r="OGZ118" s="94"/>
      <c r="OHA118" s="94"/>
      <c r="OHB118" s="94"/>
      <c r="OHC118" s="94"/>
      <c r="OHD118" s="94"/>
      <c r="OHE118" s="94"/>
      <c r="OHF118" s="94"/>
      <c r="OHG118" s="94"/>
      <c r="OHH118" s="94"/>
      <c r="OHI118" s="94"/>
      <c r="OHJ118" s="94"/>
      <c r="OHK118" s="94"/>
      <c r="OHL118" s="94"/>
      <c r="OHM118" s="94"/>
      <c r="OHN118" s="94"/>
      <c r="OHO118" s="94"/>
      <c r="OHP118" s="94"/>
      <c r="OHQ118" s="94"/>
      <c r="OHR118" s="94"/>
      <c r="OHS118" s="94"/>
      <c r="OHT118" s="94"/>
      <c r="OHU118" s="94"/>
      <c r="OHV118" s="94"/>
      <c r="OHW118" s="94"/>
      <c r="OHX118" s="94"/>
      <c r="OHY118" s="94"/>
      <c r="OHZ118" s="94"/>
      <c r="OIA118" s="94"/>
      <c r="OIB118" s="94"/>
      <c r="OIC118" s="94"/>
      <c r="OID118" s="94"/>
      <c r="OIE118" s="94"/>
      <c r="OIF118" s="94"/>
      <c r="OIG118" s="94"/>
      <c r="OIH118" s="94"/>
      <c r="OII118" s="94"/>
      <c r="OIJ118" s="94"/>
      <c r="OIK118" s="94"/>
      <c r="OIL118" s="94"/>
      <c r="OIM118" s="94"/>
      <c r="OIN118" s="94"/>
      <c r="OIO118" s="94"/>
      <c r="OIP118" s="94"/>
      <c r="OIQ118" s="94"/>
      <c r="OIR118" s="94"/>
      <c r="OIS118" s="94"/>
      <c r="OIT118" s="94"/>
      <c r="OIU118" s="94"/>
      <c r="OIV118" s="94"/>
      <c r="OIW118" s="94"/>
      <c r="OIX118" s="94"/>
      <c r="OIY118" s="94"/>
      <c r="OIZ118" s="94"/>
      <c r="OJA118" s="94"/>
      <c r="OJB118" s="94"/>
      <c r="OJC118" s="94"/>
      <c r="OJD118" s="94"/>
      <c r="OJE118" s="94"/>
      <c r="OJF118" s="94"/>
      <c r="OJG118" s="94"/>
      <c r="OJH118" s="94"/>
      <c r="OJI118" s="94"/>
      <c r="OJJ118" s="94"/>
      <c r="OJK118" s="94"/>
      <c r="OJL118" s="94"/>
      <c r="OJM118" s="94"/>
      <c r="OJN118" s="94"/>
      <c r="OJO118" s="94"/>
      <c r="OJP118" s="94"/>
      <c r="OJQ118" s="94"/>
      <c r="OJR118" s="94"/>
      <c r="OJS118" s="94"/>
      <c r="OJT118" s="94"/>
      <c r="OJU118" s="94"/>
      <c r="OJV118" s="94"/>
      <c r="OJW118" s="94"/>
      <c r="OJX118" s="94"/>
      <c r="OJY118" s="94"/>
      <c r="OJZ118" s="94"/>
      <c r="OKA118" s="94"/>
      <c r="OKB118" s="94"/>
      <c r="OKC118" s="94"/>
      <c r="OKD118" s="94"/>
      <c r="OKE118" s="94"/>
      <c r="OKF118" s="94"/>
      <c r="OKG118" s="94"/>
      <c r="OKH118" s="94"/>
      <c r="OKI118" s="94"/>
      <c r="OKJ118" s="94"/>
      <c r="OKK118" s="94"/>
      <c r="OKL118" s="94"/>
      <c r="OKM118" s="94"/>
      <c r="OKN118" s="94"/>
      <c r="OKO118" s="94"/>
      <c r="OKP118" s="94"/>
      <c r="OKQ118" s="94"/>
      <c r="OKR118" s="94"/>
      <c r="OKS118" s="94"/>
      <c r="OKT118" s="94"/>
      <c r="OKU118" s="94"/>
      <c r="OKV118" s="94"/>
      <c r="OKW118" s="94"/>
      <c r="OKX118" s="94"/>
      <c r="OKY118" s="94"/>
      <c r="OKZ118" s="94"/>
      <c r="OLA118" s="94"/>
      <c r="OLB118" s="94"/>
      <c r="OLC118" s="94"/>
      <c r="OLD118" s="94"/>
      <c r="OLE118" s="94"/>
      <c r="OLF118" s="94"/>
      <c r="OLG118" s="94"/>
      <c r="OLH118" s="94"/>
      <c r="OLI118" s="94"/>
      <c r="OLJ118" s="94"/>
      <c r="OLK118" s="94"/>
      <c r="OLL118" s="94"/>
      <c r="OLM118" s="94"/>
      <c r="OLN118" s="94"/>
      <c r="OLO118" s="94"/>
      <c r="OLP118" s="94"/>
      <c r="OLQ118" s="94"/>
      <c r="OLR118" s="94"/>
      <c r="OLS118" s="94"/>
      <c r="OLT118" s="94"/>
      <c r="OLU118" s="94"/>
      <c r="OLV118" s="94"/>
      <c r="OLW118" s="94"/>
      <c r="OLX118" s="94"/>
      <c r="OLY118" s="94"/>
      <c r="OLZ118" s="94"/>
      <c r="OMA118" s="94"/>
      <c r="OMB118" s="94"/>
      <c r="OMC118" s="94"/>
      <c r="OMD118" s="94"/>
      <c r="OME118" s="94"/>
      <c r="OMF118" s="94"/>
      <c r="OMG118" s="94"/>
      <c r="OMH118" s="94"/>
      <c r="OMI118" s="94"/>
      <c r="OMJ118" s="94"/>
      <c r="OMK118" s="94"/>
      <c r="OML118" s="94"/>
      <c r="OMM118" s="94"/>
      <c r="OMN118" s="94"/>
      <c r="OMO118" s="94"/>
      <c r="OMP118" s="94"/>
      <c r="OMQ118" s="94"/>
      <c r="OMR118" s="94"/>
      <c r="OMS118" s="94"/>
      <c r="OMT118" s="94"/>
      <c r="OMU118" s="94"/>
      <c r="OMV118" s="94"/>
      <c r="OMW118" s="94"/>
      <c r="OMX118" s="94"/>
      <c r="OMY118" s="94"/>
      <c r="OMZ118" s="94"/>
      <c r="ONA118" s="94"/>
      <c r="ONB118" s="94"/>
      <c r="ONC118" s="94"/>
      <c r="OND118" s="94"/>
      <c r="ONE118" s="94"/>
      <c r="ONF118" s="94"/>
      <c r="ONG118" s="94"/>
      <c r="ONH118" s="94"/>
      <c r="ONI118" s="94"/>
      <c r="ONJ118" s="94"/>
      <c r="ONK118" s="94"/>
      <c r="ONL118" s="94"/>
      <c r="ONM118" s="94"/>
      <c r="ONN118" s="94"/>
      <c r="ONO118" s="94"/>
      <c r="ONP118" s="94"/>
      <c r="ONQ118" s="94"/>
      <c r="ONR118" s="94"/>
      <c r="ONS118" s="94"/>
      <c r="ONT118" s="94"/>
      <c r="ONU118" s="94"/>
      <c r="ONV118" s="94"/>
      <c r="ONW118" s="94"/>
      <c r="ONX118" s="94"/>
      <c r="ONY118" s="94"/>
      <c r="ONZ118" s="94"/>
      <c r="OOA118" s="94"/>
      <c r="OOB118" s="94"/>
      <c r="OOC118" s="94"/>
      <c r="OOD118" s="94"/>
      <c r="OOE118" s="94"/>
      <c r="OOF118" s="94"/>
      <c r="OOG118" s="94"/>
      <c r="OOH118" s="94"/>
      <c r="OOI118" s="94"/>
      <c r="OOJ118" s="94"/>
      <c r="OOK118" s="94"/>
      <c r="OOL118" s="94"/>
      <c r="OOM118" s="94"/>
      <c r="OON118" s="94"/>
      <c r="OOO118" s="94"/>
      <c r="OOP118" s="94"/>
      <c r="OOQ118" s="94"/>
      <c r="OOR118" s="94"/>
      <c r="OOS118" s="94"/>
      <c r="OOT118" s="94"/>
      <c r="OOU118" s="94"/>
      <c r="OOV118" s="94"/>
      <c r="OOW118" s="94"/>
      <c r="OOX118" s="94"/>
      <c r="OOY118" s="94"/>
      <c r="OOZ118" s="94"/>
      <c r="OPA118" s="94"/>
      <c r="OPB118" s="94"/>
      <c r="OPC118" s="94"/>
      <c r="OPD118" s="94"/>
      <c r="OPE118" s="94"/>
      <c r="OPF118" s="94"/>
      <c r="OPG118" s="94"/>
      <c r="OPH118" s="94"/>
      <c r="OPI118" s="94"/>
      <c r="OPJ118" s="94"/>
      <c r="OPK118" s="94"/>
      <c r="OPL118" s="94"/>
      <c r="OPM118" s="94"/>
      <c r="OPN118" s="94"/>
      <c r="OPO118" s="94"/>
      <c r="OPP118" s="94"/>
      <c r="OPQ118" s="94"/>
      <c r="OPR118" s="94"/>
      <c r="OPS118" s="94"/>
      <c r="OPT118" s="94"/>
      <c r="OPU118" s="94"/>
      <c r="OPV118" s="94"/>
      <c r="OPW118" s="94"/>
      <c r="OPX118" s="94"/>
      <c r="OPY118" s="94"/>
      <c r="OPZ118" s="94"/>
      <c r="OQA118" s="94"/>
      <c r="OQB118" s="94"/>
      <c r="OQC118" s="94"/>
      <c r="OQD118" s="94"/>
      <c r="OQE118" s="94"/>
      <c r="OQF118" s="94"/>
      <c r="OQG118" s="94"/>
      <c r="OQH118" s="94"/>
      <c r="OQI118" s="94"/>
      <c r="OQJ118" s="94"/>
      <c r="OQK118" s="94"/>
      <c r="OQL118" s="94"/>
      <c r="OQM118" s="94"/>
      <c r="OQN118" s="94"/>
      <c r="OQO118" s="94"/>
      <c r="OQP118" s="94"/>
      <c r="OQQ118" s="94"/>
      <c r="OQR118" s="94"/>
      <c r="OQS118" s="94"/>
      <c r="OQT118" s="94"/>
      <c r="OQU118" s="94"/>
      <c r="OQV118" s="94"/>
      <c r="OQW118" s="94"/>
      <c r="OQX118" s="94"/>
      <c r="OQY118" s="94"/>
      <c r="OQZ118" s="94"/>
      <c r="ORA118" s="94"/>
      <c r="ORB118" s="94"/>
      <c r="ORC118" s="94"/>
      <c r="ORD118" s="94"/>
      <c r="ORE118" s="94"/>
      <c r="ORF118" s="94"/>
      <c r="ORG118" s="94"/>
      <c r="ORH118" s="94"/>
      <c r="ORI118" s="94"/>
      <c r="ORJ118" s="94"/>
      <c r="ORK118" s="94"/>
      <c r="ORL118" s="94"/>
      <c r="ORM118" s="94"/>
      <c r="ORN118" s="94"/>
      <c r="ORO118" s="94"/>
      <c r="ORP118" s="94"/>
      <c r="ORQ118" s="94"/>
      <c r="ORR118" s="94"/>
      <c r="ORS118" s="94"/>
      <c r="ORT118" s="94"/>
      <c r="ORU118" s="94"/>
      <c r="ORV118" s="94"/>
      <c r="ORW118" s="94"/>
      <c r="ORX118" s="94"/>
      <c r="ORY118" s="94"/>
      <c r="ORZ118" s="94"/>
      <c r="OSA118" s="94"/>
      <c r="OSB118" s="94"/>
      <c r="OSC118" s="94"/>
      <c r="OSD118" s="94"/>
      <c r="OSE118" s="94"/>
      <c r="OSF118" s="94"/>
      <c r="OSG118" s="94"/>
      <c r="OSH118" s="94"/>
      <c r="OSI118" s="94"/>
      <c r="OSJ118" s="94"/>
      <c r="OSK118" s="94"/>
      <c r="OSL118" s="94"/>
      <c r="OSM118" s="94"/>
      <c r="OSN118" s="94"/>
      <c r="OSO118" s="94"/>
      <c r="OSP118" s="94"/>
      <c r="OSQ118" s="94"/>
      <c r="OSR118" s="94"/>
      <c r="OSS118" s="94"/>
      <c r="OST118" s="94"/>
      <c r="OSU118" s="94"/>
      <c r="OSV118" s="94"/>
      <c r="OSW118" s="94"/>
      <c r="OSX118" s="94"/>
      <c r="OSY118" s="94"/>
      <c r="OSZ118" s="94"/>
      <c r="OTA118" s="94"/>
      <c r="OTB118" s="94"/>
      <c r="OTC118" s="94"/>
      <c r="OTD118" s="94"/>
      <c r="OTE118" s="94"/>
      <c r="OTF118" s="94"/>
      <c r="OTG118" s="94"/>
      <c r="OTH118" s="94"/>
      <c r="OTI118" s="94"/>
      <c r="OTJ118" s="94"/>
      <c r="OTK118" s="94"/>
      <c r="OTL118" s="94"/>
      <c r="OTM118" s="94"/>
      <c r="OTN118" s="94"/>
      <c r="OTO118" s="94"/>
      <c r="OTP118" s="94"/>
      <c r="OTQ118" s="94"/>
      <c r="OTR118" s="94"/>
      <c r="OTS118" s="94"/>
      <c r="OTT118" s="94"/>
      <c r="OTU118" s="94"/>
      <c r="OTV118" s="94"/>
      <c r="OTW118" s="94"/>
      <c r="OTX118" s="94"/>
      <c r="OTY118" s="94"/>
      <c r="OTZ118" s="94"/>
      <c r="OUA118" s="94"/>
      <c r="OUB118" s="94"/>
      <c r="OUC118" s="94"/>
      <c r="OUD118" s="94"/>
      <c r="OUE118" s="94"/>
      <c r="OUF118" s="94"/>
      <c r="OUG118" s="94"/>
      <c r="OUH118" s="94"/>
      <c r="OUI118" s="94"/>
      <c r="OUJ118" s="94"/>
      <c r="OUK118" s="94"/>
      <c r="OUL118" s="94"/>
      <c r="OUM118" s="94"/>
      <c r="OUN118" s="94"/>
      <c r="OUO118" s="94"/>
      <c r="OUP118" s="94"/>
      <c r="OUQ118" s="94"/>
      <c r="OUR118" s="94"/>
      <c r="OUS118" s="94"/>
      <c r="OUT118" s="94"/>
      <c r="OUU118" s="94"/>
      <c r="OUV118" s="94"/>
      <c r="OUW118" s="94"/>
      <c r="OUX118" s="94"/>
      <c r="OUY118" s="94"/>
      <c r="OUZ118" s="94"/>
      <c r="OVA118" s="94"/>
      <c r="OVB118" s="94"/>
      <c r="OVC118" s="94"/>
      <c r="OVD118" s="94"/>
      <c r="OVE118" s="94"/>
      <c r="OVF118" s="94"/>
      <c r="OVG118" s="94"/>
      <c r="OVH118" s="94"/>
      <c r="OVI118" s="94"/>
      <c r="OVJ118" s="94"/>
      <c r="OVK118" s="94"/>
      <c r="OVL118" s="94"/>
      <c r="OVM118" s="94"/>
      <c r="OVN118" s="94"/>
      <c r="OVO118" s="94"/>
      <c r="OVP118" s="94"/>
      <c r="OVQ118" s="94"/>
      <c r="OVR118" s="94"/>
      <c r="OVS118" s="94"/>
      <c r="OVT118" s="94"/>
      <c r="OVU118" s="94"/>
      <c r="OVV118" s="94"/>
      <c r="OVW118" s="94"/>
      <c r="OVX118" s="94"/>
      <c r="OVY118" s="94"/>
      <c r="OVZ118" s="94"/>
      <c r="OWA118" s="94"/>
      <c r="OWB118" s="94"/>
      <c r="OWC118" s="94"/>
      <c r="OWD118" s="94"/>
      <c r="OWE118" s="94"/>
      <c r="OWF118" s="94"/>
      <c r="OWG118" s="94"/>
      <c r="OWH118" s="94"/>
      <c r="OWI118" s="94"/>
      <c r="OWJ118" s="94"/>
      <c r="OWK118" s="94"/>
      <c r="OWL118" s="94"/>
      <c r="OWM118" s="94"/>
      <c r="OWN118" s="94"/>
      <c r="OWO118" s="94"/>
      <c r="OWP118" s="94"/>
      <c r="OWQ118" s="94"/>
      <c r="OWR118" s="94"/>
      <c r="OWS118" s="94"/>
      <c r="OWT118" s="94"/>
      <c r="OWU118" s="94"/>
      <c r="OWV118" s="94"/>
      <c r="OWW118" s="94"/>
      <c r="OWX118" s="94"/>
      <c r="OWY118" s="94"/>
      <c r="OWZ118" s="94"/>
      <c r="OXA118" s="94"/>
      <c r="OXB118" s="94"/>
      <c r="OXC118" s="94"/>
      <c r="OXD118" s="94"/>
      <c r="OXE118" s="94"/>
      <c r="OXF118" s="94"/>
      <c r="OXG118" s="94"/>
      <c r="OXH118" s="94"/>
      <c r="OXI118" s="94"/>
      <c r="OXJ118" s="94"/>
      <c r="OXK118" s="94"/>
      <c r="OXL118" s="94"/>
      <c r="OXM118" s="94"/>
      <c r="OXN118" s="94"/>
      <c r="OXO118" s="94"/>
      <c r="OXP118" s="94"/>
      <c r="OXQ118" s="94"/>
      <c r="OXR118" s="94"/>
      <c r="OXS118" s="94"/>
      <c r="OXT118" s="94"/>
      <c r="OXU118" s="94"/>
      <c r="OXV118" s="94"/>
      <c r="OXW118" s="94"/>
      <c r="OXX118" s="94"/>
      <c r="OXY118" s="94"/>
      <c r="OXZ118" s="94"/>
      <c r="OYA118" s="94"/>
      <c r="OYB118" s="94"/>
      <c r="OYC118" s="94"/>
      <c r="OYD118" s="94"/>
      <c r="OYE118" s="94"/>
      <c r="OYF118" s="94"/>
      <c r="OYG118" s="94"/>
      <c r="OYH118" s="94"/>
      <c r="OYI118" s="94"/>
      <c r="OYJ118" s="94"/>
      <c r="OYK118" s="94"/>
      <c r="OYL118" s="94"/>
      <c r="OYM118" s="94"/>
      <c r="OYN118" s="94"/>
      <c r="OYO118" s="94"/>
      <c r="OYP118" s="94"/>
      <c r="OYQ118" s="94"/>
      <c r="OYR118" s="94"/>
      <c r="OYS118" s="94"/>
      <c r="OYT118" s="94"/>
      <c r="OYU118" s="94"/>
      <c r="OYV118" s="94"/>
      <c r="OYW118" s="94"/>
      <c r="OYX118" s="94"/>
      <c r="OYY118" s="94"/>
      <c r="OYZ118" s="94"/>
      <c r="OZA118" s="94"/>
      <c r="OZB118" s="94"/>
      <c r="OZC118" s="94"/>
      <c r="OZD118" s="94"/>
      <c r="OZE118" s="94"/>
      <c r="OZF118" s="94"/>
      <c r="OZG118" s="94"/>
      <c r="OZH118" s="94"/>
      <c r="OZI118" s="94"/>
      <c r="OZJ118" s="94"/>
      <c r="OZK118" s="94"/>
      <c r="OZL118" s="94"/>
      <c r="OZM118" s="94"/>
      <c r="OZN118" s="94"/>
      <c r="OZO118" s="94"/>
      <c r="OZP118" s="94"/>
      <c r="OZQ118" s="94"/>
      <c r="OZR118" s="94"/>
      <c r="OZS118" s="94"/>
      <c r="OZT118" s="94"/>
      <c r="OZU118" s="94"/>
      <c r="OZV118" s="94"/>
      <c r="OZW118" s="94"/>
      <c r="OZX118" s="94"/>
      <c r="OZY118" s="94"/>
      <c r="OZZ118" s="94"/>
      <c r="PAA118" s="94"/>
      <c r="PAB118" s="94"/>
      <c r="PAC118" s="94"/>
      <c r="PAD118" s="94"/>
      <c r="PAE118" s="94"/>
      <c r="PAF118" s="94"/>
      <c r="PAG118" s="94"/>
      <c r="PAH118" s="94"/>
      <c r="PAI118" s="94"/>
      <c r="PAJ118" s="94"/>
      <c r="PAK118" s="94"/>
      <c r="PAL118" s="94"/>
      <c r="PAM118" s="94"/>
      <c r="PAN118" s="94"/>
      <c r="PAO118" s="94"/>
      <c r="PAP118" s="94"/>
      <c r="PAQ118" s="94"/>
      <c r="PAR118" s="94"/>
      <c r="PAS118" s="94"/>
      <c r="PAT118" s="94"/>
      <c r="PAU118" s="94"/>
      <c r="PAV118" s="94"/>
      <c r="PAW118" s="94"/>
      <c r="PAX118" s="94"/>
      <c r="PAY118" s="94"/>
      <c r="PAZ118" s="94"/>
      <c r="PBA118" s="94"/>
      <c r="PBB118" s="94"/>
      <c r="PBC118" s="94"/>
      <c r="PBD118" s="94"/>
      <c r="PBE118" s="94"/>
      <c r="PBF118" s="94"/>
      <c r="PBG118" s="94"/>
      <c r="PBH118" s="94"/>
      <c r="PBI118" s="94"/>
      <c r="PBJ118" s="94"/>
      <c r="PBK118" s="94"/>
      <c r="PBL118" s="94"/>
      <c r="PBM118" s="94"/>
      <c r="PBN118" s="94"/>
      <c r="PBO118" s="94"/>
      <c r="PBP118" s="94"/>
      <c r="PBQ118" s="94"/>
      <c r="PBR118" s="94"/>
      <c r="PBS118" s="94"/>
      <c r="PBT118" s="94"/>
      <c r="PBU118" s="94"/>
      <c r="PBV118" s="94"/>
      <c r="PBW118" s="94"/>
      <c r="PBX118" s="94"/>
      <c r="PBY118" s="94"/>
      <c r="PBZ118" s="94"/>
      <c r="PCA118" s="94"/>
      <c r="PCB118" s="94"/>
      <c r="PCC118" s="94"/>
      <c r="PCD118" s="94"/>
      <c r="PCE118" s="94"/>
      <c r="PCF118" s="94"/>
      <c r="PCG118" s="94"/>
      <c r="PCH118" s="94"/>
      <c r="PCI118" s="94"/>
      <c r="PCJ118" s="94"/>
      <c r="PCK118" s="94"/>
      <c r="PCL118" s="94"/>
      <c r="PCM118" s="94"/>
      <c r="PCN118" s="94"/>
      <c r="PCO118" s="94"/>
      <c r="PCP118" s="94"/>
      <c r="PCQ118" s="94"/>
      <c r="PCR118" s="94"/>
      <c r="PCS118" s="94"/>
      <c r="PCT118" s="94"/>
      <c r="PCU118" s="94"/>
      <c r="PCV118" s="94"/>
      <c r="PCW118" s="94"/>
      <c r="PCX118" s="94"/>
      <c r="PCY118" s="94"/>
      <c r="PCZ118" s="94"/>
      <c r="PDA118" s="94"/>
      <c r="PDB118" s="94"/>
      <c r="PDC118" s="94"/>
      <c r="PDD118" s="94"/>
      <c r="PDE118" s="94"/>
      <c r="PDF118" s="94"/>
      <c r="PDG118" s="94"/>
      <c r="PDH118" s="94"/>
      <c r="PDI118" s="94"/>
      <c r="PDJ118" s="94"/>
      <c r="PDK118" s="94"/>
      <c r="PDL118" s="94"/>
      <c r="PDM118" s="94"/>
      <c r="PDN118" s="94"/>
      <c r="PDO118" s="94"/>
      <c r="PDP118" s="94"/>
      <c r="PDQ118" s="94"/>
      <c r="PDR118" s="94"/>
      <c r="PDS118" s="94"/>
      <c r="PDT118" s="94"/>
      <c r="PDU118" s="94"/>
      <c r="PDV118" s="94"/>
      <c r="PDW118" s="94"/>
      <c r="PDX118" s="94"/>
      <c r="PDY118" s="94"/>
      <c r="PDZ118" s="94"/>
      <c r="PEA118" s="94"/>
      <c r="PEB118" s="94"/>
      <c r="PEC118" s="94"/>
      <c r="PED118" s="94"/>
      <c r="PEE118" s="94"/>
      <c r="PEF118" s="94"/>
      <c r="PEG118" s="94"/>
      <c r="PEH118" s="94"/>
      <c r="PEI118" s="94"/>
      <c r="PEJ118" s="94"/>
      <c r="PEK118" s="94"/>
      <c r="PEL118" s="94"/>
      <c r="PEM118" s="94"/>
      <c r="PEN118" s="94"/>
      <c r="PEO118" s="94"/>
      <c r="PEP118" s="94"/>
      <c r="PEQ118" s="94"/>
      <c r="PER118" s="94"/>
      <c r="PES118" s="94"/>
      <c r="PET118" s="94"/>
      <c r="PEU118" s="94"/>
      <c r="PEV118" s="94"/>
      <c r="PEW118" s="94"/>
      <c r="PEX118" s="94"/>
      <c r="PEY118" s="94"/>
      <c r="PEZ118" s="94"/>
      <c r="PFA118" s="94"/>
      <c r="PFB118" s="94"/>
      <c r="PFC118" s="94"/>
      <c r="PFD118" s="94"/>
      <c r="PFE118" s="94"/>
      <c r="PFF118" s="94"/>
      <c r="PFG118" s="94"/>
      <c r="PFH118" s="94"/>
      <c r="PFI118" s="94"/>
      <c r="PFJ118" s="94"/>
      <c r="PFK118" s="94"/>
      <c r="PFL118" s="94"/>
      <c r="PFM118" s="94"/>
      <c r="PFN118" s="94"/>
      <c r="PFO118" s="94"/>
      <c r="PFP118" s="94"/>
      <c r="PFQ118" s="94"/>
      <c r="PFR118" s="94"/>
      <c r="PFS118" s="94"/>
      <c r="PFT118" s="94"/>
      <c r="PFU118" s="94"/>
      <c r="PFV118" s="94"/>
      <c r="PFW118" s="94"/>
      <c r="PFX118" s="94"/>
      <c r="PFY118" s="94"/>
      <c r="PFZ118" s="94"/>
      <c r="PGA118" s="94"/>
      <c r="PGB118" s="94"/>
      <c r="PGC118" s="94"/>
      <c r="PGD118" s="94"/>
      <c r="PGE118" s="94"/>
      <c r="PGF118" s="94"/>
      <c r="PGG118" s="94"/>
      <c r="PGH118" s="94"/>
      <c r="PGI118" s="94"/>
      <c r="PGJ118" s="94"/>
      <c r="PGK118" s="94"/>
      <c r="PGL118" s="94"/>
      <c r="PGM118" s="94"/>
      <c r="PGN118" s="94"/>
      <c r="PGO118" s="94"/>
      <c r="PGP118" s="94"/>
      <c r="PGQ118" s="94"/>
      <c r="PGR118" s="94"/>
      <c r="PGS118" s="94"/>
      <c r="PGT118" s="94"/>
      <c r="PGU118" s="94"/>
      <c r="PGV118" s="94"/>
      <c r="PGW118" s="94"/>
      <c r="PGX118" s="94"/>
      <c r="PGY118" s="94"/>
      <c r="PGZ118" s="94"/>
      <c r="PHA118" s="94"/>
      <c r="PHB118" s="94"/>
      <c r="PHC118" s="94"/>
      <c r="PHD118" s="94"/>
      <c r="PHE118" s="94"/>
      <c r="PHF118" s="94"/>
      <c r="PHG118" s="94"/>
      <c r="PHH118" s="94"/>
      <c r="PHI118" s="94"/>
      <c r="PHJ118" s="94"/>
      <c r="PHK118" s="94"/>
      <c r="PHL118" s="94"/>
      <c r="PHM118" s="94"/>
      <c r="PHN118" s="94"/>
      <c r="PHO118" s="94"/>
      <c r="PHP118" s="94"/>
      <c r="PHQ118" s="94"/>
      <c r="PHR118" s="94"/>
      <c r="PHS118" s="94"/>
      <c r="PHT118" s="94"/>
      <c r="PHU118" s="94"/>
      <c r="PHV118" s="94"/>
      <c r="PHW118" s="94"/>
      <c r="PHX118" s="94"/>
      <c r="PHY118" s="94"/>
      <c r="PHZ118" s="94"/>
      <c r="PIA118" s="94"/>
      <c r="PIB118" s="94"/>
      <c r="PIC118" s="94"/>
      <c r="PID118" s="94"/>
      <c r="PIE118" s="94"/>
      <c r="PIF118" s="94"/>
      <c r="PIG118" s="94"/>
      <c r="PIH118" s="94"/>
      <c r="PII118" s="94"/>
      <c r="PIJ118" s="94"/>
      <c r="PIK118" s="94"/>
      <c r="PIL118" s="94"/>
      <c r="PIM118" s="94"/>
      <c r="PIN118" s="94"/>
      <c r="PIO118" s="94"/>
      <c r="PIP118" s="94"/>
      <c r="PIQ118" s="94"/>
      <c r="PIR118" s="94"/>
      <c r="PIS118" s="94"/>
      <c r="PIT118" s="94"/>
      <c r="PIU118" s="94"/>
      <c r="PIV118" s="94"/>
      <c r="PIW118" s="94"/>
      <c r="PIX118" s="94"/>
      <c r="PIY118" s="94"/>
      <c r="PIZ118" s="94"/>
      <c r="PJA118" s="94"/>
      <c r="PJB118" s="94"/>
      <c r="PJC118" s="94"/>
      <c r="PJD118" s="94"/>
      <c r="PJE118" s="94"/>
      <c r="PJF118" s="94"/>
      <c r="PJG118" s="94"/>
      <c r="PJH118" s="94"/>
      <c r="PJI118" s="94"/>
      <c r="PJJ118" s="94"/>
      <c r="PJK118" s="94"/>
      <c r="PJL118" s="94"/>
      <c r="PJM118" s="94"/>
      <c r="PJN118" s="94"/>
      <c r="PJO118" s="94"/>
      <c r="PJP118" s="94"/>
      <c r="PJQ118" s="94"/>
      <c r="PJR118" s="94"/>
      <c r="PJS118" s="94"/>
      <c r="PJT118" s="94"/>
      <c r="PJU118" s="94"/>
      <c r="PJV118" s="94"/>
      <c r="PJW118" s="94"/>
      <c r="PJX118" s="94"/>
      <c r="PJY118" s="94"/>
      <c r="PJZ118" s="94"/>
      <c r="PKA118" s="94"/>
      <c r="PKB118" s="94"/>
      <c r="PKC118" s="94"/>
      <c r="PKD118" s="94"/>
      <c r="PKE118" s="94"/>
      <c r="PKF118" s="94"/>
      <c r="PKG118" s="94"/>
      <c r="PKH118" s="94"/>
      <c r="PKI118" s="94"/>
      <c r="PKJ118" s="94"/>
      <c r="PKK118" s="94"/>
      <c r="PKL118" s="94"/>
      <c r="PKM118" s="94"/>
      <c r="PKN118" s="94"/>
      <c r="PKO118" s="94"/>
      <c r="PKP118" s="94"/>
      <c r="PKQ118" s="94"/>
      <c r="PKR118" s="94"/>
      <c r="PKS118" s="94"/>
      <c r="PKT118" s="94"/>
      <c r="PKU118" s="94"/>
      <c r="PKV118" s="94"/>
      <c r="PKW118" s="94"/>
      <c r="PKX118" s="94"/>
      <c r="PKY118" s="94"/>
      <c r="PKZ118" s="94"/>
      <c r="PLA118" s="94"/>
      <c r="PLB118" s="94"/>
      <c r="PLC118" s="94"/>
      <c r="PLD118" s="94"/>
      <c r="PLE118" s="94"/>
      <c r="PLF118" s="94"/>
      <c r="PLG118" s="94"/>
      <c r="PLH118" s="94"/>
      <c r="PLI118" s="94"/>
      <c r="PLJ118" s="94"/>
      <c r="PLK118" s="94"/>
      <c r="PLL118" s="94"/>
      <c r="PLM118" s="94"/>
      <c r="PLN118" s="94"/>
      <c r="PLO118" s="94"/>
      <c r="PLP118" s="94"/>
      <c r="PLQ118" s="94"/>
      <c r="PLR118" s="94"/>
      <c r="PLS118" s="94"/>
      <c r="PLT118" s="94"/>
      <c r="PLU118" s="94"/>
      <c r="PLV118" s="94"/>
      <c r="PLW118" s="94"/>
      <c r="PLX118" s="94"/>
      <c r="PLY118" s="94"/>
      <c r="PLZ118" s="94"/>
      <c r="PMA118" s="94"/>
      <c r="PMB118" s="94"/>
      <c r="PMC118" s="94"/>
      <c r="PMD118" s="94"/>
      <c r="PME118" s="94"/>
      <c r="PMF118" s="94"/>
      <c r="PMG118" s="94"/>
      <c r="PMH118" s="94"/>
      <c r="PMI118" s="94"/>
      <c r="PMJ118" s="94"/>
      <c r="PMK118" s="94"/>
      <c r="PML118" s="94"/>
      <c r="PMM118" s="94"/>
      <c r="PMN118" s="94"/>
      <c r="PMO118" s="94"/>
      <c r="PMP118" s="94"/>
      <c r="PMQ118" s="94"/>
      <c r="PMR118" s="94"/>
      <c r="PMS118" s="94"/>
      <c r="PMT118" s="94"/>
      <c r="PMU118" s="94"/>
      <c r="PMV118" s="94"/>
      <c r="PMW118" s="94"/>
      <c r="PMX118" s="94"/>
      <c r="PMY118" s="94"/>
      <c r="PMZ118" s="94"/>
      <c r="PNA118" s="94"/>
      <c r="PNB118" s="94"/>
      <c r="PNC118" s="94"/>
      <c r="PND118" s="94"/>
      <c r="PNE118" s="94"/>
      <c r="PNF118" s="94"/>
      <c r="PNG118" s="94"/>
      <c r="PNH118" s="94"/>
      <c r="PNI118" s="94"/>
      <c r="PNJ118" s="94"/>
      <c r="PNK118" s="94"/>
      <c r="PNL118" s="94"/>
      <c r="PNM118" s="94"/>
      <c r="PNN118" s="94"/>
      <c r="PNO118" s="94"/>
      <c r="PNP118" s="94"/>
      <c r="PNQ118" s="94"/>
      <c r="PNR118" s="94"/>
      <c r="PNS118" s="94"/>
      <c r="PNT118" s="94"/>
      <c r="PNU118" s="94"/>
      <c r="PNV118" s="94"/>
      <c r="PNW118" s="94"/>
      <c r="PNX118" s="94"/>
      <c r="PNY118" s="94"/>
      <c r="PNZ118" s="94"/>
      <c r="POA118" s="94"/>
      <c r="POB118" s="94"/>
      <c r="POC118" s="94"/>
      <c r="POD118" s="94"/>
      <c r="POE118" s="94"/>
      <c r="POF118" s="94"/>
      <c r="POG118" s="94"/>
      <c r="POH118" s="94"/>
      <c r="POI118" s="94"/>
      <c r="POJ118" s="94"/>
      <c r="POK118" s="94"/>
      <c r="POL118" s="94"/>
      <c r="POM118" s="94"/>
      <c r="PON118" s="94"/>
      <c r="POO118" s="94"/>
      <c r="POP118" s="94"/>
      <c r="POQ118" s="94"/>
      <c r="POR118" s="94"/>
      <c r="POS118" s="94"/>
      <c r="POT118" s="94"/>
      <c r="POU118" s="94"/>
      <c r="POV118" s="94"/>
      <c r="POW118" s="94"/>
      <c r="POX118" s="94"/>
      <c r="POY118" s="94"/>
      <c r="POZ118" s="94"/>
      <c r="PPA118" s="94"/>
      <c r="PPB118" s="94"/>
      <c r="PPC118" s="94"/>
      <c r="PPD118" s="94"/>
      <c r="PPE118" s="94"/>
      <c r="PPF118" s="94"/>
      <c r="PPG118" s="94"/>
      <c r="PPH118" s="94"/>
      <c r="PPI118" s="94"/>
      <c r="PPJ118" s="94"/>
      <c r="PPK118" s="94"/>
      <c r="PPL118" s="94"/>
      <c r="PPM118" s="94"/>
      <c r="PPN118" s="94"/>
      <c r="PPO118" s="94"/>
      <c r="PPP118" s="94"/>
      <c r="PPQ118" s="94"/>
      <c r="PPR118" s="94"/>
      <c r="PPS118" s="94"/>
      <c r="PPT118" s="94"/>
      <c r="PPU118" s="94"/>
      <c r="PPV118" s="94"/>
      <c r="PPW118" s="94"/>
      <c r="PPX118" s="94"/>
      <c r="PPY118" s="94"/>
      <c r="PPZ118" s="94"/>
      <c r="PQA118" s="94"/>
      <c r="PQB118" s="94"/>
      <c r="PQC118" s="94"/>
      <c r="PQD118" s="94"/>
      <c r="PQE118" s="94"/>
      <c r="PQF118" s="94"/>
      <c r="PQG118" s="94"/>
      <c r="PQH118" s="94"/>
      <c r="PQI118" s="94"/>
      <c r="PQJ118" s="94"/>
      <c r="PQK118" s="94"/>
      <c r="PQL118" s="94"/>
      <c r="PQM118" s="94"/>
      <c r="PQN118" s="94"/>
      <c r="PQO118" s="94"/>
      <c r="PQP118" s="94"/>
      <c r="PQQ118" s="94"/>
      <c r="PQR118" s="94"/>
      <c r="PQS118" s="94"/>
      <c r="PQT118" s="94"/>
      <c r="PQU118" s="94"/>
      <c r="PQV118" s="94"/>
      <c r="PQW118" s="94"/>
      <c r="PQX118" s="94"/>
      <c r="PQY118" s="94"/>
      <c r="PQZ118" s="94"/>
      <c r="PRA118" s="94"/>
      <c r="PRB118" s="94"/>
      <c r="PRC118" s="94"/>
      <c r="PRD118" s="94"/>
      <c r="PRE118" s="94"/>
      <c r="PRF118" s="94"/>
      <c r="PRG118" s="94"/>
      <c r="PRH118" s="94"/>
      <c r="PRI118" s="94"/>
      <c r="PRJ118" s="94"/>
      <c r="PRK118" s="94"/>
      <c r="PRL118" s="94"/>
      <c r="PRM118" s="94"/>
      <c r="PRN118" s="94"/>
      <c r="PRO118" s="94"/>
      <c r="PRP118" s="94"/>
      <c r="PRQ118" s="94"/>
      <c r="PRR118" s="94"/>
      <c r="PRS118" s="94"/>
      <c r="PRT118" s="94"/>
      <c r="PRU118" s="94"/>
      <c r="PRV118" s="94"/>
      <c r="PRW118" s="94"/>
      <c r="PRX118" s="94"/>
      <c r="PRY118" s="94"/>
      <c r="PRZ118" s="94"/>
      <c r="PSA118" s="94"/>
      <c r="PSB118" s="94"/>
      <c r="PSC118" s="94"/>
      <c r="PSD118" s="94"/>
      <c r="PSE118" s="94"/>
      <c r="PSF118" s="94"/>
      <c r="PSG118" s="94"/>
      <c r="PSH118" s="94"/>
      <c r="PSI118" s="94"/>
      <c r="PSJ118" s="94"/>
      <c r="PSK118" s="94"/>
      <c r="PSL118" s="94"/>
      <c r="PSM118" s="94"/>
      <c r="PSN118" s="94"/>
      <c r="PSO118" s="94"/>
      <c r="PSP118" s="94"/>
      <c r="PSQ118" s="94"/>
      <c r="PSR118" s="94"/>
      <c r="PSS118" s="94"/>
      <c r="PST118" s="94"/>
      <c r="PSU118" s="94"/>
      <c r="PSV118" s="94"/>
      <c r="PSW118" s="94"/>
      <c r="PSX118" s="94"/>
      <c r="PSY118" s="94"/>
      <c r="PSZ118" s="94"/>
      <c r="PTA118" s="94"/>
      <c r="PTB118" s="94"/>
      <c r="PTC118" s="94"/>
      <c r="PTD118" s="94"/>
      <c r="PTE118" s="94"/>
      <c r="PTF118" s="94"/>
      <c r="PTG118" s="94"/>
      <c r="PTH118" s="94"/>
      <c r="PTI118" s="94"/>
      <c r="PTJ118" s="94"/>
      <c r="PTK118" s="94"/>
      <c r="PTL118" s="94"/>
      <c r="PTM118" s="94"/>
      <c r="PTN118" s="94"/>
      <c r="PTO118" s="94"/>
      <c r="PTP118" s="94"/>
      <c r="PTQ118" s="94"/>
      <c r="PTR118" s="94"/>
      <c r="PTS118" s="94"/>
      <c r="PTT118" s="94"/>
      <c r="PTU118" s="94"/>
      <c r="PTV118" s="94"/>
      <c r="PTW118" s="94"/>
      <c r="PTX118" s="94"/>
      <c r="PTY118" s="94"/>
      <c r="PTZ118" s="94"/>
      <c r="PUA118" s="94"/>
      <c r="PUB118" s="94"/>
      <c r="PUC118" s="94"/>
      <c r="PUD118" s="94"/>
      <c r="PUE118" s="94"/>
      <c r="PUF118" s="94"/>
      <c r="PUG118" s="94"/>
      <c r="PUH118" s="94"/>
      <c r="PUI118" s="94"/>
      <c r="PUJ118" s="94"/>
      <c r="PUK118" s="94"/>
      <c r="PUL118" s="94"/>
      <c r="PUM118" s="94"/>
      <c r="PUN118" s="94"/>
      <c r="PUO118" s="94"/>
      <c r="PUP118" s="94"/>
      <c r="PUQ118" s="94"/>
      <c r="PUR118" s="94"/>
      <c r="PUS118" s="94"/>
      <c r="PUT118" s="94"/>
      <c r="PUU118" s="94"/>
      <c r="PUV118" s="94"/>
      <c r="PUW118" s="94"/>
      <c r="PUX118" s="94"/>
      <c r="PUY118" s="94"/>
      <c r="PUZ118" s="94"/>
      <c r="PVA118" s="94"/>
      <c r="PVB118" s="94"/>
      <c r="PVC118" s="94"/>
      <c r="PVD118" s="94"/>
      <c r="PVE118" s="94"/>
      <c r="PVF118" s="94"/>
      <c r="PVG118" s="94"/>
      <c r="PVH118" s="94"/>
      <c r="PVI118" s="94"/>
      <c r="PVJ118" s="94"/>
      <c r="PVK118" s="94"/>
      <c r="PVL118" s="94"/>
      <c r="PVM118" s="94"/>
      <c r="PVN118" s="94"/>
      <c r="PVO118" s="94"/>
      <c r="PVP118" s="94"/>
      <c r="PVQ118" s="94"/>
      <c r="PVR118" s="94"/>
      <c r="PVS118" s="94"/>
      <c r="PVT118" s="94"/>
      <c r="PVU118" s="94"/>
      <c r="PVV118" s="94"/>
      <c r="PVW118" s="94"/>
      <c r="PVX118" s="94"/>
      <c r="PVY118" s="94"/>
      <c r="PVZ118" s="94"/>
      <c r="PWA118" s="94"/>
      <c r="PWB118" s="94"/>
      <c r="PWC118" s="94"/>
      <c r="PWD118" s="94"/>
      <c r="PWE118" s="94"/>
      <c r="PWF118" s="94"/>
      <c r="PWG118" s="94"/>
      <c r="PWH118" s="94"/>
      <c r="PWI118" s="94"/>
      <c r="PWJ118" s="94"/>
      <c r="PWK118" s="94"/>
      <c r="PWL118" s="94"/>
      <c r="PWM118" s="94"/>
      <c r="PWN118" s="94"/>
      <c r="PWO118" s="94"/>
      <c r="PWP118" s="94"/>
      <c r="PWQ118" s="94"/>
      <c r="PWR118" s="94"/>
      <c r="PWS118" s="94"/>
      <c r="PWT118" s="94"/>
      <c r="PWU118" s="94"/>
      <c r="PWV118" s="94"/>
      <c r="PWW118" s="94"/>
      <c r="PWX118" s="94"/>
      <c r="PWY118" s="94"/>
      <c r="PWZ118" s="94"/>
      <c r="PXA118" s="94"/>
      <c r="PXB118" s="94"/>
      <c r="PXC118" s="94"/>
      <c r="PXD118" s="94"/>
      <c r="PXE118" s="94"/>
      <c r="PXF118" s="94"/>
      <c r="PXG118" s="94"/>
      <c r="PXH118" s="94"/>
      <c r="PXI118" s="94"/>
      <c r="PXJ118" s="94"/>
      <c r="PXK118" s="94"/>
      <c r="PXL118" s="94"/>
      <c r="PXM118" s="94"/>
      <c r="PXN118" s="94"/>
      <c r="PXO118" s="94"/>
      <c r="PXP118" s="94"/>
      <c r="PXQ118" s="94"/>
      <c r="PXR118" s="94"/>
      <c r="PXS118" s="94"/>
      <c r="PXT118" s="94"/>
      <c r="PXU118" s="94"/>
      <c r="PXV118" s="94"/>
      <c r="PXW118" s="94"/>
      <c r="PXX118" s="94"/>
      <c r="PXY118" s="94"/>
      <c r="PXZ118" s="94"/>
      <c r="PYA118" s="94"/>
      <c r="PYB118" s="94"/>
      <c r="PYC118" s="94"/>
      <c r="PYD118" s="94"/>
      <c r="PYE118" s="94"/>
      <c r="PYF118" s="94"/>
      <c r="PYG118" s="94"/>
      <c r="PYH118" s="94"/>
      <c r="PYI118" s="94"/>
      <c r="PYJ118" s="94"/>
      <c r="PYK118" s="94"/>
      <c r="PYL118" s="94"/>
      <c r="PYM118" s="94"/>
      <c r="PYN118" s="94"/>
      <c r="PYO118" s="94"/>
      <c r="PYP118" s="94"/>
      <c r="PYQ118" s="94"/>
      <c r="PYR118" s="94"/>
      <c r="PYS118" s="94"/>
      <c r="PYT118" s="94"/>
      <c r="PYU118" s="94"/>
      <c r="PYV118" s="94"/>
      <c r="PYW118" s="94"/>
      <c r="PYX118" s="94"/>
      <c r="PYY118" s="94"/>
      <c r="PYZ118" s="94"/>
      <c r="PZA118" s="94"/>
      <c r="PZB118" s="94"/>
      <c r="PZC118" s="94"/>
      <c r="PZD118" s="94"/>
      <c r="PZE118" s="94"/>
      <c r="PZF118" s="94"/>
      <c r="PZG118" s="94"/>
      <c r="PZH118" s="94"/>
      <c r="PZI118" s="94"/>
      <c r="PZJ118" s="94"/>
      <c r="PZK118" s="94"/>
      <c r="PZL118" s="94"/>
      <c r="PZM118" s="94"/>
      <c r="PZN118" s="94"/>
      <c r="PZO118" s="94"/>
      <c r="PZP118" s="94"/>
      <c r="PZQ118" s="94"/>
      <c r="PZR118" s="94"/>
      <c r="PZS118" s="94"/>
      <c r="PZT118" s="94"/>
      <c r="PZU118" s="94"/>
      <c r="PZV118" s="94"/>
      <c r="PZW118" s="94"/>
      <c r="PZX118" s="94"/>
      <c r="PZY118" s="94"/>
      <c r="PZZ118" s="94"/>
      <c r="QAA118" s="94"/>
      <c r="QAB118" s="94"/>
      <c r="QAC118" s="94"/>
      <c r="QAD118" s="94"/>
      <c r="QAE118" s="94"/>
      <c r="QAF118" s="94"/>
      <c r="QAG118" s="94"/>
      <c r="QAH118" s="94"/>
      <c r="QAI118" s="94"/>
      <c r="QAJ118" s="94"/>
      <c r="QAK118" s="94"/>
      <c r="QAL118" s="94"/>
      <c r="QAM118" s="94"/>
      <c r="QAN118" s="94"/>
      <c r="QAO118" s="94"/>
      <c r="QAP118" s="94"/>
      <c r="QAQ118" s="94"/>
      <c r="QAR118" s="94"/>
      <c r="QAS118" s="94"/>
      <c r="QAT118" s="94"/>
      <c r="QAU118" s="94"/>
      <c r="QAV118" s="94"/>
      <c r="QAW118" s="94"/>
      <c r="QAX118" s="94"/>
      <c r="QAY118" s="94"/>
      <c r="QAZ118" s="94"/>
      <c r="QBA118" s="94"/>
      <c r="QBB118" s="94"/>
      <c r="QBC118" s="94"/>
      <c r="QBD118" s="94"/>
      <c r="QBE118" s="94"/>
      <c r="QBF118" s="94"/>
      <c r="QBG118" s="94"/>
      <c r="QBH118" s="94"/>
      <c r="QBI118" s="94"/>
      <c r="QBJ118" s="94"/>
      <c r="QBK118" s="94"/>
      <c r="QBL118" s="94"/>
      <c r="QBM118" s="94"/>
      <c r="QBN118" s="94"/>
      <c r="QBO118" s="94"/>
      <c r="QBP118" s="94"/>
      <c r="QBQ118" s="94"/>
      <c r="QBR118" s="94"/>
      <c r="QBS118" s="94"/>
      <c r="QBT118" s="94"/>
      <c r="QBU118" s="94"/>
      <c r="QBV118" s="94"/>
      <c r="QBW118" s="94"/>
      <c r="QBX118" s="94"/>
      <c r="QBY118" s="94"/>
      <c r="QBZ118" s="94"/>
      <c r="QCA118" s="94"/>
      <c r="QCB118" s="94"/>
      <c r="QCC118" s="94"/>
      <c r="QCD118" s="94"/>
      <c r="QCE118" s="94"/>
      <c r="QCF118" s="94"/>
      <c r="QCG118" s="94"/>
      <c r="QCH118" s="94"/>
      <c r="QCI118" s="94"/>
      <c r="QCJ118" s="94"/>
      <c r="QCK118" s="94"/>
      <c r="QCL118" s="94"/>
      <c r="QCM118" s="94"/>
      <c r="QCN118" s="94"/>
      <c r="QCO118" s="94"/>
      <c r="QCP118" s="94"/>
      <c r="QCQ118" s="94"/>
      <c r="QCR118" s="94"/>
      <c r="QCS118" s="94"/>
      <c r="QCT118" s="94"/>
      <c r="QCU118" s="94"/>
      <c r="QCV118" s="94"/>
      <c r="QCW118" s="94"/>
      <c r="QCX118" s="94"/>
      <c r="QCY118" s="94"/>
      <c r="QCZ118" s="94"/>
      <c r="QDA118" s="94"/>
      <c r="QDB118" s="94"/>
      <c r="QDC118" s="94"/>
      <c r="QDD118" s="94"/>
      <c r="QDE118" s="94"/>
      <c r="QDF118" s="94"/>
      <c r="QDG118" s="94"/>
      <c r="QDH118" s="94"/>
      <c r="QDI118" s="94"/>
      <c r="QDJ118" s="94"/>
      <c r="QDK118" s="94"/>
      <c r="QDL118" s="94"/>
      <c r="QDM118" s="94"/>
      <c r="QDN118" s="94"/>
      <c r="QDO118" s="94"/>
      <c r="QDP118" s="94"/>
      <c r="QDQ118" s="94"/>
      <c r="QDR118" s="94"/>
      <c r="QDS118" s="94"/>
      <c r="QDT118" s="94"/>
      <c r="QDU118" s="94"/>
      <c r="QDV118" s="94"/>
      <c r="QDW118" s="94"/>
      <c r="QDX118" s="94"/>
      <c r="QDY118" s="94"/>
      <c r="QDZ118" s="94"/>
      <c r="QEA118" s="94"/>
      <c r="QEB118" s="94"/>
      <c r="QEC118" s="94"/>
      <c r="QED118" s="94"/>
      <c r="QEE118" s="94"/>
      <c r="QEF118" s="94"/>
      <c r="QEG118" s="94"/>
      <c r="QEH118" s="94"/>
      <c r="QEI118" s="94"/>
      <c r="QEJ118" s="94"/>
      <c r="QEK118" s="94"/>
      <c r="QEL118" s="94"/>
      <c r="QEM118" s="94"/>
      <c r="QEN118" s="94"/>
      <c r="QEO118" s="94"/>
      <c r="QEP118" s="94"/>
      <c r="QEQ118" s="94"/>
      <c r="QER118" s="94"/>
      <c r="QES118" s="94"/>
      <c r="QET118" s="94"/>
      <c r="QEU118" s="94"/>
      <c r="QEV118" s="94"/>
      <c r="QEW118" s="94"/>
      <c r="QEX118" s="94"/>
      <c r="QEY118" s="94"/>
      <c r="QEZ118" s="94"/>
      <c r="QFA118" s="94"/>
      <c r="QFB118" s="94"/>
      <c r="QFC118" s="94"/>
      <c r="QFD118" s="94"/>
      <c r="QFE118" s="94"/>
      <c r="QFF118" s="94"/>
      <c r="QFG118" s="94"/>
      <c r="QFH118" s="94"/>
      <c r="QFI118" s="94"/>
      <c r="QFJ118" s="94"/>
      <c r="QFK118" s="94"/>
      <c r="QFL118" s="94"/>
      <c r="QFM118" s="94"/>
      <c r="QFN118" s="94"/>
      <c r="QFO118" s="94"/>
      <c r="QFP118" s="94"/>
      <c r="QFQ118" s="94"/>
      <c r="QFR118" s="94"/>
      <c r="QFS118" s="94"/>
      <c r="QFT118" s="94"/>
      <c r="QFU118" s="94"/>
      <c r="QFV118" s="94"/>
      <c r="QFW118" s="94"/>
      <c r="QFX118" s="94"/>
      <c r="QFY118" s="94"/>
      <c r="QFZ118" s="94"/>
      <c r="QGA118" s="94"/>
      <c r="QGB118" s="94"/>
      <c r="QGC118" s="94"/>
      <c r="QGD118" s="94"/>
      <c r="QGE118" s="94"/>
      <c r="QGF118" s="94"/>
      <c r="QGG118" s="94"/>
      <c r="QGH118" s="94"/>
      <c r="QGI118" s="94"/>
      <c r="QGJ118" s="94"/>
      <c r="QGK118" s="94"/>
      <c r="QGL118" s="94"/>
      <c r="QGM118" s="94"/>
      <c r="QGN118" s="94"/>
      <c r="QGO118" s="94"/>
      <c r="QGP118" s="94"/>
      <c r="QGQ118" s="94"/>
      <c r="QGR118" s="94"/>
      <c r="QGS118" s="94"/>
      <c r="QGT118" s="94"/>
      <c r="QGU118" s="94"/>
      <c r="QGV118" s="94"/>
      <c r="QGW118" s="94"/>
      <c r="QGX118" s="94"/>
      <c r="QGY118" s="94"/>
      <c r="QGZ118" s="94"/>
      <c r="QHA118" s="94"/>
      <c r="QHB118" s="94"/>
      <c r="QHC118" s="94"/>
      <c r="QHD118" s="94"/>
      <c r="QHE118" s="94"/>
      <c r="QHF118" s="94"/>
      <c r="QHG118" s="94"/>
      <c r="QHH118" s="94"/>
      <c r="QHI118" s="94"/>
      <c r="QHJ118" s="94"/>
      <c r="QHK118" s="94"/>
      <c r="QHL118" s="94"/>
      <c r="QHM118" s="94"/>
      <c r="QHN118" s="94"/>
      <c r="QHO118" s="94"/>
      <c r="QHP118" s="94"/>
      <c r="QHQ118" s="94"/>
      <c r="QHR118" s="94"/>
      <c r="QHS118" s="94"/>
      <c r="QHT118" s="94"/>
      <c r="QHU118" s="94"/>
      <c r="QHV118" s="94"/>
      <c r="QHW118" s="94"/>
      <c r="QHX118" s="94"/>
      <c r="QHY118" s="94"/>
      <c r="QHZ118" s="94"/>
      <c r="QIA118" s="94"/>
      <c r="QIB118" s="94"/>
      <c r="QIC118" s="94"/>
      <c r="QID118" s="94"/>
      <c r="QIE118" s="94"/>
      <c r="QIF118" s="94"/>
      <c r="QIG118" s="94"/>
      <c r="QIH118" s="94"/>
      <c r="QII118" s="94"/>
      <c r="QIJ118" s="94"/>
      <c r="QIK118" s="94"/>
      <c r="QIL118" s="94"/>
      <c r="QIM118" s="94"/>
      <c r="QIN118" s="94"/>
      <c r="QIO118" s="94"/>
      <c r="QIP118" s="94"/>
      <c r="QIQ118" s="94"/>
      <c r="QIR118" s="94"/>
      <c r="QIS118" s="94"/>
      <c r="QIT118" s="94"/>
      <c r="QIU118" s="94"/>
      <c r="QIV118" s="94"/>
      <c r="QIW118" s="94"/>
      <c r="QIX118" s="94"/>
      <c r="QIY118" s="94"/>
      <c r="QIZ118" s="94"/>
      <c r="QJA118" s="94"/>
      <c r="QJB118" s="94"/>
      <c r="QJC118" s="94"/>
      <c r="QJD118" s="94"/>
      <c r="QJE118" s="94"/>
      <c r="QJF118" s="94"/>
      <c r="QJG118" s="94"/>
      <c r="QJH118" s="94"/>
      <c r="QJI118" s="94"/>
      <c r="QJJ118" s="94"/>
      <c r="QJK118" s="94"/>
      <c r="QJL118" s="94"/>
      <c r="QJM118" s="94"/>
      <c r="QJN118" s="94"/>
      <c r="QJO118" s="94"/>
      <c r="QJP118" s="94"/>
      <c r="QJQ118" s="94"/>
      <c r="QJR118" s="94"/>
      <c r="QJS118" s="94"/>
      <c r="QJT118" s="94"/>
      <c r="QJU118" s="94"/>
      <c r="QJV118" s="94"/>
      <c r="QJW118" s="94"/>
      <c r="QJX118" s="94"/>
      <c r="QJY118" s="94"/>
      <c r="QJZ118" s="94"/>
      <c r="QKA118" s="94"/>
      <c r="QKB118" s="94"/>
      <c r="QKC118" s="94"/>
      <c r="QKD118" s="94"/>
      <c r="QKE118" s="94"/>
      <c r="QKF118" s="94"/>
      <c r="QKG118" s="94"/>
      <c r="QKH118" s="94"/>
      <c r="QKI118" s="94"/>
      <c r="QKJ118" s="94"/>
      <c r="QKK118" s="94"/>
      <c r="QKL118" s="94"/>
      <c r="QKM118" s="94"/>
      <c r="QKN118" s="94"/>
      <c r="QKO118" s="94"/>
      <c r="QKP118" s="94"/>
      <c r="QKQ118" s="94"/>
      <c r="QKR118" s="94"/>
      <c r="QKS118" s="94"/>
      <c r="QKT118" s="94"/>
      <c r="QKU118" s="94"/>
      <c r="QKV118" s="94"/>
      <c r="QKW118" s="94"/>
      <c r="QKX118" s="94"/>
      <c r="QKY118" s="94"/>
      <c r="QKZ118" s="94"/>
      <c r="QLA118" s="94"/>
      <c r="QLB118" s="94"/>
      <c r="QLC118" s="94"/>
      <c r="QLD118" s="94"/>
      <c r="QLE118" s="94"/>
      <c r="QLF118" s="94"/>
      <c r="QLG118" s="94"/>
      <c r="QLH118" s="94"/>
      <c r="QLI118" s="94"/>
      <c r="QLJ118" s="94"/>
      <c r="QLK118" s="94"/>
      <c r="QLL118" s="94"/>
      <c r="QLM118" s="94"/>
      <c r="QLN118" s="94"/>
      <c r="QLO118" s="94"/>
      <c r="QLP118" s="94"/>
      <c r="QLQ118" s="94"/>
      <c r="QLR118" s="94"/>
      <c r="QLS118" s="94"/>
      <c r="QLT118" s="94"/>
      <c r="QLU118" s="94"/>
      <c r="QLV118" s="94"/>
      <c r="QLW118" s="94"/>
      <c r="QLX118" s="94"/>
      <c r="QLY118" s="94"/>
      <c r="QLZ118" s="94"/>
      <c r="QMA118" s="94"/>
      <c r="QMB118" s="94"/>
      <c r="QMC118" s="94"/>
      <c r="QMD118" s="94"/>
      <c r="QME118" s="94"/>
      <c r="QMF118" s="94"/>
      <c r="QMG118" s="94"/>
      <c r="QMH118" s="94"/>
      <c r="QMI118" s="94"/>
      <c r="QMJ118" s="94"/>
      <c r="QMK118" s="94"/>
      <c r="QML118" s="94"/>
      <c r="QMM118" s="94"/>
      <c r="QMN118" s="94"/>
      <c r="QMO118" s="94"/>
      <c r="QMP118" s="94"/>
      <c r="QMQ118" s="94"/>
      <c r="QMR118" s="94"/>
      <c r="QMS118" s="94"/>
      <c r="QMT118" s="94"/>
      <c r="QMU118" s="94"/>
      <c r="QMV118" s="94"/>
      <c r="QMW118" s="94"/>
      <c r="QMX118" s="94"/>
      <c r="QMY118" s="94"/>
      <c r="QMZ118" s="94"/>
      <c r="QNA118" s="94"/>
      <c r="QNB118" s="94"/>
      <c r="QNC118" s="94"/>
      <c r="QND118" s="94"/>
      <c r="QNE118" s="94"/>
      <c r="QNF118" s="94"/>
      <c r="QNG118" s="94"/>
      <c r="QNH118" s="94"/>
      <c r="QNI118" s="94"/>
      <c r="QNJ118" s="94"/>
      <c r="QNK118" s="94"/>
      <c r="QNL118" s="94"/>
      <c r="QNM118" s="94"/>
      <c r="QNN118" s="94"/>
      <c r="QNO118" s="94"/>
      <c r="QNP118" s="94"/>
      <c r="QNQ118" s="94"/>
      <c r="QNR118" s="94"/>
      <c r="QNS118" s="94"/>
      <c r="QNT118" s="94"/>
      <c r="QNU118" s="94"/>
      <c r="QNV118" s="94"/>
      <c r="QNW118" s="94"/>
      <c r="QNX118" s="94"/>
      <c r="QNY118" s="94"/>
      <c r="QNZ118" s="94"/>
      <c r="QOA118" s="94"/>
      <c r="QOB118" s="94"/>
      <c r="QOC118" s="94"/>
      <c r="QOD118" s="94"/>
      <c r="QOE118" s="94"/>
      <c r="QOF118" s="94"/>
      <c r="QOG118" s="94"/>
      <c r="QOH118" s="94"/>
      <c r="QOI118" s="94"/>
      <c r="QOJ118" s="94"/>
      <c r="QOK118" s="94"/>
      <c r="QOL118" s="94"/>
      <c r="QOM118" s="94"/>
      <c r="QON118" s="94"/>
      <c r="QOO118" s="94"/>
      <c r="QOP118" s="94"/>
      <c r="QOQ118" s="94"/>
      <c r="QOR118" s="94"/>
      <c r="QOS118" s="94"/>
      <c r="QOT118" s="94"/>
      <c r="QOU118" s="94"/>
      <c r="QOV118" s="94"/>
      <c r="QOW118" s="94"/>
      <c r="QOX118" s="94"/>
      <c r="QOY118" s="94"/>
      <c r="QOZ118" s="94"/>
      <c r="QPA118" s="94"/>
      <c r="QPB118" s="94"/>
      <c r="QPC118" s="94"/>
      <c r="QPD118" s="94"/>
      <c r="QPE118" s="94"/>
      <c r="QPF118" s="94"/>
      <c r="QPG118" s="94"/>
      <c r="QPH118" s="94"/>
      <c r="QPI118" s="94"/>
      <c r="QPJ118" s="94"/>
      <c r="QPK118" s="94"/>
      <c r="QPL118" s="94"/>
      <c r="QPM118" s="94"/>
      <c r="QPN118" s="94"/>
      <c r="QPO118" s="94"/>
      <c r="QPP118" s="94"/>
      <c r="QPQ118" s="94"/>
      <c r="QPR118" s="94"/>
      <c r="QPS118" s="94"/>
      <c r="QPT118" s="94"/>
      <c r="QPU118" s="94"/>
      <c r="QPV118" s="94"/>
      <c r="QPW118" s="94"/>
      <c r="QPX118" s="94"/>
      <c r="QPY118" s="94"/>
      <c r="QPZ118" s="94"/>
      <c r="QQA118" s="94"/>
      <c r="QQB118" s="94"/>
      <c r="QQC118" s="94"/>
      <c r="QQD118" s="94"/>
      <c r="QQE118" s="94"/>
      <c r="QQF118" s="94"/>
      <c r="QQG118" s="94"/>
      <c r="QQH118" s="94"/>
      <c r="QQI118" s="94"/>
      <c r="QQJ118" s="94"/>
      <c r="QQK118" s="94"/>
      <c r="QQL118" s="94"/>
      <c r="QQM118" s="94"/>
      <c r="QQN118" s="94"/>
      <c r="QQO118" s="94"/>
      <c r="QQP118" s="94"/>
      <c r="QQQ118" s="94"/>
      <c r="QQR118" s="94"/>
      <c r="QQS118" s="94"/>
      <c r="QQT118" s="94"/>
      <c r="QQU118" s="94"/>
      <c r="QQV118" s="94"/>
      <c r="QQW118" s="94"/>
      <c r="QQX118" s="94"/>
      <c r="QQY118" s="94"/>
      <c r="QQZ118" s="94"/>
      <c r="QRA118" s="94"/>
      <c r="QRB118" s="94"/>
      <c r="QRC118" s="94"/>
      <c r="QRD118" s="94"/>
      <c r="QRE118" s="94"/>
      <c r="QRF118" s="94"/>
      <c r="QRG118" s="94"/>
      <c r="QRH118" s="94"/>
      <c r="QRI118" s="94"/>
      <c r="QRJ118" s="94"/>
      <c r="QRK118" s="94"/>
      <c r="QRL118" s="94"/>
      <c r="QRM118" s="94"/>
      <c r="QRN118" s="94"/>
      <c r="QRO118" s="94"/>
      <c r="QRP118" s="94"/>
      <c r="QRQ118" s="94"/>
      <c r="QRR118" s="94"/>
      <c r="QRS118" s="94"/>
      <c r="QRT118" s="94"/>
      <c r="QRU118" s="94"/>
      <c r="QRV118" s="94"/>
      <c r="QRW118" s="94"/>
      <c r="QRX118" s="94"/>
      <c r="QRY118" s="94"/>
      <c r="QRZ118" s="94"/>
      <c r="QSA118" s="94"/>
      <c r="QSB118" s="94"/>
      <c r="QSC118" s="94"/>
      <c r="QSD118" s="94"/>
      <c r="QSE118" s="94"/>
      <c r="QSF118" s="94"/>
      <c r="QSG118" s="94"/>
      <c r="QSH118" s="94"/>
      <c r="QSI118" s="94"/>
      <c r="QSJ118" s="94"/>
      <c r="QSK118" s="94"/>
      <c r="QSL118" s="94"/>
      <c r="QSM118" s="94"/>
      <c r="QSN118" s="94"/>
      <c r="QSO118" s="94"/>
      <c r="QSP118" s="94"/>
      <c r="QSQ118" s="94"/>
      <c r="QSR118" s="94"/>
      <c r="QSS118" s="94"/>
      <c r="QST118" s="94"/>
      <c r="QSU118" s="94"/>
      <c r="QSV118" s="94"/>
      <c r="QSW118" s="94"/>
      <c r="QSX118" s="94"/>
      <c r="QSY118" s="94"/>
      <c r="QSZ118" s="94"/>
      <c r="QTA118" s="94"/>
      <c r="QTB118" s="94"/>
      <c r="QTC118" s="94"/>
      <c r="QTD118" s="94"/>
      <c r="QTE118" s="94"/>
      <c r="QTF118" s="94"/>
      <c r="QTG118" s="94"/>
      <c r="QTH118" s="94"/>
      <c r="QTI118" s="94"/>
      <c r="QTJ118" s="94"/>
      <c r="QTK118" s="94"/>
      <c r="QTL118" s="94"/>
      <c r="QTM118" s="94"/>
      <c r="QTN118" s="94"/>
      <c r="QTO118" s="94"/>
      <c r="QTP118" s="94"/>
      <c r="QTQ118" s="94"/>
      <c r="QTR118" s="94"/>
      <c r="QTS118" s="94"/>
      <c r="QTT118" s="94"/>
      <c r="QTU118" s="94"/>
      <c r="QTV118" s="94"/>
      <c r="QTW118" s="94"/>
      <c r="QTX118" s="94"/>
      <c r="QTY118" s="94"/>
      <c r="QTZ118" s="94"/>
      <c r="QUA118" s="94"/>
      <c r="QUB118" s="94"/>
      <c r="QUC118" s="94"/>
      <c r="QUD118" s="94"/>
      <c r="QUE118" s="94"/>
      <c r="QUF118" s="94"/>
      <c r="QUG118" s="94"/>
      <c r="QUH118" s="94"/>
      <c r="QUI118" s="94"/>
      <c r="QUJ118" s="94"/>
      <c r="QUK118" s="94"/>
      <c r="QUL118" s="94"/>
      <c r="QUM118" s="94"/>
      <c r="QUN118" s="94"/>
      <c r="QUO118" s="94"/>
      <c r="QUP118" s="94"/>
      <c r="QUQ118" s="94"/>
      <c r="QUR118" s="94"/>
      <c r="QUS118" s="94"/>
      <c r="QUT118" s="94"/>
      <c r="QUU118" s="94"/>
      <c r="QUV118" s="94"/>
      <c r="QUW118" s="94"/>
      <c r="QUX118" s="94"/>
      <c r="QUY118" s="94"/>
      <c r="QUZ118" s="94"/>
      <c r="QVA118" s="94"/>
      <c r="QVB118" s="94"/>
      <c r="QVC118" s="94"/>
      <c r="QVD118" s="94"/>
      <c r="QVE118" s="94"/>
      <c r="QVF118" s="94"/>
      <c r="QVG118" s="94"/>
      <c r="QVH118" s="94"/>
      <c r="QVI118" s="94"/>
      <c r="QVJ118" s="94"/>
      <c r="QVK118" s="94"/>
      <c r="QVL118" s="94"/>
      <c r="QVM118" s="94"/>
      <c r="QVN118" s="94"/>
      <c r="QVO118" s="94"/>
      <c r="QVP118" s="94"/>
      <c r="QVQ118" s="94"/>
      <c r="QVR118" s="94"/>
      <c r="QVS118" s="94"/>
      <c r="QVT118" s="94"/>
      <c r="QVU118" s="94"/>
      <c r="QVV118" s="94"/>
      <c r="QVW118" s="94"/>
      <c r="QVX118" s="94"/>
      <c r="QVY118" s="94"/>
      <c r="QVZ118" s="94"/>
      <c r="QWA118" s="94"/>
      <c r="QWB118" s="94"/>
      <c r="QWC118" s="94"/>
      <c r="QWD118" s="94"/>
      <c r="QWE118" s="94"/>
      <c r="QWF118" s="94"/>
      <c r="QWG118" s="94"/>
      <c r="QWH118" s="94"/>
      <c r="QWI118" s="94"/>
      <c r="QWJ118" s="94"/>
      <c r="QWK118" s="94"/>
      <c r="QWL118" s="94"/>
      <c r="QWM118" s="94"/>
      <c r="QWN118" s="94"/>
      <c r="QWO118" s="94"/>
      <c r="QWP118" s="94"/>
      <c r="QWQ118" s="94"/>
      <c r="QWR118" s="94"/>
      <c r="QWS118" s="94"/>
      <c r="QWT118" s="94"/>
      <c r="QWU118" s="94"/>
      <c r="QWV118" s="94"/>
      <c r="QWW118" s="94"/>
      <c r="QWX118" s="94"/>
      <c r="QWY118" s="94"/>
      <c r="QWZ118" s="94"/>
      <c r="QXA118" s="94"/>
      <c r="QXB118" s="94"/>
      <c r="QXC118" s="94"/>
      <c r="QXD118" s="94"/>
      <c r="QXE118" s="94"/>
      <c r="QXF118" s="94"/>
      <c r="QXG118" s="94"/>
      <c r="QXH118" s="94"/>
      <c r="QXI118" s="94"/>
      <c r="QXJ118" s="94"/>
      <c r="QXK118" s="94"/>
      <c r="QXL118" s="94"/>
      <c r="QXM118" s="94"/>
      <c r="QXN118" s="94"/>
      <c r="QXO118" s="94"/>
      <c r="QXP118" s="94"/>
      <c r="QXQ118" s="94"/>
      <c r="QXR118" s="94"/>
      <c r="QXS118" s="94"/>
      <c r="QXT118" s="94"/>
      <c r="QXU118" s="94"/>
      <c r="QXV118" s="94"/>
      <c r="QXW118" s="94"/>
      <c r="QXX118" s="94"/>
      <c r="QXY118" s="94"/>
      <c r="QXZ118" s="94"/>
      <c r="QYA118" s="94"/>
      <c r="QYB118" s="94"/>
      <c r="QYC118" s="94"/>
      <c r="QYD118" s="94"/>
      <c r="QYE118" s="94"/>
      <c r="QYF118" s="94"/>
      <c r="QYG118" s="94"/>
      <c r="QYH118" s="94"/>
      <c r="QYI118" s="94"/>
      <c r="QYJ118" s="94"/>
      <c r="QYK118" s="94"/>
      <c r="QYL118" s="94"/>
      <c r="QYM118" s="94"/>
      <c r="QYN118" s="94"/>
      <c r="QYO118" s="94"/>
      <c r="QYP118" s="94"/>
      <c r="QYQ118" s="94"/>
      <c r="QYR118" s="94"/>
      <c r="QYS118" s="94"/>
      <c r="QYT118" s="94"/>
      <c r="QYU118" s="94"/>
      <c r="QYV118" s="94"/>
      <c r="QYW118" s="94"/>
      <c r="QYX118" s="94"/>
      <c r="QYY118" s="94"/>
      <c r="QYZ118" s="94"/>
      <c r="QZA118" s="94"/>
      <c r="QZB118" s="94"/>
      <c r="QZC118" s="94"/>
      <c r="QZD118" s="94"/>
      <c r="QZE118" s="94"/>
      <c r="QZF118" s="94"/>
      <c r="QZG118" s="94"/>
      <c r="QZH118" s="94"/>
      <c r="QZI118" s="94"/>
      <c r="QZJ118" s="94"/>
      <c r="QZK118" s="94"/>
      <c r="QZL118" s="94"/>
      <c r="QZM118" s="94"/>
      <c r="QZN118" s="94"/>
      <c r="QZO118" s="94"/>
      <c r="QZP118" s="94"/>
      <c r="QZQ118" s="94"/>
      <c r="QZR118" s="94"/>
      <c r="QZS118" s="94"/>
      <c r="QZT118" s="94"/>
      <c r="QZU118" s="94"/>
      <c r="QZV118" s="94"/>
      <c r="QZW118" s="94"/>
      <c r="QZX118" s="94"/>
      <c r="QZY118" s="94"/>
      <c r="QZZ118" s="94"/>
      <c r="RAA118" s="94"/>
      <c r="RAB118" s="94"/>
      <c r="RAC118" s="94"/>
      <c r="RAD118" s="94"/>
      <c r="RAE118" s="94"/>
      <c r="RAF118" s="94"/>
      <c r="RAG118" s="94"/>
      <c r="RAH118" s="94"/>
      <c r="RAI118" s="94"/>
      <c r="RAJ118" s="94"/>
      <c r="RAK118" s="94"/>
      <c r="RAL118" s="94"/>
      <c r="RAM118" s="94"/>
      <c r="RAN118" s="94"/>
      <c r="RAO118" s="94"/>
      <c r="RAP118" s="94"/>
      <c r="RAQ118" s="94"/>
      <c r="RAR118" s="94"/>
      <c r="RAS118" s="94"/>
      <c r="RAT118" s="94"/>
      <c r="RAU118" s="94"/>
      <c r="RAV118" s="94"/>
      <c r="RAW118" s="94"/>
      <c r="RAX118" s="94"/>
      <c r="RAY118" s="94"/>
      <c r="RAZ118" s="94"/>
      <c r="RBA118" s="94"/>
      <c r="RBB118" s="94"/>
      <c r="RBC118" s="94"/>
      <c r="RBD118" s="94"/>
      <c r="RBE118" s="94"/>
      <c r="RBF118" s="94"/>
      <c r="RBG118" s="94"/>
      <c r="RBH118" s="94"/>
      <c r="RBI118" s="94"/>
      <c r="RBJ118" s="94"/>
      <c r="RBK118" s="94"/>
      <c r="RBL118" s="94"/>
      <c r="RBM118" s="94"/>
      <c r="RBN118" s="94"/>
      <c r="RBO118" s="94"/>
      <c r="RBP118" s="94"/>
      <c r="RBQ118" s="94"/>
      <c r="RBR118" s="94"/>
      <c r="RBS118" s="94"/>
      <c r="RBT118" s="94"/>
      <c r="RBU118" s="94"/>
      <c r="RBV118" s="94"/>
      <c r="RBW118" s="94"/>
      <c r="RBX118" s="94"/>
      <c r="RBY118" s="94"/>
      <c r="RBZ118" s="94"/>
      <c r="RCA118" s="94"/>
      <c r="RCB118" s="94"/>
      <c r="RCC118" s="94"/>
      <c r="RCD118" s="94"/>
      <c r="RCE118" s="94"/>
      <c r="RCF118" s="94"/>
      <c r="RCG118" s="94"/>
      <c r="RCH118" s="94"/>
      <c r="RCI118" s="94"/>
      <c r="RCJ118" s="94"/>
      <c r="RCK118" s="94"/>
      <c r="RCL118" s="94"/>
      <c r="RCM118" s="94"/>
      <c r="RCN118" s="94"/>
      <c r="RCO118" s="94"/>
      <c r="RCP118" s="94"/>
      <c r="RCQ118" s="94"/>
      <c r="RCR118" s="94"/>
      <c r="RCS118" s="94"/>
      <c r="RCT118" s="94"/>
      <c r="RCU118" s="94"/>
      <c r="RCV118" s="94"/>
      <c r="RCW118" s="94"/>
      <c r="RCX118" s="94"/>
      <c r="RCY118" s="94"/>
      <c r="RCZ118" s="94"/>
      <c r="RDA118" s="94"/>
      <c r="RDB118" s="94"/>
      <c r="RDC118" s="94"/>
      <c r="RDD118" s="94"/>
      <c r="RDE118" s="94"/>
      <c r="RDF118" s="94"/>
      <c r="RDG118" s="94"/>
      <c r="RDH118" s="94"/>
      <c r="RDI118" s="94"/>
      <c r="RDJ118" s="94"/>
      <c r="RDK118" s="94"/>
      <c r="RDL118" s="94"/>
      <c r="RDM118" s="94"/>
      <c r="RDN118" s="94"/>
      <c r="RDO118" s="94"/>
      <c r="RDP118" s="94"/>
      <c r="RDQ118" s="94"/>
      <c r="RDR118" s="94"/>
      <c r="RDS118" s="94"/>
      <c r="RDT118" s="94"/>
      <c r="RDU118" s="94"/>
      <c r="RDV118" s="94"/>
      <c r="RDW118" s="94"/>
      <c r="RDX118" s="94"/>
      <c r="RDY118" s="94"/>
      <c r="RDZ118" s="94"/>
      <c r="REA118" s="94"/>
      <c r="REB118" s="94"/>
      <c r="REC118" s="94"/>
      <c r="RED118" s="94"/>
      <c r="REE118" s="94"/>
      <c r="REF118" s="94"/>
      <c r="REG118" s="94"/>
      <c r="REH118" s="94"/>
      <c r="REI118" s="94"/>
      <c r="REJ118" s="94"/>
      <c r="REK118" s="94"/>
      <c r="REL118" s="94"/>
      <c r="REM118" s="94"/>
      <c r="REN118" s="94"/>
      <c r="REO118" s="94"/>
      <c r="REP118" s="94"/>
      <c r="REQ118" s="94"/>
      <c r="RER118" s="94"/>
      <c r="RES118" s="94"/>
      <c r="RET118" s="94"/>
      <c r="REU118" s="94"/>
      <c r="REV118" s="94"/>
      <c r="REW118" s="94"/>
      <c r="REX118" s="94"/>
      <c r="REY118" s="94"/>
      <c r="REZ118" s="94"/>
      <c r="RFA118" s="94"/>
      <c r="RFB118" s="94"/>
      <c r="RFC118" s="94"/>
      <c r="RFD118" s="94"/>
      <c r="RFE118" s="94"/>
      <c r="RFF118" s="94"/>
      <c r="RFG118" s="94"/>
      <c r="RFH118" s="94"/>
      <c r="RFI118" s="94"/>
      <c r="RFJ118" s="94"/>
      <c r="RFK118" s="94"/>
      <c r="RFL118" s="94"/>
      <c r="RFM118" s="94"/>
      <c r="RFN118" s="94"/>
      <c r="RFO118" s="94"/>
      <c r="RFP118" s="94"/>
      <c r="RFQ118" s="94"/>
      <c r="RFR118" s="94"/>
      <c r="RFS118" s="94"/>
      <c r="RFT118" s="94"/>
      <c r="RFU118" s="94"/>
      <c r="RFV118" s="94"/>
      <c r="RFW118" s="94"/>
      <c r="RFX118" s="94"/>
      <c r="RFY118" s="94"/>
      <c r="RFZ118" s="94"/>
      <c r="RGA118" s="94"/>
      <c r="RGB118" s="94"/>
      <c r="RGC118" s="94"/>
      <c r="RGD118" s="94"/>
      <c r="RGE118" s="94"/>
      <c r="RGF118" s="94"/>
      <c r="RGG118" s="94"/>
      <c r="RGH118" s="94"/>
      <c r="RGI118" s="94"/>
      <c r="RGJ118" s="94"/>
      <c r="RGK118" s="94"/>
      <c r="RGL118" s="94"/>
      <c r="RGM118" s="94"/>
      <c r="RGN118" s="94"/>
      <c r="RGO118" s="94"/>
      <c r="RGP118" s="94"/>
      <c r="RGQ118" s="94"/>
      <c r="RGR118" s="94"/>
      <c r="RGS118" s="94"/>
      <c r="RGT118" s="94"/>
      <c r="RGU118" s="94"/>
      <c r="RGV118" s="94"/>
      <c r="RGW118" s="94"/>
      <c r="RGX118" s="94"/>
      <c r="RGY118" s="94"/>
      <c r="RGZ118" s="94"/>
      <c r="RHA118" s="94"/>
      <c r="RHB118" s="94"/>
      <c r="RHC118" s="94"/>
      <c r="RHD118" s="94"/>
      <c r="RHE118" s="94"/>
      <c r="RHF118" s="94"/>
      <c r="RHG118" s="94"/>
      <c r="RHH118" s="94"/>
      <c r="RHI118" s="94"/>
      <c r="RHJ118" s="94"/>
      <c r="RHK118" s="94"/>
      <c r="RHL118" s="94"/>
      <c r="RHM118" s="94"/>
      <c r="RHN118" s="94"/>
      <c r="RHO118" s="94"/>
      <c r="RHP118" s="94"/>
      <c r="RHQ118" s="94"/>
      <c r="RHR118" s="94"/>
      <c r="RHS118" s="94"/>
      <c r="RHT118" s="94"/>
      <c r="RHU118" s="94"/>
      <c r="RHV118" s="94"/>
      <c r="RHW118" s="94"/>
      <c r="RHX118" s="94"/>
      <c r="RHY118" s="94"/>
      <c r="RHZ118" s="94"/>
      <c r="RIA118" s="94"/>
      <c r="RIB118" s="94"/>
      <c r="RIC118" s="94"/>
      <c r="RID118" s="94"/>
      <c r="RIE118" s="94"/>
      <c r="RIF118" s="94"/>
      <c r="RIG118" s="94"/>
      <c r="RIH118" s="94"/>
      <c r="RII118" s="94"/>
      <c r="RIJ118" s="94"/>
      <c r="RIK118" s="94"/>
      <c r="RIL118" s="94"/>
      <c r="RIM118" s="94"/>
      <c r="RIN118" s="94"/>
      <c r="RIO118" s="94"/>
      <c r="RIP118" s="94"/>
      <c r="RIQ118" s="94"/>
      <c r="RIR118" s="94"/>
      <c r="RIS118" s="94"/>
      <c r="RIT118" s="94"/>
      <c r="RIU118" s="94"/>
      <c r="RIV118" s="94"/>
      <c r="RIW118" s="94"/>
      <c r="RIX118" s="94"/>
      <c r="RIY118" s="94"/>
      <c r="RIZ118" s="94"/>
      <c r="RJA118" s="94"/>
      <c r="RJB118" s="94"/>
      <c r="RJC118" s="94"/>
      <c r="RJD118" s="94"/>
      <c r="RJE118" s="94"/>
      <c r="RJF118" s="94"/>
      <c r="RJG118" s="94"/>
      <c r="RJH118" s="94"/>
      <c r="RJI118" s="94"/>
      <c r="RJJ118" s="94"/>
      <c r="RJK118" s="94"/>
      <c r="RJL118" s="94"/>
      <c r="RJM118" s="94"/>
      <c r="RJN118" s="94"/>
      <c r="RJO118" s="94"/>
      <c r="RJP118" s="94"/>
      <c r="RJQ118" s="94"/>
      <c r="RJR118" s="94"/>
      <c r="RJS118" s="94"/>
      <c r="RJT118" s="94"/>
      <c r="RJU118" s="94"/>
      <c r="RJV118" s="94"/>
      <c r="RJW118" s="94"/>
      <c r="RJX118" s="94"/>
      <c r="RJY118" s="94"/>
      <c r="RJZ118" s="94"/>
      <c r="RKA118" s="94"/>
      <c r="RKB118" s="94"/>
      <c r="RKC118" s="94"/>
      <c r="RKD118" s="94"/>
      <c r="RKE118" s="94"/>
      <c r="RKF118" s="94"/>
      <c r="RKG118" s="94"/>
      <c r="RKH118" s="94"/>
      <c r="RKI118" s="94"/>
      <c r="RKJ118" s="94"/>
      <c r="RKK118" s="94"/>
      <c r="RKL118" s="94"/>
      <c r="RKM118" s="94"/>
      <c r="RKN118" s="94"/>
      <c r="RKO118" s="94"/>
      <c r="RKP118" s="94"/>
      <c r="RKQ118" s="94"/>
      <c r="RKR118" s="94"/>
      <c r="RKS118" s="94"/>
      <c r="RKT118" s="94"/>
      <c r="RKU118" s="94"/>
      <c r="RKV118" s="94"/>
      <c r="RKW118" s="94"/>
      <c r="RKX118" s="94"/>
      <c r="RKY118" s="94"/>
      <c r="RKZ118" s="94"/>
      <c r="RLA118" s="94"/>
      <c r="RLB118" s="94"/>
      <c r="RLC118" s="94"/>
      <c r="RLD118" s="94"/>
      <c r="RLE118" s="94"/>
      <c r="RLF118" s="94"/>
      <c r="RLG118" s="94"/>
      <c r="RLH118" s="94"/>
      <c r="RLI118" s="94"/>
      <c r="RLJ118" s="94"/>
      <c r="RLK118" s="94"/>
      <c r="RLL118" s="94"/>
      <c r="RLM118" s="94"/>
      <c r="RLN118" s="94"/>
      <c r="RLO118" s="94"/>
      <c r="RLP118" s="94"/>
      <c r="RLQ118" s="94"/>
      <c r="RLR118" s="94"/>
      <c r="RLS118" s="94"/>
      <c r="RLT118" s="94"/>
      <c r="RLU118" s="94"/>
      <c r="RLV118" s="94"/>
      <c r="RLW118" s="94"/>
      <c r="RLX118" s="94"/>
      <c r="RLY118" s="94"/>
      <c r="RLZ118" s="94"/>
      <c r="RMA118" s="94"/>
      <c r="RMB118" s="94"/>
      <c r="RMC118" s="94"/>
      <c r="RMD118" s="94"/>
      <c r="RME118" s="94"/>
      <c r="RMF118" s="94"/>
      <c r="RMG118" s="94"/>
      <c r="RMH118" s="94"/>
      <c r="RMI118" s="94"/>
      <c r="RMJ118" s="94"/>
      <c r="RMK118" s="94"/>
      <c r="RML118" s="94"/>
      <c r="RMM118" s="94"/>
      <c r="RMN118" s="94"/>
      <c r="RMO118" s="94"/>
      <c r="RMP118" s="94"/>
      <c r="RMQ118" s="94"/>
      <c r="RMR118" s="94"/>
      <c r="RMS118" s="94"/>
      <c r="RMT118" s="94"/>
      <c r="RMU118" s="94"/>
      <c r="RMV118" s="94"/>
      <c r="RMW118" s="94"/>
      <c r="RMX118" s="94"/>
      <c r="RMY118" s="94"/>
      <c r="RMZ118" s="94"/>
      <c r="RNA118" s="94"/>
      <c r="RNB118" s="94"/>
      <c r="RNC118" s="94"/>
      <c r="RND118" s="94"/>
      <c r="RNE118" s="94"/>
      <c r="RNF118" s="94"/>
      <c r="RNG118" s="94"/>
      <c r="RNH118" s="94"/>
      <c r="RNI118" s="94"/>
      <c r="RNJ118" s="94"/>
      <c r="RNK118" s="94"/>
      <c r="RNL118" s="94"/>
      <c r="RNM118" s="94"/>
      <c r="RNN118" s="94"/>
      <c r="RNO118" s="94"/>
      <c r="RNP118" s="94"/>
      <c r="RNQ118" s="94"/>
      <c r="RNR118" s="94"/>
      <c r="RNS118" s="94"/>
      <c r="RNT118" s="94"/>
      <c r="RNU118" s="94"/>
      <c r="RNV118" s="94"/>
      <c r="RNW118" s="94"/>
      <c r="RNX118" s="94"/>
      <c r="RNY118" s="94"/>
      <c r="RNZ118" s="94"/>
      <c r="ROA118" s="94"/>
      <c r="ROB118" s="94"/>
      <c r="ROC118" s="94"/>
      <c r="ROD118" s="94"/>
      <c r="ROE118" s="94"/>
      <c r="ROF118" s="94"/>
      <c r="ROG118" s="94"/>
      <c r="ROH118" s="94"/>
      <c r="ROI118" s="94"/>
      <c r="ROJ118" s="94"/>
      <c r="ROK118" s="94"/>
      <c r="ROL118" s="94"/>
      <c r="ROM118" s="94"/>
      <c r="RON118" s="94"/>
      <c r="ROO118" s="94"/>
      <c r="ROP118" s="94"/>
      <c r="ROQ118" s="94"/>
      <c r="ROR118" s="94"/>
      <c r="ROS118" s="94"/>
      <c r="ROT118" s="94"/>
      <c r="ROU118" s="94"/>
      <c r="ROV118" s="94"/>
      <c r="ROW118" s="94"/>
      <c r="ROX118" s="94"/>
      <c r="ROY118" s="94"/>
      <c r="ROZ118" s="94"/>
      <c r="RPA118" s="94"/>
      <c r="RPB118" s="94"/>
      <c r="RPC118" s="94"/>
      <c r="RPD118" s="94"/>
      <c r="RPE118" s="94"/>
      <c r="RPF118" s="94"/>
      <c r="RPG118" s="94"/>
      <c r="RPH118" s="94"/>
      <c r="RPI118" s="94"/>
      <c r="RPJ118" s="94"/>
      <c r="RPK118" s="94"/>
      <c r="RPL118" s="94"/>
      <c r="RPM118" s="94"/>
      <c r="RPN118" s="94"/>
      <c r="RPO118" s="94"/>
      <c r="RPP118" s="94"/>
      <c r="RPQ118" s="94"/>
      <c r="RPR118" s="94"/>
      <c r="RPS118" s="94"/>
      <c r="RPT118" s="94"/>
      <c r="RPU118" s="94"/>
      <c r="RPV118" s="94"/>
      <c r="RPW118" s="94"/>
      <c r="RPX118" s="94"/>
      <c r="RPY118" s="94"/>
      <c r="RPZ118" s="94"/>
      <c r="RQA118" s="94"/>
      <c r="RQB118" s="94"/>
      <c r="RQC118" s="94"/>
      <c r="RQD118" s="94"/>
      <c r="RQE118" s="94"/>
      <c r="RQF118" s="94"/>
      <c r="RQG118" s="94"/>
      <c r="RQH118" s="94"/>
      <c r="RQI118" s="94"/>
      <c r="RQJ118" s="94"/>
      <c r="RQK118" s="94"/>
      <c r="RQL118" s="94"/>
      <c r="RQM118" s="94"/>
      <c r="RQN118" s="94"/>
      <c r="RQO118" s="94"/>
      <c r="RQP118" s="94"/>
      <c r="RQQ118" s="94"/>
      <c r="RQR118" s="94"/>
      <c r="RQS118" s="94"/>
      <c r="RQT118" s="94"/>
      <c r="RQU118" s="94"/>
      <c r="RQV118" s="94"/>
      <c r="RQW118" s="94"/>
      <c r="RQX118" s="94"/>
      <c r="RQY118" s="94"/>
      <c r="RQZ118" s="94"/>
      <c r="RRA118" s="94"/>
      <c r="RRB118" s="94"/>
      <c r="RRC118" s="94"/>
      <c r="RRD118" s="94"/>
      <c r="RRE118" s="94"/>
      <c r="RRF118" s="94"/>
      <c r="RRG118" s="94"/>
      <c r="RRH118" s="94"/>
      <c r="RRI118" s="94"/>
      <c r="RRJ118" s="94"/>
      <c r="RRK118" s="94"/>
      <c r="RRL118" s="94"/>
      <c r="RRM118" s="94"/>
      <c r="RRN118" s="94"/>
      <c r="RRO118" s="94"/>
      <c r="RRP118" s="94"/>
      <c r="RRQ118" s="94"/>
      <c r="RRR118" s="94"/>
      <c r="RRS118" s="94"/>
      <c r="RRT118" s="94"/>
      <c r="RRU118" s="94"/>
      <c r="RRV118" s="94"/>
      <c r="RRW118" s="94"/>
      <c r="RRX118" s="94"/>
      <c r="RRY118" s="94"/>
      <c r="RRZ118" s="94"/>
      <c r="RSA118" s="94"/>
      <c r="RSB118" s="94"/>
      <c r="RSC118" s="94"/>
      <c r="RSD118" s="94"/>
      <c r="RSE118" s="94"/>
      <c r="RSF118" s="94"/>
      <c r="RSG118" s="94"/>
      <c r="RSH118" s="94"/>
      <c r="RSI118" s="94"/>
      <c r="RSJ118" s="94"/>
      <c r="RSK118" s="94"/>
      <c r="RSL118" s="94"/>
      <c r="RSM118" s="94"/>
      <c r="RSN118" s="94"/>
      <c r="RSO118" s="94"/>
      <c r="RSP118" s="94"/>
      <c r="RSQ118" s="94"/>
      <c r="RSR118" s="94"/>
      <c r="RSS118" s="94"/>
      <c r="RST118" s="94"/>
      <c r="RSU118" s="94"/>
      <c r="RSV118" s="94"/>
      <c r="RSW118" s="94"/>
      <c r="RSX118" s="94"/>
      <c r="RSY118" s="94"/>
      <c r="RSZ118" s="94"/>
      <c r="RTA118" s="94"/>
      <c r="RTB118" s="94"/>
      <c r="RTC118" s="94"/>
      <c r="RTD118" s="94"/>
      <c r="RTE118" s="94"/>
      <c r="RTF118" s="94"/>
      <c r="RTG118" s="94"/>
      <c r="RTH118" s="94"/>
      <c r="RTI118" s="94"/>
      <c r="RTJ118" s="94"/>
      <c r="RTK118" s="94"/>
      <c r="RTL118" s="94"/>
      <c r="RTM118" s="94"/>
      <c r="RTN118" s="94"/>
      <c r="RTO118" s="94"/>
      <c r="RTP118" s="94"/>
      <c r="RTQ118" s="94"/>
      <c r="RTR118" s="94"/>
      <c r="RTS118" s="94"/>
      <c r="RTT118" s="94"/>
      <c r="RTU118" s="94"/>
      <c r="RTV118" s="94"/>
      <c r="RTW118" s="94"/>
      <c r="RTX118" s="94"/>
      <c r="RTY118" s="94"/>
      <c r="RTZ118" s="94"/>
      <c r="RUA118" s="94"/>
      <c r="RUB118" s="94"/>
      <c r="RUC118" s="94"/>
      <c r="RUD118" s="94"/>
      <c r="RUE118" s="94"/>
      <c r="RUF118" s="94"/>
      <c r="RUG118" s="94"/>
      <c r="RUH118" s="94"/>
      <c r="RUI118" s="94"/>
      <c r="RUJ118" s="94"/>
      <c r="RUK118" s="94"/>
      <c r="RUL118" s="94"/>
      <c r="RUM118" s="94"/>
      <c r="RUN118" s="94"/>
      <c r="RUO118" s="94"/>
      <c r="RUP118" s="94"/>
      <c r="RUQ118" s="94"/>
      <c r="RUR118" s="94"/>
      <c r="RUS118" s="94"/>
      <c r="RUT118" s="94"/>
      <c r="RUU118" s="94"/>
      <c r="RUV118" s="94"/>
      <c r="RUW118" s="94"/>
      <c r="RUX118" s="94"/>
      <c r="RUY118" s="94"/>
      <c r="RUZ118" s="94"/>
      <c r="RVA118" s="94"/>
      <c r="RVB118" s="94"/>
      <c r="RVC118" s="94"/>
      <c r="RVD118" s="94"/>
      <c r="RVE118" s="94"/>
      <c r="RVF118" s="94"/>
      <c r="RVG118" s="94"/>
      <c r="RVH118" s="94"/>
      <c r="RVI118" s="94"/>
      <c r="RVJ118" s="94"/>
      <c r="RVK118" s="94"/>
      <c r="RVL118" s="94"/>
      <c r="RVM118" s="94"/>
      <c r="RVN118" s="94"/>
      <c r="RVO118" s="94"/>
      <c r="RVP118" s="94"/>
      <c r="RVQ118" s="94"/>
      <c r="RVR118" s="94"/>
      <c r="RVS118" s="94"/>
      <c r="RVT118" s="94"/>
      <c r="RVU118" s="94"/>
      <c r="RVV118" s="94"/>
      <c r="RVW118" s="94"/>
      <c r="RVX118" s="94"/>
      <c r="RVY118" s="94"/>
      <c r="RVZ118" s="94"/>
      <c r="RWA118" s="94"/>
      <c r="RWB118" s="94"/>
      <c r="RWC118" s="94"/>
      <c r="RWD118" s="94"/>
      <c r="RWE118" s="94"/>
      <c r="RWF118" s="94"/>
      <c r="RWG118" s="94"/>
      <c r="RWH118" s="94"/>
      <c r="RWI118" s="94"/>
      <c r="RWJ118" s="94"/>
      <c r="RWK118" s="94"/>
      <c r="RWL118" s="94"/>
      <c r="RWM118" s="94"/>
      <c r="RWN118" s="94"/>
      <c r="RWO118" s="94"/>
      <c r="RWP118" s="94"/>
      <c r="RWQ118" s="94"/>
      <c r="RWR118" s="94"/>
      <c r="RWS118" s="94"/>
      <c r="RWT118" s="94"/>
      <c r="RWU118" s="94"/>
      <c r="RWV118" s="94"/>
      <c r="RWW118" s="94"/>
      <c r="RWX118" s="94"/>
      <c r="RWY118" s="94"/>
      <c r="RWZ118" s="94"/>
      <c r="RXA118" s="94"/>
      <c r="RXB118" s="94"/>
      <c r="RXC118" s="94"/>
      <c r="RXD118" s="94"/>
      <c r="RXE118" s="94"/>
      <c r="RXF118" s="94"/>
      <c r="RXG118" s="94"/>
      <c r="RXH118" s="94"/>
      <c r="RXI118" s="94"/>
      <c r="RXJ118" s="94"/>
      <c r="RXK118" s="94"/>
      <c r="RXL118" s="94"/>
      <c r="RXM118" s="94"/>
      <c r="RXN118" s="94"/>
      <c r="RXO118" s="94"/>
      <c r="RXP118" s="94"/>
      <c r="RXQ118" s="94"/>
      <c r="RXR118" s="94"/>
      <c r="RXS118" s="94"/>
      <c r="RXT118" s="94"/>
      <c r="RXU118" s="94"/>
      <c r="RXV118" s="94"/>
      <c r="RXW118" s="94"/>
      <c r="RXX118" s="94"/>
      <c r="RXY118" s="94"/>
      <c r="RXZ118" s="94"/>
      <c r="RYA118" s="94"/>
      <c r="RYB118" s="94"/>
      <c r="RYC118" s="94"/>
      <c r="RYD118" s="94"/>
      <c r="RYE118" s="94"/>
      <c r="RYF118" s="94"/>
      <c r="RYG118" s="94"/>
      <c r="RYH118" s="94"/>
      <c r="RYI118" s="94"/>
      <c r="RYJ118" s="94"/>
      <c r="RYK118" s="94"/>
      <c r="RYL118" s="94"/>
      <c r="RYM118" s="94"/>
      <c r="RYN118" s="94"/>
      <c r="RYO118" s="94"/>
      <c r="RYP118" s="94"/>
      <c r="RYQ118" s="94"/>
      <c r="RYR118" s="94"/>
      <c r="RYS118" s="94"/>
      <c r="RYT118" s="94"/>
      <c r="RYU118" s="94"/>
      <c r="RYV118" s="94"/>
      <c r="RYW118" s="94"/>
      <c r="RYX118" s="94"/>
      <c r="RYY118" s="94"/>
      <c r="RYZ118" s="94"/>
      <c r="RZA118" s="94"/>
      <c r="RZB118" s="94"/>
      <c r="RZC118" s="94"/>
      <c r="RZD118" s="94"/>
      <c r="RZE118" s="94"/>
      <c r="RZF118" s="94"/>
      <c r="RZG118" s="94"/>
      <c r="RZH118" s="94"/>
      <c r="RZI118" s="94"/>
      <c r="RZJ118" s="94"/>
      <c r="RZK118" s="94"/>
      <c r="RZL118" s="94"/>
      <c r="RZM118" s="94"/>
      <c r="RZN118" s="94"/>
      <c r="RZO118" s="94"/>
      <c r="RZP118" s="94"/>
      <c r="RZQ118" s="94"/>
      <c r="RZR118" s="94"/>
      <c r="RZS118" s="94"/>
      <c r="RZT118" s="94"/>
      <c r="RZU118" s="94"/>
      <c r="RZV118" s="94"/>
      <c r="RZW118" s="94"/>
      <c r="RZX118" s="94"/>
      <c r="RZY118" s="94"/>
      <c r="RZZ118" s="94"/>
      <c r="SAA118" s="94"/>
      <c r="SAB118" s="94"/>
      <c r="SAC118" s="94"/>
      <c r="SAD118" s="94"/>
      <c r="SAE118" s="94"/>
      <c r="SAF118" s="94"/>
      <c r="SAG118" s="94"/>
      <c r="SAH118" s="94"/>
      <c r="SAI118" s="94"/>
      <c r="SAJ118" s="94"/>
      <c r="SAK118" s="94"/>
      <c r="SAL118" s="94"/>
      <c r="SAM118" s="94"/>
      <c r="SAN118" s="94"/>
      <c r="SAO118" s="94"/>
      <c r="SAP118" s="94"/>
      <c r="SAQ118" s="94"/>
      <c r="SAR118" s="94"/>
      <c r="SAS118" s="94"/>
      <c r="SAT118" s="94"/>
      <c r="SAU118" s="94"/>
      <c r="SAV118" s="94"/>
      <c r="SAW118" s="94"/>
      <c r="SAX118" s="94"/>
      <c r="SAY118" s="94"/>
      <c r="SAZ118" s="94"/>
      <c r="SBA118" s="94"/>
      <c r="SBB118" s="94"/>
      <c r="SBC118" s="94"/>
      <c r="SBD118" s="94"/>
      <c r="SBE118" s="94"/>
      <c r="SBF118" s="94"/>
      <c r="SBG118" s="94"/>
      <c r="SBH118" s="94"/>
      <c r="SBI118" s="94"/>
      <c r="SBJ118" s="94"/>
      <c r="SBK118" s="94"/>
      <c r="SBL118" s="94"/>
      <c r="SBM118" s="94"/>
      <c r="SBN118" s="94"/>
      <c r="SBO118" s="94"/>
      <c r="SBP118" s="94"/>
      <c r="SBQ118" s="94"/>
      <c r="SBR118" s="94"/>
      <c r="SBS118" s="94"/>
      <c r="SBT118" s="94"/>
      <c r="SBU118" s="94"/>
      <c r="SBV118" s="94"/>
      <c r="SBW118" s="94"/>
      <c r="SBX118" s="94"/>
      <c r="SBY118" s="94"/>
      <c r="SBZ118" s="94"/>
      <c r="SCA118" s="94"/>
      <c r="SCB118" s="94"/>
      <c r="SCC118" s="94"/>
      <c r="SCD118" s="94"/>
      <c r="SCE118" s="94"/>
      <c r="SCF118" s="94"/>
      <c r="SCG118" s="94"/>
      <c r="SCH118" s="94"/>
      <c r="SCI118" s="94"/>
      <c r="SCJ118" s="94"/>
      <c r="SCK118" s="94"/>
      <c r="SCL118" s="94"/>
      <c r="SCM118" s="94"/>
      <c r="SCN118" s="94"/>
      <c r="SCO118" s="94"/>
      <c r="SCP118" s="94"/>
      <c r="SCQ118" s="94"/>
      <c r="SCR118" s="94"/>
      <c r="SCS118" s="94"/>
      <c r="SCT118" s="94"/>
      <c r="SCU118" s="94"/>
      <c r="SCV118" s="94"/>
      <c r="SCW118" s="94"/>
      <c r="SCX118" s="94"/>
      <c r="SCY118" s="94"/>
      <c r="SCZ118" s="94"/>
      <c r="SDA118" s="94"/>
      <c r="SDB118" s="94"/>
      <c r="SDC118" s="94"/>
      <c r="SDD118" s="94"/>
      <c r="SDE118" s="94"/>
      <c r="SDF118" s="94"/>
      <c r="SDG118" s="94"/>
      <c r="SDH118" s="94"/>
      <c r="SDI118" s="94"/>
      <c r="SDJ118" s="94"/>
      <c r="SDK118" s="94"/>
      <c r="SDL118" s="94"/>
      <c r="SDM118" s="94"/>
      <c r="SDN118" s="94"/>
      <c r="SDO118" s="94"/>
      <c r="SDP118" s="94"/>
      <c r="SDQ118" s="94"/>
      <c r="SDR118" s="94"/>
      <c r="SDS118" s="94"/>
      <c r="SDT118" s="94"/>
      <c r="SDU118" s="94"/>
      <c r="SDV118" s="94"/>
      <c r="SDW118" s="94"/>
      <c r="SDX118" s="94"/>
      <c r="SDY118" s="94"/>
      <c r="SDZ118" s="94"/>
      <c r="SEA118" s="94"/>
      <c r="SEB118" s="94"/>
      <c r="SEC118" s="94"/>
      <c r="SED118" s="94"/>
      <c r="SEE118" s="94"/>
      <c r="SEF118" s="94"/>
      <c r="SEG118" s="94"/>
      <c r="SEH118" s="94"/>
      <c r="SEI118" s="94"/>
      <c r="SEJ118" s="94"/>
      <c r="SEK118" s="94"/>
      <c r="SEL118" s="94"/>
      <c r="SEM118" s="94"/>
      <c r="SEN118" s="94"/>
      <c r="SEO118" s="94"/>
      <c r="SEP118" s="94"/>
      <c r="SEQ118" s="94"/>
      <c r="SER118" s="94"/>
      <c r="SES118" s="94"/>
      <c r="SET118" s="94"/>
      <c r="SEU118" s="94"/>
      <c r="SEV118" s="94"/>
      <c r="SEW118" s="94"/>
      <c r="SEX118" s="94"/>
      <c r="SEY118" s="94"/>
      <c r="SEZ118" s="94"/>
      <c r="SFA118" s="94"/>
      <c r="SFB118" s="94"/>
      <c r="SFC118" s="94"/>
      <c r="SFD118" s="94"/>
      <c r="SFE118" s="94"/>
      <c r="SFF118" s="94"/>
      <c r="SFG118" s="94"/>
      <c r="SFH118" s="94"/>
      <c r="SFI118" s="94"/>
      <c r="SFJ118" s="94"/>
      <c r="SFK118" s="94"/>
      <c r="SFL118" s="94"/>
      <c r="SFM118" s="94"/>
      <c r="SFN118" s="94"/>
      <c r="SFO118" s="94"/>
      <c r="SFP118" s="94"/>
      <c r="SFQ118" s="94"/>
      <c r="SFR118" s="94"/>
      <c r="SFS118" s="94"/>
      <c r="SFT118" s="94"/>
      <c r="SFU118" s="94"/>
      <c r="SFV118" s="94"/>
      <c r="SFW118" s="94"/>
      <c r="SFX118" s="94"/>
      <c r="SFY118" s="94"/>
      <c r="SFZ118" s="94"/>
      <c r="SGA118" s="94"/>
      <c r="SGB118" s="94"/>
      <c r="SGC118" s="94"/>
      <c r="SGD118" s="94"/>
      <c r="SGE118" s="94"/>
      <c r="SGF118" s="94"/>
      <c r="SGG118" s="94"/>
      <c r="SGH118" s="94"/>
      <c r="SGI118" s="94"/>
      <c r="SGJ118" s="94"/>
      <c r="SGK118" s="94"/>
      <c r="SGL118" s="94"/>
      <c r="SGM118" s="94"/>
      <c r="SGN118" s="94"/>
      <c r="SGO118" s="94"/>
      <c r="SGP118" s="94"/>
      <c r="SGQ118" s="94"/>
      <c r="SGR118" s="94"/>
      <c r="SGS118" s="94"/>
      <c r="SGT118" s="94"/>
      <c r="SGU118" s="94"/>
      <c r="SGV118" s="94"/>
      <c r="SGW118" s="94"/>
      <c r="SGX118" s="94"/>
      <c r="SGY118" s="94"/>
      <c r="SGZ118" s="94"/>
      <c r="SHA118" s="94"/>
      <c r="SHB118" s="94"/>
      <c r="SHC118" s="94"/>
      <c r="SHD118" s="94"/>
      <c r="SHE118" s="94"/>
      <c r="SHF118" s="94"/>
      <c r="SHG118" s="94"/>
      <c r="SHH118" s="94"/>
      <c r="SHI118" s="94"/>
      <c r="SHJ118" s="94"/>
      <c r="SHK118" s="94"/>
      <c r="SHL118" s="94"/>
      <c r="SHM118" s="94"/>
      <c r="SHN118" s="94"/>
      <c r="SHO118" s="94"/>
      <c r="SHP118" s="94"/>
      <c r="SHQ118" s="94"/>
      <c r="SHR118" s="94"/>
      <c r="SHS118" s="94"/>
      <c r="SHT118" s="94"/>
      <c r="SHU118" s="94"/>
      <c r="SHV118" s="94"/>
      <c r="SHW118" s="94"/>
      <c r="SHX118" s="94"/>
      <c r="SHY118" s="94"/>
      <c r="SHZ118" s="94"/>
      <c r="SIA118" s="94"/>
      <c r="SIB118" s="94"/>
      <c r="SIC118" s="94"/>
      <c r="SID118" s="94"/>
      <c r="SIE118" s="94"/>
      <c r="SIF118" s="94"/>
      <c r="SIG118" s="94"/>
      <c r="SIH118" s="94"/>
      <c r="SII118" s="94"/>
      <c r="SIJ118" s="94"/>
      <c r="SIK118" s="94"/>
      <c r="SIL118" s="94"/>
      <c r="SIM118" s="94"/>
      <c r="SIN118" s="94"/>
      <c r="SIO118" s="94"/>
      <c r="SIP118" s="94"/>
      <c r="SIQ118" s="94"/>
      <c r="SIR118" s="94"/>
      <c r="SIS118" s="94"/>
      <c r="SIT118" s="94"/>
      <c r="SIU118" s="94"/>
      <c r="SIV118" s="94"/>
      <c r="SIW118" s="94"/>
      <c r="SIX118" s="94"/>
      <c r="SIY118" s="94"/>
      <c r="SIZ118" s="94"/>
      <c r="SJA118" s="94"/>
      <c r="SJB118" s="94"/>
      <c r="SJC118" s="94"/>
      <c r="SJD118" s="94"/>
      <c r="SJE118" s="94"/>
      <c r="SJF118" s="94"/>
      <c r="SJG118" s="94"/>
      <c r="SJH118" s="94"/>
      <c r="SJI118" s="94"/>
      <c r="SJJ118" s="94"/>
      <c r="SJK118" s="94"/>
      <c r="SJL118" s="94"/>
      <c r="SJM118" s="94"/>
      <c r="SJN118" s="94"/>
      <c r="SJO118" s="94"/>
      <c r="SJP118" s="94"/>
      <c r="SJQ118" s="94"/>
      <c r="SJR118" s="94"/>
      <c r="SJS118" s="94"/>
      <c r="SJT118" s="94"/>
      <c r="SJU118" s="94"/>
      <c r="SJV118" s="94"/>
      <c r="SJW118" s="94"/>
      <c r="SJX118" s="94"/>
      <c r="SJY118" s="94"/>
      <c r="SJZ118" s="94"/>
      <c r="SKA118" s="94"/>
      <c r="SKB118" s="94"/>
      <c r="SKC118" s="94"/>
      <c r="SKD118" s="94"/>
      <c r="SKE118" s="94"/>
      <c r="SKF118" s="94"/>
      <c r="SKG118" s="94"/>
      <c r="SKH118" s="94"/>
      <c r="SKI118" s="94"/>
      <c r="SKJ118" s="94"/>
      <c r="SKK118" s="94"/>
      <c r="SKL118" s="94"/>
      <c r="SKM118" s="94"/>
      <c r="SKN118" s="94"/>
      <c r="SKO118" s="94"/>
      <c r="SKP118" s="94"/>
      <c r="SKQ118" s="94"/>
      <c r="SKR118" s="94"/>
      <c r="SKS118" s="94"/>
      <c r="SKT118" s="94"/>
      <c r="SKU118" s="94"/>
      <c r="SKV118" s="94"/>
      <c r="SKW118" s="94"/>
      <c r="SKX118" s="94"/>
      <c r="SKY118" s="94"/>
      <c r="SKZ118" s="94"/>
      <c r="SLA118" s="94"/>
      <c r="SLB118" s="94"/>
      <c r="SLC118" s="94"/>
      <c r="SLD118" s="94"/>
      <c r="SLE118" s="94"/>
      <c r="SLF118" s="94"/>
      <c r="SLG118" s="94"/>
      <c r="SLH118" s="94"/>
      <c r="SLI118" s="94"/>
      <c r="SLJ118" s="94"/>
      <c r="SLK118" s="94"/>
      <c r="SLL118" s="94"/>
      <c r="SLM118" s="94"/>
      <c r="SLN118" s="94"/>
      <c r="SLO118" s="94"/>
      <c r="SLP118" s="94"/>
      <c r="SLQ118" s="94"/>
      <c r="SLR118" s="94"/>
      <c r="SLS118" s="94"/>
      <c r="SLT118" s="94"/>
      <c r="SLU118" s="94"/>
      <c r="SLV118" s="94"/>
      <c r="SLW118" s="94"/>
      <c r="SLX118" s="94"/>
      <c r="SLY118" s="94"/>
      <c r="SLZ118" s="94"/>
      <c r="SMA118" s="94"/>
      <c r="SMB118" s="94"/>
      <c r="SMC118" s="94"/>
      <c r="SMD118" s="94"/>
      <c r="SME118" s="94"/>
      <c r="SMF118" s="94"/>
      <c r="SMG118" s="94"/>
      <c r="SMH118" s="94"/>
      <c r="SMI118" s="94"/>
      <c r="SMJ118" s="94"/>
      <c r="SMK118" s="94"/>
      <c r="SML118" s="94"/>
      <c r="SMM118" s="94"/>
      <c r="SMN118" s="94"/>
      <c r="SMO118" s="94"/>
      <c r="SMP118" s="94"/>
      <c r="SMQ118" s="94"/>
      <c r="SMR118" s="94"/>
      <c r="SMS118" s="94"/>
      <c r="SMT118" s="94"/>
      <c r="SMU118" s="94"/>
      <c r="SMV118" s="94"/>
      <c r="SMW118" s="94"/>
      <c r="SMX118" s="94"/>
      <c r="SMY118" s="94"/>
      <c r="SMZ118" s="94"/>
      <c r="SNA118" s="94"/>
      <c r="SNB118" s="94"/>
      <c r="SNC118" s="94"/>
      <c r="SND118" s="94"/>
      <c r="SNE118" s="94"/>
      <c r="SNF118" s="94"/>
      <c r="SNG118" s="94"/>
      <c r="SNH118" s="94"/>
      <c r="SNI118" s="94"/>
      <c r="SNJ118" s="94"/>
      <c r="SNK118" s="94"/>
      <c r="SNL118" s="94"/>
      <c r="SNM118" s="94"/>
      <c r="SNN118" s="94"/>
      <c r="SNO118" s="94"/>
      <c r="SNP118" s="94"/>
      <c r="SNQ118" s="94"/>
      <c r="SNR118" s="94"/>
      <c r="SNS118" s="94"/>
      <c r="SNT118" s="94"/>
      <c r="SNU118" s="94"/>
      <c r="SNV118" s="94"/>
      <c r="SNW118" s="94"/>
      <c r="SNX118" s="94"/>
      <c r="SNY118" s="94"/>
      <c r="SNZ118" s="94"/>
      <c r="SOA118" s="94"/>
      <c r="SOB118" s="94"/>
      <c r="SOC118" s="94"/>
      <c r="SOD118" s="94"/>
      <c r="SOE118" s="94"/>
      <c r="SOF118" s="94"/>
      <c r="SOG118" s="94"/>
      <c r="SOH118" s="94"/>
      <c r="SOI118" s="94"/>
      <c r="SOJ118" s="94"/>
      <c r="SOK118" s="94"/>
      <c r="SOL118" s="94"/>
      <c r="SOM118" s="94"/>
      <c r="SON118" s="94"/>
      <c r="SOO118" s="94"/>
      <c r="SOP118" s="94"/>
      <c r="SOQ118" s="94"/>
      <c r="SOR118" s="94"/>
      <c r="SOS118" s="94"/>
      <c r="SOT118" s="94"/>
      <c r="SOU118" s="94"/>
      <c r="SOV118" s="94"/>
      <c r="SOW118" s="94"/>
      <c r="SOX118" s="94"/>
      <c r="SOY118" s="94"/>
      <c r="SOZ118" s="94"/>
      <c r="SPA118" s="94"/>
      <c r="SPB118" s="94"/>
      <c r="SPC118" s="94"/>
      <c r="SPD118" s="94"/>
      <c r="SPE118" s="94"/>
      <c r="SPF118" s="94"/>
      <c r="SPG118" s="94"/>
      <c r="SPH118" s="94"/>
      <c r="SPI118" s="94"/>
      <c r="SPJ118" s="94"/>
      <c r="SPK118" s="94"/>
      <c r="SPL118" s="94"/>
      <c r="SPM118" s="94"/>
      <c r="SPN118" s="94"/>
      <c r="SPO118" s="94"/>
      <c r="SPP118" s="94"/>
      <c r="SPQ118" s="94"/>
      <c r="SPR118" s="94"/>
      <c r="SPS118" s="94"/>
      <c r="SPT118" s="94"/>
      <c r="SPU118" s="94"/>
      <c r="SPV118" s="94"/>
      <c r="SPW118" s="94"/>
      <c r="SPX118" s="94"/>
      <c r="SPY118" s="94"/>
      <c r="SPZ118" s="94"/>
      <c r="SQA118" s="94"/>
      <c r="SQB118" s="94"/>
      <c r="SQC118" s="94"/>
      <c r="SQD118" s="94"/>
      <c r="SQE118" s="94"/>
      <c r="SQF118" s="94"/>
      <c r="SQG118" s="94"/>
      <c r="SQH118" s="94"/>
      <c r="SQI118" s="94"/>
      <c r="SQJ118" s="94"/>
      <c r="SQK118" s="94"/>
      <c r="SQL118" s="94"/>
      <c r="SQM118" s="94"/>
      <c r="SQN118" s="94"/>
      <c r="SQO118" s="94"/>
      <c r="SQP118" s="94"/>
      <c r="SQQ118" s="94"/>
      <c r="SQR118" s="94"/>
      <c r="SQS118" s="94"/>
      <c r="SQT118" s="94"/>
      <c r="SQU118" s="94"/>
      <c r="SQV118" s="94"/>
      <c r="SQW118" s="94"/>
      <c r="SQX118" s="94"/>
      <c r="SQY118" s="94"/>
      <c r="SQZ118" s="94"/>
      <c r="SRA118" s="94"/>
      <c r="SRB118" s="94"/>
      <c r="SRC118" s="94"/>
      <c r="SRD118" s="94"/>
      <c r="SRE118" s="94"/>
      <c r="SRF118" s="94"/>
      <c r="SRG118" s="94"/>
      <c r="SRH118" s="94"/>
      <c r="SRI118" s="94"/>
      <c r="SRJ118" s="94"/>
      <c r="SRK118" s="94"/>
      <c r="SRL118" s="94"/>
      <c r="SRM118" s="94"/>
      <c r="SRN118" s="94"/>
      <c r="SRO118" s="94"/>
      <c r="SRP118" s="94"/>
      <c r="SRQ118" s="94"/>
      <c r="SRR118" s="94"/>
      <c r="SRS118" s="94"/>
      <c r="SRT118" s="94"/>
      <c r="SRU118" s="94"/>
      <c r="SRV118" s="94"/>
      <c r="SRW118" s="94"/>
      <c r="SRX118" s="94"/>
      <c r="SRY118" s="94"/>
      <c r="SRZ118" s="94"/>
      <c r="SSA118" s="94"/>
      <c r="SSB118" s="94"/>
      <c r="SSC118" s="94"/>
      <c r="SSD118" s="94"/>
      <c r="SSE118" s="94"/>
      <c r="SSF118" s="94"/>
      <c r="SSG118" s="94"/>
      <c r="SSH118" s="94"/>
      <c r="SSI118" s="94"/>
      <c r="SSJ118" s="94"/>
      <c r="SSK118" s="94"/>
      <c r="SSL118" s="94"/>
      <c r="SSM118" s="94"/>
      <c r="SSN118" s="94"/>
      <c r="SSO118" s="94"/>
      <c r="SSP118" s="94"/>
      <c r="SSQ118" s="94"/>
      <c r="SSR118" s="94"/>
      <c r="SSS118" s="94"/>
      <c r="SST118" s="94"/>
      <c r="SSU118" s="94"/>
      <c r="SSV118" s="94"/>
      <c r="SSW118" s="94"/>
      <c r="SSX118" s="94"/>
      <c r="SSY118" s="94"/>
      <c r="SSZ118" s="94"/>
      <c r="STA118" s="94"/>
      <c r="STB118" s="94"/>
      <c r="STC118" s="94"/>
      <c r="STD118" s="94"/>
      <c r="STE118" s="94"/>
      <c r="STF118" s="94"/>
      <c r="STG118" s="94"/>
      <c r="STH118" s="94"/>
      <c r="STI118" s="94"/>
      <c r="STJ118" s="94"/>
      <c r="STK118" s="94"/>
      <c r="STL118" s="94"/>
      <c r="STM118" s="94"/>
      <c r="STN118" s="94"/>
      <c r="STO118" s="94"/>
      <c r="STP118" s="94"/>
      <c r="STQ118" s="94"/>
      <c r="STR118" s="94"/>
      <c r="STS118" s="94"/>
      <c r="STT118" s="94"/>
      <c r="STU118" s="94"/>
      <c r="STV118" s="94"/>
      <c r="STW118" s="94"/>
      <c r="STX118" s="94"/>
      <c r="STY118" s="94"/>
      <c r="STZ118" s="94"/>
      <c r="SUA118" s="94"/>
      <c r="SUB118" s="94"/>
      <c r="SUC118" s="94"/>
      <c r="SUD118" s="94"/>
      <c r="SUE118" s="94"/>
      <c r="SUF118" s="94"/>
      <c r="SUG118" s="94"/>
      <c r="SUH118" s="94"/>
      <c r="SUI118" s="94"/>
      <c r="SUJ118" s="94"/>
      <c r="SUK118" s="94"/>
      <c r="SUL118" s="94"/>
      <c r="SUM118" s="94"/>
      <c r="SUN118" s="94"/>
      <c r="SUO118" s="94"/>
      <c r="SUP118" s="94"/>
      <c r="SUQ118" s="94"/>
      <c r="SUR118" s="94"/>
      <c r="SUS118" s="94"/>
      <c r="SUT118" s="94"/>
      <c r="SUU118" s="94"/>
      <c r="SUV118" s="94"/>
      <c r="SUW118" s="94"/>
      <c r="SUX118" s="94"/>
      <c r="SUY118" s="94"/>
      <c r="SUZ118" s="94"/>
      <c r="SVA118" s="94"/>
      <c r="SVB118" s="94"/>
      <c r="SVC118" s="94"/>
      <c r="SVD118" s="94"/>
      <c r="SVE118" s="94"/>
      <c r="SVF118" s="94"/>
      <c r="SVG118" s="94"/>
      <c r="SVH118" s="94"/>
      <c r="SVI118" s="94"/>
      <c r="SVJ118" s="94"/>
      <c r="SVK118" s="94"/>
      <c r="SVL118" s="94"/>
      <c r="SVM118" s="94"/>
      <c r="SVN118" s="94"/>
      <c r="SVO118" s="94"/>
      <c r="SVP118" s="94"/>
      <c r="SVQ118" s="94"/>
      <c r="SVR118" s="94"/>
      <c r="SVS118" s="94"/>
      <c r="SVT118" s="94"/>
      <c r="SVU118" s="94"/>
      <c r="SVV118" s="94"/>
      <c r="SVW118" s="94"/>
      <c r="SVX118" s="94"/>
      <c r="SVY118" s="94"/>
      <c r="SVZ118" s="94"/>
      <c r="SWA118" s="94"/>
      <c r="SWB118" s="94"/>
      <c r="SWC118" s="94"/>
      <c r="SWD118" s="94"/>
      <c r="SWE118" s="94"/>
      <c r="SWF118" s="94"/>
      <c r="SWG118" s="94"/>
      <c r="SWH118" s="94"/>
      <c r="SWI118" s="94"/>
      <c r="SWJ118" s="94"/>
      <c r="SWK118" s="94"/>
      <c r="SWL118" s="94"/>
      <c r="SWM118" s="94"/>
      <c r="SWN118" s="94"/>
      <c r="SWO118" s="94"/>
      <c r="SWP118" s="94"/>
      <c r="SWQ118" s="94"/>
      <c r="SWR118" s="94"/>
      <c r="SWS118" s="94"/>
      <c r="SWT118" s="94"/>
      <c r="SWU118" s="94"/>
      <c r="SWV118" s="94"/>
      <c r="SWW118" s="94"/>
      <c r="SWX118" s="94"/>
      <c r="SWY118" s="94"/>
      <c r="SWZ118" s="94"/>
      <c r="SXA118" s="94"/>
      <c r="SXB118" s="94"/>
      <c r="SXC118" s="94"/>
      <c r="SXD118" s="94"/>
      <c r="SXE118" s="94"/>
      <c r="SXF118" s="94"/>
      <c r="SXG118" s="94"/>
      <c r="SXH118" s="94"/>
      <c r="SXI118" s="94"/>
      <c r="SXJ118" s="94"/>
      <c r="SXK118" s="94"/>
      <c r="SXL118" s="94"/>
      <c r="SXM118" s="94"/>
      <c r="SXN118" s="94"/>
      <c r="SXO118" s="94"/>
      <c r="SXP118" s="94"/>
      <c r="SXQ118" s="94"/>
      <c r="SXR118" s="94"/>
      <c r="SXS118" s="94"/>
      <c r="SXT118" s="94"/>
      <c r="SXU118" s="94"/>
      <c r="SXV118" s="94"/>
      <c r="SXW118" s="94"/>
      <c r="SXX118" s="94"/>
      <c r="SXY118" s="94"/>
      <c r="SXZ118" s="94"/>
      <c r="SYA118" s="94"/>
      <c r="SYB118" s="94"/>
      <c r="SYC118" s="94"/>
      <c r="SYD118" s="94"/>
      <c r="SYE118" s="94"/>
      <c r="SYF118" s="94"/>
      <c r="SYG118" s="94"/>
      <c r="SYH118" s="94"/>
      <c r="SYI118" s="94"/>
      <c r="SYJ118" s="94"/>
      <c r="SYK118" s="94"/>
      <c r="SYL118" s="94"/>
      <c r="SYM118" s="94"/>
      <c r="SYN118" s="94"/>
      <c r="SYO118" s="94"/>
      <c r="SYP118" s="94"/>
      <c r="SYQ118" s="94"/>
      <c r="SYR118" s="94"/>
      <c r="SYS118" s="94"/>
      <c r="SYT118" s="94"/>
      <c r="SYU118" s="94"/>
      <c r="SYV118" s="94"/>
      <c r="SYW118" s="94"/>
      <c r="SYX118" s="94"/>
      <c r="SYY118" s="94"/>
      <c r="SYZ118" s="94"/>
      <c r="SZA118" s="94"/>
      <c r="SZB118" s="94"/>
      <c r="SZC118" s="94"/>
      <c r="SZD118" s="94"/>
      <c r="SZE118" s="94"/>
      <c r="SZF118" s="94"/>
      <c r="SZG118" s="94"/>
      <c r="SZH118" s="94"/>
      <c r="SZI118" s="94"/>
      <c r="SZJ118" s="94"/>
      <c r="SZK118" s="94"/>
      <c r="SZL118" s="94"/>
      <c r="SZM118" s="94"/>
      <c r="SZN118" s="94"/>
      <c r="SZO118" s="94"/>
      <c r="SZP118" s="94"/>
      <c r="SZQ118" s="94"/>
      <c r="SZR118" s="94"/>
      <c r="SZS118" s="94"/>
      <c r="SZT118" s="94"/>
      <c r="SZU118" s="94"/>
      <c r="SZV118" s="94"/>
      <c r="SZW118" s="94"/>
      <c r="SZX118" s="94"/>
      <c r="SZY118" s="94"/>
      <c r="SZZ118" s="94"/>
      <c r="TAA118" s="94"/>
      <c r="TAB118" s="94"/>
      <c r="TAC118" s="94"/>
      <c r="TAD118" s="94"/>
      <c r="TAE118" s="94"/>
      <c r="TAF118" s="94"/>
      <c r="TAG118" s="94"/>
      <c r="TAH118" s="94"/>
      <c r="TAI118" s="94"/>
      <c r="TAJ118" s="94"/>
      <c r="TAK118" s="94"/>
      <c r="TAL118" s="94"/>
      <c r="TAM118" s="94"/>
      <c r="TAN118" s="94"/>
      <c r="TAO118" s="94"/>
      <c r="TAP118" s="94"/>
      <c r="TAQ118" s="94"/>
      <c r="TAR118" s="94"/>
      <c r="TAS118" s="94"/>
      <c r="TAT118" s="94"/>
      <c r="TAU118" s="94"/>
      <c r="TAV118" s="94"/>
      <c r="TAW118" s="94"/>
      <c r="TAX118" s="94"/>
      <c r="TAY118" s="94"/>
      <c r="TAZ118" s="94"/>
      <c r="TBA118" s="94"/>
      <c r="TBB118" s="94"/>
      <c r="TBC118" s="94"/>
      <c r="TBD118" s="94"/>
      <c r="TBE118" s="94"/>
      <c r="TBF118" s="94"/>
      <c r="TBG118" s="94"/>
      <c r="TBH118" s="94"/>
      <c r="TBI118" s="94"/>
      <c r="TBJ118" s="94"/>
      <c r="TBK118" s="94"/>
      <c r="TBL118" s="94"/>
      <c r="TBM118" s="94"/>
      <c r="TBN118" s="94"/>
      <c r="TBO118" s="94"/>
      <c r="TBP118" s="94"/>
      <c r="TBQ118" s="94"/>
      <c r="TBR118" s="94"/>
      <c r="TBS118" s="94"/>
      <c r="TBT118" s="94"/>
      <c r="TBU118" s="94"/>
      <c r="TBV118" s="94"/>
      <c r="TBW118" s="94"/>
      <c r="TBX118" s="94"/>
      <c r="TBY118" s="94"/>
      <c r="TBZ118" s="94"/>
      <c r="TCA118" s="94"/>
      <c r="TCB118" s="94"/>
      <c r="TCC118" s="94"/>
      <c r="TCD118" s="94"/>
      <c r="TCE118" s="94"/>
      <c r="TCF118" s="94"/>
      <c r="TCG118" s="94"/>
      <c r="TCH118" s="94"/>
      <c r="TCI118" s="94"/>
      <c r="TCJ118" s="94"/>
      <c r="TCK118" s="94"/>
      <c r="TCL118" s="94"/>
      <c r="TCM118" s="94"/>
      <c r="TCN118" s="94"/>
      <c r="TCO118" s="94"/>
      <c r="TCP118" s="94"/>
      <c r="TCQ118" s="94"/>
      <c r="TCR118" s="94"/>
      <c r="TCS118" s="94"/>
      <c r="TCT118" s="94"/>
      <c r="TCU118" s="94"/>
      <c r="TCV118" s="94"/>
      <c r="TCW118" s="94"/>
      <c r="TCX118" s="94"/>
      <c r="TCY118" s="94"/>
      <c r="TCZ118" s="94"/>
      <c r="TDA118" s="94"/>
      <c r="TDB118" s="94"/>
      <c r="TDC118" s="94"/>
      <c r="TDD118" s="94"/>
      <c r="TDE118" s="94"/>
      <c r="TDF118" s="94"/>
      <c r="TDG118" s="94"/>
      <c r="TDH118" s="94"/>
      <c r="TDI118" s="94"/>
      <c r="TDJ118" s="94"/>
      <c r="TDK118" s="94"/>
      <c r="TDL118" s="94"/>
      <c r="TDM118" s="94"/>
      <c r="TDN118" s="94"/>
      <c r="TDO118" s="94"/>
      <c r="TDP118" s="94"/>
      <c r="TDQ118" s="94"/>
      <c r="TDR118" s="94"/>
      <c r="TDS118" s="94"/>
      <c r="TDT118" s="94"/>
      <c r="TDU118" s="94"/>
      <c r="TDV118" s="94"/>
      <c r="TDW118" s="94"/>
      <c r="TDX118" s="94"/>
      <c r="TDY118" s="94"/>
      <c r="TDZ118" s="94"/>
      <c r="TEA118" s="94"/>
      <c r="TEB118" s="94"/>
      <c r="TEC118" s="94"/>
      <c r="TED118" s="94"/>
      <c r="TEE118" s="94"/>
      <c r="TEF118" s="94"/>
      <c r="TEG118" s="94"/>
      <c r="TEH118" s="94"/>
      <c r="TEI118" s="94"/>
      <c r="TEJ118" s="94"/>
      <c r="TEK118" s="94"/>
      <c r="TEL118" s="94"/>
      <c r="TEM118" s="94"/>
      <c r="TEN118" s="94"/>
      <c r="TEO118" s="94"/>
      <c r="TEP118" s="94"/>
      <c r="TEQ118" s="94"/>
      <c r="TER118" s="94"/>
      <c r="TES118" s="94"/>
      <c r="TET118" s="94"/>
      <c r="TEU118" s="94"/>
      <c r="TEV118" s="94"/>
      <c r="TEW118" s="94"/>
      <c r="TEX118" s="94"/>
      <c r="TEY118" s="94"/>
      <c r="TEZ118" s="94"/>
      <c r="TFA118" s="94"/>
      <c r="TFB118" s="94"/>
      <c r="TFC118" s="94"/>
      <c r="TFD118" s="94"/>
      <c r="TFE118" s="94"/>
      <c r="TFF118" s="94"/>
      <c r="TFG118" s="94"/>
      <c r="TFH118" s="94"/>
      <c r="TFI118" s="94"/>
      <c r="TFJ118" s="94"/>
      <c r="TFK118" s="94"/>
      <c r="TFL118" s="94"/>
      <c r="TFM118" s="94"/>
      <c r="TFN118" s="94"/>
      <c r="TFO118" s="94"/>
      <c r="TFP118" s="94"/>
      <c r="TFQ118" s="94"/>
      <c r="TFR118" s="94"/>
      <c r="TFS118" s="94"/>
      <c r="TFT118" s="94"/>
      <c r="TFU118" s="94"/>
      <c r="TFV118" s="94"/>
      <c r="TFW118" s="94"/>
      <c r="TFX118" s="94"/>
      <c r="TFY118" s="94"/>
      <c r="TFZ118" s="94"/>
      <c r="TGA118" s="94"/>
      <c r="TGB118" s="94"/>
      <c r="TGC118" s="94"/>
      <c r="TGD118" s="94"/>
      <c r="TGE118" s="94"/>
      <c r="TGF118" s="94"/>
      <c r="TGG118" s="94"/>
      <c r="TGH118" s="94"/>
      <c r="TGI118" s="94"/>
      <c r="TGJ118" s="94"/>
      <c r="TGK118" s="94"/>
      <c r="TGL118" s="94"/>
      <c r="TGM118" s="94"/>
      <c r="TGN118" s="94"/>
      <c r="TGO118" s="94"/>
      <c r="TGP118" s="94"/>
      <c r="TGQ118" s="94"/>
      <c r="TGR118" s="94"/>
      <c r="TGS118" s="94"/>
      <c r="TGT118" s="94"/>
      <c r="TGU118" s="94"/>
      <c r="TGV118" s="94"/>
      <c r="TGW118" s="94"/>
      <c r="TGX118" s="94"/>
      <c r="TGY118" s="94"/>
      <c r="TGZ118" s="94"/>
      <c r="THA118" s="94"/>
      <c r="THB118" s="94"/>
      <c r="THC118" s="94"/>
      <c r="THD118" s="94"/>
      <c r="THE118" s="94"/>
      <c r="THF118" s="94"/>
      <c r="THG118" s="94"/>
      <c r="THH118" s="94"/>
      <c r="THI118" s="94"/>
      <c r="THJ118" s="94"/>
      <c r="THK118" s="94"/>
      <c r="THL118" s="94"/>
      <c r="THM118" s="94"/>
      <c r="THN118" s="94"/>
      <c r="THO118" s="94"/>
      <c r="THP118" s="94"/>
      <c r="THQ118" s="94"/>
      <c r="THR118" s="94"/>
      <c r="THS118" s="94"/>
      <c r="THT118" s="94"/>
      <c r="THU118" s="94"/>
      <c r="THV118" s="94"/>
      <c r="THW118" s="94"/>
      <c r="THX118" s="94"/>
      <c r="THY118" s="94"/>
      <c r="THZ118" s="94"/>
      <c r="TIA118" s="94"/>
      <c r="TIB118" s="94"/>
      <c r="TIC118" s="94"/>
      <c r="TID118" s="94"/>
      <c r="TIE118" s="94"/>
      <c r="TIF118" s="94"/>
      <c r="TIG118" s="94"/>
      <c r="TIH118" s="94"/>
      <c r="TII118" s="94"/>
      <c r="TIJ118" s="94"/>
      <c r="TIK118" s="94"/>
      <c r="TIL118" s="94"/>
      <c r="TIM118" s="94"/>
      <c r="TIN118" s="94"/>
      <c r="TIO118" s="94"/>
      <c r="TIP118" s="94"/>
      <c r="TIQ118" s="94"/>
      <c r="TIR118" s="94"/>
      <c r="TIS118" s="94"/>
      <c r="TIT118" s="94"/>
      <c r="TIU118" s="94"/>
      <c r="TIV118" s="94"/>
      <c r="TIW118" s="94"/>
      <c r="TIX118" s="94"/>
      <c r="TIY118" s="94"/>
      <c r="TIZ118" s="94"/>
      <c r="TJA118" s="94"/>
      <c r="TJB118" s="94"/>
      <c r="TJC118" s="94"/>
      <c r="TJD118" s="94"/>
      <c r="TJE118" s="94"/>
      <c r="TJF118" s="94"/>
      <c r="TJG118" s="94"/>
      <c r="TJH118" s="94"/>
      <c r="TJI118" s="94"/>
      <c r="TJJ118" s="94"/>
      <c r="TJK118" s="94"/>
      <c r="TJL118" s="94"/>
      <c r="TJM118" s="94"/>
      <c r="TJN118" s="94"/>
      <c r="TJO118" s="94"/>
      <c r="TJP118" s="94"/>
      <c r="TJQ118" s="94"/>
      <c r="TJR118" s="94"/>
      <c r="TJS118" s="94"/>
      <c r="TJT118" s="94"/>
      <c r="TJU118" s="94"/>
      <c r="TJV118" s="94"/>
      <c r="TJW118" s="94"/>
      <c r="TJX118" s="94"/>
      <c r="TJY118" s="94"/>
      <c r="TJZ118" s="94"/>
      <c r="TKA118" s="94"/>
      <c r="TKB118" s="94"/>
      <c r="TKC118" s="94"/>
      <c r="TKD118" s="94"/>
      <c r="TKE118" s="94"/>
      <c r="TKF118" s="94"/>
      <c r="TKG118" s="94"/>
      <c r="TKH118" s="94"/>
      <c r="TKI118" s="94"/>
      <c r="TKJ118" s="94"/>
      <c r="TKK118" s="94"/>
      <c r="TKL118" s="94"/>
      <c r="TKM118" s="94"/>
      <c r="TKN118" s="94"/>
      <c r="TKO118" s="94"/>
      <c r="TKP118" s="94"/>
      <c r="TKQ118" s="94"/>
      <c r="TKR118" s="94"/>
      <c r="TKS118" s="94"/>
      <c r="TKT118" s="94"/>
      <c r="TKU118" s="94"/>
      <c r="TKV118" s="94"/>
      <c r="TKW118" s="94"/>
      <c r="TKX118" s="94"/>
      <c r="TKY118" s="94"/>
      <c r="TKZ118" s="94"/>
      <c r="TLA118" s="94"/>
      <c r="TLB118" s="94"/>
      <c r="TLC118" s="94"/>
      <c r="TLD118" s="94"/>
      <c r="TLE118" s="94"/>
      <c r="TLF118" s="94"/>
      <c r="TLG118" s="94"/>
      <c r="TLH118" s="94"/>
      <c r="TLI118" s="94"/>
      <c r="TLJ118" s="94"/>
      <c r="TLK118" s="94"/>
      <c r="TLL118" s="94"/>
      <c r="TLM118" s="94"/>
      <c r="TLN118" s="94"/>
      <c r="TLO118" s="94"/>
      <c r="TLP118" s="94"/>
      <c r="TLQ118" s="94"/>
      <c r="TLR118" s="94"/>
      <c r="TLS118" s="94"/>
      <c r="TLT118" s="94"/>
      <c r="TLU118" s="94"/>
      <c r="TLV118" s="94"/>
      <c r="TLW118" s="94"/>
      <c r="TLX118" s="94"/>
      <c r="TLY118" s="94"/>
      <c r="TLZ118" s="94"/>
      <c r="TMA118" s="94"/>
      <c r="TMB118" s="94"/>
      <c r="TMC118" s="94"/>
      <c r="TMD118" s="94"/>
      <c r="TME118" s="94"/>
      <c r="TMF118" s="94"/>
      <c r="TMG118" s="94"/>
      <c r="TMH118" s="94"/>
      <c r="TMI118" s="94"/>
      <c r="TMJ118" s="94"/>
      <c r="TMK118" s="94"/>
      <c r="TML118" s="94"/>
      <c r="TMM118" s="94"/>
      <c r="TMN118" s="94"/>
      <c r="TMO118" s="94"/>
      <c r="TMP118" s="94"/>
      <c r="TMQ118" s="94"/>
      <c r="TMR118" s="94"/>
      <c r="TMS118" s="94"/>
      <c r="TMT118" s="94"/>
      <c r="TMU118" s="94"/>
      <c r="TMV118" s="94"/>
      <c r="TMW118" s="94"/>
      <c r="TMX118" s="94"/>
      <c r="TMY118" s="94"/>
      <c r="TMZ118" s="94"/>
      <c r="TNA118" s="94"/>
      <c r="TNB118" s="94"/>
      <c r="TNC118" s="94"/>
      <c r="TND118" s="94"/>
      <c r="TNE118" s="94"/>
      <c r="TNF118" s="94"/>
      <c r="TNG118" s="94"/>
      <c r="TNH118" s="94"/>
      <c r="TNI118" s="94"/>
      <c r="TNJ118" s="94"/>
      <c r="TNK118" s="94"/>
      <c r="TNL118" s="94"/>
      <c r="TNM118" s="94"/>
      <c r="TNN118" s="94"/>
      <c r="TNO118" s="94"/>
      <c r="TNP118" s="94"/>
      <c r="TNQ118" s="94"/>
      <c r="TNR118" s="94"/>
      <c r="TNS118" s="94"/>
      <c r="TNT118" s="94"/>
      <c r="TNU118" s="94"/>
      <c r="TNV118" s="94"/>
      <c r="TNW118" s="94"/>
      <c r="TNX118" s="94"/>
      <c r="TNY118" s="94"/>
      <c r="TNZ118" s="94"/>
      <c r="TOA118" s="94"/>
      <c r="TOB118" s="94"/>
      <c r="TOC118" s="94"/>
      <c r="TOD118" s="94"/>
      <c r="TOE118" s="94"/>
      <c r="TOF118" s="94"/>
      <c r="TOG118" s="94"/>
      <c r="TOH118" s="94"/>
      <c r="TOI118" s="94"/>
      <c r="TOJ118" s="94"/>
      <c r="TOK118" s="94"/>
      <c r="TOL118" s="94"/>
      <c r="TOM118" s="94"/>
      <c r="TON118" s="94"/>
      <c r="TOO118" s="94"/>
      <c r="TOP118" s="94"/>
      <c r="TOQ118" s="94"/>
      <c r="TOR118" s="94"/>
      <c r="TOS118" s="94"/>
      <c r="TOT118" s="94"/>
      <c r="TOU118" s="94"/>
      <c r="TOV118" s="94"/>
      <c r="TOW118" s="94"/>
      <c r="TOX118" s="94"/>
      <c r="TOY118" s="94"/>
      <c r="TOZ118" s="94"/>
      <c r="TPA118" s="94"/>
      <c r="TPB118" s="94"/>
      <c r="TPC118" s="94"/>
      <c r="TPD118" s="94"/>
      <c r="TPE118" s="94"/>
      <c r="TPF118" s="94"/>
      <c r="TPG118" s="94"/>
      <c r="TPH118" s="94"/>
      <c r="TPI118" s="94"/>
      <c r="TPJ118" s="94"/>
      <c r="TPK118" s="94"/>
      <c r="TPL118" s="94"/>
      <c r="TPM118" s="94"/>
      <c r="TPN118" s="94"/>
      <c r="TPO118" s="94"/>
      <c r="TPP118" s="94"/>
      <c r="TPQ118" s="94"/>
      <c r="TPR118" s="94"/>
      <c r="TPS118" s="94"/>
      <c r="TPT118" s="94"/>
      <c r="TPU118" s="94"/>
      <c r="TPV118" s="94"/>
      <c r="TPW118" s="94"/>
      <c r="TPX118" s="94"/>
      <c r="TPY118" s="94"/>
      <c r="TPZ118" s="94"/>
      <c r="TQA118" s="94"/>
      <c r="TQB118" s="94"/>
      <c r="TQC118" s="94"/>
      <c r="TQD118" s="94"/>
      <c r="TQE118" s="94"/>
      <c r="TQF118" s="94"/>
      <c r="TQG118" s="94"/>
      <c r="TQH118" s="94"/>
      <c r="TQI118" s="94"/>
      <c r="TQJ118" s="94"/>
      <c r="TQK118" s="94"/>
      <c r="TQL118" s="94"/>
      <c r="TQM118" s="94"/>
      <c r="TQN118" s="94"/>
      <c r="TQO118" s="94"/>
      <c r="TQP118" s="94"/>
      <c r="TQQ118" s="94"/>
      <c r="TQR118" s="94"/>
      <c r="TQS118" s="94"/>
      <c r="TQT118" s="94"/>
      <c r="TQU118" s="94"/>
      <c r="TQV118" s="94"/>
      <c r="TQW118" s="94"/>
      <c r="TQX118" s="94"/>
      <c r="TQY118" s="94"/>
      <c r="TQZ118" s="94"/>
      <c r="TRA118" s="94"/>
      <c r="TRB118" s="94"/>
      <c r="TRC118" s="94"/>
      <c r="TRD118" s="94"/>
      <c r="TRE118" s="94"/>
      <c r="TRF118" s="94"/>
      <c r="TRG118" s="94"/>
      <c r="TRH118" s="94"/>
      <c r="TRI118" s="94"/>
      <c r="TRJ118" s="94"/>
      <c r="TRK118" s="94"/>
      <c r="TRL118" s="94"/>
      <c r="TRM118" s="94"/>
      <c r="TRN118" s="94"/>
      <c r="TRO118" s="94"/>
      <c r="TRP118" s="94"/>
      <c r="TRQ118" s="94"/>
      <c r="TRR118" s="94"/>
      <c r="TRS118" s="94"/>
      <c r="TRT118" s="94"/>
      <c r="TRU118" s="94"/>
      <c r="TRV118" s="94"/>
      <c r="TRW118" s="94"/>
      <c r="TRX118" s="94"/>
      <c r="TRY118" s="94"/>
      <c r="TRZ118" s="94"/>
      <c r="TSA118" s="94"/>
      <c r="TSB118" s="94"/>
      <c r="TSC118" s="94"/>
      <c r="TSD118" s="94"/>
      <c r="TSE118" s="94"/>
      <c r="TSF118" s="94"/>
      <c r="TSG118" s="94"/>
      <c r="TSH118" s="94"/>
      <c r="TSI118" s="94"/>
      <c r="TSJ118" s="94"/>
      <c r="TSK118" s="94"/>
      <c r="TSL118" s="94"/>
      <c r="TSM118" s="94"/>
      <c r="TSN118" s="94"/>
      <c r="TSO118" s="94"/>
      <c r="TSP118" s="94"/>
      <c r="TSQ118" s="94"/>
      <c r="TSR118" s="94"/>
      <c r="TSS118" s="94"/>
      <c r="TST118" s="94"/>
      <c r="TSU118" s="94"/>
      <c r="TSV118" s="94"/>
      <c r="TSW118" s="94"/>
      <c r="TSX118" s="94"/>
      <c r="TSY118" s="94"/>
      <c r="TSZ118" s="94"/>
      <c r="TTA118" s="94"/>
      <c r="TTB118" s="94"/>
      <c r="TTC118" s="94"/>
      <c r="TTD118" s="94"/>
      <c r="TTE118" s="94"/>
      <c r="TTF118" s="94"/>
      <c r="TTG118" s="94"/>
      <c r="TTH118" s="94"/>
      <c r="TTI118" s="94"/>
      <c r="TTJ118" s="94"/>
      <c r="TTK118" s="94"/>
      <c r="TTL118" s="94"/>
      <c r="TTM118" s="94"/>
      <c r="TTN118" s="94"/>
      <c r="TTO118" s="94"/>
      <c r="TTP118" s="94"/>
      <c r="TTQ118" s="94"/>
      <c r="TTR118" s="94"/>
      <c r="TTS118" s="94"/>
      <c r="TTT118" s="94"/>
      <c r="TTU118" s="94"/>
      <c r="TTV118" s="94"/>
      <c r="TTW118" s="94"/>
      <c r="TTX118" s="94"/>
      <c r="TTY118" s="94"/>
      <c r="TTZ118" s="94"/>
      <c r="TUA118" s="94"/>
      <c r="TUB118" s="94"/>
      <c r="TUC118" s="94"/>
      <c r="TUD118" s="94"/>
      <c r="TUE118" s="94"/>
      <c r="TUF118" s="94"/>
      <c r="TUG118" s="94"/>
      <c r="TUH118" s="94"/>
      <c r="TUI118" s="94"/>
      <c r="TUJ118" s="94"/>
      <c r="TUK118" s="94"/>
      <c r="TUL118" s="94"/>
      <c r="TUM118" s="94"/>
      <c r="TUN118" s="94"/>
      <c r="TUO118" s="94"/>
      <c r="TUP118" s="94"/>
      <c r="TUQ118" s="94"/>
      <c r="TUR118" s="94"/>
      <c r="TUS118" s="94"/>
      <c r="TUT118" s="94"/>
      <c r="TUU118" s="94"/>
      <c r="TUV118" s="94"/>
      <c r="TUW118" s="94"/>
      <c r="TUX118" s="94"/>
      <c r="TUY118" s="94"/>
      <c r="TUZ118" s="94"/>
      <c r="TVA118" s="94"/>
      <c r="TVB118" s="94"/>
      <c r="TVC118" s="94"/>
      <c r="TVD118" s="94"/>
      <c r="TVE118" s="94"/>
      <c r="TVF118" s="94"/>
      <c r="TVG118" s="94"/>
      <c r="TVH118" s="94"/>
      <c r="TVI118" s="94"/>
      <c r="TVJ118" s="94"/>
      <c r="TVK118" s="94"/>
      <c r="TVL118" s="94"/>
      <c r="TVM118" s="94"/>
      <c r="TVN118" s="94"/>
      <c r="TVO118" s="94"/>
      <c r="TVP118" s="94"/>
      <c r="TVQ118" s="94"/>
      <c r="TVR118" s="94"/>
      <c r="TVS118" s="94"/>
      <c r="TVT118" s="94"/>
      <c r="TVU118" s="94"/>
      <c r="TVV118" s="94"/>
      <c r="TVW118" s="94"/>
      <c r="TVX118" s="94"/>
      <c r="TVY118" s="94"/>
      <c r="TVZ118" s="94"/>
      <c r="TWA118" s="94"/>
      <c r="TWB118" s="94"/>
      <c r="TWC118" s="94"/>
      <c r="TWD118" s="94"/>
      <c r="TWE118" s="94"/>
      <c r="TWF118" s="94"/>
      <c r="TWG118" s="94"/>
      <c r="TWH118" s="94"/>
      <c r="TWI118" s="94"/>
      <c r="TWJ118" s="94"/>
      <c r="TWK118" s="94"/>
      <c r="TWL118" s="94"/>
      <c r="TWM118" s="94"/>
      <c r="TWN118" s="94"/>
      <c r="TWO118" s="94"/>
      <c r="TWP118" s="94"/>
      <c r="TWQ118" s="94"/>
      <c r="TWR118" s="94"/>
      <c r="TWS118" s="94"/>
      <c r="TWT118" s="94"/>
      <c r="TWU118" s="94"/>
      <c r="TWV118" s="94"/>
      <c r="TWW118" s="94"/>
      <c r="TWX118" s="94"/>
      <c r="TWY118" s="94"/>
      <c r="TWZ118" s="94"/>
      <c r="TXA118" s="94"/>
      <c r="TXB118" s="94"/>
      <c r="TXC118" s="94"/>
      <c r="TXD118" s="94"/>
      <c r="TXE118" s="94"/>
      <c r="TXF118" s="94"/>
      <c r="TXG118" s="94"/>
      <c r="TXH118" s="94"/>
      <c r="TXI118" s="94"/>
      <c r="TXJ118" s="94"/>
      <c r="TXK118" s="94"/>
      <c r="TXL118" s="94"/>
      <c r="TXM118" s="94"/>
      <c r="TXN118" s="94"/>
      <c r="TXO118" s="94"/>
      <c r="TXP118" s="94"/>
      <c r="TXQ118" s="94"/>
      <c r="TXR118" s="94"/>
      <c r="TXS118" s="94"/>
      <c r="TXT118" s="94"/>
      <c r="TXU118" s="94"/>
      <c r="TXV118" s="94"/>
      <c r="TXW118" s="94"/>
      <c r="TXX118" s="94"/>
      <c r="TXY118" s="94"/>
      <c r="TXZ118" s="94"/>
      <c r="TYA118" s="94"/>
      <c r="TYB118" s="94"/>
      <c r="TYC118" s="94"/>
      <c r="TYD118" s="94"/>
      <c r="TYE118" s="94"/>
      <c r="TYF118" s="94"/>
      <c r="TYG118" s="94"/>
      <c r="TYH118" s="94"/>
      <c r="TYI118" s="94"/>
      <c r="TYJ118" s="94"/>
      <c r="TYK118" s="94"/>
      <c r="TYL118" s="94"/>
      <c r="TYM118" s="94"/>
      <c r="TYN118" s="94"/>
      <c r="TYO118" s="94"/>
      <c r="TYP118" s="94"/>
      <c r="TYQ118" s="94"/>
      <c r="TYR118" s="94"/>
      <c r="TYS118" s="94"/>
      <c r="TYT118" s="94"/>
      <c r="TYU118" s="94"/>
      <c r="TYV118" s="94"/>
      <c r="TYW118" s="94"/>
      <c r="TYX118" s="94"/>
      <c r="TYY118" s="94"/>
      <c r="TYZ118" s="94"/>
      <c r="TZA118" s="94"/>
      <c r="TZB118" s="94"/>
      <c r="TZC118" s="94"/>
      <c r="TZD118" s="94"/>
      <c r="TZE118" s="94"/>
      <c r="TZF118" s="94"/>
      <c r="TZG118" s="94"/>
      <c r="TZH118" s="94"/>
      <c r="TZI118" s="94"/>
      <c r="TZJ118" s="94"/>
      <c r="TZK118" s="94"/>
      <c r="TZL118" s="94"/>
      <c r="TZM118" s="94"/>
      <c r="TZN118" s="94"/>
      <c r="TZO118" s="94"/>
      <c r="TZP118" s="94"/>
      <c r="TZQ118" s="94"/>
      <c r="TZR118" s="94"/>
      <c r="TZS118" s="94"/>
      <c r="TZT118" s="94"/>
      <c r="TZU118" s="94"/>
      <c r="TZV118" s="94"/>
      <c r="TZW118" s="94"/>
      <c r="TZX118" s="94"/>
      <c r="TZY118" s="94"/>
      <c r="TZZ118" s="94"/>
      <c r="UAA118" s="94"/>
      <c r="UAB118" s="94"/>
      <c r="UAC118" s="94"/>
      <c r="UAD118" s="94"/>
      <c r="UAE118" s="94"/>
      <c r="UAF118" s="94"/>
      <c r="UAG118" s="94"/>
      <c r="UAH118" s="94"/>
      <c r="UAI118" s="94"/>
      <c r="UAJ118" s="94"/>
      <c r="UAK118" s="94"/>
      <c r="UAL118" s="94"/>
      <c r="UAM118" s="94"/>
      <c r="UAN118" s="94"/>
      <c r="UAO118" s="94"/>
      <c r="UAP118" s="94"/>
      <c r="UAQ118" s="94"/>
      <c r="UAR118" s="94"/>
      <c r="UAS118" s="94"/>
      <c r="UAT118" s="94"/>
      <c r="UAU118" s="94"/>
      <c r="UAV118" s="94"/>
      <c r="UAW118" s="94"/>
      <c r="UAX118" s="94"/>
      <c r="UAY118" s="94"/>
      <c r="UAZ118" s="94"/>
      <c r="UBA118" s="94"/>
      <c r="UBB118" s="94"/>
      <c r="UBC118" s="94"/>
      <c r="UBD118" s="94"/>
      <c r="UBE118" s="94"/>
      <c r="UBF118" s="94"/>
      <c r="UBG118" s="94"/>
      <c r="UBH118" s="94"/>
      <c r="UBI118" s="94"/>
      <c r="UBJ118" s="94"/>
      <c r="UBK118" s="94"/>
      <c r="UBL118" s="94"/>
      <c r="UBM118" s="94"/>
      <c r="UBN118" s="94"/>
      <c r="UBO118" s="94"/>
      <c r="UBP118" s="94"/>
      <c r="UBQ118" s="94"/>
      <c r="UBR118" s="94"/>
      <c r="UBS118" s="94"/>
      <c r="UBT118" s="94"/>
      <c r="UBU118" s="94"/>
      <c r="UBV118" s="94"/>
      <c r="UBW118" s="94"/>
      <c r="UBX118" s="94"/>
      <c r="UBY118" s="94"/>
      <c r="UBZ118" s="94"/>
      <c r="UCA118" s="94"/>
      <c r="UCB118" s="94"/>
      <c r="UCC118" s="94"/>
      <c r="UCD118" s="94"/>
      <c r="UCE118" s="94"/>
      <c r="UCF118" s="94"/>
      <c r="UCG118" s="94"/>
      <c r="UCH118" s="94"/>
      <c r="UCI118" s="94"/>
      <c r="UCJ118" s="94"/>
      <c r="UCK118" s="94"/>
      <c r="UCL118" s="94"/>
      <c r="UCM118" s="94"/>
      <c r="UCN118" s="94"/>
      <c r="UCO118" s="94"/>
      <c r="UCP118" s="94"/>
      <c r="UCQ118" s="94"/>
      <c r="UCR118" s="94"/>
      <c r="UCS118" s="94"/>
      <c r="UCT118" s="94"/>
      <c r="UCU118" s="94"/>
      <c r="UCV118" s="94"/>
      <c r="UCW118" s="94"/>
      <c r="UCX118" s="94"/>
      <c r="UCY118" s="94"/>
      <c r="UCZ118" s="94"/>
      <c r="UDA118" s="94"/>
      <c r="UDB118" s="94"/>
      <c r="UDC118" s="94"/>
      <c r="UDD118" s="94"/>
      <c r="UDE118" s="94"/>
      <c r="UDF118" s="94"/>
      <c r="UDG118" s="94"/>
      <c r="UDH118" s="94"/>
      <c r="UDI118" s="94"/>
      <c r="UDJ118" s="94"/>
      <c r="UDK118" s="94"/>
      <c r="UDL118" s="94"/>
      <c r="UDM118" s="94"/>
      <c r="UDN118" s="94"/>
      <c r="UDO118" s="94"/>
      <c r="UDP118" s="94"/>
      <c r="UDQ118" s="94"/>
      <c r="UDR118" s="94"/>
      <c r="UDS118" s="94"/>
      <c r="UDT118" s="94"/>
      <c r="UDU118" s="94"/>
      <c r="UDV118" s="94"/>
      <c r="UDW118" s="94"/>
      <c r="UDX118" s="94"/>
      <c r="UDY118" s="94"/>
      <c r="UDZ118" s="94"/>
      <c r="UEA118" s="94"/>
      <c r="UEB118" s="94"/>
      <c r="UEC118" s="94"/>
      <c r="UED118" s="94"/>
      <c r="UEE118" s="94"/>
      <c r="UEF118" s="94"/>
      <c r="UEG118" s="94"/>
      <c r="UEH118" s="94"/>
      <c r="UEI118" s="94"/>
      <c r="UEJ118" s="94"/>
      <c r="UEK118" s="94"/>
      <c r="UEL118" s="94"/>
      <c r="UEM118" s="94"/>
      <c r="UEN118" s="94"/>
      <c r="UEO118" s="94"/>
      <c r="UEP118" s="94"/>
      <c r="UEQ118" s="94"/>
      <c r="UER118" s="94"/>
      <c r="UES118" s="94"/>
      <c r="UET118" s="94"/>
      <c r="UEU118" s="94"/>
      <c r="UEV118" s="94"/>
      <c r="UEW118" s="94"/>
      <c r="UEX118" s="94"/>
      <c r="UEY118" s="94"/>
      <c r="UEZ118" s="94"/>
      <c r="UFA118" s="94"/>
      <c r="UFB118" s="94"/>
      <c r="UFC118" s="94"/>
      <c r="UFD118" s="94"/>
      <c r="UFE118" s="94"/>
      <c r="UFF118" s="94"/>
      <c r="UFG118" s="94"/>
      <c r="UFH118" s="94"/>
      <c r="UFI118" s="94"/>
      <c r="UFJ118" s="94"/>
      <c r="UFK118" s="94"/>
      <c r="UFL118" s="94"/>
      <c r="UFM118" s="94"/>
      <c r="UFN118" s="94"/>
      <c r="UFO118" s="94"/>
      <c r="UFP118" s="94"/>
      <c r="UFQ118" s="94"/>
      <c r="UFR118" s="94"/>
      <c r="UFS118" s="94"/>
      <c r="UFT118" s="94"/>
      <c r="UFU118" s="94"/>
      <c r="UFV118" s="94"/>
      <c r="UFW118" s="94"/>
      <c r="UFX118" s="94"/>
      <c r="UFY118" s="94"/>
      <c r="UFZ118" s="94"/>
      <c r="UGA118" s="94"/>
      <c r="UGB118" s="94"/>
      <c r="UGC118" s="94"/>
      <c r="UGD118" s="94"/>
      <c r="UGE118" s="94"/>
      <c r="UGF118" s="94"/>
      <c r="UGG118" s="94"/>
      <c r="UGH118" s="94"/>
      <c r="UGI118" s="94"/>
      <c r="UGJ118" s="94"/>
      <c r="UGK118" s="94"/>
      <c r="UGL118" s="94"/>
      <c r="UGM118" s="94"/>
      <c r="UGN118" s="94"/>
      <c r="UGO118" s="94"/>
      <c r="UGP118" s="94"/>
      <c r="UGQ118" s="94"/>
      <c r="UGR118" s="94"/>
      <c r="UGS118" s="94"/>
      <c r="UGT118" s="94"/>
      <c r="UGU118" s="94"/>
      <c r="UGV118" s="94"/>
      <c r="UGW118" s="94"/>
      <c r="UGX118" s="94"/>
      <c r="UGY118" s="94"/>
      <c r="UGZ118" s="94"/>
      <c r="UHA118" s="94"/>
      <c r="UHB118" s="94"/>
      <c r="UHC118" s="94"/>
      <c r="UHD118" s="94"/>
      <c r="UHE118" s="94"/>
      <c r="UHF118" s="94"/>
      <c r="UHG118" s="94"/>
      <c r="UHH118" s="94"/>
      <c r="UHI118" s="94"/>
      <c r="UHJ118" s="94"/>
      <c r="UHK118" s="94"/>
      <c r="UHL118" s="94"/>
      <c r="UHM118" s="94"/>
      <c r="UHN118" s="94"/>
      <c r="UHO118" s="94"/>
      <c r="UHP118" s="94"/>
      <c r="UHQ118" s="94"/>
      <c r="UHR118" s="94"/>
      <c r="UHS118" s="94"/>
      <c r="UHT118" s="94"/>
      <c r="UHU118" s="94"/>
      <c r="UHV118" s="94"/>
      <c r="UHW118" s="94"/>
      <c r="UHX118" s="94"/>
      <c r="UHY118" s="94"/>
      <c r="UHZ118" s="94"/>
      <c r="UIA118" s="94"/>
      <c r="UIB118" s="94"/>
      <c r="UIC118" s="94"/>
      <c r="UID118" s="94"/>
      <c r="UIE118" s="94"/>
      <c r="UIF118" s="94"/>
      <c r="UIG118" s="94"/>
      <c r="UIH118" s="94"/>
      <c r="UII118" s="94"/>
      <c r="UIJ118" s="94"/>
      <c r="UIK118" s="94"/>
      <c r="UIL118" s="94"/>
      <c r="UIM118" s="94"/>
      <c r="UIN118" s="94"/>
      <c r="UIO118" s="94"/>
      <c r="UIP118" s="94"/>
      <c r="UIQ118" s="94"/>
      <c r="UIR118" s="94"/>
      <c r="UIS118" s="94"/>
      <c r="UIT118" s="94"/>
      <c r="UIU118" s="94"/>
      <c r="UIV118" s="94"/>
      <c r="UIW118" s="94"/>
      <c r="UIX118" s="94"/>
      <c r="UIY118" s="94"/>
      <c r="UIZ118" s="94"/>
      <c r="UJA118" s="94"/>
      <c r="UJB118" s="94"/>
      <c r="UJC118" s="94"/>
      <c r="UJD118" s="94"/>
      <c r="UJE118" s="94"/>
      <c r="UJF118" s="94"/>
      <c r="UJG118" s="94"/>
      <c r="UJH118" s="94"/>
      <c r="UJI118" s="94"/>
      <c r="UJJ118" s="94"/>
      <c r="UJK118" s="94"/>
      <c r="UJL118" s="94"/>
      <c r="UJM118" s="94"/>
      <c r="UJN118" s="94"/>
      <c r="UJO118" s="94"/>
      <c r="UJP118" s="94"/>
      <c r="UJQ118" s="94"/>
      <c r="UJR118" s="94"/>
      <c r="UJS118" s="94"/>
      <c r="UJT118" s="94"/>
      <c r="UJU118" s="94"/>
      <c r="UJV118" s="94"/>
      <c r="UJW118" s="94"/>
      <c r="UJX118" s="94"/>
      <c r="UJY118" s="94"/>
      <c r="UJZ118" s="94"/>
      <c r="UKA118" s="94"/>
      <c r="UKB118" s="94"/>
      <c r="UKC118" s="94"/>
      <c r="UKD118" s="94"/>
      <c r="UKE118" s="94"/>
      <c r="UKF118" s="94"/>
      <c r="UKG118" s="94"/>
      <c r="UKH118" s="94"/>
      <c r="UKI118" s="94"/>
      <c r="UKJ118" s="94"/>
      <c r="UKK118" s="94"/>
      <c r="UKL118" s="94"/>
      <c r="UKM118" s="94"/>
      <c r="UKN118" s="94"/>
      <c r="UKO118" s="94"/>
      <c r="UKP118" s="94"/>
      <c r="UKQ118" s="94"/>
      <c r="UKR118" s="94"/>
      <c r="UKS118" s="94"/>
      <c r="UKT118" s="94"/>
      <c r="UKU118" s="94"/>
      <c r="UKV118" s="94"/>
      <c r="UKW118" s="94"/>
      <c r="UKX118" s="94"/>
      <c r="UKY118" s="94"/>
      <c r="UKZ118" s="94"/>
      <c r="ULA118" s="94"/>
      <c r="ULB118" s="94"/>
      <c r="ULC118" s="94"/>
      <c r="ULD118" s="94"/>
      <c r="ULE118" s="94"/>
      <c r="ULF118" s="94"/>
      <c r="ULG118" s="94"/>
      <c r="ULH118" s="94"/>
      <c r="ULI118" s="94"/>
      <c r="ULJ118" s="94"/>
      <c r="ULK118" s="94"/>
      <c r="ULL118" s="94"/>
      <c r="ULM118" s="94"/>
      <c r="ULN118" s="94"/>
      <c r="ULO118" s="94"/>
      <c r="ULP118" s="94"/>
      <c r="ULQ118" s="94"/>
      <c r="ULR118" s="94"/>
      <c r="ULS118" s="94"/>
      <c r="ULT118" s="94"/>
      <c r="ULU118" s="94"/>
      <c r="ULV118" s="94"/>
      <c r="ULW118" s="94"/>
      <c r="ULX118" s="94"/>
      <c r="ULY118" s="94"/>
      <c r="ULZ118" s="94"/>
      <c r="UMA118" s="94"/>
      <c r="UMB118" s="94"/>
      <c r="UMC118" s="94"/>
      <c r="UMD118" s="94"/>
      <c r="UME118" s="94"/>
      <c r="UMF118" s="94"/>
      <c r="UMG118" s="94"/>
      <c r="UMH118" s="94"/>
      <c r="UMI118" s="94"/>
      <c r="UMJ118" s="94"/>
      <c r="UMK118" s="94"/>
      <c r="UML118" s="94"/>
      <c r="UMM118" s="94"/>
      <c r="UMN118" s="94"/>
      <c r="UMO118" s="94"/>
      <c r="UMP118" s="94"/>
      <c r="UMQ118" s="94"/>
      <c r="UMR118" s="94"/>
      <c r="UMS118" s="94"/>
      <c r="UMT118" s="94"/>
      <c r="UMU118" s="94"/>
      <c r="UMV118" s="94"/>
      <c r="UMW118" s="94"/>
      <c r="UMX118" s="94"/>
      <c r="UMY118" s="94"/>
      <c r="UMZ118" s="94"/>
      <c r="UNA118" s="94"/>
      <c r="UNB118" s="94"/>
      <c r="UNC118" s="94"/>
      <c r="UND118" s="94"/>
      <c r="UNE118" s="94"/>
      <c r="UNF118" s="94"/>
      <c r="UNG118" s="94"/>
      <c r="UNH118" s="94"/>
      <c r="UNI118" s="94"/>
      <c r="UNJ118" s="94"/>
      <c r="UNK118" s="94"/>
      <c r="UNL118" s="94"/>
      <c r="UNM118" s="94"/>
      <c r="UNN118" s="94"/>
      <c r="UNO118" s="94"/>
      <c r="UNP118" s="94"/>
      <c r="UNQ118" s="94"/>
      <c r="UNR118" s="94"/>
      <c r="UNS118" s="94"/>
      <c r="UNT118" s="94"/>
      <c r="UNU118" s="94"/>
      <c r="UNV118" s="94"/>
      <c r="UNW118" s="94"/>
      <c r="UNX118" s="94"/>
      <c r="UNY118" s="94"/>
      <c r="UNZ118" s="94"/>
      <c r="UOA118" s="94"/>
      <c r="UOB118" s="94"/>
      <c r="UOC118" s="94"/>
      <c r="UOD118" s="94"/>
      <c r="UOE118" s="94"/>
      <c r="UOF118" s="94"/>
      <c r="UOG118" s="94"/>
      <c r="UOH118" s="94"/>
      <c r="UOI118" s="94"/>
      <c r="UOJ118" s="94"/>
      <c r="UOK118" s="94"/>
      <c r="UOL118" s="94"/>
      <c r="UOM118" s="94"/>
      <c r="UON118" s="94"/>
      <c r="UOO118" s="94"/>
      <c r="UOP118" s="94"/>
      <c r="UOQ118" s="94"/>
      <c r="UOR118" s="94"/>
      <c r="UOS118" s="94"/>
      <c r="UOT118" s="94"/>
      <c r="UOU118" s="94"/>
      <c r="UOV118" s="94"/>
      <c r="UOW118" s="94"/>
      <c r="UOX118" s="94"/>
      <c r="UOY118" s="94"/>
      <c r="UOZ118" s="94"/>
      <c r="UPA118" s="94"/>
      <c r="UPB118" s="94"/>
      <c r="UPC118" s="94"/>
      <c r="UPD118" s="94"/>
      <c r="UPE118" s="94"/>
      <c r="UPF118" s="94"/>
      <c r="UPG118" s="94"/>
      <c r="UPH118" s="94"/>
      <c r="UPI118" s="94"/>
      <c r="UPJ118" s="94"/>
      <c r="UPK118" s="94"/>
      <c r="UPL118" s="94"/>
      <c r="UPM118" s="94"/>
      <c r="UPN118" s="94"/>
      <c r="UPO118" s="94"/>
      <c r="UPP118" s="94"/>
      <c r="UPQ118" s="94"/>
      <c r="UPR118" s="94"/>
      <c r="UPS118" s="94"/>
      <c r="UPT118" s="94"/>
      <c r="UPU118" s="94"/>
      <c r="UPV118" s="94"/>
      <c r="UPW118" s="94"/>
      <c r="UPX118" s="94"/>
      <c r="UPY118" s="94"/>
      <c r="UPZ118" s="94"/>
      <c r="UQA118" s="94"/>
      <c r="UQB118" s="94"/>
      <c r="UQC118" s="94"/>
      <c r="UQD118" s="94"/>
      <c r="UQE118" s="94"/>
      <c r="UQF118" s="94"/>
      <c r="UQG118" s="94"/>
      <c r="UQH118" s="94"/>
      <c r="UQI118" s="94"/>
      <c r="UQJ118" s="94"/>
      <c r="UQK118" s="94"/>
      <c r="UQL118" s="94"/>
      <c r="UQM118" s="94"/>
      <c r="UQN118" s="94"/>
      <c r="UQO118" s="94"/>
      <c r="UQP118" s="94"/>
      <c r="UQQ118" s="94"/>
      <c r="UQR118" s="94"/>
      <c r="UQS118" s="94"/>
      <c r="UQT118" s="94"/>
      <c r="UQU118" s="94"/>
      <c r="UQV118" s="94"/>
      <c r="UQW118" s="94"/>
      <c r="UQX118" s="94"/>
      <c r="UQY118" s="94"/>
      <c r="UQZ118" s="94"/>
      <c r="URA118" s="94"/>
      <c r="URB118" s="94"/>
      <c r="URC118" s="94"/>
      <c r="URD118" s="94"/>
      <c r="URE118" s="94"/>
      <c r="URF118" s="94"/>
      <c r="URG118" s="94"/>
      <c r="URH118" s="94"/>
      <c r="URI118" s="94"/>
      <c r="URJ118" s="94"/>
      <c r="URK118" s="94"/>
      <c r="URL118" s="94"/>
      <c r="URM118" s="94"/>
      <c r="URN118" s="94"/>
      <c r="URO118" s="94"/>
      <c r="URP118" s="94"/>
      <c r="URQ118" s="94"/>
      <c r="URR118" s="94"/>
      <c r="URS118" s="94"/>
      <c r="URT118" s="94"/>
      <c r="URU118" s="94"/>
      <c r="URV118" s="94"/>
      <c r="URW118" s="94"/>
      <c r="URX118" s="94"/>
      <c r="URY118" s="94"/>
      <c r="URZ118" s="94"/>
      <c r="USA118" s="94"/>
      <c r="USB118" s="94"/>
      <c r="USC118" s="94"/>
      <c r="USD118" s="94"/>
      <c r="USE118" s="94"/>
      <c r="USF118" s="94"/>
      <c r="USG118" s="94"/>
      <c r="USH118" s="94"/>
      <c r="USI118" s="94"/>
      <c r="USJ118" s="94"/>
      <c r="USK118" s="94"/>
      <c r="USL118" s="94"/>
      <c r="USM118" s="94"/>
      <c r="USN118" s="94"/>
      <c r="USO118" s="94"/>
      <c r="USP118" s="94"/>
      <c r="USQ118" s="94"/>
      <c r="USR118" s="94"/>
      <c r="USS118" s="94"/>
      <c r="UST118" s="94"/>
      <c r="USU118" s="94"/>
      <c r="USV118" s="94"/>
      <c r="USW118" s="94"/>
      <c r="USX118" s="94"/>
      <c r="USY118" s="94"/>
      <c r="USZ118" s="94"/>
      <c r="UTA118" s="94"/>
      <c r="UTB118" s="94"/>
      <c r="UTC118" s="94"/>
      <c r="UTD118" s="94"/>
      <c r="UTE118" s="94"/>
      <c r="UTF118" s="94"/>
      <c r="UTG118" s="94"/>
      <c r="UTH118" s="94"/>
      <c r="UTI118" s="94"/>
      <c r="UTJ118" s="94"/>
      <c r="UTK118" s="94"/>
      <c r="UTL118" s="94"/>
      <c r="UTM118" s="94"/>
      <c r="UTN118" s="94"/>
      <c r="UTO118" s="94"/>
      <c r="UTP118" s="94"/>
      <c r="UTQ118" s="94"/>
      <c r="UTR118" s="94"/>
      <c r="UTS118" s="94"/>
      <c r="UTT118" s="94"/>
      <c r="UTU118" s="94"/>
      <c r="UTV118" s="94"/>
      <c r="UTW118" s="94"/>
      <c r="UTX118" s="94"/>
      <c r="UTY118" s="94"/>
      <c r="UTZ118" s="94"/>
      <c r="UUA118" s="94"/>
      <c r="UUB118" s="94"/>
      <c r="UUC118" s="94"/>
      <c r="UUD118" s="94"/>
      <c r="UUE118" s="94"/>
      <c r="UUF118" s="94"/>
      <c r="UUG118" s="94"/>
      <c r="UUH118" s="94"/>
      <c r="UUI118" s="94"/>
      <c r="UUJ118" s="94"/>
      <c r="UUK118" s="94"/>
      <c r="UUL118" s="94"/>
      <c r="UUM118" s="94"/>
      <c r="UUN118" s="94"/>
      <c r="UUO118" s="94"/>
      <c r="UUP118" s="94"/>
      <c r="UUQ118" s="94"/>
      <c r="UUR118" s="94"/>
      <c r="UUS118" s="94"/>
      <c r="UUT118" s="94"/>
      <c r="UUU118" s="94"/>
      <c r="UUV118" s="94"/>
      <c r="UUW118" s="94"/>
      <c r="UUX118" s="94"/>
      <c r="UUY118" s="94"/>
      <c r="UUZ118" s="94"/>
      <c r="UVA118" s="94"/>
      <c r="UVB118" s="94"/>
      <c r="UVC118" s="94"/>
      <c r="UVD118" s="94"/>
      <c r="UVE118" s="94"/>
      <c r="UVF118" s="94"/>
      <c r="UVG118" s="94"/>
      <c r="UVH118" s="94"/>
      <c r="UVI118" s="94"/>
      <c r="UVJ118" s="94"/>
      <c r="UVK118" s="94"/>
      <c r="UVL118" s="94"/>
      <c r="UVM118" s="94"/>
      <c r="UVN118" s="94"/>
      <c r="UVO118" s="94"/>
      <c r="UVP118" s="94"/>
      <c r="UVQ118" s="94"/>
      <c r="UVR118" s="94"/>
      <c r="UVS118" s="94"/>
      <c r="UVT118" s="94"/>
      <c r="UVU118" s="94"/>
      <c r="UVV118" s="94"/>
      <c r="UVW118" s="94"/>
      <c r="UVX118" s="94"/>
      <c r="UVY118" s="94"/>
      <c r="UVZ118" s="94"/>
      <c r="UWA118" s="94"/>
      <c r="UWB118" s="94"/>
      <c r="UWC118" s="94"/>
      <c r="UWD118" s="94"/>
      <c r="UWE118" s="94"/>
      <c r="UWF118" s="94"/>
      <c r="UWG118" s="94"/>
      <c r="UWH118" s="94"/>
      <c r="UWI118" s="94"/>
      <c r="UWJ118" s="94"/>
      <c r="UWK118" s="94"/>
      <c r="UWL118" s="94"/>
      <c r="UWM118" s="94"/>
      <c r="UWN118" s="94"/>
      <c r="UWO118" s="94"/>
      <c r="UWP118" s="94"/>
      <c r="UWQ118" s="94"/>
      <c r="UWR118" s="94"/>
      <c r="UWS118" s="94"/>
      <c r="UWT118" s="94"/>
      <c r="UWU118" s="94"/>
      <c r="UWV118" s="94"/>
      <c r="UWW118" s="94"/>
      <c r="UWX118" s="94"/>
      <c r="UWY118" s="94"/>
      <c r="UWZ118" s="94"/>
      <c r="UXA118" s="94"/>
      <c r="UXB118" s="94"/>
      <c r="UXC118" s="94"/>
      <c r="UXD118" s="94"/>
      <c r="UXE118" s="94"/>
      <c r="UXF118" s="94"/>
      <c r="UXG118" s="94"/>
      <c r="UXH118" s="94"/>
      <c r="UXI118" s="94"/>
      <c r="UXJ118" s="94"/>
      <c r="UXK118" s="94"/>
      <c r="UXL118" s="94"/>
      <c r="UXM118" s="94"/>
      <c r="UXN118" s="94"/>
      <c r="UXO118" s="94"/>
      <c r="UXP118" s="94"/>
      <c r="UXQ118" s="94"/>
      <c r="UXR118" s="94"/>
      <c r="UXS118" s="94"/>
      <c r="UXT118" s="94"/>
      <c r="UXU118" s="94"/>
      <c r="UXV118" s="94"/>
      <c r="UXW118" s="94"/>
      <c r="UXX118" s="94"/>
      <c r="UXY118" s="94"/>
      <c r="UXZ118" s="94"/>
      <c r="UYA118" s="94"/>
      <c r="UYB118" s="94"/>
      <c r="UYC118" s="94"/>
      <c r="UYD118" s="94"/>
      <c r="UYE118" s="94"/>
      <c r="UYF118" s="94"/>
      <c r="UYG118" s="94"/>
      <c r="UYH118" s="94"/>
      <c r="UYI118" s="94"/>
      <c r="UYJ118" s="94"/>
      <c r="UYK118" s="94"/>
      <c r="UYL118" s="94"/>
      <c r="UYM118" s="94"/>
      <c r="UYN118" s="94"/>
      <c r="UYO118" s="94"/>
      <c r="UYP118" s="94"/>
      <c r="UYQ118" s="94"/>
      <c r="UYR118" s="94"/>
      <c r="UYS118" s="94"/>
      <c r="UYT118" s="94"/>
      <c r="UYU118" s="94"/>
      <c r="UYV118" s="94"/>
      <c r="UYW118" s="94"/>
      <c r="UYX118" s="94"/>
      <c r="UYY118" s="94"/>
      <c r="UYZ118" s="94"/>
      <c r="UZA118" s="94"/>
      <c r="UZB118" s="94"/>
      <c r="UZC118" s="94"/>
      <c r="UZD118" s="94"/>
      <c r="UZE118" s="94"/>
      <c r="UZF118" s="94"/>
      <c r="UZG118" s="94"/>
      <c r="UZH118" s="94"/>
      <c r="UZI118" s="94"/>
      <c r="UZJ118" s="94"/>
      <c r="UZK118" s="94"/>
      <c r="UZL118" s="94"/>
      <c r="UZM118" s="94"/>
      <c r="UZN118" s="94"/>
      <c r="UZO118" s="94"/>
      <c r="UZP118" s="94"/>
      <c r="UZQ118" s="94"/>
      <c r="UZR118" s="94"/>
      <c r="UZS118" s="94"/>
      <c r="UZT118" s="94"/>
      <c r="UZU118" s="94"/>
      <c r="UZV118" s="94"/>
      <c r="UZW118" s="94"/>
      <c r="UZX118" s="94"/>
      <c r="UZY118" s="94"/>
      <c r="UZZ118" s="94"/>
      <c r="VAA118" s="94"/>
      <c r="VAB118" s="94"/>
      <c r="VAC118" s="94"/>
      <c r="VAD118" s="94"/>
      <c r="VAE118" s="94"/>
      <c r="VAF118" s="94"/>
      <c r="VAG118" s="94"/>
      <c r="VAH118" s="94"/>
      <c r="VAI118" s="94"/>
      <c r="VAJ118" s="94"/>
      <c r="VAK118" s="94"/>
      <c r="VAL118" s="94"/>
      <c r="VAM118" s="94"/>
      <c r="VAN118" s="94"/>
      <c r="VAO118" s="94"/>
      <c r="VAP118" s="94"/>
      <c r="VAQ118" s="94"/>
      <c r="VAR118" s="94"/>
      <c r="VAS118" s="94"/>
      <c r="VAT118" s="94"/>
      <c r="VAU118" s="94"/>
      <c r="VAV118" s="94"/>
      <c r="VAW118" s="94"/>
      <c r="VAX118" s="94"/>
      <c r="VAY118" s="94"/>
      <c r="VAZ118" s="94"/>
      <c r="VBA118" s="94"/>
      <c r="VBB118" s="94"/>
      <c r="VBC118" s="94"/>
      <c r="VBD118" s="94"/>
      <c r="VBE118" s="94"/>
      <c r="VBF118" s="94"/>
      <c r="VBG118" s="94"/>
      <c r="VBH118" s="94"/>
      <c r="VBI118" s="94"/>
      <c r="VBJ118" s="94"/>
      <c r="VBK118" s="94"/>
      <c r="VBL118" s="94"/>
      <c r="VBM118" s="94"/>
      <c r="VBN118" s="94"/>
      <c r="VBO118" s="94"/>
      <c r="VBP118" s="94"/>
      <c r="VBQ118" s="94"/>
      <c r="VBR118" s="94"/>
      <c r="VBS118" s="94"/>
      <c r="VBT118" s="94"/>
      <c r="VBU118" s="94"/>
      <c r="VBV118" s="94"/>
      <c r="VBW118" s="94"/>
      <c r="VBX118" s="94"/>
      <c r="VBY118" s="94"/>
      <c r="VBZ118" s="94"/>
      <c r="VCA118" s="94"/>
      <c r="VCB118" s="94"/>
      <c r="VCC118" s="94"/>
      <c r="VCD118" s="94"/>
      <c r="VCE118" s="94"/>
      <c r="VCF118" s="94"/>
      <c r="VCG118" s="94"/>
      <c r="VCH118" s="94"/>
      <c r="VCI118" s="94"/>
      <c r="VCJ118" s="94"/>
      <c r="VCK118" s="94"/>
      <c r="VCL118" s="94"/>
      <c r="VCM118" s="94"/>
      <c r="VCN118" s="94"/>
      <c r="VCO118" s="94"/>
      <c r="VCP118" s="94"/>
      <c r="VCQ118" s="94"/>
      <c r="VCR118" s="94"/>
      <c r="VCS118" s="94"/>
      <c r="VCT118" s="94"/>
      <c r="VCU118" s="94"/>
      <c r="VCV118" s="94"/>
      <c r="VCW118" s="94"/>
      <c r="VCX118" s="94"/>
      <c r="VCY118" s="94"/>
      <c r="VCZ118" s="94"/>
      <c r="VDA118" s="94"/>
      <c r="VDB118" s="94"/>
      <c r="VDC118" s="94"/>
      <c r="VDD118" s="94"/>
      <c r="VDE118" s="94"/>
      <c r="VDF118" s="94"/>
      <c r="VDG118" s="94"/>
      <c r="VDH118" s="94"/>
      <c r="VDI118" s="94"/>
      <c r="VDJ118" s="94"/>
      <c r="VDK118" s="94"/>
      <c r="VDL118" s="94"/>
      <c r="VDM118" s="94"/>
      <c r="VDN118" s="94"/>
      <c r="VDO118" s="94"/>
      <c r="VDP118" s="94"/>
      <c r="VDQ118" s="94"/>
      <c r="VDR118" s="94"/>
      <c r="VDS118" s="94"/>
      <c r="VDT118" s="94"/>
      <c r="VDU118" s="94"/>
      <c r="VDV118" s="94"/>
      <c r="VDW118" s="94"/>
      <c r="VDX118" s="94"/>
      <c r="VDY118" s="94"/>
      <c r="VDZ118" s="94"/>
      <c r="VEA118" s="94"/>
      <c r="VEB118" s="94"/>
      <c r="VEC118" s="94"/>
      <c r="VED118" s="94"/>
      <c r="VEE118" s="94"/>
      <c r="VEF118" s="94"/>
      <c r="VEG118" s="94"/>
      <c r="VEH118" s="94"/>
      <c r="VEI118" s="94"/>
      <c r="VEJ118" s="94"/>
      <c r="VEK118" s="94"/>
      <c r="VEL118" s="94"/>
      <c r="VEM118" s="94"/>
      <c r="VEN118" s="94"/>
      <c r="VEO118" s="94"/>
      <c r="VEP118" s="94"/>
      <c r="VEQ118" s="94"/>
      <c r="VER118" s="94"/>
      <c r="VES118" s="94"/>
      <c r="VET118" s="94"/>
      <c r="VEU118" s="94"/>
      <c r="VEV118" s="94"/>
      <c r="VEW118" s="94"/>
      <c r="VEX118" s="94"/>
      <c r="VEY118" s="94"/>
      <c r="VEZ118" s="94"/>
      <c r="VFA118" s="94"/>
      <c r="VFB118" s="94"/>
      <c r="VFC118" s="94"/>
      <c r="VFD118" s="94"/>
      <c r="VFE118" s="94"/>
      <c r="VFF118" s="94"/>
      <c r="VFG118" s="94"/>
      <c r="VFH118" s="94"/>
      <c r="VFI118" s="94"/>
      <c r="VFJ118" s="94"/>
      <c r="VFK118" s="94"/>
      <c r="VFL118" s="94"/>
      <c r="VFM118" s="94"/>
      <c r="VFN118" s="94"/>
      <c r="VFO118" s="94"/>
      <c r="VFP118" s="94"/>
      <c r="VFQ118" s="94"/>
      <c r="VFR118" s="94"/>
      <c r="VFS118" s="94"/>
      <c r="VFT118" s="94"/>
      <c r="VFU118" s="94"/>
      <c r="VFV118" s="94"/>
      <c r="VFW118" s="94"/>
      <c r="VFX118" s="94"/>
      <c r="VFY118" s="94"/>
      <c r="VFZ118" s="94"/>
      <c r="VGA118" s="94"/>
      <c r="VGB118" s="94"/>
      <c r="VGC118" s="94"/>
      <c r="VGD118" s="94"/>
      <c r="VGE118" s="94"/>
      <c r="VGF118" s="94"/>
      <c r="VGG118" s="94"/>
      <c r="VGH118" s="94"/>
      <c r="VGI118" s="94"/>
      <c r="VGJ118" s="94"/>
      <c r="VGK118" s="94"/>
      <c r="VGL118" s="94"/>
      <c r="VGM118" s="94"/>
      <c r="VGN118" s="94"/>
      <c r="VGO118" s="94"/>
      <c r="VGP118" s="94"/>
      <c r="VGQ118" s="94"/>
      <c r="VGR118" s="94"/>
      <c r="VGS118" s="94"/>
      <c r="VGT118" s="94"/>
      <c r="VGU118" s="94"/>
      <c r="VGV118" s="94"/>
      <c r="VGW118" s="94"/>
      <c r="VGX118" s="94"/>
      <c r="VGY118" s="94"/>
      <c r="VGZ118" s="94"/>
      <c r="VHA118" s="94"/>
      <c r="VHB118" s="94"/>
      <c r="VHC118" s="94"/>
      <c r="VHD118" s="94"/>
      <c r="VHE118" s="94"/>
      <c r="VHF118" s="94"/>
      <c r="VHG118" s="94"/>
      <c r="VHH118" s="94"/>
      <c r="VHI118" s="94"/>
      <c r="VHJ118" s="94"/>
      <c r="VHK118" s="94"/>
      <c r="VHL118" s="94"/>
      <c r="VHM118" s="94"/>
      <c r="VHN118" s="94"/>
      <c r="VHO118" s="94"/>
      <c r="VHP118" s="94"/>
      <c r="VHQ118" s="94"/>
      <c r="VHR118" s="94"/>
      <c r="VHS118" s="94"/>
      <c r="VHT118" s="94"/>
      <c r="VHU118" s="94"/>
      <c r="VHV118" s="94"/>
      <c r="VHW118" s="94"/>
      <c r="VHX118" s="94"/>
      <c r="VHY118" s="94"/>
      <c r="VHZ118" s="94"/>
      <c r="VIA118" s="94"/>
      <c r="VIB118" s="94"/>
      <c r="VIC118" s="94"/>
      <c r="VID118" s="94"/>
      <c r="VIE118" s="94"/>
      <c r="VIF118" s="94"/>
      <c r="VIG118" s="94"/>
      <c r="VIH118" s="94"/>
      <c r="VII118" s="94"/>
      <c r="VIJ118" s="94"/>
      <c r="VIK118" s="94"/>
      <c r="VIL118" s="94"/>
      <c r="VIM118" s="94"/>
      <c r="VIN118" s="94"/>
      <c r="VIO118" s="94"/>
      <c r="VIP118" s="94"/>
      <c r="VIQ118" s="94"/>
      <c r="VIR118" s="94"/>
      <c r="VIS118" s="94"/>
      <c r="VIT118" s="94"/>
      <c r="VIU118" s="94"/>
      <c r="VIV118" s="94"/>
      <c r="VIW118" s="94"/>
      <c r="VIX118" s="94"/>
      <c r="VIY118" s="94"/>
      <c r="VIZ118" s="94"/>
      <c r="VJA118" s="94"/>
      <c r="VJB118" s="94"/>
      <c r="VJC118" s="94"/>
      <c r="VJD118" s="94"/>
      <c r="VJE118" s="94"/>
      <c r="VJF118" s="94"/>
      <c r="VJG118" s="94"/>
      <c r="VJH118" s="94"/>
      <c r="VJI118" s="94"/>
      <c r="VJJ118" s="94"/>
      <c r="VJK118" s="94"/>
      <c r="VJL118" s="94"/>
      <c r="VJM118" s="94"/>
      <c r="VJN118" s="94"/>
      <c r="VJO118" s="94"/>
      <c r="VJP118" s="94"/>
      <c r="VJQ118" s="94"/>
      <c r="VJR118" s="94"/>
      <c r="VJS118" s="94"/>
      <c r="VJT118" s="94"/>
      <c r="VJU118" s="94"/>
      <c r="VJV118" s="94"/>
      <c r="VJW118" s="94"/>
      <c r="VJX118" s="94"/>
      <c r="VJY118" s="94"/>
      <c r="VJZ118" s="94"/>
      <c r="VKA118" s="94"/>
      <c r="VKB118" s="94"/>
      <c r="VKC118" s="94"/>
      <c r="VKD118" s="94"/>
      <c r="VKE118" s="94"/>
      <c r="VKF118" s="94"/>
      <c r="VKG118" s="94"/>
      <c r="VKH118" s="94"/>
      <c r="VKI118" s="94"/>
      <c r="VKJ118" s="94"/>
      <c r="VKK118" s="94"/>
      <c r="VKL118" s="94"/>
      <c r="VKM118" s="94"/>
      <c r="VKN118" s="94"/>
      <c r="VKO118" s="94"/>
      <c r="VKP118" s="94"/>
      <c r="VKQ118" s="94"/>
      <c r="VKR118" s="94"/>
      <c r="VKS118" s="94"/>
      <c r="VKT118" s="94"/>
      <c r="VKU118" s="94"/>
      <c r="VKV118" s="94"/>
      <c r="VKW118" s="94"/>
      <c r="VKX118" s="94"/>
      <c r="VKY118" s="94"/>
      <c r="VKZ118" s="94"/>
      <c r="VLA118" s="94"/>
      <c r="VLB118" s="94"/>
      <c r="VLC118" s="94"/>
      <c r="VLD118" s="94"/>
      <c r="VLE118" s="94"/>
      <c r="VLF118" s="94"/>
      <c r="VLG118" s="94"/>
      <c r="VLH118" s="94"/>
      <c r="VLI118" s="94"/>
      <c r="VLJ118" s="94"/>
      <c r="VLK118" s="94"/>
      <c r="VLL118" s="94"/>
      <c r="VLM118" s="94"/>
      <c r="VLN118" s="94"/>
      <c r="VLO118" s="94"/>
      <c r="VLP118" s="94"/>
      <c r="VLQ118" s="94"/>
      <c r="VLR118" s="94"/>
      <c r="VLS118" s="94"/>
      <c r="VLT118" s="94"/>
      <c r="VLU118" s="94"/>
      <c r="VLV118" s="94"/>
      <c r="VLW118" s="94"/>
      <c r="VLX118" s="94"/>
      <c r="VLY118" s="94"/>
      <c r="VLZ118" s="94"/>
      <c r="VMA118" s="94"/>
      <c r="VMB118" s="94"/>
      <c r="VMC118" s="94"/>
      <c r="VMD118" s="94"/>
      <c r="VME118" s="94"/>
      <c r="VMF118" s="94"/>
      <c r="VMG118" s="94"/>
      <c r="VMH118" s="94"/>
      <c r="VMI118" s="94"/>
      <c r="VMJ118" s="94"/>
      <c r="VMK118" s="94"/>
      <c r="VML118" s="94"/>
      <c r="VMM118" s="94"/>
      <c r="VMN118" s="94"/>
      <c r="VMO118" s="94"/>
      <c r="VMP118" s="94"/>
      <c r="VMQ118" s="94"/>
      <c r="VMR118" s="94"/>
      <c r="VMS118" s="94"/>
      <c r="VMT118" s="94"/>
      <c r="VMU118" s="94"/>
      <c r="VMV118" s="94"/>
      <c r="VMW118" s="94"/>
      <c r="VMX118" s="94"/>
      <c r="VMY118" s="94"/>
      <c r="VMZ118" s="94"/>
      <c r="VNA118" s="94"/>
      <c r="VNB118" s="94"/>
      <c r="VNC118" s="94"/>
      <c r="VND118" s="94"/>
      <c r="VNE118" s="94"/>
      <c r="VNF118" s="94"/>
      <c r="VNG118" s="94"/>
      <c r="VNH118" s="94"/>
      <c r="VNI118" s="94"/>
      <c r="VNJ118" s="94"/>
      <c r="VNK118" s="94"/>
      <c r="VNL118" s="94"/>
      <c r="VNM118" s="94"/>
      <c r="VNN118" s="94"/>
      <c r="VNO118" s="94"/>
      <c r="VNP118" s="94"/>
      <c r="VNQ118" s="94"/>
      <c r="VNR118" s="94"/>
      <c r="VNS118" s="94"/>
      <c r="VNT118" s="94"/>
      <c r="VNU118" s="94"/>
      <c r="VNV118" s="94"/>
      <c r="VNW118" s="94"/>
      <c r="VNX118" s="94"/>
      <c r="VNY118" s="94"/>
      <c r="VNZ118" s="94"/>
      <c r="VOA118" s="94"/>
      <c r="VOB118" s="94"/>
      <c r="VOC118" s="94"/>
      <c r="VOD118" s="94"/>
      <c r="VOE118" s="94"/>
      <c r="VOF118" s="94"/>
      <c r="VOG118" s="94"/>
      <c r="VOH118" s="94"/>
      <c r="VOI118" s="94"/>
      <c r="VOJ118" s="94"/>
      <c r="VOK118" s="94"/>
      <c r="VOL118" s="94"/>
      <c r="VOM118" s="94"/>
      <c r="VON118" s="94"/>
      <c r="VOO118" s="94"/>
      <c r="VOP118" s="94"/>
      <c r="VOQ118" s="94"/>
      <c r="VOR118" s="94"/>
      <c r="VOS118" s="94"/>
      <c r="VOT118" s="94"/>
      <c r="VOU118" s="94"/>
      <c r="VOV118" s="94"/>
      <c r="VOW118" s="94"/>
      <c r="VOX118" s="94"/>
      <c r="VOY118" s="94"/>
      <c r="VOZ118" s="94"/>
      <c r="VPA118" s="94"/>
      <c r="VPB118" s="94"/>
      <c r="VPC118" s="94"/>
      <c r="VPD118" s="94"/>
      <c r="VPE118" s="94"/>
      <c r="VPF118" s="94"/>
      <c r="VPG118" s="94"/>
      <c r="VPH118" s="94"/>
      <c r="VPI118" s="94"/>
      <c r="VPJ118" s="94"/>
      <c r="VPK118" s="94"/>
      <c r="VPL118" s="94"/>
      <c r="VPM118" s="94"/>
      <c r="VPN118" s="94"/>
      <c r="VPO118" s="94"/>
      <c r="VPP118" s="94"/>
      <c r="VPQ118" s="94"/>
      <c r="VPR118" s="94"/>
      <c r="VPS118" s="94"/>
      <c r="VPT118" s="94"/>
      <c r="VPU118" s="94"/>
      <c r="VPV118" s="94"/>
      <c r="VPW118" s="94"/>
      <c r="VPX118" s="94"/>
      <c r="VPY118" s="94"/>
      <c r="VPZ118" s="94"/>
      <c r="VQA118" s="94"/>
      <c r="VQB118" s="94"/>
      <c r="VQC118" s="94"/>
      <c r="VQD118" s="94"/>
      <c r="VQE118" s="94"/>
      <c r="VQF118" s="94"/>
      <c r="VQG118" s="94"/>
      <c r="VQH118" s="94"/>
      <c r="VQI118" s="94"/>
      <c r="VQJ118" s="94"/>
      <c r="VQK118" s="94"/>
      <c r="VQL118" s="94"/>
      <c r="VQM118" s="94"/>
      <c r="VQN118" s="94"/>
      <c r="VQO118" s="94"/>
      <c r="VQP118" s="94"/>
      <c r="VQQ118" s="94"/>
      <c r="VQR118" s="94"/>
      <c r="VQS118" s="94"/>
      <c r="VQT118" s="94"/>
      <c r="VQU118" s="94"/>
      <c r="VQV118" s="94"/>
      <c r="VQW118" s="94"/>
      <c r="VQX118" s="94"/>
      <c r="VQY118" s="94"/>
      <c r="VQZ118" s="94"/>
      <c r="VRA118" s="94"/>
      <c r="VRB118" s="94"/>
      <c r="VRC118" s="94"/>
      <c r="VRD118" s="94"/>
      <c r="VRE118" s="94"/>
      <c r="VRF118" s="94"/>
      <c r="VRG118" s="94"/>
      <c r="VRH118" s="94"/>
      <c r="VRI118" s="94"/>
      <c r="VRJ118" s="94"/>
      <c r="VRK118" s="94"/>
      <c r="VRL118" s="94"/>
      <c r="VRM118" s="94"/>
      <c r="VRN118" s="94"/>
      <c r="VRO118" s="94"/>
      <c r="VRP118" s="94"/>
      <c r="VRQ118" s="94"/>
      <c r="VRR118" s="94"/>
      <c r="VRS118" s="94"/>
      <c r="VRT118" s="94"/>
      <c r="VRU118" s="94"/>
      <c r="VRV118" s="94"/>
      <c r="VRW118" s="94"/>
      <c r="VRX118" s="94"/>
      <c r="VRY118" s="94"/>
      <c r="VRZ118" s="94"/>
      <c r="VSA118" s="94"/>
      <c r="VSB118" s="94"/>
      <c r="VSC118" s="94"/>
      <c r="VSD118" s="94"/>
      <c r="VSE118" s="94"/>
      <c r="VSF118" s="94"/>
      <c r="VSG118" s="94"/>
      <c r="VSH118" s="94"/>
      <c r="VSI118" s="94"/>
      <c r="VSJ118" s="94"/>
      <c r="VSK118" s="94"/>
      <c r="VSL118" s="94"/>
      <c r="VSM118" s="94"/>
      <c r="VSN118" s="94"/>
      <c r="VSO118" s="94"/>
      <c r="VSP118" s="94"/>
      <c r="VSQ118" s="94"/>
      <c r="VSR118" s="94"/>
      <c r="VSS118" s="94"/>
      <c r="VST118" s="94"/>
      <c r="VSU118" s="94"/>
      <c r="VSV118" s="94"/>
      <c r="VSW118" s="94"/>
      <c r="VSX118" s="94"/>
      <c r="VSY118" s="94"/>
      <c r="VSZ118" s="94"/>
      <c r="VTA118" s="94"/>
      <c r="VTB118" s="94"/>
      <c r="VTC118" s="94"/>
      <c r="VTD118" s="94"/>
      <c r="VTE118" s="94"/>
      <c r="VTF118" s="94"/>
      <c r="VTG118" s="94"/>
      <c r="VTH118" s="94"/>
      <c r="VTI118" s="94"/>
      <c r="VTJ118" s="94"/>
      <c r="VTK118" s="94"/>
      <c r="VTL118" s="94"/>
      <c r="VTM118" s="94"/>
      <c r="VTN118" s="94"/>
      <c r="VTO118" s="94"/>
      <c r="VTP118" s="94"/>
      <c r="VTQ118" s="94"/>
      <c r="VTR118" s="94"/>
      <c r="VTS118" s="94"/>
      <c r="VTT118" s="94"/>
      <c r="VTU118" s="94"/>
      <c r="VTV118" s="94"/>
      <c r="VTW118" s="94"/>
      <c r="VTX118" s="94"/>
      <c r="VTY118" s="94"/>
      <c r="VTZ118" s="94"/>
      <c r="VUA118" s="94"/>
      <c r="VUB118" s="94"/>
      <c r="VUC118" s="94"/>
      <c r="VUD118" s="94"/>
      <c r="VUE118" s="94"/>
      <c r="VUF118" s="94"/>
      <c r="VUG118" s="94"/>
      <c r="VUH118" s="94"/>
      <c r="VUI118" s="94"/>
      <c r="VUJ118" s="94"/>
      <c r="VUK118" s="94"/>
      <c r="VUL118" s="94"/>
      <c r="VUM118" s="94"/>
      <c r="VUN118" s="94"/>
      <c r="VUO118" s="94"/>
      <c r="VUP118" s="94"/>
      <c r="VUQ118" s="94"/>
      <c r="VUR118" s="94"/>
      <c r="VUS118" s="94"/>
      <c r="VUT118" s="94"/>
      <c r="VUU118" s="94"/>
      <c r="VUV118" s="94"/>
      <c r="VUW118" s="94"/>
      <c r="VUX118" s="94"/>
      <c r="VUY118" s="94"/>
      <c r="VUZ118" s="94"/>
      <c r="VVA118" s="94"/>
      <c r="VVB118" s="94"/>
      <c r="VVC118" s="94"/>
      <c r="VVD118" s="94"/>
      <c r="VVE118" s="94"/>
      <c r="VVF118" s="94"/>
      <c r="VVG118" s="94"/>
      <c r="VVH118" s="94"/>
      <c r="VVI118" s="94"/>
      <c r="VVJ118" s="94"/>
      <c r="VVK118" s="94"/>
      <c r="VVL118" s="94"/>
      <c r="VVM118" s="94"/>
      <c r="VVN118" s="94"/>
      <c r="VVO118" s="94"/>
      <c r="VVP118" s="94"/>
      <c r="VVQ118" s="94"/>
      <c r="VVR118" s="94"/>
      <c r="VVS118" s="94"/>
      <c r="VVT118" s="94"/>
      <c r="VVU118" s="94"/>
      <c r="VVV118" s="94"/>
      <c r="VVW118" s="94"/>
      <c r="VVX118" s="94"/>
      <c r="VVY118" s="94"/>
      <c r="VVZ118" s="94"/>
      <c r="VWA118" s="94"/>
      <c r="VWB118" s="94"/>
      <c r="VWC118" s="94"/>
      <c r="VWD118" s="94"/>
      <c r="VWE118" s="94"/>
      <c r="VWF118" s="94"/>
      <c r="VWG118" s="94"/>
      <c r="VWH118" s="94"/>
      <c r="VWI118" s="94"/>
      <c r="VWJ118" s="94"/>
      <c r="VWK118" s="94"/>
      <c r="VWL118" s="94"/>
      <c r="VWM118" s="94"/>
      <c r="VWN118" s="94"/>
      <c r="VWO118" s="94"/>
      <c r="VWP118" s="94"/>
      <c r="VWQ118" s="94"/>
      <c r="VWR118" s="94"/>
      <c r="VWS118" s="94"/>
      <c r="VWT118" s="94"/>
      <c r="VWU118" s="94"/>
      <c r="VWV118" s="94"/>
      <c r="VWW118" s="94"/>
      <c r="VWX118" s="94"/>
      <c r="VWY118" s="94"/>
      <c r="VWZ118" s="94"/>
      <c r="VXA118" s="94"/>
      <c r="VXB118" s="94"/>
      <c r="VXC118" s="94"/>
      <c r="VXD118" s="94"/>
      <c r="VXE118" s="94"/>
      <c r="VXF118" s="94"/>
      <c r="VXG118" s="94"/>
      <c r="VXH118" s="94"/>
      <c r="VXI118" s="94"/>
      <c r="VXJ118" s="94"/>
      <c r="VXK118" s="94"/>
      <c r="VXL118" s="94"/>
      <c r="VXM118" s="94"/>
      <c r="VXN118" s="94"/>
      <c r="VXO118" s="94"/>
      <c r="VXP118" s="94"/>
      <c r="VXQ118" s="94"/>
      <c r="VXR118" s="94"/>
      <c r="VXS118" s="94"/>
      <c r="VXT118" s="94"/>
      <c r="VXU118" s="94"/>
      <c r="VXV118" s="94"/>
      <c r="VXW118" s="94"/>
      <c r="VXX118" s="94"/>
      <c r="VXY118" s="94"/>
      <c r="VXZ118" s="94"/>
      <c r="VYA118" s="94"/>
      <c r="VYB118" s="94"/>
      <c r="VYC118" s="94"/>
      <c r="VYD118" s="94"/>
      <c r="VYE118" s="94"/>
      <c r="VYF118" s="94"/>
      <c r="VYG118" s="94"/>
      <c r="VYH118" s="94"/>
      <c r="VYI118" s="94"/>
      <c r="VYJ118" s="94"/>
      <c r="VYK118" s="94"/>
      <c r="VYL118" s="94"/>
      <c r="VYM118" s="94"/>
      <c r="VYN118" s="94"/>
      <c r="VYO118" s="94"/>
      <c r="VYP118" s="94"/>
      <c r="VYQ118" s="94"/>
      <c r="VYR118" s="94"/>
      <c r="VYS118" s="94"/>
      <c r="VYT118" s="94"/>
      <c r="VYU118" s="94"/>
      <c r="VYV118" s="94"/>
      <c r="VYW118" s="94"/>
      <c r="VYX118" s="94"/>
      <c r="VYY118" s="94"/>
      <c r="VYZ118" s="94"/>
      <c r="VZA118" s="94"/>
      <c r="VZB118" s="94"/>
      <c r="VZC118" s="94"/>
      <c r="VZD118" s="94"/>
      <c r="VZE118" s="94"/>
      <c r="VZF118" s="94"/>
      <c r="VZG118" s="94"/>
      <c r="VZH118" s="94"/>
      <c r="VZI118" s="94"/>
      <c r="VZJ118" s="94"/>
      <c r="VZK118" s="94"/>
      <c r="VZL118" s="94"/>
      <c r="VZM118" s="94"/>
      <c r="VZN118" s="94"/>
      <c r="VZO118" s="94"/>
      <c r="VZP118" s="94"/>
      <c r="VZQ118" s="94"/>
      <c r="VZR118" s="94"/>
      <c r="VZS118" s="94"/>
      <c r="VZT118" s="94"/>
      <c r="VZU118" s="94"/>
      <c r="VZV118" s="94"/>
      <c r="VZW118" s="94"/>
      <c r="VZX118" s="94"/>
      <c r="VZY118" s="94"/>
      <c r="VZZ118" s="94"/>
      <c r="WAA118" s="94"/>
      <c r="WAB118" s="94"/>
      <c r="WAC118" s="94"/>
      <c r="WAD118" s="94"/>
      <c r="WAE118" s="94"/>
      <c r="WAF118" s="94"/>
      <c r="WAG118" s="94"/>
      <c r="WAH118" s="94"/>
      <c r="WAI118" s="94"/>
      <c r="WAJ118" s="94"/>
      <c r="WAK118" s="94"/>
      <c r="WAL118" s="94"/>
      <c r="WAM118" s="94"/>
      <c r="WAN118" s="94"/>
      <c r="WAO118" s="94"/>
      <c r="WAP118" s="94"/>
      <c r="WAQ118" s="94"/>
      <c r="WAR118" s="94"/>
      <c r="WAS118" s="94"/>
      <c r="WAT118" s="94"/>
      <c r="WAU118" s="94"/>
      <c r="WAV118" s="94"/>
      <c r="WAW118" s="94"/>
      <c r="WAX118" s="94"/>
      <c r="WAY118" s="94"/>
      <c r="WAZ118" s="94"/>
      <c r="WBA118" s="94"/>
      <c r="WBB118" s="94"/>
      <c r="WBC118" s="94"/>
      <c r="WBD118" s="94"/>
      <c r="WBE118" s="94"/>
      <c r="WBF118" s="94"/>
      <c r="WBG118" s="94"/>
      <c r="WBH118" s="94"/>
      <c r="WBI118" s="94"/>
      <c r="WBJ118" s="94"/>
      <c r="WBK118" s="94"/>
      <c r="WBL118" s="94"/>
      <c r="WBM118" s="94"/>
      <c r="WBN118" s="94"/>
      <c r="WBO118" s="94"/>
      <c r="WBP118" s="94"/>
      <c r="WBQ118" s="94"/>
      <c r="WBR118" s="94"/>
      <c r="WBS118" s="94"/>
      <c r="WBT118" s="94"/>
      <c r="WBU118" s="94"/>
      <c r="WBV118" s="94"/>
      <c r="WBW118" s="94"/>
      <c r="WBX118" s="94"/>
      <c r="WBY118" s="94"/>
      <c r="WBZ118" s="94"/>
      <c r="WCA118" s="94"/>
      <c r="WCB118" s="94"/>
      <c r="WCC118" s="94"/>
      <c r="WCD118" s="94"/>
      <c r="WCE118" s="94"/>
      <c r="WCF118" s="94"/>
      <c r="WCG118" s="94"/>
      <c r="WCH118" s="94"/>
      <c r="WCI118" s="94"/>
      <c r="WCJ118" s="94"/>
      <c r="WCK118" s="94"/>
      <c r="WCL118" s="94"/>
      <c r="WCM118" s="94"/>
      <c r="WCN118" s="94"/>
      <c r="WCO118" s="94"/>
      <c r="WCP118" s="94"/>
      <c r="WCQ118" s="94"/>
      <c r="WCR118" s="94"/>
      <c r="WCS118" s="94"/>
      <c r="WCT118" s="94"/>
      <c r="WCU118" s="94"/>
      <c r="WCV118" s="94"/>
      <c r="WCW118" s="94"/>
      <c r="WCX118" s="94"/>
      <c r="WCY118" s="94"/>
      <c r="WCZ118" s="94"/>
      <c r="WDA118" s="94"/>
      <c r="WDB118" s="94"/>
      <c r="WDC118" s="94"/>
      <c r="WDD118" s="94"/>
      <c r="WDE118" s="94"/>
      <c r="WDF118" s="94"/>
      <c r="WDG118" s="94"/>
      <c r="WDH118" s="94"/>
      <c r="WDI118" s="94"/>
      <c r="WDJ118" s="94"/>
      <c r="WDK118" s="94"/>
      <c r="WDL118" s="94"/>
      <c r="WDM118" s="94"/>
      <c r="WDN118" s="94"/>
      <c r="WDO118" s="94"/>
      <c r="WDP118" s="94"/>
      <c r="WDQ118" s="94"/>
      <c r="WDR118" s="94"/>
      <c r="WDS118" s="94"/>
      <c r="WDT118" s="94"/>
      <c r="WDU118" s="94"/>
      <c r="WDV118" s="94"/>
      <c r="WDW118" s="94"/>
      <c r="WDX118" s="94"/>
      <c r="WDY118" s="94"/>
      <c r="WDZ118" s="94"/>
      <c r="WEA118" s="94"/>
      <c r="WEB118" s="94"/>
      <c r="WEC118" s="94"/>
      <c r="WED118" s="94"/>
      <c r="WEE118" s="94"/>
      <c r="WEF118" s="94"/>
      <c r="WEG118" s="94"/>
      <c r="WEH118" s="94"/>
      <c r="WEI118" s="94"/>
      <c r="WEJ118" s="94"/>
      <c r="WEK118" s="94"/>
      <c r="WEL118" s="94"/>
      <c r="WEM118" s="94"/>
      <c r="WEN118" s="94"/>
      <c r="WEO118" s="94"/>
      <c r="WEP118" s="94"/>
      <c r="WEQ118" s="94"/>
      <c r="WER118" s="94"/>
      <c r="WES118" s="94"/>
      <c r="WET118" s="94"/>
      <c r="WEU118" s="94"/>
      <c r="WEV118" s="94"/>
      <c r="WEW118" s="94"/>
      <c r="WEX118" s="94"/>
      <c r="WEY118" s="94"/>
      <c r="WEZ118" s="94"/>
      <c r="WFA118" s="94"/>
      <c r="WFB118" s="94"/>
      <c r="WFC118" s="94"/>
      <c r="WFD118" s="94"/>
      <c r="WFE118" s="94"/>
      <c r="WFF118" s="94"/>
      <c r="WFG118" s="94"/>
      <c r="WFH118" s="94"/>
      <c r="WFI118" s="94"/>
      <c r="WFJ118" s="94"/>
      <c r="WFK118" s="94"/>
      <c r="WFL118" s="94"/>
      <c r="WFM118" s="94"/>
      <c r="WFN118" s="94"/>
      <c r="WFO118" s="94"/>
      <c r="WFP118" s="94"/>
      <c r="WFQ118" s="94"/>
      <c r="WFR118" s="94"/>
      <c r="WFS118" s="94"/>
      <c r="WFT118" s="94"/>
      <c r="WFU118" s="94"/>
      <c r="WFV118" s="94"/>
      <c r="WFW118" s="94"/>
      <c r="WFX118" s="94"/>
      <c r="WFY118" s="94"/>
      <c r="WFZ118" s="94"/>
      <c r="WGA118" s="94"/>
      <c r="WGB118" s="94"/>
      <c r="WGC118" s="94"/>
      <c r="WGD118" s="94"/>
      <c r="WGE118" s="94"/>
      <c r="WGF118" s="94"/>
      <c r="WGG118" s="94"/>
      <c r="WGH118" s="94"/>
      <c r="WGI118" s="94"/>
      <c r="WGJ118" s="94"/>
      <c r="WGK118" s="94"/>
      <c r="WGL118" s="94"/>
      <c r="WGM118" s="94"/>
      <c r="WGN118" s="94"/>
      <c r="WGO118" s="94"/>
      <c r="WGP118" s="94"/>
      <c r="WGQ118" s="94"/>
      <c r="WGR118" s="94"/>
      <c r="WGS118" s="94"/>
      <c r="WGT118" s="94"/>
      <c r="WGU118" s="94"/>
      <c r="WGV118" s="94"/>
      <c r="WGW118" s="94"/>
      <c r="WGX118" s="94"/>
      <c r="WGY118" s="94"/>
      <c r="WGZ118" s="94"/>
      <c r="WHA118" s="94"/>
      <c r="WHB118" s="94"/>
      <c r="WHC118" s="94"/>
      <c r="WHD118" s="94"/>
      <c r="WHE118" s="94"/>
      <c r="WHF118" s="94"/>
      <c r="WHG118" s="94"/>
      <c r="WHH118" s="94"/>
      <c r="WHI118" s="94"/>
      <c r="WHJ118" s="94"/>
      <c r="WHK118" s="94"/>
      <c r="WHL118" s="94"/>
      <c r="WHM118" s="94"/>
      <c r="WHN118" s="94"/>
      <c r="WHO118" s="94"/>
      <c r="WHP118" s="94"/>
      <c r="WHQ118" s="94"/>
      <c r="WHR118" s="94"/>
      <c r="WHS118" s="94"/>
      <c r="WHT118" s="94"/>
      <c r="WHU118" s="94"/>
      <c r="WHV118" s="94"/>
      <c r="WHW118" s="94"/>
      <c r="WHX118" s="94"/>
      <c r="WHY118" s="94"/>
      <c r="WHZ118" s="94"/>
      <c r="WIA118" s="94"/>
      <c r="WIB118" s="94"/>
      <c r="WIC118" s="94"/>
      <c r="WID118" s="94"/>
      <c r="WIE118" s="94"/>
      <c r="WIF118" s="94"/>
      <c r="WIG118" s="94"/>
      <c r="WIH118" s="94"/>
      <c r="WII118" s="94"/>
      <c r="WIJ118" s="94"/>
      <c r="WIK118" s="94"/>
      <c r="WIL118" s="94"/>
      <c r="WIM118" s="94"/>
      <c r="WIN118" s="94"/>
      <c r="WIO118" s="94"/>
      <c r="WIP118" s="94"/>
      <c r="WIQ118" s="94"/>
      <c r="WIR118" s="94"/>
      <c r="WIS118" s="94"/>
      <c r="WIT118" s="94"/>
      <c r="WIU118" s="94"/>
      <c r="WIV118" s="94"/>
      <c r="WIW118" s="94"/>
      <c r="WIX118" s="94"/>
      <c r="WIY118" s="94"/>
      <c r="WIZ118" s="94"/>
      <c r="WJA118" s="94"/>
      <c r="WJB118" s="94"/>
      <c r="WJC118" s="94"/>
      <c r="WJD118" s="94"/>
      <c r="WJE118" s="94"/>
      <c r="WJF118" s="94"/>
      <c r="WJG118" s="94"/>
      <c r="WJH118" s="94"/>
      <c r="WJI118" s="94"/>
      <c r="WJJ118" s="94"/>
      <c r="WJK118" s="94"/>
      <c r="WJL118" s="94"/>
      <c r="WJM118" s="94"/>
      <c r="WJN118" s="94"/>
      <c r="WJO118" s="94"/>
      <c r="WJP118" s="94"/>
      <c r="WJQ118" s="94"/>
      <c r="WJR118" s="94"/>
      <c r="WJS118" s="94"/>
      <c r="WJT118" s="94"/>
      <c r="WJU118" s="94"/>
      <c r="WJV118" s="94"/>
      <c r="WJW118" s="94"/>
      <c r="WJX118" s="94"/>
      <c r="WJY118" s="94"/>
      <c r="WJZ118" s="94"/>
      <c r="WKA118" s="94"/>
      <c r="WKB118" s="94"/>
      <c r="WKC118" s="94"/>
      <c r="WKD118" s="94"/>
      <c r="WKE118" s="94"/>
      <c r="WKF118" s="94"/>
      <c r="WKG118" s="94"/>
      <c r="WKH118" s="94"/>
      <c r="WKI118" s="94"/>
      <c r="WKJ118" s="94"/>
      <c r="WKK118" s="94"/>
      <c r="WKL118" s="94"/>
      <c r="WKM118" s="94"/>
      <c r="WKN118" s="94"/>
      <c r="WKO118" s="94"/>
      <c r="WKP118" s="94"/>
      <c r="WKQ118" s="94"/>
      <c r="WKR118" s="94"/>
      <c r="WKS118" s="94"/>
      <c r="WKT118" s="94"/>
      <c r="WKU118" s="94"/>
      <c r="WKV118" s="94"/>
      <c r="WKW118" s="94"/>
      <c r="WKX118" s="94"/>
      <c r="WKY118" s="94"/>
      <c r="WKZ118" s="94"/>
      <c r="WLA118" s="94"/>
      <c r="WLB118" s="94"/>
      <c r="WLC118" s="94"/>
      <c r="WLD118" s="94"/>
      <c r="WLE118" s="94"/>
      <c r="WLF118" s="94"/>
      <c r="WLG118" s="94"/>
      <c r="WLH118" s="94"/>
      <c r="WLI118" s="94"/>
      <c r="WLJ118" s="94"/>
      <c r="WLK118" s="94"/>
      <c r="WLL118" s="94"/>
      <c r="WLM118" s="94"/>
      <c r="WLN118" s="94"/>
      <c r="WLO118" s="94"/>
      <c r="WLP118" s="94"/>
      <c r="WLQ118" s="94"/>
      <c r="WLR118" s="94"/>
      <c r="WLS118" s="94"/>
      <c r="WLT118" s="94"/>
      <c r="WLU118" s="94"/>
      <c r="WLV118" s="94"/>
      <c r="WLW118" s="94"/>
      <c r="WLX118" s="94"/>
      <c r="WLY118" s="94"/>
      <c r="WLZ118" s="94"/>
      <c r="WMA118" s="94"/>
      <c r="WMB118" s="94"/>
      <c r="WMC118" s="94"/>
      <c r="WMD118" s="94"/>
      <c r="WME118" s="94"/>
      <c r="WMF118" s="94"/>
      <c r="WMG118" s="94"/>
      <c r="WMH118" s="94"/>
      <c r="WMI118" s="94"/>
      <c r="WMJ118" s="94"/>
      <c r="WMK118" s="94"/>
      <c r="WML118" s="94"/>
      <c r="WMM118" s="94"/>
      <c r="WMN118" s="94"/>
      <c r="WMO118" s="94"/>
      <c r="WMP118" s="94"/>
      <c r="WMQ118" s="94"/>
      <c r="WMR118" s="94"/>
      <c r="WMS118" s="94"/>
      <c r="WMT118" s="94"/>
      <c r="WMU118" s="94"/>
      <c r="WMV118" s="94"/>
      <c r="WMW118" s="94"/>
      <c r="WMX118" s="94"/>
      <c r="WMY118" s="94"/>
      <c r="WMZ118" s="94"/>
      <c r="WNA118" s="94"/>
      <c r="WNB118" s="94"/>
      <c r="WNC118" s="94"/>
      <c r="WND118" s="94"/>
      <c r="WNE118" s="94"/>
      <c r="WNF118" s="94"/>
      <c r="WNG118" s="94"/>
      <c r="WNH118" s="94"/>
      <c r="WNI118" s="94"/>
      <c r="WNJ118" s="94"/>
      <c r="WNK118" s="94"/>
      <c r="WNL118" s="94"/>
      <c r="WNM118" s="94"/>
      <c r="WNN118" s="94"/>
      <c r="WNO118" s="94"/>
      <c r="WNP118" s="94"/>
      <c r="WNQ118" s="94"/>
      <c r="WNR118" s="94"/>
      <c r="WNS118" s="94"/>
      <c r="WNT118" s="94"/>
      <c r="WNU118" s="94"/>
      <c r="WNV118" s="94"/>
      <c r="WNW118" s="94"/>
      <c r="WNX118" s="94"/>
      <c r="WNY118" s="94"/>
      <c r="WNZ118" s="94"/>
      <c r="WOA118" s="94"/>
      <c r="WOB118" s="94"/>
      <c r="WOC118" s="94"/>
      <c r="WOD118" s="94"/>
      <c r="WOE118" s="94"/>
      <c r="WOF118" s="94"/>
      <c r="WOG118" s="94"/>
      <c r="WOH118" s="94"/>
      <c r="WOI118" s="94"/>
      <c r="WOJ118" s="94"/>
      <c r="WOK118" s="94"/>
      <c r="WOL118" s="94"/>
      <c r="WOM118" s="94"/>
      <c r="WON118" s="94"/>
      <c r="WOO118" s="94"/>
      <c r="WOP118" s="94"/>
      <c r="WOQ118" s="94"/>
      <c r="WOR118" s="94"/>
      <c r="WOS118" s="94"/>
      <c r="WOT118" s="94"/>
      <c r="WOU118" s="94"/>
      <c r="WOV118" s="94"/>
      <c r="WOW118" s="94"/>
      <c r="WOX118" s="94"/>
      <c r="WOY118" s="94"/>
      <c r="WOZ118" s="94"/>
      <c r="WPA118" s="94"/>
      <c r="WPB118" s="94"/>
      <c r="WPC118" s="94"/>
      <c r="WPD118" s="94"/>
      <c r="WPE118" s="94"/>
      <c r="WPF118" s="94"/>
      <c r="WPG118" s="94"/>
      <c r="WPH118" s="94"/>
      <c r="WPI118" s="94"/>
      <c r="WPJ118" s="94"/>
      <c r="WPK118" s="94"/>
      <c r="WPL118" s="94"/>
      <c r="WPM118" s="94"/>
      <c r="WPN118" s="94"/>
      <c r="WPO118" s="94"/>
      <c r="WPP118" s="94"/>
      <c r="WPQ118" s="94"/>
      <c r="WPR118" s="94"/>
      <c r="WPS118" s="94"/>
      <c r="WPT118" s="94"/>
      <c r="WPU118" s="94"/>
      <c r="WPV118" s="94"/>
      <c r="WPW118" s="94"/>
      <c r="WPX118" s="94"/>
      <c r="WPY118" s="94"/>
      <c r="WPZ118" s="94"/>
      <c r="WQA118" s="94"/>
      <c r="WQB118" s="94"/>
      <c r="WQC118" s="94"/>
      <c r="WQD118" s="94"/>
      <c r="WQE118" s="94"/>
      <c r="WQF118" s="94"/>
      <c r="WQG118" s="94"/>
      <c r="WQH118" s="94"/>
      <c r="WQI118" s="94"/>
      <c r="WQJ118" s="94"/>
      <c r="WQK118" s="94"/>
      <c r="WQL118" s="94"/>
      <c r="WQM118" s="94"/>
      <c r="WQN118" s="94"/>
      <c r="WQO118" s="94"/>
      <c r="WQP118" s="94"/>
      <c r="WQQ118" s="94"/>
      <c r="WQR118" s="94"/>
      <c r="WQS118" s="94"/>
      <c r="WQT118" s="94"/>
      <c r="WQU118" s="94"/>
      <c r="WQV118" s="94"/>
      <c r="WQW118" s="94"/>
      <c r="WQX118" s="94"/>
      <c r="WQY118" s="94"/>
      <c r="WQZ118" s="94"/>
      <c r="WRA118" s="94"/>
      <c r="WRB118" s="94"/>
      <c r="WRC118" s="94"/>
      <c r="WRD118" s="94"/>
      <c r="WRE118" s="94"/>
      <c r="WRF118" s="94"/>
      <c r="WRG118" s="94"/>
      <c r="WRH118" s="94"/>
      <c r="WRI118" s="94"/>
      <c r="WRJ118" s="94"/>
      <c r="WRK118" s="94"/>
      <c r="WRL118" s="94"/>
      <c r="WRM118" s="94"/>
      <c r="WRN118" s="94"/>
      <c r="WRO118" s="94"/>
      <c r="WRP118" s="94"/>
      <c r="WRQ118" s="94"/>
      <c r="WRR118" s="94"/>
      <c r="WRS118" s="94"/>
      <c r="WRT118" s="94"/>
      <c r="WRU118" s="94"/>
      <c r="WRV118" s="94"/>
      <c r="WRW118" s="94"/>
      <c r="WRX118" s="94"/>
      <c r="WRY118" s="94"/>
      <c r="WRZ118" s="94"/>
      <c r="WSA118" s="94"/>
      <c r="WSB118" s="94"/>
      <c r="WSC118" s="94"/>
      <c r="WSD118" s="94"/>
      <c r="WSE118" s="94"/>
      <c r="WSF118" s="94"/>
      <c r="WSG118" s="94"/>
      <c r="WSH118" s="94"/>
      <c r="WSI118" s="94"/>
      <c r="WSJ118" s="94"/>
      <c r="WSK118" s="94"/>
      <c r="WSL118" s="94"/>
      <c r="WSM118" s="94"/>
      <c r="WSN118" s="94"/>
      <c r="WSO118" s="94"/>
      <c r="WSP118" s="94"/>
      <c r="WSQ118" s="94"/>
      <c r="WSR118" s="94"/>
      <c r="WSS118" s="94"/>
      <c r="WST118" s="94"/>
      <c r="WSU118" s="94"/>
      <c r="WSV118" s="94"/>
      <c r="WSW118" s="94"/>
      <c r="WSX118" s="94"/>
      <c r="WSY118" s="94"/>
      <c r="WSZ118" s="94"/>
      <c r="WTA118" s="94"/>
      <c r="WTB118" s="94"/>
      <c r="WTC118" s="94"/>
      <c r="WTD118" s="94"/>
      <c r="WTE118" s="94"/>
      <c r="WTF118" s="94"/>
      <c r="WTG118" s="94"/>
      <c r="WTH118" s="94"/>
      <c r="WTI118" s="94"/>
      <c r="WTJ118" s="94"/>
      <c r="WTK118" s="94"/>
      <c r="WTL118" s="94"/>
      <c r="WTM118" s="94"/>
      <c r="WTN118" s="94"/>
      <c r="WTO118" s="94"/>
      <c r="WTP118" s="94"/>
      <c r="WTQ118" s="94"/>
      <c r="WTR118" s="94"/>
      <c r="WTS118" s="94"/>
      <c r="WTT118" s="94"/>
      <c r="WTU118" s="94"/>
      <c r="WTV118" s="94"/>
      <c r="WTW118" s="94"/>
      <c r="WTX118" s="94"/>
      <c r="WTY118" s="94"/>
      <c r="WTZ118" s="94"/>
      <c r="WUA118" s="94"/>
      <c r="WUB118" s="94"/>
      <c r="WUC118" s="94"/>
      <c r="WUD118" s="94"/>
      <c r="WUE118" s="94"/>
      <c r="WUF118" s="94"/>
      <c r="WUG118" s="94"/>
      <c r="WUH118" s="94"/>
      <c r="WUI118" s="94"/>
      <c r="WUJ118" s="94"/>
      <c r="WUK118" s="94"/>
      <c r="WUL118" s="94"/>
      <c r="WUM118" s="94"/>
      <c r="WUN118" s="94"/>
      <c r="WUO118" s="94"/>
      <c r="WUP118" s="94"/>
      <c r="WUQ118" s="94"/>
      <c r="WUR118" s="94"/>
      <c r="WUS118" s="94"/>
      <c r="WUT118" s="94"/>
      <c r="WUU118" s="94"/>
      <c r="WUV118" s="94"/>
      <c r="WUW118" s="94"/>
      <c r="WUX118" s="94"/>
      <c r="WUY118" s="94"/>
      <c r="WUZ118" s="94"/>
      <c r="WVA118" s="94"/>
      <c r="WVB118" s="94"/>
      <c r="WVC118" s="94"/>
      <c r="WVD118" s="94"/>
      <c r="WVE118" s="94"/>
      <c r="WVF118" s="94"/>
      <c r="WVG118" s="94"/>
      <c r="WVH118" s="94"/>
      <c r="WVI118" s="94"/>
      <c r="WVJ118" s="94"/>
      <c r="WVK118" s="94"/>
      <c r="WVL118" s="94"/>
      <c r="WVM118" s="94"/>
      <c r="WVN118" s="94"/>
      <c r="WVO118" s="94"/>
      <c r="WVP118" s="94"/>
      <c r="WVQ118" s="94"/>
      <c r="WVR118" s="94"/>
      <c r="WVS118" s="94"/>
      <c r="WVT118" s="94"/>
      <c r="WVU118" s="94"/>
      <c r="WVV118" s="94"/>
      <c r="WVW118" s="94"/>
      <c r="WVX118" s="94"/>
      <c r="WVY118" s="94"/>
      <c r="WVZ118" s="94"/>
      <c r="WWA118" s="94"/>
      <c r="WWB118" s="94"/>
      <c r="WWC118" s="94"/>
      <c r="WWD118" s="94"/>
      <c r="WWE118" s="94"/>
      <c r="WWF118" s="94"/>
      <c r="WWG118" s="94"/>
      <c r="WWH118" s="94"/>
      <c r="WWI118" s="94"/>
      <c r="WWJ118" s="94"/>
      <c r="WWK118" s="94"/>
      <c r="WWL118" s="94"/>
      <c r="WWM118" s="94"/>
      <c r="WWN118" s="94"/>
      <c r="WWO118" s="94"/>
      <c r="WWP118" s="94"/>
      <c r="WWQ118" s="94"/>
      <c r="WWR118" s="94"/>
      <c r="WWS118" s="94"/>
      <c r="WWT118" s="94"/>
      <c r="WWU118" s="94"/>
      <c r="WWV118" s="94"/>
      <c r="WWW118" s="94"/>
      <c r="WWX118" s="94"/>
      <c r="WWY118" s="94"/>
      <c r="WWZ118" s="94"/>
      <c r="WXA118" s="94"/>
      <c r="WXB118" s="94"/>
      <c r="WXC118" s="94"/>
      <c r="WXD118" s="94"/>
      <c r="WXE118" s="94"/>
      <c r="WXF118" s="94"/>
      <c r="WXG118" s="94"/>
      <c r="WXH118" s="94"/>
      <c r="WXI118" s="94"/>
      <c r="WXJ118" s="94"/>
      <c r="WXK118" s="94"/>
      <c r="WXL118" s="94"/>
      <c r="WXM118" s="94"/>
      <c r="WXN118" s="94"/>
      <c r="WXO118" s="94"/>
      <c r="WXP118" s="94"/>
      <c r="WXQ118" s="94"/>
      <c r="WXR118" s="94"/>
      <c r="WXS118" s="94"/>
      <c r="WXT118" s="94"/>
      <c r="WXU118" s="94"/>
      <c r="WXV118" s="94"/>
      <c r="WXW118" s="94"/>
      <c r="WXX118" s="94"/>
      <c r="WXY118" s="94"/>
      <c r="WXZ118" s="94"/>
      <c r="WYA118" s="94"/>
      <c r="WYB118" s="94"/>
      <c r="WYC118" s="94"/>
      <c r="WYD118" s="94"/>
      <c r="WYE118" s="94"/>
      <c r="WYF118" s="94"/>
      <c r="WYG118" s="94"/>
      <c r="WYH118" s="94"/>
      <c r="WYI118" s="94"/>
      <c r="WYJ118" s="94"/>
      <c r="WYK118" s="94"/>
      <c r="WYL118" s="94"/>
      <c r="WYM118" s="94"/>
      <c r="WYN118" s="94"/>
      <c r="WYO118" s="94"/>
      <c r="WYP118" s="94"/>
      <c r="WYQ118" s="94"/>
      <c r="WYR118" s="94"/>
      <c r="WYS118" s="94"/>
      <c r="WYT118" s="94"/>
      <c r="WYU118" s="94"/>
      <c r="WYV118" s="94"/>
      <c r="WYW118" s="94"/>
      <c r="WYX118" s="94"/>
      <c r="WYY118" s="94"/>
      <c r="WYZ118" s="94"/>
      <c r="WZA118" s="94"/>
      <c r="WZB118" s="94"/>
      <c r="WZC118" s="94"/>
      <c r="WZD118" s="94"/>
      <c r="WZE118" s="94"/>
      <c r="WZF118" s="94"/>
      <c r="WZG118" s="94"/>
      <c r="WZH118" s="94"/>
      <c r="WZI118" s="94"/>
      <c r="WZJ118" s="94"/>
      <c r="WZK118" s="94"/>
      <c r="WZL118" s="94"/>
      <c r="WZM118" s="94"/>
      <c r="WZN118" s="94"/>
      <c r="WZO118" s="94"/>
      <c r="WZP118" s="94"/>
      <c r="WZQ118" s="94"/>
      <c r="WZR118" s="94"/>
      <c r="WZS118" s="94"/>
      <c r="WZT118" s="94"/>
      <c r="WZU118" s="94"/>
      <c r="WZV118" s="94"/>
      <c r="WZW118" s="94"/>
      <c r="WZX118" s="94"/>
      <c r="WZY118" s="94"/>
      <c r="WZZ118" s="94"/>
      <c r="XAA118" s="94"/>
      <c r="XAB118" s="94"/>
      <c r="XAC118" s="94"/>
      <c r="XAD118" s="94"/>
      <c r="XAE118" s="94"/>
      <c r="XAF118" s="94"/>
      <c r="XAG118" s="94"/>
      <c r="XAH118" s="94"/>
      <c r="XAI118" s="94"/>
      <c r="XAJ118" s="94"/>
      <c r="XAK118" s="94"/>
      <c r="XAL118" s="94"/>
      <c r="XAM118" s="94"/>
      <c r="XAN118" s="94"/>
      <c r="XAO118" s="94"/>
      <c r="XAP118" s="94"/>
      <c r="XAQ118" s="94"/>
      <c r="XAR118" s="94"/>
      <c r="XAS118" s="94"/>
      <c r="XAT118" s="94"/>
      <c r="XAU118" s="94"/>
      <c r="XAV118" s="94"/>
      <c r="XAW118" s="94"/>
      <c r="XAX118" s="94"/>
      <c r="XAY118" s="94"/>
      <c r="XAZ118" s="94"/>
      <c r="XBA118" s="94"/>
      <c r="XBB118" s="94"/>
      <c r="XBC118" s="94"/>
      <c r="XBD118" s="94"/>
      <c r="XBE118" s="94"/>
      <c r="XBF118" s="94"/>
      <c r="XBG118" s="94"/>
      <c r="XBH118" s="94"/>
      <c r="XBI118" s="94"/>
      <c r="XBJ118" s="94"/>
      <c r="XBK118" s="94"/>
      <c r="XBL118" s="94"/>
      <c r="XBM118" s="94"/>
      <c r="XBN118" s="94"/>
      <c r="XBO118" s="94"/>
      <c r="XBP118" s="94"/>
      <c r="XBQ118" s="94"/>
      <c r="XBR118" s="94"/>
      <c r="XBS118" s="94"/>
      <c r="XBT118" s="94"/>
      <c r="XBU118" s="94"/>
      <c r="XBV118" s="94"/>
      <c r="XBW118" s="94"/>
      <c r="XBX118" s="94"/>
      <c r="XBY118" s="94"/>
      <c r="XBZ118" s="94"/>
      <c r="XCA118" s="94"/>
      <c r="XCB118" s="94"/>
      <c r="XCC118" s="94"/>
      <c r="XCD118" s="94"/>
      <c r="XCE118" s="94"/>
      <c r="XCF118" s="94"/>
      <c r="XCG118" s="94"/>
      <c r="XCH118" s="94"/>
      <c r="XCI118" s="94"/>
      <c r="XCJ118" s="94"/>
      <c r="XCK118" s="94"/>
      <c r="XCL118" s="94"/>
      <c r="XCM118" s="94"/>
      <c r="XCN118" s="94"/>
      <c r="XCO118" s="94"/>
      <c r="XCP118" s="94"/>
      <c r="XCQ118" s="94"/>
      <c r="XCR118" s="94"/>
      <c r="XCS118" s="94"/>
      <c r="XCT118" s="94"/>
      <c r="XCU118" s="94"/>
      <c r="XCV118" s="94"/>
      <c r="XCW118" s="94"/>
      <c r="XCX118" s="94"/>
      <c r="XCY118" s="94"/>
      <c r="XCZ118" s="94"/>
      <c r="XDA118" s="94"/>
      <c r="XDB118" s="94"/>
      <c r="XDC118" s="94"/>
      <c r="XDD118" s="94"/>
      <c r="XDE118" s="94"/>
      <c r="XDF118" s="94"/>
      <c r="XDG118" s="94"/>
      <c r="XDH118" s="94"/>
      <c r="XDI118" s="94"/>
      <c r="XDJ118" s="94"/>
      <c r="XDK118" s="94"/>
      <c r="XDL118" s="94"/>
      <c r="XDM118" s="94"/>
      <c r="XDN118" s="94"/>
      <c r="XDO118" s="94"/>
      <c r="XDP118" s="94"/>
      <c r="XDQ118" s="94"/>
      <c r="XDR118" s="94"/>
      <c r="XDS118" s="94"/>
      <c r="XDT118" s="94"/>
      <c r="XDU118" s="94"/>
      <c r="XDV118" s="94"/>
      <c r="XDW118" s="94"/>
      <c r="XDX118" s="94"/>
      <c r="XDY118" s="94"/>
      <c r="XDZ118" s="94"/>
      <c r="XEA118" s="94"/>
      <c r="XEB118" s="94"/>
      <c r="XEC118" s="94"/>
      <c r="XED118" s="94"/>
      <c r="XEE118" s="94"/>
      <c r="XEF118" s="94"/>
      <c r="XEG118" s="94"/>
      <c r="XEH118" s="94"/>
      <c r="XEI118" s="94"/>
      <c r="XEJ118" s="94"/>
      <c r="XEK118" s="94"/>
      <c r="XEL118" s="94"/>
      <c r="XEM118" s="94"/>
      <c r="XEN118" s="94"/>
      <c r="XEO118" s="94"/>
      <c r="XEP118" s="94"/>
      <c r="XEQ118" s="94"/>
      <c r="XER118" s="94"/>
      <c r="XES118" s="94"/>
      <c r="XET118" s="94"/>
    </row>
    <row r="119" spans="1:16374" ht="20.45" customHeight="1">
      <c r="A119" s="118" t="s">
        <v>266</v>
      </c>
      <c r="B119" s="118"/>
      <c r="C119" s="123">
        <v>-409869871</v>
      </c>
      <c r="D119" s="123"/>
      <c r="E119" s="123">
        <v>-408750005</v>
      </c>
      <c r="F119" s="117"/>
      <c r="G119" s="123">
        <v>-409869871</v>
      </c>
      <c r="H119" s="117"/>
      <c r="I119" s="123">
        <v>-408750005</v>
      </c>
      <c r="J119" s="94"/>
      <c r="L119" s="94"/>
      <c r="M119" s="96"/>
      <c r="N119" s="95"/>
      <c r="O119" s="95"/>
      <c r="P119" s="95"/>
      <c r="Q119" s="100"/>
      <c r="R119" s="95"/>
      <c r="S119" s="95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94"/>
      <c r="CO119" s="94"/>
      <c r="CP119" s="94"/>
      <c r="CQ119" s="94"/>
      <c r="CR119" s="94"/>
      <c r="CS119" s="94"/>
      <c r="CT119" s="94"/>
      <c r="CU119" s="94"/>
      <c r="CV119" s="94"/>
      <c r="CW119" s="94"/>
      <c r="CX119" s="94"/>
      <c r="CY119" s="94"/>
      <c r="CZ119" s="94"/>
      <c r="DA119" s="94"/>
      <c r="DB119" s="94"/>
      <c r="DC119" s="94"/>
      <c r="DD119" s="94"/>
      <c r="DE119" s="94"/>
      <c r="DF119" s="94"/>
      <c r="DG119" s="94"/>
      <c r="DH119" s="94"/>
      <c r="DI119" s="94"/>
      <c r="DJ119" s="94"/>
      <c r="DK119" s="94"/>
      <c r="DL119" s="94"/>
      <c r="DM119" s="94"/>
      <c r="DN119" s="94"/>
      <c r="DO119" s="94"/>
      <c r="DP119" s="94"/>
      <c r="DQ119" s="94"/>
      <c r="DR119" s="94"/>
      <c r="DS119" s="94"/>
      <c r="DT119" s="94"/>
      <c r="DU119" s="94"/>
      <c r="DV119" s="94"/>
      <c r="DW119" s="94"/>
      <c r="DX119" s="94"/>
      <c r="DY119" s="94"/>
      <c r="DZ119" s="94"/>
      <c r="EA119" s="94"/>
      <c r="EB119" s="94"/>
      <c r="EC119" s="94"/>
      <c r="ED119" s="94"/>
      <c r="EE119" s="94"/>
      <c r="EF119" s="94"/>
      <c r="EG119" s="94"/>
      <c r="EH119" s="94"/>
      <c r="EI119" s="94"/>
      <c r="EJ119" s="94"/>
      <c r="EK119" s="94"/>
      <c r="EL119" s="94"/>
      <c r="EM119" s="94"/>
      <c r="EN119" s="94"/>
      <c r="EO119" s="94"/>
      <c r="EP119" s="94"/>
      <c r="EQ119" s="94"/>
      <c r="ER119" s="94"/>
      <c r="ES119" s="94"/>
      <c r="ET119" s="94"/>
      <c r="EU119" s="94"/>
      <c r="EV119" s="94"/>
      <c r="EW119" s="94"/>
      <c r="EX119" s="94"/>
      <c r="EY119" s="94"/>
      <c r="EZ119" s="94"/>
      <c r="FA119" s="94"/>
      <c r="FB119" s="94"/>
      <c r="FC119" s="94"/>
      <c r="FD119" s="94"/>
      <c r="FE119" s="94"/>
      <c r="FF119" s="94"/>
      <c r="FG119" s="94"/>
      <c r="FH119" s="94"/>
      <c r="FI119" s="94"/>
      <c r="FJ119" s="94"/>
      <c r="FK119" s="94"/>
      <c r="FL119" s="94"/>
      <c r="FM119" s="94"/>
      <c r="FN119" s="94"/>
      <c r="FO119" s="94"/>
      <c r="FP119" s="94"/>
      <c r="FQ119" s="94"/>
      <c r="FR119" s="94"/>
      <c r="FS119" s="94"/>
      <c r="FT119" s="94"/>
      <c r="FU119" s="94"/>
      <c r="FV119" s="94"/>
      <c r="FW119" s="94"/>
      <c r="FX119" s="94"/>
      <c r="FY119" s="94"/>
      <c r="FZ119" s="94"/>
      <c r="GA119" s="94"/>
      <c r="GB119" s="94"/>
      <c r="GC119" s="94"/>
      <c r="GD119" s="94"/>
      <c r="GE119" s="94"/>
      <c r="GF119" s="94"/>
      <c r="GG119" s="94"/>
      <c r="GH119" s="94"/>
      <c r="GI119" s="94"/>
      <c r="GJ119" s="94"/>
      <c r="GK119" s="94"/>
      <c r="GL119" s="94"/>
      <c r="GM119" s="94"/>
      <c r="GN119" s="94"/>
      <c r="GO119" s="94"/>
      <c r="GP119" s="94"/>
      <c r="GQ119" s="94"/>
      <c r="GR119" s="94"/>
      <c r="GS119" s="94"/>
      <c r="GT119" s="94"/>
      <c r="GU119" s="94"/>
      <c r="GV119" s="94"/>
      <c r="GW119" s="94"/>
      <c r="GX119" s="94"/>
      <c r="GY119" s="94"/>
      <c r="GZ119" s="94"/>
      <c r="HA119" s="94"/>
      <c r="HB119" s="94"/>
      <c r="HC119" s="94"/>
      <c r="HD119" s="94"/>
      <c r="HE119" s="94"/>
      <c r="HF119" s="94"/>
      <c r="HG119" s="94"/>
      <c r="HH119" s="94"/>
      <c r="HI119" s="94"/>
      <c r="HJ119" s="94"/>
      <c r="HK119" s="94"/>
      <c r="HL119" s="94"/>
      <c r="HM119" s="94"/>
      <c r="HN119" s="94"/>
      <c r="HO119" s="94"/>
      <c r="HP119" s="94"/>
      <c r="HQ119" s="94"/>
      <c r="HR119" s="94"/>
      <c r="HS119" s="94"/>
      <c r="HT119" s="94"/>
      <c r="HU119" s="94"/>
      <c r="HV119" s="94"/>
      <c r="HW119" s="94"/>
      <c r="HX119" s="94"/>
      <c r="HY119" s="94"/>
      <c r="HZ119" s="94"/>
      <c r="IA119" s="94"/>
      <c r="IB119" s="94"/>
      <c r="IC119" s="94"/>
      <c r="ID119" s="94"/>
      <c r="IE119" s="94"/>
      <c r="IF119" s="94"/>
      <c r="IG119" s="94"/>
      <c r="IH119" s="94"/>
      <c r="II119" s="94"/>
      <c r="IJ119" s="94"/>
      <c r="IK119" s="94"/>
      <c r="IL119" s="94"/>
      <c r="IM119" s="94"/>
      <c r="IN119" s="94"/>
      <c r="IO119" s="94"/>
      <c r="IP119" s="94"/>
      <c r="IQ119" s="94"/>
      <c r="IR119" s="94"/>
      <c r="IS119" s="94"/>
      <c r="IT119" s="94"/>
      <c r="IU119" s="94"/>
      <c r="IV119" s="94"/>
      <c r="IW119" s="94"/>
      <c r="IX119" s="94"/>
      <c r="IY119" s="94"/>
      <c r="IZ119" s="94"/>
      <c r="JA119" s="94"/>
      <c r="JB119" s="94"/>
      <c r="JC119" s="94"/>
      <c r="JD119" s="94"/>
      <c r="JE119" s="94"/>
      <c r="JF119" s="94"/>
      <c r="JG119" s="94"/>
      <c r="JH119" s="94"/>
      <c r="JI119" s="94"/>
      <c r="JJ119" s="94"/>
      <c r="JK119" s="94"/>
      <c r="JL119" s="94"/>
      <c r="JM119" s="94"/>
      <c r="JN119" s="94"/>
      <c r="JO119" s="94"/>
      <c r="JP119" s="94"/>
      <c r="JQ119" s="94"/>
      <c r="JR119" s="94"/>
      <c r="JS119" s="94"/>
      <c r="JT119" s="94"/>
      <c r="JU119" s="94"/>
      <c r="JV119" s="94"/>
      <c r="JW119" s="94"/>
      <c r="JX119" s="94"/>
      <c r="JY119" s="94"/>
      <c r="JZ119" s="94"/>
      <c r="KA119" s="94"/>
      <c r="KB119" s="94"/>
      <c r="KC119" s="94"/>
      <c r="KD119" s="94"/>
      <c r="KE119" s="94"/>
      <c r="KF119" s="94"/>
      <c r="KG119" s="94"/>
      <c r="KH119" s="94"/>
      <c r="KI119" s="94"/>
      <c r="KJ119" s="94"/>
      <c r="KK119" s="94"/>
      <c r="KL119" s="94"/>
      <c r="KM119" s="94"/>
      <c r="KN119" s="94"/>
      <c r="KO119" s="94"/>
      <c r="KP119" s="94"/>
      <c r="KQ119" s="94"/>
      <c r="KR119" s="94"/>
      <c r="KS119" s="94"/>
      <c r="KT119" s="94"/>
      <c r="KU119" s="94"/>
      <c r="KV119" s="94"/>
      <c r="KW119" s="94"/>
      <c r="KX119" s="94"/>
      <c r="KY119" s="94"/>
      <c r="KZ119" s="94"/>
      <c r="LA119" s="94"/>
      <c r="LB119" s="94"/>
      <c r="LC119" s="94"/>
      <c r="LD119" s="94"/>
      <c r="LE119" s="94"/>
      <c r="LF119" s="94"/>
      <c r="LG119" s="94"/>
      <c r="LH119" s="94"/>
      <c r="LI119" s="94"/>
      <c r="LJ119" s="94"/>
      <c r="LK119" s="94"/>
      <c r="LL119" s="94"/>
      <c r="LM119" s="94"/>
      <c r="LN119" s="94"/>
      <c r="LO119" s="94"/>
      <c r="LP119" s="94"/>
      <c r="LQ119" s="94"/>
      <c r="LR119" s="94"/>
      <c r="LS119" s="94"/>
      <c r="LT119" s="94"/>
      <c r="LU119" s="94"/>
      <c r="LV119" s="94"/>
      <c r="LW119" s="94"/>
      <c r="LX119" s="94"/>
      <c r="LY119" s="94"/>
      <c r="LZ119" s="94"/>
      <c r="MA119" s="94"/>
      <c r="MB119" s="94"/>
      <c r="MC119" s="94"/>
      <c r="MD119" s="94"/>
      <c r="ME119" s="94"/>
      <c r="MF119" s="94"/>
      <c r="MG119" s="94"/>
      <c r="MH119" s="94"/>
      <c r="MI119" s="94"/>
      <c r="MJ119" s="94"/>
      <c r="MK119" s="94"/>
      <c r="ML119" s="94"/>
      <c r="MM119" s="94"/>
      <c r="MN119" s="94"/>
      <c r="MO119" s="94"/>
      <c r="MP119" s="94"/>
      <c r="MQ119" s="94"/>
      <c r="MR119" s="94"/>
      <c r="MS119" s="94"/>
      <c r="MT119" s="94"/>
      <c r="MU119" s="94"/>
      <c r="MV119" s="94"/>
      <c r="MW119" s="94"/>
      <c r="MX119" s="94"/>
      <c r="MY119" s="94"/>
      <c r="MZ119" s="94"/>
      <c r="NA119" s="94"/>
      <c r="NB119" s="94"/>
      <c r="NC119" s="94"/>
      <c r="ND119" s="94"/>
      <c r="NE119" s="94"/>
      <c r="NF119" s="94"/>
      <c r="NG119" s="94"/>
      <c r="NH119" s="94"/>
      <c r="NI119" s="94"/>
      <c r="NJ119" s="94"/>
      <c r="NK119" s="94"/>
      <c r="NL119" s="94"/>
      <c r="NM119" s="94"/>
      <c r="NN119" s="94"/>
      <c r="NO119" s="94"/>
      <c r="NP119" s="94"/>
      <c r="NQ119" s="94"/>
      <c r="NR119" s="94"/>
      <c r="NS119" s="94"/>
      <c r="NT119" s="94"/>
      <c r="NU119" s="94"/>
      <c r="NV119" s="94"/>
      <c r="NW119" s="94"/>
      <c r="NX119" s="94"/>
      <c r="NY119" s="94"/>
      <c r="NZ119" s="94"/>
      <c r="OA119" s="94"/>
      <c r="OB119" s="94"/>
      <c r="OC119" s="94"/>
      <c r="OD119" s="94"/>
      <c r="OE119" s="94"/>
      <c r="OF119" s="94"/>
      <c r="OG119" s="94"/>
      <c r="OH119" s="94"/>
      <c r="OI119" s="94"/>
      <c r="OJ119" s="94"/>
      <c r="OK119" s="94"/>
      <c r="OL119" s="94"/>
      <c r="OM119" s="94"/>
      <c r="ON119" s="94"/>
      <c r="OO119" s="94"/>
      <c r="OP119" s="94"/>
      <c r="OQ119" s="94"/>
      <c r="OR119" s="94"/>
      <c r="OS119" s="94"/>
      <c r="OT119" s="94"/>
      <c r="OU119" s="94"/>
      <c r="OV119" s="94"/>
      <c r="OW119" s="94"/>
      <c r="OX119" s="94"/>
      <c r="OY119" s="94"/>
      <c r="OZ119" s="94"/>
      <c r="PA119" s="94"/>
      <c r="PB119" s="94"/>
      <c r="PC119" s="94"/>
      <c r="PD119" s="94"/>
      <c r="PE119" s="94"/>
      <c r="PF119" s="94"/>
      <c r="PG119" s="94"/>
      <c r="PH119" s="94"/>
      <c r="PI119" s="94"/>
      <c r="PJ119" s="94"/>
      <c r="PK119" s="94"/>
      <c r="PL119" s="94"/>
      <c r="PM119" s="94"/>
      <c r="PN119" s="94"/>
      <c r="PO119" s="94"/>
      <c r="PP119" s="94"/>
      <c r="PQ119" s="94"/>
      <c r="PR119" s="94"/>
      <c r="PS119" s="94"/>
      <c r="PT119" s="94"/>
      <c r="PU119" s="94"/>
      <c r="PV119" s="94"/>
      <c r="PW119" s="94"/>
      <c r="PX119" s="94"/>
      <c r="PY119" s="94"/>
      <c r="PZ119" s="94"/>
      <c r="QA119" s="94"/>
      <c r="QB119" s="94"/>
      <c r="QC119" s="94"/>
      <c r="QD119" s="94"/>
      <c r="QE119" s="94"/>
      <c r="QF119" s="94"/>
      <c r="QG119" s="94"/>
      <c r="QH119" s="94"/>
      <c r="QI119" s="94"/>
      <c r="QJ119" s="94"/>
      <c r="QK119" s="94"/>
      <c r="QL119" s="94"/>
      <c r="QM119" s="94"/>
      <c r="QN119" s="94"/>
      <c r="QO119" s="94"/>
      <c r="QP119" s="94"/>
      <c r="QQ119" s="94"/>
      <c r="QR119" s="94"/>
      <c r="QS119" s="94"/>
      <c r="QT119" s="94"/>
      <c r="QU119" s="94"/>
      <c r="QV119" s="94"/>
      <c r="QW119" s="94"/>
      <c r="QX119" s="94"/>
      <c r="QY119" s="94"/>
      <c r="QZ119" s="94"/>
      <c r="RA119" s="94"/>
      <c r="RB119" s="94"/>
      <c r="RC119" s="94"/>
      <c r="RD119" s="94"/>
      <c r="RE119" s="94"/>
      <c r="RF119" s="94"/>
      <c r="RG119" s="94"/>
      <c r="RH119" s="94"/>
      <c r="RI119" s="94"/>
      <c r="RJ119" s="94"/>
      <c r="RK119" s="94"/>
      <c r="RL119" s="94"/>
      <c r="RM119" s="94"/>
      <c r="RN119" s="94"/>
      <c r="RO119" s="94"/>
      <c r="RP119" s="94"/>
      <c r="RQ119" s="94"/>
      <c r="RR119" s="94"/>
      <c r="RS119" s="94"/>
      <c r="RT119" s="94"/>
      <c r="RU119" s="94"/>
      <c r="RV119" s="94"/>
      <c r="RW119" s="94"/>
      <c r="RX119" s="94"/>
      <c r="RY119" s="94"/>
      <c r="RZ119" s="94"/>
      <c r="SA119" s="94"/>
      <c r="SB119" s="94"/>
      <c r="SC119" s="94"/>
      <c r="SD119" s="94"/>
      <c r="SE119" s="94"/>
      <c r="SF119" s="94"/>
      <c r="SG119" s="94"/>
      <c r="SH119" s="94"/>
      <c r="SI119" s="94"/>
      <c r="SJ119" s="94"/>
      <c r="SK119" s="94"/>
      <c r="SL119" s="94"/>
      <c r="SM119" s="94"/>
      <c r="SN119" s="94"/>
      <c r="SO119" s="94"/>
      <c r="SP119" s="94"/>
      <c r="SQ119" s="94"/>
      <c r="SR119" s="94"/>
      <c r="SS119" s="94"/>
      <c r="ST119" s="94"/>
      <c r="SU119" s="94"/>
      <c r="SV119" s="94"/>
      <c r="SW119" s="94"/>
      <c r="SX119" s="94"/>
      <c r="SY119" s="94"/>
      <c r="SZ119" s="94"/>
      <c r="TA119" s="94"/>
      <c r="TB119" s="94"/>
      <c r="TC119" s="94"/>
      <c r="TD119" s="94"/>
      <c r="TE119" s="94"/>
      <c r="TF119" s="94"/>
      <c r="TG119" s="94"/>
      <c r="TH119" s="94"/>
      <c r="TI119" s="94"/>
      <c r="TJ119" s="94"/>
      <c r="TK119" s="94"/>
      <c r="TL119" s="94"/>
      <c r="TM119" s="94"/>
      <c r="TN119" s="94"/>
      <c r="TO119" s="94"/>
      <c r="TP119" s="94"/>
      <c r="TQ119" s="94"/>
      <c r="TR119" s="94"/>
      <c r="TS119" s="94"/>
      <c r="TT119" s="94"/>
      <c r="TU119" s="94"/>
      <c r="TV119" s="94"/>
      <c r="TW119" s="94"/>
      <c r="TX119" s="94"/>
      <c r="TY119" s="94"/>
      <c r="TZ119" s="94"/>
      <c r="UA119" s="94"/>
      <c r="UB119" s="94"/>
      <c r="UC119" s="94"/>
      <c r="UD119" s="94"/>
      <c r="UE119" s="94"/>
      <c r="UF119" s="94"/>
      <c r="UG119" s="94"/>
      <c r="UH119" s="94"/>
      <c r="UI119" s="94"/>
      <c r="UJ119" s="94"/>
      <c r="UK119" s="94"/>
      <c r="UL119" s="94"/>
      <c r="UM119" s="94"/>
      <c r="UN119" s="94"/>
      <c r="UO119" s="94"/>
      <c r="UP119" s="94"/>
      <c r="UQ119" s="94"/>
      <c r="UR119" s="94"/>
      <c r="US119" s="94"/>
      <c r="UT119" s="94"/>
      <c r="UU119" s="94"/>
      <c r="UV119" s="94"/>
      <c r="UW119" s="94"/>
      <c r="UX119" s="94"/>
      <c r="UY119" s="94"/>
      <c r="UZ119" s="94"/>
      <c r="VA119" s="94"/>
      <c r="VB119" s="94"/>
      <c r="VC119" s="94"/>
      <c r="VD119" s="94"/>
      <c r="VE119" s="94"/>
      <c r="VF119" s="94"/>
      <c r="VG119" s="94"/>
      <c r="VH119" s="94"/>
      <c r="VI119" s="94"/>
      <c r="VJ119" s="94"/>
      <c r="VK119" s="94"/>
      <c r="VL119" s="94"/>
      <c r="VM119" s="94"/>
      <c r="VN119" s="94"/>
      <c r="VO119" s="94"/>
      <c r="VP119" s="94"/>
      <c r="VQ119" s="94"/>
      <c r="VR119" s="94"/>
      <c r="VS119" s="94"/>
      <c r="VT119" s="94"/>
      <c r="VU119" s="94"/>
      <c r="VV119" s="94"/>
      <c r="VW119" s="94"/>
      <c r="VX119" s="94"/>
      <c r="VY119" s="94"/>
      <c r="VZ119" s="94"/>
      <c r="WA119" s="94"/>
      <c r="WB119" s="94"/>
      <c r="WC119" s="94"/>
      <c r="WD119" s="94"/>
      <c r="WE119" s="94"/>
      <c r="WF119" s="94"/>
      <c r="WG119" s="94"/>
      <c r="WH119" s="94"/>
      <c r="WI119" s="94"/>
      <c r="WJ119" s="94"/>
      <c r="WK119" s="94"/>
      <c r="WL119" s="94"/>
      <c r="WM119" s="94"/>
      <c r="WN119" s="94"/>
      <c r="WO119" s="94"/>
      <c r="WP119" s="94"/>
      <c r="WQ119" s="94"/>
      <c r="WR119" s="94"/>
      <c r="WS119" s="94"/>
      <c r="WT119" s="94"/>
      <c r="WU119" s="94"/>
      <c r="WV119" s="94"/>
      <c r="WW119" s="94"/>
      <c r="WX119" s="94"/>
      <c r="WY119" s="94"/>
      <c r="WZ119" s="94"/>
      <c r="XA119" s="94"/>
      <c r="XB119" s="94"/>
      <c r="XC119" s="94"/>
      <c r="XD119" s="94"/>
      <c r="XE119" s="94"/>
      <c r="XF119" s="94"/>
      <c r="XG119" s="94"/>
      <c r="XH119" s="94"/>
      <c r="XI119" s="94"/>
      <c r="XJ119" s="94"/>
      <c r="XK119" s="94"/>
      <c r="XL119" s="94"/>
      <c r="XM119" s="94"/>
      <c r="XN119" s="94"/>
      <c r="XO119" s="94"/>
      <c r="XP119" s="94"/>
      <c r="XQ119" s="94"/>
      <c r="XR119" s="94"/>
      <c r="XS119" s="94"/>
      <c r="XT119" s="94"/>
      <c r="XU119" s="94"/>
      <c r="XV119" s="94"/>
      <c r="XW119" s="94"/>
      <c r="XX119" s="94"/>
      <c r="XY119" s="94"/>
      <c r="XZ119" s="94"/>
      <c r="YA119" s="94"/>
      <c r="YB119" s="94"/>
      <c r="YC119" s="94"/>
      <c r="YD119" s="94"/>
      <c r="YE119" s="94"/>
      <c r="YF119" s="94"/>
      <c r="YG119" s="94"/>
      <c r="YH119" s="94"/>
      <c r="YI119" s="94"/>
      <c r="YJ119" s="94"/>
      <c r="YK119" s="94"/>
      <c r="YL119" s="94"/>
      <c r="YM119" s="94"/>
      <c r="YN119" s="94"/>
      <c r="YO119" s="94"/>
      <c r="YP119" s="94"/>
      <c r="YQ119" s="94"/>
      <c r="YR119" s="94"/>
      <c r="YS119" s="94"/>
      <c r="YT119" s="94"/>
      <c r="YU119" s="94"/>
      <c r="YV119" s="94"/>
      <c r="YW119" s="94"/>
      <c r="YX119" s="94"/>
      <c r="YY119" s="94"/>
      <c r="YZ119" s="94"/>
      <c r="ZA119" s="94"/>
      <c r="ZB119" s="94"/>
      <c r="ZC119" s="94"/>
      <c r="ZD119" s="94"/>
      <c r="ZE119" s="94"/>
      <c r="ZF119" s="94"/>
      <c r="ZG119" s="94"/>
      <c r="ZH119" s="94"/>
      <c r="ZI119" s="94"/>
      <c r="ZJ119" s="94"/>
      <c r="ZK119" s="94"/>
      <c r="ZL119" s="94"/>
      <c r="ZM119" s="94"/>
      <c r="ZN119" s="94"/>
      <c r="ZO119" s="94"/>
      <c r="ZP119" s="94"/>
      <c r="ZQ119" s="94"/>
      <c r="ZR119" s="94"/>
      <c r="ZS119" s="94"/>
      <c r="ZT119" s="94"/>
      <c r="ZU119" s="94"/>
      <c r="ZV119" s="94"/>
      <c r="ZW119" s="94"/>
      <c r="ZX119" s="94"/>
      <c r="ZY119" s="94"/>
      <c r="ZZ119" s="94"/>
      <c r="AAA119" s="94"/>
      <c r="AAB119" s="94"/>
      <c r="AAC119" s="94"/>
      <c r="AAD119" s="94"/>
      <c r="AAE119" s="94"/>
      <c r="AAF119" s="94"/>
      <c r="AAG119" s="94"/>
      <c r="AAH119" s="94"/>
      <c r="AAI119" s="94"/>
      <c r="AAJ119" s="94"/>
      <c r="AAK119" s="94"/>
      <c r="AAL119" s="94"/>
      <c r="AAM119" s="94"/>
      <c r="AAN119" s="94"/>
      <c r="AAO119" s="94"/>
      <c r="AAP119" s="94"/>
      <c r="AAQ119" s="94"/>
      <c r="AAR119" s="94"/>
      <c r="AAS119" s="94"/>
      <c r="AAT119" s="94"/>
      <c r="AAU119" s="94"/>
      <c r="AAV119" s="94"/>
      <c r="AAW119" s="94"/>
      <c r="AAX119" s="94"/>
      <c r="AAY119" s="94"/>
      <c r="AAZ119" s="94"/>
      <c r="ABA119" s="94"/>
      <c r="ABB119" s="94"/>
      <c r="ABC119" s="94"/>
      <c r="ABD119" s="94"/>
      <c r="ABE119" s="94"/>
      <c r="ABF119" s="94"/>
      <c r="ABG119" s="94"/>
      <c r="ABH119" s="94"/>
      <c r="ABI119" s="94"/>
      <c r="ABJ119" s="94"/>
      <c r="ABK119" s="94"/>
      <c r="ABL119" s="94"/>
      <c r="ABM119" s="94"/>
      <c r="ABN119" s="94"/>
      <c r="ABO119" s="94"/>
      <c r="ABP119" s="94"/>
      <c r="ABQ119" s="94"/>
      <c r="ABR119" s="94"/>
      <c r="ABS119" s="94"/>
      <c r="ABT119" s="94"/>
      <c r="ABU119" s="94"/>
      <c r="ABV119" s="94"/>
      <c r="ABW119" s="94"/>
      <c r="ABX119" s="94"/>
      <c r="ABY119" s="94"/>
      <c r="ABZ119" s="94"/>
      <c r="ACA119" s="94"/>
      <c r="ACB119" s="94"/>
      <c r="ACC119" s="94"/>
      <c r="ACD119" s="94"/>
      <c r="ACE119" s="94"/>
      <c r="ACF119" s="94"/>
      <c r="ACG119" s="94"/>
      <c r="ACH119" s="94"/>
      <c r="ACI119" s="94"/>
      <c r="ACJ119" s="94"/>
      <c r="ACK119" s="94"/>
      <c r="ACL119" s="94"/>
      <c r="ACM119" s="94"/>
      <c r="ACN119" s="94"/>
      <c r="ACO119" s="94"/>
      <c r="ACP119" s="94"/>
      <c r="ACQ119" s="94"/>
      <c r="ACR119" s="94"/>
      <c r="ACS119" s="94"/>
      <c r="ACT119" s="94"/>
      <c r="ACU119" s="94"/>
      <c r="ACV119" s="94"/>
      <c r="ACW119" s="94"/>
      <c r="ACX119" s="94"/>
      <c r="ACY119" s="94"/>
      <c r="ACZ119" s="94"/>
      <c r="ADA119" s="94"/>
      <c r="ADB119" s="94"/>
      <c r="ADC119" s="94"/>
      <c r="ADD119" s="94"/>
      <c r="ADE119" s="94"/>
      <c r="ADF119" s="94"/>
      <c r="ADG119" s="94"/>
      <c r="ADH119" s="94"/>
      <c r="ADI119" s="94"/>
      <c r="ADJ119" s="94"/>
      <c r="ADK119" s="94"/>
      <c r="ADL119" s="94"/>
      <c r="ADM119" s="94"/>
      <c r="ADN119" s="94"/>
      <c r="ADO119" s="94"/>
      <c r="ADP119" s="94"/>
      <c r="ADQ119" s="94"/>
      <c r="ADR119" s="94"/>
      <c r="ADS119" s="94"/>
      <c r="ADT119" s="94"/>
      <c r="ADU119" s="94"/>
      <c r="ADV119" s="94"/>
      <c r="ADW119" s="94"/>
      <c r="ADX119" s="94"/>
      <c r="ADY119" s="94"/>
      <c r="ADZ119" s="94"/>
      <c r="AEA119" s="94"/>
      <c r="AEB119" s="94"/>
      <c r="AEC119" s="94"/>
      <c r="AED119" s="94"/>
      <c r="AEE119" s="94"/>
      <c r="AEF119" s="94"/>
      <c r="AEG119" s="94"/>
      <c r="AEH119" s="94"/>
      <c r="AEI119" s="94"/>
      <c r="AEJ119" s="94"/>
      <c r="AEK119" s="94"/>
      <c r="AEL119" s="94"/>
      <c r="AEM119" s="94"/>
      <c r="AEN119" s="94"/>
      <c r="AEO119" s="94"/>
      <c r="AEP119" s="94"/>
      <c r="AEQ119" s="94"/>
      <c r="AER119" s="94"/>
      <c r="AES119" s="94"/>
      <c r="AET119" s="94"/>
      <c r="AEU119" s="94"/>
      <c r="AEV119" s="94"/>
      <c r="AEW119" s="94"/>
      <c r="AEX119" s="94"/>
      <c r="AEY119" s="94"/>
      <c r="AEZ119" s="94"/>
      <c r="AFA119" s="94"/>
      <c r="AFB119" s="94"/>
      <c r="AFC119" s="94"/>
      <c r="AFD119" s="94"/>
      <c r="AFE119" s="94"/>
      <c r="AFF119" s="94"/>
      <c r="AFG119" s="94"/>
      <c r="AFH119" s="94"/>
      <c r="AFI119" s="94"/>
      <c r="AFJ119" s="94"/>
      <c r="AFK119" s="94"/>
      <c r="AFL119" s="94"/>
      <c r="AFM119" s="94"/>
      <c r="AFN119" s="94"/>
      <c r="AFO119" s="94"/>
      <c r="AFP119" s="94"/>
      <c r="AFQ119" s="94"/>
      <c r="AFR119" s="94"/>
      <c r="AFS119" s="94"/>
      <c r="AFT119" s="94"/>
      <c r="AFU119" s="94"/>
      <c r="AFV119" s="94"/>
      <c r="AFW119" s="94"/>
      <c r="AFX119" s="94"/>
      <c r="AFY119" s="94"/>
      <c r="AFZ119" s="94"/>
      <c r="AGA119" s="94"/>
      <c r="AGB119" s="94"/>
      <c r="AGC119" s="94"/>
      <c r="AGD119" s="94"/>
      <c r="AGE119" s="94"/>
      <c r="AGF119" s="94"/>
      <c r="AGG119" s="94"/>
      <c r="AGH119" s="94"/>
      <c r="AGI119" s="94"/>
      <c r="AGJ119" s="94"/>
      <c r="AGK119" s="94"/>
      <c r="AGL119" s="94"/>
      <c r="AGM119" s="94"/>
      <c r="AGN119" s="94"/>
      <c r="AGO119" s="94"/>
      <c r="AGP119" s="94"/>
      <c r="AGQ119" s="94"/>
      <c r="AGR119" s="94"/>
      <c r="AGS119" s="94"/>
      <c r="AGT119" s="94"/>
      <c r="AGU119" s="94"/>
      <c r="AGV119" s="94"/>
      <c r="AGW119" s="94"/>
      <c r="AGX119" s="94"/>
      <c r="AGY119" s="94"/>
      <c r="AGZ119" s="94"/>
      <c r="AHA119" s="94"/>
      <c r="AHB119" s="94"/>
      <c r="AHC119" s="94"/>
      <c r="AHD119" s="94"/>
      <c r="AHE119" s="94"/>
      <c r="AHF119" s="94"/>
      <c r="AHG119" s="94"/>
      <c r="AHH119" s="94"/>
      <c r="AHI119" s="94"/>
      <c r="AHJ119" s="94"/>
      <c r="AHK119" s="94"/>
      <c r="AHL119" s="94"/>
      <c r="AHM119" s="94"/>
      <c r="AHN119" s="94"/>
      <c r="AHO119" s="94"/>
      <c r="AHP119" s="94"/>
      <c r="AHQ119" s="94"/>
      <c r="AHR119" s="94"/>
      <c r="AHS119" s="94"/>
      <c r="AHT119" s="94"/>
      <c r="AHU119" s="94"/>
      <c r="AHV119" s="94"/>
      <c r="AHW119" s="94"/>
      <c r="AHX119" s="94"/>
      <c r="AHY119" s="94"/>
      <c r="AHZ119" s="94"/>
      <c r="AIA119" s="94"/>
      <c r="AIB119" s="94"/>
      <c r="AIC119" s="94"/>
      <c r="AID119" s="94"/>
      <c r="AIE119" s="94"/>
      <c r="AIF119" s="94"/>
      <c r="AIG119" s="94"/>
      <c r="AIH119" s="94"/>
      <c r="AII119" s="94"/>
      <c r="AIJ119" s="94"/>
      <c r="AIK119" s="94"/>
      <c r="AIL119" s="94"/>
      <c r="AIM119" s="94"/>
      <c r="AIN119" s="94"/>
      <c r="AIO119" s="94"/>
      <c r="AIP119" s="94"/>
      <c r="AIQ119" s="94"/>
      <c r="AIR119" s="94"/>
      <c r="AIS119" s="94"/>
      <c r="AIT119" s="94"/>
      <c r="AIU119" s="94"/>
      <c r="AIV119" s="94"/>
      <c r="AIW119" s="94"/>
      <c r="AIX119" s="94"/>
      <c r="AIY119" s="94"/>
      <c r="AIZ119" s="94"/>
      <c r="AJA119" s="94"/>
      <c r="AJB119" s="94"/>
      <c r="AJC119" s="94"/>
      <c r="AJD119" s="94"/>
      <c r="AJE119" s="94"/>
      <c r="AJF119" s="94"/>
      <c r="AJG119" s="94"/>
      <c r="AJH119" s="94"/>
      <c r="AJI119" s="94"/>
      <c r="AJJ119" s="94"/>
      <c r="AJK119" s="94"/>
      <c r="AJL119" s="94"/>
      <c r="AJM119" s="94"/>
      <c r="AJN119" s="94"/>
      <c r="AJO119" s="94"/>
      <c r="AJP119" s="94"/>
      <c r="AJQ119" s="94"/>
      <c r="AJR119" s="94"/>
      <c r="AJS119" s="94"/>
      <c r="AJT119" s="94"/>
      <c r="AJU119" s="94"/>
      <c r="AJV119" s="94"/>
      <c r="AJW119" s="94"/>
      <c r="AJX119" s="94"/>
      <c r="AJY119" s="94"/>
      <c r="AJZ119" s="94"/>
      <c r="AKA119" s="94"/>
      <c r="AKB119" s="94"/>
      <c r="AKC119" s="94"/>
      <c r="AKD119" s="94"/>
      <c r="AKE119" s="94"/>
      <c r="AKF119" s="94"/>
      <c r="AKG119" s="94"/>
      <c r="AKH119" s="94"/>
      <c r="AKI119" s="94"/>
      <c r="AKJ119" s="94"/>
      <c r="AKK119" s="94"/>
      <c r="AKL119" s="94"/>
      <c r="AKM119" s="94"/>
      <c r="AKN119" s="94"/>
      <c r="AKO119" s="94"/>
      <c r="AKP119" s="94"/>
      <c r="AKQ119" s="94"/>
      <c r="AKR119" s="94"/>
      <c r="AKS119" s="94"/>
      <c r="AKT119" s="94"/>
      <c r="AKU119" s="94"/>
      <c r="AKV119" s="94"/>
      <c r="AKW119" s="94"/>
      <c r="AKX119" s="94"/>
      <c r="AKY119" s="94"/>
      <c r="AKZ119" s="94"/>
      <c r="ALA119" s="94"/>
      <c r="ALB119" s="94"/>
      <c r="ALC119" s="94"/>
      <c r="ALD119" s="94"/>
      <c r="ALE119" s="94"/>
      <c r="ALF119" s="94"/>
      <c r="ALG119" s="94"/>
      <c r="ALH119" s="94"/>
      <c r="ALI119" s="94"/>
      <c r="ALJ119" s="94"/>
      <c r="ALK119" s="94"/>
      <c r="ALL119" s="94"/>
      <c r="ALM119" s="94"/>
      <c r="ALN119" s="94"/>
      <c r="ALO119" s="94"/>
      <c r="ALP119" s="94"/>
      <c r="ALQ119" s="94"/>
      <c r="ALR119" s="94"/>
      <c r="ALS119" s="94"/>
      <c r="ALT119" s="94"/>
      <c r="ALU119" s="94"/>
      <c r="ALV119" s="94"/>
      <c r="ALW119" s="94"/>
      <c r="ALX119" s="94"/>
      <c r="ALY119" s="94"/>
      <c r="ALZ119" s="94"/>
      <c r="AMA119" s="94"/>
      <c r="AMB119" s="94"/>
      <c r="AMC119" s="94"/>
      <c r="AMD119" s="94"/>
      <c r="AME119" s="94"/>
      <c r="AMF119" s="94"/>
      <c r="AMG119" s="94"/>
      <c r="AMH119" s="94"/>
      <c r="AMI119" s="94"/>
      <c r="AMJ119" s="94"/>
      <c r="AMK119" s="94"/>
      <c r="AML119" s="94"/>
      <c r="AMM119" s="94"/>
      <c r="AMN119" s="94"/>
      <c r="AMO119" s="94"/>
      <c r="AMP119" s="94"/>
      <c r="AMQ119" s="94"/>
      <c r="AMR119" s="94"/>
      <c r="AMS119" s="94"/>
      <c r="AMT119" s="94"/>
      <c r="AMU119" s="94"/>
      <c r="AMV119" s="94"/>
      <c r="AMW119" s="94"/>
      <c r="AMX119" s="94"/>
      <c r="AMY119" s="94"/>
      <c r="AMZ119" s="94"/>
      <c r="ANA119" s="94"/>
      <c r="ANB119" s="94"/>
      <c r="ANC119" s="94"/>
      <c r="AND119" s="94"/>
      <c r="ANE119" s="94"/>
      <c r="ANF119" s="94"/>
      <c r="ANG119" s="94"/>
      <c r="ANH119" s="94"/>
      <c r="ANI119" s="94"/>
      <c r="ANJ119" s="94"/>
      <c r="ANK119" s="94"/>
      <c r="ANL119" s="94"/>
      <c r="ANM119" s="94"/>
      <c r="ANN119" s="94"/>
      <c r="ANO119" s="94"/>
      <c r="ANP119" s="94"/>
      <c r="ANQ119" s="94"/>
      <c r="ANR119" s="94"/>
      <c r="ANS119" s="94"/>
      <c r="ANT119" s="94"/>
      <c r="ANU119" s="94"/>
      <c r="ANV119" s="94"/>
      <c r="ANW119" s="94"/>
      <c r="ANX119" s="94"/>
      <c r="ANY119" s="94"/>
      <c r="ANZ119" s="94"/>
      <c r="AOA119" s="94"/>
      <c r="AOB119" s="94"/>
      <c r="AOC119" s="94"/>
      <c r="AOD119" s="94"/>
      <c r="AOE119" s="94"/>
      <c r="AOF119" s="94"/>
      <c r="AOG119" s="94"/>
      <c r="AOH119" s="94"/>
      <c r="AOI119" s="94"/>
      <c r="AOJ119" s="94"/>
      <c r="AOK119" s="94"/>
      <c r="AOL119" s="94"/>
      <c r="AOM119" s="94"/>
      <c r="AON119" s="94"/>
      <c r="AOO119" s="94"/>
      <c r="AOP119" s="94"/>
      <c r="AOQ119" s="94"/>
      <c r="AOR119" s="94"/>
      <c r="AOS119" s="94"/>
      <c r="AOT119" s="94"/>
      <c r="AOU119" s="94"/>
      <c r="AOV119" s="94"/>
      <c r="AOW119" s="94"/>
      <c r="AOX119" s="94"/>
      <c r="AOY119" s="94"/>
      <c r="AOZ119" s="94"/>
      <c r="APA119" s="94"/>
      <c r="APB119" s="94"/>
      <c r="APC119" s="94"/>
      <c r="APD119" s="94"/>
      <c r="APE119" s="94"/>
      <c r="APF119" s="94"/>
      <c r="APG119" s="94"/>
      <c r="APH119" s="94"/>
      <c r="API119" s="94"/>
      <c r="APJ119" s="94"/>
      <c r="APK119" s="94"/>
      <c r="APL119" s="94"/>
      <c r="APM119" s="94"/>
      <c r="APN119" s="94"/>
      <c r="APO119" s="94"/>
      <c r="APP119" s="94"/>
      <c r="APQ119" s="94"/>
      <c r="APR119" s="94"/>
      <c r="APS119" s="94"/>
      <c r="APT119" s="94"/>
      <c r="APU119" s="94"/>
      <c r="APV119" s="94"/>
      <c r="APW119" s="94"/>
      <c r="APX119" s="94"/>
      <c r="APY119" s="94"/>
      <c r="APZ119" s="94"/>
      <c r="AQA119" s="94"/>
      <c r="AQB119" s="94"/>
      <c r="AQC119" s="94"/>
      <c r="AQD119" s="94"/>
      <c r="AQE119" s="94"/>
      <c r="AQF119" s="94"/>
      <c r="AQG119" s="94"/>
      <c r="AQH119" s="94"/>
      <c r="AQI119" s="94"/>
      <c r="AQJ119" s="94"/>
      <c r="AQK119" s="94"/>
      <c r="AQL119" s="94"/>
      <c r="AQM119" s="94"/>
      <c r="AQN119" s="94"/>
      <c r="AQO119" s="94"/>
      <c r="AQP119" s="94"/>
      <c r="AQQ119" s="94"/>
      <c r="AQR119" s="94"/>
      <c r="AQS119" s="94"/>
      <c r="AQT119" s="94"/>
      <c r="AQU119" s="94"/>
      <c r="AQV119" s="94"/>
      <c r="AQW119" s="94"/>
      <c r="AQX119" s="94"/>
      <c r="AQY119" s="94"/>
      <c r="AQZ119" s="94"/>
      <c r="ARA119" s="94"/>
      <c r="ARB119" s="94"/>
      <c r="ARC119" s="94"/>
      <c r="ARD119" s="94"/>
      <c r="ARE119" s="94"/>
      <c r="ARF119" s="94"/>
      <c r="ARG119" s="94"/>
      <c r="ARH119" s="94"/>
      <c r="ARI119" s="94"/>
      <c r="ARJ119" s="94"/>
      <c r="ARK119" s="94"/>
      <c r="ARL119" s="94"/>
      <c r="ARM119" s="94"/>
      <c r="ARN119" s="94"/>
      <c r="ARO119" s="94"/>
      <c r="ARP119" s="94"/>
      <c r="ARQ119" s="94"/>
      <c r="ARR119" s="94"/>
      <c r="ARS119" s="94"/>
      <c r="ART119" s="94"/>
      <c r="ARU119" s="94"/>
      <c r="ARV119" s="94"/>
      <c r="ARW119" s="94"/>
      <c r="ARX119" s="94"/>
      <c r="ARY119" s="94"/>
      <c r="ARZ119" s="94"/>
      <c r="ASA119" s="94"/>
      <c r="ASB119" s="94"/>
      <c r="ASC119" s="94"/>
      <c r="ASD119" s="94"/>
      <c r="ASE119" s="94"/>
      <c r="ASF119" s="94"/>
      <c r="ASG119" s="94"/>
      <c r="ASH119" s="94"/>
      <c r="ASI119" s="94"/>
      <c r="ASJ119" s="94"/>
      <c r="ASK119" s="94"/>
      <c r="ASL119" s="94"/>
      <c r="ASM119" s="94"/>
      <c r="ASN119" s="94"/>
      <c r="ASO119" s="94"/>
      <c r="ASP119" s="94"/>
      <c r="ASQ119" s="94"/>
      <c r="ASR119" s="94"/>
      <c r="ASS119" s="94"/>
      <c r="AST119" s="94"/>
      <c r="ASU119" s="94"/>
      <c r="ASV119" s="94"/>
      <c r="ASW119" s="94"/>
      <c r="ASX119" s="94"/>
      <c r="ASY119" s="94"/>
      <c r="ASZ119" s="94"/>
      <c r="ATA119" s="94"/>
      <c r="ATB119" s="94"/>
      <c r="ATC119" s="94"/>
      <c r="ATD119" s="94"/>
      <c r="ATE119" s="94"/>
      <c r="ATF119" s="94"/>
      <c r="ATG119" s="94"/>
      <c r="ATH119" s="94"/>
      <c r="ATI119" s="94"/>
      <c r="ATJ119" s="94"/>
      <c r="ATK119" s="94"/>
      <c r="ATL119" s="94"/>
      <c r="ATM119" s="94"/>
      <c r="ATN119" s="94"/>
      <c r="ATO119" s="94"/>
      <c r="ATP119" s="94"/>
      <c r="ATQ119" s="94"/>
      <c r="ATR119" s="94"/>
      <c r="ATS119" s="94"/>
      <c r="ATT119" s="94"/>
      <c r="ATU119" s="94"/>
      <c r="ATV119" s="94"/>
      <c r="ATW119" s="94"/>
      <c r="ATX119" s="94"/>
      <c r="ATY119" s="94"/>
      <c r="ATZ119" s="94"/>
      <c r="AUA119" s="94"/>
      <c r="AUB119" s="94"/>
      <c r="AUC119" s="94"/>
      <c r="AUD119" s="94"/>
      <c r="AUE119" s="94"/>
      <c r="AUF119" s="94"/>
      <c r="AUG119" s="94"/>
      <c r="AUH119" s="94"/>
      <c r="AUI119" s="94"/>
      <c r="AUJ119" s="94"/>
      <c r="AUK119" s="94"/>
      <c r="AUL119" s="94"/>
      <c r="AUM119" s="94"/>
      <c r="AUN119" s="94"/>
      <c r="AUO119" s="94"/>
      <c r="AUP119" s="94"/>
      <c r="AUQ119" s="94"/>
      <c r="AUR119" s="94"/>
      <c r="AUS119" s="94"/>
      <c r="AUT119" s="94"/>
      <c r="AUU119" s="94"/>
      <c r="AUV119" s="94"/>
      <c r="AUW119" s="94"/>
      <c r="AUX119" s="94"/>
      <c r="AUY119" s="94"/>
      <c r="AUZ119" s="94"/>
      <c r="AVA119" s="94"/>
      <c r="AVB119" s="94"/>
      <c r="AVC119" s="94"/>
      <c r="AVD119" s="94"/>
      <c r="AVE119" s="94"/>
      <c r="AVF119" s="94"/>
      <c r="AVG119" s="94"/>
      <c r="AVH119" s="94"/>
      <c r="AVI119" s="94"/>
      <c r="AVJ119" s="94"/>
      <c r="AVK119" s="94"/>
      <c r="AVL119" s="94"/>
      <c r="AVM119" s="94"/>
      <c r="AVN119" s="94"/>
      <c r="AVO119" s="94"/>
      <c r="AVP119" s="94"/>
      <c r="AVQ119" s="94"/>
      <c r="AVR119" s="94"/>
      <c r="AVS119" s="94"/>
      <c r="AVT119" s="94"/>
      <c r="AVU119" s="94"/>
      <c r="AVV119" s="94"/>
      <c r="AVW119" s="94"/>
      <c r="AVX119" s="94"/>
      <c r="AVY119" s="94"/>
      <c r="AVZ119" s="94"/>
      <c r="AWA119" s="94"/>
      <c r="AWB119" s="94"/>
      <c r="AWC119" s="94"/>
      <c r="AWD119" s="94"/>
      <c r="AWE119" s="94"/>
      <c r="AWF119" s="94"/>
      <c r="AWG119" s="94"/>
      <c r="AWH119" s="94"/>
      <c r="AWI119" s="94"/>
      <c r="AWJ119" s="94"/>
      <c r="AWK119" s="94"/>
      <c r="AWL119" s="94"/>
      <c r="AWM119" s="94"/>
      <c r="AWN119" s="94"/>
      <c r="AWO119" s="94"/>
      <c r="AWP119" s="94"/>
      <c r="AWQ119" s="94"/>
      <c r="AWR119" s="94"/>
      <c r="AWS119" s="94"/>
      <c r="AWT119" s="94"/>
      <c r="AWU119" s="94"/>
      <c r="AWV119" s="94"/>
      <c r="AWW119" s="94"/>
      <c r="AWX119" s="94"/>
      <c r="AWY119" s="94"/>
      <c r="AWZ119" s="94"/>
      <c r="AXA119" s="94"/>
      <c r="AXB119" s="94"/>
      <c r="AXC119" s="94"/>
      <c r="AXD119" s="94"/>
      <c r="AXE119" s="94"/>
      <c r="AXF119" s="94"/>
      <c r="AXG119" s="94"/>
      <c r="AXH119" s="94"/>
      <c r="AXI119" s="94"/>
      <c r="AXJ119" s="94"/>
      <c r="AXK119" s="94"/>
      <c r="AXL119" s="94"/>
      <c r="AXM119" s="94"/>
      <c r="AXN119" s="94"/>
      <c r="AXO119" s="94"/>
      <c r="AXP119" s="94"/>
      <c r="AXQ119" s="94"/>
      <c r="AXR119" s="94"/>
      <c r="AXS119" s="94"/>
      <c r="AXT119" s="94"/>
      <c r="AXU119" s="94"/>
      <c r="AXV119" s="94"/>
      <c r="AXW119" s="94"/>
      <c r="AXX119" s="94"/>
      <c r="AXY119" s="94"/>
      <c r="AXZ119" s="94"/>
      <c r="AYA119" s="94"/>
      <c r="AYB119" s="94"/>
      <c r="AYC119" s="94"/>
      <c r="AYD119" s="94"/>
      <c r="AYE119" s="94"/>
      <c r="AYF119" s="94"/>
      <c r="AYG119" s="94"/>
      <c r="AYH119" s="94"/>
      <c r="AYI119" s="94"/>
      <c r="AYJ119" s="94"/>
      <c r="AYK119" s="94"/>
      <c r="AYL119" s="94"/>
      <c r="AYM119" s="94"/>
      <c r="AYN119" s="94"/>
      <c r="AYO119" s="94"/>
      <c r="AYP119" s="94"/>
      <c r="AYQ119" s="94"/>
      <c r="AYR119" s="94"/>
      <c r="AYS119" s="94"/>
      <c r="AYT119" s="94"/>
      <c r="AYU119" s="94"/>
      <c r="AYV119" s="94"/>
      <c r="AYW119" s="94"/>
      <c r="AYX119" s="94"/>
      <c r="AYY119" s="94"/>
      <c r="AYZ119" s="94"/>
      <c r="AZA119" s="94"/>
      <c r="AZB119" s="94"/>
      <c r="AZC119" s="94"/>
      <c r="AZD119" s="94"/>
      <c r="AZE119" s="94"/>
      <c r="AZF119" s="94"/>
      <c r="AZG119" s="94"/>
      <c r="AZH119" s="94"/>
      <c r="AZI119" s="94"/>
      <c r="AZJ119" s="94"/>
      <c r="AZK119" s="94"/>
      <c r="AZL119" s="94"/>
      <c r="AZM119" s="94"/>
      <c r="AZN119" s="94"/>
      <c r="AZO119" s="94"/>
      <c r="AZP119" s="94"/>
      <c r="AZQ119" s="94"/>
      <c r="AZR119" s="94"/>
      <c r="AZS119" s="94"/>
      <c r="AZT119" s="94"/>
      <c r="AZU119" s="94"/>
      <c r="AZV119" s="94"/>
      <c r="AZW119" s="94"/>
      <c r="AZX119" s="94"/>
      <c r="AZY119" s="94"/>
      <c r="AZZ119" s="94"/>
      <c r="BAA119" s="94"/>
      <c r="BAB119" s="94"/>
      <c r="BAC119" s="94"/>
      <c r="BAD119" s="94"/>
      <c r="BAE119" s="94"/>
      <c r="BAF119" s="94"/>
      <c r="BAG119" s="94"/>
      <c r="BAH119" s="94"/>
      <c r="BAI119" s="94"/>
      <c r="BAJ119" s="94"/>
      <c r="BAK119" s="94"/>
      <c r="BAL119" s="94"/>
      <c r="BAM119" s="94"/>
      <c r="BAN119" s="94"/>
      <c r="BAO119" s="94"/>
      <c r="BAP119" s="94"/>
      <c r="BAQ119" s="94"/>
      <c r="BAR119" s="94"/>
      <c r="BAS119" s="94"/>
      <c r="BAT119" s="94"/>
      <c r="BAU119" s="94"/>
      <c r="BAV119" s="94"/>
      <c r="BAW119" s="94"/>
      <c r="BAX119" s="94"/>
      <c r="BAY119" s="94"/>
      <c r="BAZ119" s="94"/>
      <c r="BBA119" s="94"/>
      <c r="BBB119" s="94"/>
      <c r="BBC119" s="94"/>
      <c r="BBD119" s="94"/>
      <c r="BBE119" s="94"/>
      <c r="BBF119" s="94"/>
      <c r="BBG119" s="94"/>
      <c r="BBH119" s="94"/>
      <c r="BBI119" s="94"/>
      <c r="BBJ119" s="94"/>
      <c r="BBK119" s="94"/>
      <c r="BBL119" s="94"/>
      <c r="BBM119" s="94"/>
      <c r="BBN119" s="94"/>
      <c r="BBO119" s="94"/>
      <c r="BBP119" s="94"/>
      <c r="BBQ119" s="94"/>
      <c r="BBR119" s="94"/>
      <c r="BBS119" s="94"/>
      <c r="BBT119" s="94"/>
      <c r="BBU119" s="94"/>
      <c r="BBV119" s="94"/>
      <c r="BBW119" s="94"/>
      <c r="BBX119" s="94"/>
      <c r="BBY119" s="94"/>
      <c r="BBZ119" s="94"/>
      <c r="BCA119" s="94"/>
      <c r="BCB119" s="94"/>
      <c r="BCC119" s="94"/>
      <c r="BCD119" s="94"/>
      <c r="BCE119" s="94"/>
      <c r="BCF119" s="94"/>
      <c r="BCG119" s="94"/>
      <c r="BCH119" s="94"/>
      <c r="BCI119" s="94"/>
      <c r="BCJ119" s="94"/>
      <c r="BCK119" s="94"/>
      <c r="BCL119" s="94"/>
      <c r="BCM119" s="94"/>
      <c r="BCN119" s="94"/>
      <c r="BCO119" s="94"/>
      <c r="BCP119" s="94"/>
      <c r="BCQ119" s="94"/>
      <c r="BCR119" s="94"/>
      <c r="BCS119" s="94"/>
      <c r="BCT119" s="94"/>
      <c r="BCU119" s="94"/>
      <c r="BCV119" s="94"/>
      <c r="BCW119" s="94"/>
      <c r="BCX119" s="94"/>
      <c r="BCY119" s="94"/>
      <c r="BCZ119" s="94"/>
      <c r="BDA119" s="94"/>
      <c r="BDB119" s="94"/>
      <c r="BDC119" s="94"/>
      <c r="BDD119" s="94"/>
      <c r="BDE119" s="94"/>
      <c r="BDF119" s="94"/>
      <c r="BDG119" s="94"/>
      <c r="BDH119" s="94"/>
      <c r="BDI119" s="94"/>
      <c r="BDJ119" s="94"/>
      <c r="BDK119" s="94"/>
      <c r="BDL119" s="94"/>
      <c r="BDM119" s="94"/>
      <c r="BDN119" s="94"/>
      <c r="BDO119" s="94"/>
      <c r="BDP119" s="94"/>
      <c r="BDQ119" s="94"/>
      <c r="BDR119" s="94"/>
      <c r="BDS119" s="94"/>
      <c r="BDT119" s="94"/>
      <c r="BDU119" s="94"/>
      <c r="BDV119" s="94"/>
      <c r="BDW119" s="94"/>
      <c r="BDX119" s="94"/>
      <c r="BDY119" s="94"/>
      <c r="BDZ119" s="94"/>
      <c r="BEA119" s="94"/>
      <c r="BEB119" s="94"/>
      <c r="BEC119" s="94"/>
      <c r="BED119" s="94"/>
      <c r="BEE119" s="94"/>
      <c r="BEF119" s="94"/>
      <c r="BEG119" s="94"/>
      <c r="BEH119" s="94"/>
      <c r="BEI119" s="94"/>
      <c r="BEJ119" s="94"/>
      <c r="BEK119" s="94"/>
      <c r="BEL119" s="94"/>
      <c r="BEM119" s="94"/>
      <c r="BEN119" s="94"/>
      <c r="BEO119" s="94"/>
      <c r="BEP119" s="94"/>
      <c r="BEQ119" s="94"/>
      <c r="BER119" s="94"/>
      <c r="BES119" s="94"/>
      <c r="BET119" s="94"/>
      <c r="BEU119" s="94"/>
      <c r="BEV119" s="94"/>
      <c r="BEW119" s="94"/>
      <c r="BEX119" s="94"/>
      <c r="BEY119" s="94"/>
      <c r="BEZ119" s="94"/>
      <c r="BFA119" s="94"/>
      <c r="BFB119" s="94"/>
      <c r="BFC119" s="94"/>
      <c r="BFD119" s="94"/>
      <c r="BFE119" s="94"/>
      <c r="BFF119" s="94"/>
      <c r="BFG119" s="94"/>
      <c r="BFH119" s="94"/>
      <c r="BFI119" s="94"/>
      <c r="BFJ119" s="94"/>
      <c r="BFK119" s="94"/>
      <c r="BFL119" s="94"/>
      <c r="BFM119" s="94"/>
      <c r="BFN119" s="94"/>
      <c r="BFO119" s="94"/>
      <c r="BFP119" s="94"/>
      <c r="BFQ119" s="94"/>
      <c r="BFR119" s="94"/>
      <c r="BFS119" s="94"/>
      <c r="BFT119" s="94"/>
      <c r="BFU119" s="94"/>
      <c r="BFV119" s="94"/>
      <c r="BFW119" s="94"/>
      <c r="BFX119" s="94"/>
      <c r="BFY119" s="94"/>
      <c r="BFZ119" s="94"/>
      <c r="BGA119" s="94"/>
      <c r="BGB119" s="94"/>
      <c r="BGC119" s="94"/>
      <c r="BGD119" s="94"/>
      <c r="BGE119" s="94"/>
      <c r="BGF119" s="94"/>
      <c r="BGG119" s="94"/>
      <c r="BGH119" s="94"/>
      <c r="BGI119" s="94"/>
      <c r="BGJ119" s="94"/>
      <c r="BGK119" s="94"/>
      <c r="BGL119" s="94"/>
      <c r="BGM119" s="94"/>
      <c r="BGN119" s="94"/>
      <c r="BGO119" s="94"/>
      <c r="BGP119" s="94"/>
      <c r="BGQ119" s="94"/>
      <c r="BGR119" s="94"/>
      <c r="BGS119" s="94"/>
      <c r="BGT119" s="94"/>
      <c r="BGU119" s="94"/>
      <c r="BGV119" s="94"/>
      <c r="BGW119" s="94"/>
      <c r="BGX119" s="94"/>
      <c r="BGY119" s="94"/>
      <c r="BGZ119" s="94"/>
      <c r="BHA119" s="94"/>
      <c r="BHB119" s="94"/>
      <c r="BHC119" s="94"/>
      <c r="BHD119" s="94"/>
      <c r="BHE119" s="94"/>
      <c r="BHF119" s="94"/>
      <c r="BHG119" s="94"/>
      <c r="BHH119" s="94"/>
      <c r="BHI119" s="94"/>
      <c r="BHJ119" s="94"/>
      <c r="BHK119" s="94"/>
      <c r="BHL119" s="94"/>
      <c r="BHM119" s="94"/>
      <c r="BHN119" s="94"/>
      <c r="BHO119" s="94"/>
      <c r="BHP119" s="94"/>
      <c r="BHQ119" s="94"/>
      <c r="BHR119" s="94"/>
      <c r="BHS119" s="94"/>
      <c r="BHT119" s="94"/>
      <c r="BHU119" s="94"/>
      <c r="BHV119" s="94"/>
      <c r="BHW119" s="94"/>
      <c r="BHX119" s="94"/>
      <c r="BHY119" s="94"/>
      <c r="BHZ119" s="94"/>
      <c r="BIA119" s="94"/>
      <c r="BIB119" s="94"/>
      <c r="BIC119" s="94"/>
      <c r="BID119" s="94"/>
      <c r="BIE119" s="94"/>
      <c r="BIF119" s="94"/>
      <c r="BIG119" s="94"/>
      <c r="BIH119" s="94"/>
      <c r="BII119" s="94"/>
      <c r="BIJ119" s="94"/>
      <c r="BIK119" s="94"/>
      <c r="BIL119" s="94"/>
      <c r="BIM119" s="94"/>
      <c r="BIN119" s="94"/>
      <c r="BIO119" s="94"/>
      <c r="BIP119" s="94"/>
      <c r="BIQ119" s="94"/>
      <c r="BIR119" s="94"/>
      <c r="BIS119" s="94"/>
      <c r="BIT119" s="94"/>
      <c r="BIU119" s="94"/>
      <c r="BIV119" s="94"/>
      <c r="BIW119" s="94"/>
      <c r="BIX119" s="94"/>
      <c r="BIY119" s="94"/>
      <c r="BIZ119" s="94"/>
      <c r="BJA119" s="94"/>
      <c r="BJB119" s="94"/>
      <c r="BJC119" s="94"/>
      <c r="BJD119" s="94"/>
      <c r="BJE119" s="94"/>
      <c r="BJF119" s="94"/>
      <c r="BJG119" s="94"/>
      <c r="BJH119" s="94"/>
      <c r="BJI119" s="94"/>
      <c r="BJJ119" s="94"/>
      <c r="BJK119" s="94"/>
      <c r="BJL119" s="94"/>
      <c r="BJM119" s="94"/>
      <c r="BJN119" s="94"/>
      <c r="BJO119" s="94"/>
      <c r="BJP119" s="94"/>
      <c r="BJQ119" s="94"/>
      <c r="BJR119" s="94"/>
      <c r="BJS119" s="94"/>
      <c r="BJT119" s="94"/>
      <c r="BJU119" s="94"/>
      <c r="BJV119" s="94"/>
      <c r="BJW119" s="94"/>
      <c r="BJX119" s="94"/>
      <c r="BJY119" s="94"/>
      <c r="BJZ119" s="94"/>
      <c r="BKA119" s="94"/>
      <c r="BKB119" s="94"/>
      <c r="BKC119" s="94"/>
      <c r="BKD119" s="94"/>
      <c r="BKE119" s="94"/>
      <c r="BKF119" s="94"/>
      <c r="BKG119" s="94"/>
      <c r="BKH119" s="94"/>
      <c r="BKI119" s="94"/>
      <c r="BKJ119" s="94"/>
      <c r="BKK119" s="94"/>
      <c r="BKL119" s="94"/>
      <c r="BKM119" s="94"/>
      <c r="BKN119" s="94"/>
      <c r="BKO119" s="94"/>
      <c r="BKP119" s="94"/>
      <c r="BKQ119" s="94"/>
      <c r="BKR119" s="94"/>
      <c r="BKS119" s="94"/>
      <c r="BKT119" s="94"/>
      <c r="BKU119" s="94"/>
      <c r="BKV119" s="94"/>
      <c r="BKW119" s="94"/>
      <c r="BKX119" s="94"/>
      <c r="BKY119" s="94"/>
      <c r="BKZ119" s="94"/>
      <c r="BLA119" s="94"/>
      <c r="BLB119" s="94"/>
      <c r="BLC119" s="94"/>
      <c r="BLD119" s="94"/>
      <c r="BLE119" s="94"/>
      <c r="BLF119" s="94"/>
      <c r="BLG119" s="94"/>
      <c r="BLH119" s="94"/>
      <c r="BLI119" s="94"/>
      <c r="BLJ119" s="94"/>
      <c r="BLK119" s="94"/>
      <c r="BLL119" s="94"/>
      <c r="BLM119" s="94"/>
      <c r="BLN119" s="94"/>
      <c r="BLO119" s="94"/>
      <c r="BLP119" s="94"/>
      <c r="BLQ119" s="94"/>
      <c r="BLR119" s="94"/>
      <c r="BLS119" s="94"/>
      <c r="BLT119" s="94"/>
      <c r="BLU119" s="94"/>
      <c r="BLV119" s="94"/>
      <c r="BLW119" s="94"/>
      <c r="BLX119" s="94"/>
      <c r="BLY119" s="94"/>
      <c r="BLZ119" s="94"/>
      <c r="BMA119" s="94"/>
      <c r="BMB119" s="94"/>
      <c r="BMC119" s="94"/>
      <c r="BMD119" s="94"/>
      <c r="BME119" s="94"/>
      <c r="BMF119" s="94"/>
      <c r="BMG119" s="94"/>
      <c r="BMH119" s="94"/>
      <c r="BMI119" s="94"/>
      <c r="BMJ119" s="94"/>
      <c r="BMK119" s="94"/>
      <c r="BML119" s="94"/>
      <c r="BMM119" s="94"/>
      <c r="BMN119" s="94"/>
      <c r="BMO119" s="94"/>
      <c r="BMP119" s="94"/>
      <c r="BMQ119" s="94"/>
      <c r="BMR119" s="94"/>
      <c r="BMS119" s="94"/>
      <c r="BMT119" s="94"/>
      <c r="BMU119" s="94"/>
      <c r="BMV119" s="94"/>
      <c r="BMW119" s="94"/>
      <c r="BMX119" s="94"/>
      <c r="BMY119" s="94"/>
      <c r="BMZ119" s="94"/>
      <c r="BNA119" s="94"/>
      <c r="BNB119" s="94"/>
      <c r="BNC119" s="94"/>
      <c r="BND119" s="94"/>
      <c r="BNE119" s="94"/>
      <c r="BNF119" s="94"/>
      <c r="BNG119" s="94"/>
      <c r="BNH119" s="94"/>
      <c r="BNI119" s="94"/>
      <c r="BNJ119" s="94"/>
      <c r="BNK119" s="94"/>
      <c r="BNL119" s="94"/>
      <c r="BNM119" s="94"/>
      <c r="BNN119" s="94"/>
      <c r="BNO119" s="94"/>
      <c r="BNP119" s="94"/>
      <c r="BNQ119" s="94"/>
      <c r="BNR119" s="94"/>
      <c r="BNS119" s="94"/>
      <c r="BNT119" s="94"/>
      <c r="BNU119" s="94"/>
      <c r="BNV119" s="94"/>
      <c r="BNW119" s="94"/>
      <c r="BNX119" s="94"/>
      <c r="BNY119" s="94"/>
      <c r="BNZ119" s="94"/>
      <c r="BOA119" s="94"/>
      <c r="BOB119" s="94"/>
      <c r="BOC119" s="94"/>
      <c r="BOD119" s="94"/>
      <c r="BOE119" s="94"/>
      <c r="BOF119" s="94"/>
      <c r="BOG119" s="94"/>
      <c r="BOH119" s="94"/>
      <c r="BOI119" s="94"/>
      <c r="BOJ119" s="94"/>
      <c r="BOK119" s="94"/>
      <c r="BOL119" s="94"/>
      <c r="BOM119" s="94"/>
      <c r="BON119" s="94"/>
      <c r="BOO119" s="94"/>
      <c r="BOP119" s="94"/>
      <c r="BOQ119" s="94"/>
      <c r="BOR119" s="94"/>
      <c r="BOS119" s="94"/>
      <c r="BOT119" s="94"/>
      <c r="BOU119" s="94"/>
      <c r="BOV119" s="94"/>
      <c r="BOW119" s="94"/>
      <c r="BOX119" s="94"/>
      <c r="BOY119" s="94"/>
      <c r="BOZ119" s="94"/>
      <c r="BPA119" s="94"/>
      <c r="BPB119" s="94"/>
      <c r="BPC119" s="94"/>
      <c r="BPD119" s="94"/>
      <c r="BPE119" s="94"/>
      <c r="BPF119" s="94"/>
      <c r="BPG119" s="94"/>
      <c r="BPH119" s="94"/>
      <c r="BPI119" s="94"/>
      <c r="BPJ119" s="94"/>
      <c r="BPK119" s="94"/>
      <c r="BPL119" s="94"/>
      <c r="BPM119" s="94"/>
      <c r="BPN119" s="94"/>
      <c r="BPO119" s="94"/>
      <c r="BPP119" s="94"/>
      <c r="BPQ119" s="94"/>
      <c r="BPR119" s="94"/>
      <c r="BPS119" s="94"/>
      <c r="BPT119" s="94"/>
      <c r="BPU119" s="94"/>
      <c r="BPV119" s="94"/>
      <c r="BPW119" s="94"/>
      <c r="BPX119" s="94"/>
      <c r="BPY119" s="94"/>
      <c r="BPZ119" s="94"/>
      <c r="BQA119" s="94"/>
      <c r="BQB119" s="94"/>
      <c r="BQC119" s="94"/>
      <c r="BQD119" s="94"/>
      <c r="BQE119" s="94"/>
      <c r="BQF119" s="94"/>
      <c r="BQG119" s="94"/>
      <c r="BQH119" s="94"/>
      <c r="BQI119" s="94"/>
      <c r="BQJ119" s="94"/>
      <c r="BQK119" s="94"/>
      <c r="BQL119" s="94"/>
      <c r="BQM119" s="94"/>
      <c r="BQN119" s="94"/>
      <c r="BQO119" s="94"/>
      <c r="BQP119" s="94"/>
      <c r="BQQ119" s="94"/>
      <c r="BQR119" s="94"/>
      <c r="BQS119" s="94"/>
      <c r="BQT119" s="94"/>
      <c r="BQU119" s="94"/>
      <c r="BQV119" s="94"/>
      <c r="BQW119" s="94"/>
      <c r="BQX119" s="94"/>
      <c r="BQY119" s="94"/>
      <c r="BQZ119" s="94"/>
      <c r="BRA119" s="94"/>
      <c r="BRB119" s="94"/>
      <c r="BRC119" s="94"/>
      <c r="BRD119" s="94"/>
      <c r="BRE119" s="94"/>
      <c r="BRF119" s="94"/>
      <c r="BRG119" s="94"/>
      <c r="BRH119" s="94"/>
      <c r="BRI119" s="94"/>
      <c r="BRJ119" s="94"/>
      <c r="BRK119" s="94"/>
      <c r="BRL119" s="94"/>
      <c r="BRM119" s="94"/>
      <c r="BRN119" s="94"/>
      <c r="BRO119" s="94"/>
      <c r="BRP119" s="94"/>
      <c r="BRQ119" s="94"/>
      <c r="BRR119" s="94"/>
      <c r="BRS119" s="94"/>
      <c r="BRT119" s="94"/>
      <c r="BRU119" s="94"/>
      <c r="BRV119" s="94"/>
      <c r="BRW119" s="94"/>
      <c r="BRX119" s="94"/>
      <c r="BRY119" s="94"/>
      <c r="BRZ119" s="94"/>
      <c r="BSA119" s="94"/>
      <c r="BSB119" s="94"/>
      <c r="BSC119" s="94"/>
      <c r="BSD119" s="94"/>
      <c r="BSE119" s="94"/>
      <c r="BSF119" s="94"/>
      <c r="BSG119" s="94"/>
      <c r="BSH119" s="94"/>
      <c r="BSI119" s="94"/>
      <c r="BSJ119" s="94"/>
      <c r="BSK119" s="94"/>
      <c r="BSL119" s="94"/>
      <c r="BSM119" s="94"/>
      <c r="BSN119" s="94"/>
      <c r="BSO119" s="94"/>
      <c r="BSP119" s="94"/>
      <c r="BSQ119" s="94"/>
      <c r="BSR119" s="94"/>
      <c r="BSS119" s="94"/>
      <c r="BST119" s="94"/>
      <c r="BSU119" s="94"/>
      <c r="BSV119" s="94"/>
      <c r="BSW119" s="94"/>
      <c r="BSX119" s="94"/>
      <c r="BSY119" s="94"/>
      <c r="BSZ119" s="94"/>
      <c r="BTA119" s="94"/>
      <c r="BTB119" s="94"/>
      <c r="BTC119" s="94"/>
      <c r="BTD119" s="94"/>
      <c r="BTE119" s="94"/>
      <c r="BTF119" s="94"/>
      <c r="BTG119" s="94"/>
      <c r="BTH119" s="94"/>
      <c r="BTI119" s="94"/>
      <c r="BTJ119" s="94"/>
      <c r="BTK119" s="94"/>
      <c r="BTL119" s="94"/>
      <c r="BTM119" s="94"/>
      <c r="BTN119" s="94"/>
      <c r="BTO119" s="94"/>
      <c r="BTP119" s="94"/>
      <c r="BTQ119" s="94"/>
      <c r="BTR119" s="94"/>
      <c r="BTS119" s="94"/>
      <c r="BTT119" s="94"/>
      <c r="BTU119" s="94"/>
      <c r="BTV119" s="94"/>
      <c r="BTW119" s="94"/>
      <c r="BTX119" s="94"/>
      <c r="BTY119" s="94"/>
      <c r="BTZ119" s="94"/>
      <c r="BUA119" s="94"/>
      <c r="BUB119" s="94"/>
      <c r="BUC119" s="94"/>
      <c r="BUD119" s="94"/>
      <c r="BUE119" s="94"/>
      <c r="BUF119" s="94"/>
      <c r="BUG119" s="94"/>
      <c r="BUH119" s="94"/>
      <c r="BUI119" s="94"/>
      <c r="BUJ119" s="94"/>
      <c r="BUK119" s="94"/>
      <c r="BUL119" s="94"/>
      <c r="BUM119" s="94"/>
      <c r="BUN119" s="94"/>
      <c r="BUO119" s="94"/>
      <c r="BUP119" s="94"/>
      <c r="BUQ119" s="94"/>
      <c r="BUR119" s="94"/>
      <c r="BUS119" s="94"/>
      <c r="BUT119" s="94"/>
      <c r="BUU119" s="94"/>
      <c r="BUV119" s="94"/>
      <c r="BUW119" s="94"/>
      <c r="BUX119" s="94"/>
      <c r="BUY119" s="94"/>
      <c r="BUZ119" s="94"/>
      <c r="BVA119" s="94"/>
      <c r="BVB119" s="94"/>
      <c r="BVC119" s="94"/>
      <c r="BVD119" s="94"/>
      <c r="BVE119" s="94"/>
      <c r="BVF119" s="94"/>
      <c r="BVG119" s="94"/>
      <c r="BVH119" s="94"/>
      <c r="BVI119" s="94"/>
      <c r="BVJ119" s="94"/>
      <c r="BVK119" s="94"/>
      <c r="BVL119" s="94"/>
      <c r="BVM119" s="94"/>
      <c r="BVN119" s="94"/>
      <c r="BVO119" s="94"/>
      <c r="BVP119" s="94"/>
      <c r="BVQ119" s="94"/>
      <c r="BVR119" s="94"/>
      <c r="BVS119" s="94"/>
      <c r="BVT119" s="94"/>
      <c r="BVU119" s="94"/>
      <c r="BVV119" s="94"/>
      <c r="BVW119" s="94"/>
      <c r="BVX119" s="94"/>
      <c r="BVY119" s="94"/>
      <c r="BVZ119" s="94"/>
      <c r="BWA119" s="94"/>
      <c r="BWB119" s="94"/>
      <c r="BWC119" s="94"/>
      <c r="BWD119" s="94"/>
      <c r="BWE119" s="94"/>
      <c r="BWF119" s="94"/>
      <c r="BWG119" s="94"/>
      <c r="BWH119" s="94"/>
      <c r="BWI119" s="94"/>
      <c r="BWJ119" s="94"/>
      <c r="BWK119" s="94"/>
      <c r="BWL119" s="94"/>
      <c r="BWM119" s="94"/>
      <c r="BWN119" s="94"/>
      <c r="BWO119" s="94"/>
      <c r="BWP119" s="94"/>
      <c r="BWQ119" s="94"/>
      <c r="BWR119" s="94"/>
      <c r="BWS119" s="94"/>
      <c r="BWT119" s="94"/>
      <c r="BWU119" s="94"/>
      <c r="BWV119" s="94"/>
      <c r="BWW119" s="94"/>
      <c r="BWX119" s="94"/>
      <c r="BWY119" s="94"/>
      <c r="BWZ119" s="94"/>
      <c r="BXA119" s="94"/>
      <c r="BXB119" s="94"/>
      <c r="BXC119" s="94"/>
      <c r="BXD119" s="94"/>
      <c r="BXE119" s="94"/>
      <c r="BXF119" s="94"/>
      <c r="BXG119" s="94"/>
      <c r="BXH119" s="94"/>
      <c r="BXI119" s="94"/>
      <c r="BXJ119" s="94"/>
      <c r="BXK119" s="94"/>
      <c r="BXL119" s="94"/>
      <c r="BXM119" s="94"/>
      <c r="BXN119" s="94"/>
      <c r="BXO119" s="94"/>
      <c r="BXP119" s="94"/>
      <c r="BXQ119" s="94"/>
      <c r="BXR119" s="94"/>
      <c r="BXS119" s="94"/>
      <c r="BXT119" s="94"/>
      <c r="BXU119" s="94"/>
      <c r="BXV119" s="94"/>
      <c r="BXW119" s="94"/>
      <c r="BXX119" s="94"/>
      <c r="BXY119" s="94"/>
      <c r="BXZ119" s="94"/>
      <c r="BYA119" s="94"/>
      <c r="BYB119" s="94"/>
      <c r="BYC119" s="94"/>
      <c r="BYD119" s="94"/>
      <c r="BYE119" s="94"/>
      <c r="BYF119" s="94"/>
      <c r="BYG119" s="94"/>
      <c r="BYH119" s="94"/>
      <c r="BYI119" s="94"/>
      <c r="BYJ119" s="94"/>
      <c r="BYK119" s="94"/>
      <c r="BYL119" s="94"/>
      <c r="BYM119" s="94"/>
      <c r="BYN119" s="94"/>
      <c r="BYO119" s="94"/>
      <c r="BYP119" s="94"/>
      <c r="BYQ119" s="94"/>
      <c r="BYR119" s="94"/>
      <c r="BYS119" s="94"/>
      <c r="BYT119" s="94"/>
      <c r="BYU119" s="94"/>
      <c r="BYV119" s="94"/>
      <c r="BYW119" s="94"/>
      <c r="BYX119" s="94"/>
      <c r="BYY119" s="94"/>
      <c r="BYZ119" s="94"/>
      <c r="BZA119" s="94"/>
      <c r="BZB119" s="94"/>
      <c r="BZC119" s="94"/>
      <c r="BZD119" s="94"/>
      <c r="BZE119" s="94"/>
      <c r="BZF119" s="94"/>
      <c r="BZG119" s="94"/>
      <c r="BZH119" s="94"/>
      <c r="BZI119" s="94"/>
      <c r="BZJ119" s="94"/>
      <c r="BZK119" s="94"/>
      <c r="BZL119" s="94"/>
      <c r="BZM119" s="94"/>
      <c r="BZN119" s="94"/>
      <c r="BZO119" s="94"/>
      <c r="BZP119" s="94"/>
      <c r="BZQ119" s="94"/>
      <c r="BZR119" s="94"/>
      <c r="BZS119" s="94"/>
      <c r="BZT119" s="94"/>
      <c r="BZU119" s="94"/>
      <c r="BZV119" s="94"/>
      <c r="BZW119" s="94"/>
      <c r="BZX119" s="94"/>
      <c r="BZY119" s="94"/>
      <c r="BZZ119" s="94"/>
      <c r="CAA119" s="94"/>
      <c r="CAB119" s="94"/>
      <c r="CAC119" s="94"/>
      <c r="CAD119" s="94"/>
      <c r="CAE119" s="94"/>
      <c r="CAF119" s="94"/>
      <c r="CAG119" s="94"/>
      <c r="CAH119" s="94"/>
      <c r="CAI119" s="94"/>
      <c r="CAJ119" s="94"/>
      <c r="CAK119" s="94"/>
      <c r="CAL119" s="94"/>
      <c r="CAM119" s="94"/>
      <c r="CAN119" s="94"/>
      <c r="CAO119" s="94"/>
      <c r="CAP119" s="94"/>
      <c r="CAQ119" s="94"/>
      <c r="CAR119" s="94"/>
      <c r="CAS119" s="94"/>
      <c r="CAT119" s="94"/>
      <c r="CAU119" s="94"/>
      <c r="CAV119" s="94"/>
      <c r="CAW119" s="94"/>
      <c r="CAX119" s="94"/>
      <c r="CAY119" s="94"/>
      <c r="CAZ119" s="94"/>
      <c r="CBA119" s="94"/>
      <c r="CBB119" s="94"/>
      <c r="CBC119" s="94"/>
      <c r="CBD119" s="94"/>
      <c r="CBE119" s="94"/>
      <c r="CBF119" s="94"/>
      <c r="CBG119" s="94"/>
      <c r="CBH119" s="94"/>
      <c r="CBI119" s="94"/>
      <c r="CBJ119" s="94"/>
      <c r="CBK119" s="94"/>
      <c r="CBL119" s="94"/>
      <c r="CBM119" s="94"/>
      <c r="CBN119" s="94"/>
      <c r="CBO119" s="94"/>
      <c r="CBP119" s="94"/>
      <c r="CBQ119" s="94"/>
      <c r="CBR119" s="94"/>
      <c r="CBS119" s="94"/>
      <c r="CBT119" s="94"/>
      <c r="CBU119" s="94"/>
      <c r="CBV119" s="94"/>
      <c r="CBW119" s="94"/>
      <c r="CBX119" s="94"/>
      <c r="CBY119" s="94"/>
      <c r="CBZ119" s="94"/>
      <c r="CCA119" s="94"/>
      <c r="CCB119" s="94"/>
      <c r="CCC119" s="94"/>
      <c r="CCD119" s="94"/>
      <c r="CCE119" s="94"/>
      <c r="CCF119" s="94"/>
      <c r="CCG119" s="94"/>
      <c r="CCH119" s="94"/>
      <c r="CCI119" s="94"/>
      <c r="CCJ119" s="94"/>
      <c r="CCK119" s="94"/>
      <c r="CCL119" s="94"/>
      <c r="CCM119" s="94"/>
      <c r="CCN119" s="94"/>
      <c r="CCO119" s="94"/>
      <c r="CCP119" s="94"/>
      <c r="CCQ119" s="94"/>
      <c r="CCR119" s="94"/>
      <c r="CCS119" s="94"/>
      <c r="CCT119" s="94"/>
      <c r="CCU119" s="94"/>
      <c r="CCV119" s="94"/>
      <c r="CCW119" s="94"/>
      <c r="CCX119" s="94"/>
      <c r="CCY119" s="94"/>
      <c r="CCZ119" s="94"/>
      <c r="CDA119" s="94"/>
      <c r="CDB119" s="94"/>
      <c r="CDC119" s="94"/>
      <c r="CDD119" s="94"/>
      <c r="CDE119" s="94"/>
      <c r="CDF119" s="94"/>
      <c r="CDG119" s="94"/>
      <c r="CDH119" s="94"/>
      <c r="CDI119" s="94"/>
      <c r="CDJ119" s="94"/>
      <c r="CDK119" s="94"/>
      <c r="CDL119" s="94"/>
      <c r="CDM119" s="94"/>
      <c r="CDN119" s="94"/>
      <c r="CDO119" s="94"/>
      <c r="CDP119" s="94"/>
      <c r="CDQ119" s="94"/>
      <c r="CDR119" s="94"/>
      <c r="CDS119" s="94"/>
      <c r="CDT119" s="94"/>
      <c r="CDU119" s="94"/>
      <c r="CDV119" s="94"/>
      <c r="CDW119" s="94"/>
      <c r="CDX119" s="94"/>
      <c r="CDY119" s="94"/>
      <c r="CDZ119" s="94"/>
      <c r="CEA119" s="94"/>
      <c r="CEB119" s="94"/>
      <c r="CEC119" s="94"/>
      <c r="CED119" s="94"/>
      <c r="CEE119" s="94"/>
      <c r="CEF119" s="94"/>
      <c r="CEG119" s="94"/>
      <c r="CEH119" s="94"/>
      <c r="CEI119" s="94"/>
      <c r="CEJ119" s="94"/>
      <c r="CEK119" s="94"/>
      <c r="CEL119" s="94"/>
      <c r="CEM119" s="94"/>
      <c r="CEN119" s="94"/>
      <c r="CEO119" s="94"/>
      <c r="CEP119" s="94"/>
      <c r="CEQ119" s="94"/>
      <c r="CER119" s="94"/>
      <c r="CES119" s="94"/>
      <c r="CET119" s="94"/>
      <c r="CEU119" s="94"/>
      <c r="CEV119" s="94"/>
      <c r="CEW119" s="94"/>
      <c r="CEX119" s="94"/>
      <c r="CEY119" s="94"/>
      <c r="CEZ119" s="94"/>
      <c r="CFA119" s="94"/>
      <c r="CFB119" s="94"/>
      <c r="CFC119" s="94"/>
      <c r="CFD119" s="94"/>
      <c r="CFE119" s="94"/>
      <c r="CFF119" s="94"/>
      <c r="CFG119" s="94"/>
      <c r="CFH119" s="94"/>
      <c r="CFI119" s="94"/>
      <c r="CFJ119" s="94"/>
      <c r="CFK119" s="94"/>
      <c r="CFL119" s="94"/>
      <c r="CFM119" s="94"/>
      <c r="CFN119" s="94"/>
      <c r="CFO119" s="94"/>
      <c r="CFP119" s="94"/>
      <c r="CFQ119" s="94"/>
      <c r="CFR119" s="94"/>
      <c r="CFS119" s="94"/>
      <c r="CFT119" s="94"/>
      <c r="CFU119" s="94"/>
      <c r="CFV119" s="94"/>
      <c r="CFW119" s="94"/>
      <c r="CFX119" s="94"/>
      <c r="CFY119" s="94"/>
      <c r="CFZ119" s="94"/>
      <c r="CGA119" s="94"/>
      <c r="CGB119" s="94"/>
      <c r="CGC119" s="94"/>
      <c r="CGD119" s="94"/>
      <c r="CGE119" s="94"/>
      <c r="CGF119" s="94"/>
      <c r="CGG119" s="94"/>
      <c r="CGH119" s="94"/>
      <c r="CGI119" s="94"/>
      <c r="CGJ119" s="94"/>
      <c r="CGK119" s="94"/>
      <c r="CGL119" s="94"/>
      <c r="CGM119" s="94"/>
      <c r="CGN119" s="94"/>
      <c r="CGO119" s="94"/>
      <c r="CGP119" s="94"/>
      <c r="CGQ119" s="94"/>
      <c r="CGR119" s="94"/>
      <c r="CGS119" s="94"/>
      <c r="CGT119" s="94"/>
      <c r="CGU119" s="94"/>
      <c r="CGV119" s="94"/>
      <c r="CGW119" s="94"/>
      <c r="CGX119" s="94"/>
      <c r="CGY119" s="94"/>
      <c r="CGZ119" s="94"/>
      <c r="CHA119" s="94"/>
      <c r="CHB119" s="94"/>
      <c r="CHC119" s="94"/>
      <c r="CHD119" s="94"/>
      <c r="CHE119" s="94"/>
      <c r="CHF119" s="94"/>
      <c r="CHG119" s="94"/>
      <c r="CHH119" s="94"/>
      <c r="CHI119" s="94"/>
      <c r="CHJ119" s="94"/>
      <c r="CHK119" s="94"/>
      <c r="CHL119" s="94"/>
      <c r="CHM119" s="94"/>
      <c r="CHN119" s="94"/>
      <c r="CHO119" s="94"/>
      <c r="CHP119" s="94"/>
      <c r="CHQ119" s="94"/>
      <c r="CHR119" s="94"/>
      <c r="CHS119" s="94"/>
      <c r="CHT119" s="94"/>
      <c r="CHU119" s="94"/>
      <c r="CHV119" s="94"/>
      <c r="CHW119" s="94"/>
      <c r="CHX119" s="94"/>
      <c r="CHY119" s="94"/>
      <c r="CHZ119" s="94"/>
      <c r="CIA119" s="94"/>
      <c r="CIB119" s="94"/>
      <c r="CIC119" s="94"/>
      <c r="CID119" s="94"/>
      <c r="CIE119" s="94"/>
      <c r="CIF119" s="94"/>
      <c r="CIG119" s="94"/>
      <c r="CIH119" s="94"/>
      <c r="CII119" s="94"/>
      <c r="CIJ119" s="94"/>
      <c r="CIK119" s="94"/>
      <c r="CIL119" s="94"/>
      <c r="CIM119" s="94"/>
      <c r="CIN119" s="94"/>
      <c r="CIO119" s="94"/>
      <c r="CIP119" s="94"/>
      <c r="CIQ119" s="94"/>
      <c r="CIR119" s="94"/>
      <c r="CIS119" s="94"/>
      <c r="CIT119" s="94"/>
      <c r="CIU119" s="94"/>
      <c r="CIV119" s="94"/>
      <c r="CIW119" s="94"/>
      <c r="CIX119" s="94"/>
      <c r="CIY119" s="94"/>
      <c r="CIZ119" s="94"/>
      <c r="CJA119" s="94"/>
      <c r="CJB119" s="94"/>
      <c r="CJC119" s="94"/>
      <c r="CJD119" s="94"/>
      <c r="CJE119" s="94"/>
      <c r="CJF119" s="94"/>
      <c r="CJG119" s="94"/>
      <c r="CJH119" s="94"/>
      <c r="CJI119" s="94"/>
      <c r="CJJ119" s="94"/>
      <c r="CJK119" s="94"/>
      <c r="CJL119" s="94"/>
      <c r="CJM119" s="94"/>
      <c r="CJN119" s="94"/>
      <c r="CJO119" s="94"/>
      <c r="CJP119" s="94"/>
      <c r="CJQ119" s="94"/>
      <c r="CJR119" s="94"/>
      <c r="CJS119" s="94"/>
      <c r="CJT119" s="94"/>
      <c r="CJU119" s="94"/>
      <c r="CJV119" s="94"/>
      <c r="CJW119" s="94"/>
      <c r="CJX119" s="94"/>
      <c r="CJY119" s="94"/>
      <c r="CJZ119" s="94"/>
      <c r="CKA119" s="94"/>
      <c r="CKB119" s="94"/>
      <c r="CKC119" s="94"/>
      <c r="CKD119" s="94"/>
      <c r="CKE119" s="94"/>
      <c r="CKF119" s="94"/>
      <c r="CKG119" s="94"/>
      <c r="CKH119" s="94"/>
      <c r="CKI119" s="94"/>
      <c r="CKJ119" s="94"/>
      <c r="CKK119" s="94"/>
      <c r="CKL119" s="94"/>
      <c r="CKM119" s="94"/>
      <c r="CKN119" s="94"/>
      <c r="CKO119" s="94"/>
      <c r="CKP119" s="94"/>
      <c r="CKQ119" s="94"/>
      <c r="CKR119" s="94"/>
      <c r="CKS119" s="94"/>
      <c r="CKT119" s="94"/>
      <c r="CKU119" s="94"/>
      <c r="CKV119" s="94"/>
      <c r="CKW119" s="94"/>
      <c r="CKX119" s="94"/>
      <c r="CKY119" s="94"/>
      <c r="CKZ119" s="94"/>
      <c r="CLA119" s="94"/>
      <c r="CLB119" s="94"/>
      <c r="CLC119" s="94"/>
      <c r="CLD119" s="94"/>
      <c r="CLE119" s="94"/>
      <c r="CLF119" s="94"/>
      <c r="CLG119" s="94"/>
      <c r="CLH119" s="94"/>
      <c r="CLI119" s="94"/>
      <c r="CLJ119" s="94"/>
      <c r="CLK119" s="94"/>
      <c r="CLL119" s="94"/>
      <c r="CLM119" s="94"/>
      <c r="CLN119" s="94"/>
      <c r="CLO119" s="94"/>
      <c r="CLP119" s="94"/>
      <c r="CLQ119" s="94"/>
      <c r="CLR119" s="94"/>
      <c r="CLS119" s="94"/>
      <c r="CLT119" s="94"/>
      <c r="CLU119" s="94"/>
      <c r="CLV119" s="94"/>
      <c r="CLW119" s="94"/>
      <c r="CLX119" s="94"/>
      <c r="CLY119" s="94"/>
      <c r="CLZ119" s="94"/>
      <c r="CMA119" s="94"/>
      <c r="CMB119" s="94"/>
      <c r="CMC119" s="94"/>
      <c r="CMD119" s="94"/>
      <c r="CME119" s="94"/>
      <c r="CMF119" s="94"/>
      <c r="CMG119" s="94"/>
      <c r="CMH119" s="94"/>
      <c r="CMI119" s="94"/>
      <c r="CMJ119" s="94"/>
      <c r="CMK119" s="94"/>
      <c r="CML119" s="94"/>
      <c r="CMM119" s="94"/>
      <c r="CMN119" s="94"/>
      <c r="CMO119" s="94"/>
      <c r="CMP119" s="94"/>
      <c r="CMQ119" s="94"/>
      <c r="CMR119" s="94"/>
      <c r="CMS119" s="94"/>
      <c r="CMT119" s="94"/>
      <c r="CMU119" s="94"/>
      <c r="CMV119" s="94"/>
      <c r="CMW119" s="94"/>
      <c r="CMX119" s="94"/>
      <c r="CMY119" s="94"/>
      <c r="CMZ119" s="94"/>
      <c r="CNA119" s="94"/>
      <c r="CNB119" s="94"/>
      <c r="CNC119" s="94"/>
      <c r="CND119" s="94"/>
      <c r="CNE119" s="94"/>
      <c r="CNF119" s="94"/>
      <c r="CNG119" s="94"/>
      <c r="CNH119" s="94"/>
      <c r="CNI119" s="94"/>
      <c r="CNJ119" s="94"/>
      <c r="CNK119" s="94"/>
      <c r="CNL119" s="94"/>
      <c r="CNM119" s="94"/>
      <c r="CNN119" s="94"/>
      <c r="CNO119" s="94"/>
      <c r="CNP119" s="94"/>
      <c r="CNQ119" s="94"/>
      <c r="CNR119" s="94"/>
      <c r="CNS119" s="94"/>
      <c r="CNT119" s="94"/>
      <c r="CNU119" s="94"/>
      <c r="CNV119" s="94"/>
      <c r="CNW119" s="94"/>
      <c r="CNX119" s="94"/>
      <c r="CNY119" s="94"/>
      <c r="CNZ119" s="94"/>
      <c r="COA119" s="94"/>
      <c r="COB119" s="94"/>
      <c r="COC119" s="94"/>
      <c r="COD119" s="94"/>
      <c r="COE119" s="94"/>
      <c r="COF119" s="94"/>
      <c r="COG119" s="94"/>
      <c r="COH119" s="94"/>
      <c r="COI119" s="94"/>
      <c r="COJ119" s="94"/>
      <c r="COK119" s="94"/>
      <c r="COL119" s="94"/>
      <c r="COM119" s="94"/>
      <c r="CON119" s="94"/>
      <c r="COO119" s="94"/>
      <c r="COP119" s="94"/>
      <c r="COQ119" s="94"/>
      <c r="COR119" s="94"/>
      <c r="COS119" s="94"/>
      <c r="COT119" s="94"/>
      <c r="COU119" s="94"/>
      <c r="COV119" s="94"/>
      <c r="COW119" s="94"/>
      <c r="COX119" s="94"/>
      <c r="COY119" s="94"/>
      <c r="COZ119" s="94"/>
      <c r="CPA119" s="94"/>
      <c r="CPB119" s="94"/>
      <c r="CPC119" s="94"/>
      <c r="CPD119" s="94"/>
      <c r="CPE119" s="94"/>
      <c r="CPF119" s="94"/>
      <c r="CPG119" s="94"/>
      <c r="CPH119" s="94"/>
      <c r="CPI119" s="94"/>
      <c r="CPJ119" s="94"/>
      <c r="CPK119" s="94"/>
      <c r="CPL119" s="94"/>
      <c r="CPM119" s="94"/>
      <c r="CPN119" s="94"/>
      <c r="CPO119" s="94"/>
      <c r="CPP119" s="94"/>
      <c r="CPQ119" s="94"/>
      <c r="CPR119" s="94"/>
      <c r="CPS119" s="94"/>
      <c r="CPT119" s="94"/>
      <c r="CPU119" s="94"/>
      <c r="CPV119" s="94"/>
      <c r="CPW119" s="94"/>
      <c r="CPX119" s="94"/>
      <c r="CPY119" s="94"/>
      <c r="CPZ119" s="94"/>
      <c r="CQA119" s="94"/>
      <c r="CQB119" s="94"/>
      <c r="CQC119" s="94"/>
      <c r="CQD119" s="94"/>
      <c r="CQE119" s="94"/>
      <c r="CQF119" s="94"/>
      <c r="CQG119" s="94"/>
      <c r="CQH119" s="94"/>
      <c r="CQI119" s="94"/>
      <c r="CQJ119" s="94"/>
      <c r="CQK119" s="94"/>
      <c r="CQL119" s="94"/>
      <c r="CQM119" s="94"/>
      <c r="CQN119" s="94"/>
      <c r="CQO119" s="94"/>
      <c r="CQP119" s="94"/>
      <c r="CQQ119" s="94"/>
      <c r="CQR119" s="94"/>
      <c r="CQS119" s="94"/>
      <c r="CQT119" s="94"/>
      <c r="CQU119" s="94"/>
      <c r="CQV119" s="94"/>
      <c r="CQW119" s="94"/>
      <c r="CQX119" s="94"/>
      <c r="CQY119" s="94"/>
      <c r="CQZ119" s="94"/>
      <c r="CRA119" s="94"/>
      <c r="CRB119" s="94"/>
      <c r="CRC119" s="94"/>
      <c r="CRD119" s="94"/>
      <c r="CRE119" s="94"/>
      <c r="CRF119" s="94"/>
      <c r="CRG119" s="94"/>
      <c r="CRH119" s="94"/>
      <c r="CRI119" s="94"/>
      <c r="CRJ119" s="94"/>
      <c r="CRK119" s="94"/>
      <c r="CRL119" s="94"/>
      <c r="CRM119" s="94"/>
      <c r="CRN119" s="94"/>
      <c r="CRO119" s="94"/>
      <c r="CRP119" s="94"/>
      <c r="CRQ119" s="94"/>
      <c r="CRR119" s="94"/>
      <c r="CRS119" s="94"/>
      <c r="CRT119" s="94"/>
      <c r="CRU119" s="94"/>
      <c r="CRV119" s="94"/>
      <c r="CRW119" s="94"/>
      <c r="CRX119" s="94"/>
      <c r="CRY119" s="94"/>
      <c r="CRZ119" s="94"/>
      <c r="CSA119" s="94"/>
      <c r="CSB119" s="94"/>
      <c r="CSC119" s="94"/>
      <c r="CSD119" s="94"/>
      <c r="CSE119" s="94"/>
      <c r="CSF119" s="94"/>
      <c r="CSG119" s="94"/>
      <c r="CSH119" s="94"/>
      <c r="CSI119" s="94"/>
      <c r="CSJ119" s="94"/>
      <c r="CSK119" s="94"/>
      <c r="CSL119" s="94"/>
      <c r="CSM119" s="94"/>
      <c r="CSN119" s="94"/>
      <c r="CSO119" s="94"/>
      <c r="CSP119" s="94"/>
      <c r="CSQ119" s="94"/>
      <c r="CSR119" s="94"/>
      <c r="CSS119" s="94"/>
      <c r="CST119" s="94"/>
      <c r="CSU119" s="94"/>
      <c r="CSV119" s="94"/>
      <c r="CSW119" s="94"/>
      <c r="CSX119" s="94"/>
      <c r="CSY119" s="94"/>
      <c r="CSZ119" s="94"/>
      <c r="CTA119" s="94"/>
      <c r="CTB119" s="94"/>
      <c r="CTC119" s="94"/>
      <c r="CTD119" s="94"/>
      <c r="CTE119" s="94"/>
      <c r="CTF119" s="94"/>
      <c r="CTG119" s="94"/>
      <c r="CTH119" s="94"/>
      <c r="CTI119" s="94"/>
      <c r="CTJ119" s="94"/>
      <c r="CTK119" s="94"/>
      <c r="CTL119" s="94"/>
      <c r="CTM119" s="94"/>
      <c r="CTN119" s="94"/>
      <c r="CTO119" s="94"/>
      <c r="CTP119" s="94"/>
      <c r="CTQ119" s="94"/>
      <c r="CTR119" s="94"/>
      <c r="CTS119" s="94"/>
      <c r="CTT119" s="94"/>
      <c r="CTU119" s="94"/>
      <c r="CTV119" s="94"/>
      <c r="CTW119" s="94"/>
      <c r="CTX119" s="94"/>
      <c r="CTY119" s="94"/>
      <c r="CTZ119" s="94"/>
      <c r="CUA119" s="94"/>
      <c r="CUB119" s="94"/>
      <c r="CUC119" s="94"/>
      <c r="CUD119" s="94"/>
      <c r="CUE119" s="94"/>
      <c r="CUF119" s="94"/>
      <c r="CUG119" s="94"/>
      <c r="CUH119" s="94"/>
      <c r="CUI119" s="94"/>
      <c r="CUJ119" s="94"/>
      <c r="CUK119" s="94"/>
      <c r="CUL119" s="94"/>
      <c r="CUM119" s="94"/>
      <c r="CUN119" s="94"/>
      <c r="CUO119" s="94"/>
      <c r="CUP119" s="94"/>
      <c r="CUQ119" s="94"/>
      <c r="CUR119" s="94"/>
      <c r="CUS119" s="94"/>
      <c r="CUT119" s="94"/>
      <c r="CUU119" s="94"/>
      <c r="CUV119" s="94"/>
      <c r="CUW119" s="94"/>
      <c r="CUX119" s="94"/>
      <c r="CUY119" s="94"/>
      <c r="CUZ119" s="94"/>
      <c r="CVA119" s="94"/>
      <c r="CVB119" s="94"/>
      <c r="CVC119" s="94"/>
      <c r="CVD119" s="94"/>
      <c r="CVE119" s="94"/>
      <c r="CVF119" s="94"/>
      <c r="CVG119" s="94"/>
      <c r="CVH119" s="94"/>
      <c r="CVI119" s="94"/>
      <c r="CVJ119" s="94"/>
      <c r="CVK119" s="94"/>
      <c r="CVL119" s="94"/>
      <c r="CVM119" s="94"/>
      <c r="CVN119" s="94"/>
      <c r="CVO119" s="94"/>
      <c r="CVP119" s="94"/>
      <c r="CVQ119" s="94"/>
      <c r="CVR119" s="94"/>
      <c r="CVS119" s="94"/>
      <c r="CVT119" s="94"/>
      <c r="CVU119" s="94"/>
      <c r="CVV119" s="94"/>
      <c r="CVW119" s="94"/>
      <c r="CVX119" s="94"/>
      <c r="CVY119" s="94"/>
      <c r="CVZ119" s="94"/>
      <c r="CWA119" s="94"/>
      <c r="CWB119" s="94"/>
      <c r="CWC119" s="94"/>
      <c r="CWD119" s="94"/>
      <c r="CWE119" s="94"/>
      <c r="CWF119" s="94"/>
      <c r="CWG119" s="94"/>
      <c r="CWH119" s="94"/>
      <c r="CWI119" s="94"/>
      <c r="CWJ119" s="94"/>
      <c r="CWK119" s="94"/>
      <c r="CWL119" s="94"/>
      <c r="CWM119" s="94"/>
      <c r="CWN119" s="94"/>
      <c r="CWO119" s="94"/>
      <c r="CWP119" s="94"/>
      <c r="CWQ119" s="94"/>
      <c r="CWR119" s="94"/>
      <c r="CWS119" s="94"/>
      <c r="CWT119" s="94"/>
      <c r="CWU119" s="94"/>
      <c r="CWV119" s="94"/>
      <c r="CWW119" s="94"/>
      <c r="CWX119" s="94"/>
      <c r="CWY119" s="94"/>
      <c r="CWZ119" s="94"/>
      <c r="CXA119" s="94"/>
      <c r="CXB119" s="94"/>
      <c r="CXC119" s="94"/>
      <c r="CXD119" s="94"/>
      <c r="CXE119" s="94"/>
      <c r="CXF119" s="94"/>
      <c r="CXG119" s="94"/>
      <c r="CXH119" s="94"/>
      <c r="CXI119" s="94"/>
      <c r="CXJ119" s="94"/>
      <c r="CXK119" s="94"/>
      <c r="CXL119" s="94"/>
      <c r="CXM119" s="94"/>
      <c r="CXN119" s="94"/>
      <c r="CXO119" s="94"/>
      <c r="CXP119" s="94"/>
      <c r="CXQ119" s="94"/>
      <c r="CXR119" s="94"/>
      <c r="CXS119" s="94"/>
      <c r="CXT119" s="94"/>
      <c r="CXU119" s="94"/>
      <c r="CXV119" s="94"/>
      <c r="CXW119" s="94"/>
      <c r="CXX119" s="94"/>
      <c r="CXY119" s="94"/>
      <c r="CXZ119" s="94"/>
      <c r="CYA119" s="94"/>
      <c r="CYB119" s="94"/>
      <c r="CYC119" s="94"/>
      <c r="CYD119" s="94"/>
      <c r="CYE119" s="94"/>
      <c r="CYF119" s="94"/>
      <c r="CYG119" s="94"/>
      <c r="CYH119" s="94"/>
      <c r="CYI119" s="94"/>
      <c r="CYJ119" s="94"/>
      <c r="CYK119" s="94"/>
      <c r="CYL119" s="94"/>
      <c r="CYM119" s="94"/>
      <c r="CYN119" s="94"/>
      <c r="CYO119" s="94"/>
      <c r="CYP119" s="94"/>
      <c r="CYQ119" s="94"/>
      <c r="CYR119" s="94"/>
      <c r="CYS119" s="94"/>
      <c r="CYT119" s="94"/>
      <c r="CYU119" s="94"/>
      <c r="CYV119" s="94"/>
      <c r="CYW119" s="94"/>
      <c r="CYX119" s="94"/>
      <c r="CYY119" s="94"/>
      <c r="CYZ119" s="94"/>
      <c r="CZA119" s="94"/>
      <c r="CZB119" s="94"/>
      <c r="CZC119" s="94"/>
      <c r="CZD119" s="94"/>
      <c r="CZE119" s="94"/>
      <c r="CZF119" s="94"/>
      <c r="CZG119" s="94"/>
      <c r="CZH119" s="94"/>
      <c r="CZI119" s="94"/>
      <c r="CZJ119" s="94"/>
      <c r="CZK119" s="94"/>
      <c r="CZL119" s="94"/>
      <c r="CZM119" s="94"/>
      <c r="CZN119" s="94"/>
      <c r="CZO119" s="94"/>
      <c r="CZP119" s="94"/>
      <c r="CZQ119" s="94"/>
      <c r="CZR119" s="94"/>
      <c r="CZS119" s="94"/>
      <c r="CZT119" s="94"/>
      <c r="CZU119" s="94"/>
      <c r="CZV119" s="94"/>
      <c r="CZW119" s="94"/>
      <c r="CZX119" s="94"/>
      <c r="CZY119" s="94"/>
      <c r="CZZ119" s="94"/>
      <c r="DAA119" s="94"/>
      <c r="DAB119" s="94"/>
      <c r="DAC119" s="94"/>
      <c r="DAD119" s="94"/>
      <c r="DAE119" s="94"/>
      <c r="DAF119" s="94"/>
      <c r="DAG119" s="94"/>
      <c r="DAH119" s="94"/>
      <c r="DAI119" s="94"/>
      <c r="DAJ119" s="94"/>
      <c r="DAK119" s="94"/>
      <c r="DAL119" s="94"/>
      <c r="DAM119" s="94"/>
      <c r="DAN119" s="94"/>
      <c r="DAO119" s="94"/>
      <c r="DAP119" s="94"/>
      <c r="DAQ119" s="94"/>
      <c r="DAR119" s="94"/>
      <c r="DAS119" s="94"/>
      <c r="DAT119" s="94"/>
      <c r="DAU119" s="94"/>
      <c r="DAV119" s="94"/>
      <c r="DAW119" s="94"/>
      <c r="DAX119" s="94"/>
      <c r="DAY119" s="94"/>
      <c r="DAZ119" s="94"/>
      <c r="DBA119" s="94"/>
      <c r="DBB119" s="94"/>
      <c r="DBC119" s="94"/>
      <c r="DBD119" s="94"/>
      <c r="DBE119" s="94"/>
      <c r="DBF119" s="94"/>
      <c r="DBG119" s="94"/>
      <c r="DBH119" s="94"/>
      <c r="DBI119" s="94"/>
      <c r="DBJ119" s="94"/>
      <c r="DBK119" s="94"/>
      <c r="DBL119" s="94"/>
      <c r="DBM119" s="94"/>
      <c r="DBN119" s="94"/>
      <c r="DBO119" s="94"/>
      <c r="DBP119" s="94"/>
      <c r="DBQ119" s="94"/>
      <c r="DBR119" s="94"/>
      <c r="DBS119" s="94"/>
      <c r="DBT119" s="94"/>
      <c r="DBU119" s="94"/>
      <c r="DBV119" s="94"/>
      <c r="DBW119" s="94"/>
      <c r="DBX119" s="94"/>
      <c r="DBY119" s="94"/>
      <c r="DBZ119" s="94"/>
      <c r="DCA119" s="94"/>
      <c r="DCB119" s="94"/>
      <c r="DCC119" s="94"/>
      <c r="DCD119" s="94"/>
      <c r="DCE119" s="94"/>
      <c r="DCF119" s="94"/>
      <c r="DCG119" s="94"/>
      <c r="DCH119" s="94"/>
      <c r="DCI119" s="94"/>
      <c r="DCJ119" s="94"/>
      <c r="DCK119" s="94"/>
      <c r="DCL119" s="94"/>
      <c r="DCM119" s="94"/>
      <c r="DCN119" s="94"/>
      <c r="DCO119" s="94"/>
      <c r="DCP119" s="94"/>
      <c r="DCQ119" s="94"/>
      <c r="DCR119" s="94"/>
      <c r="DCS119" s="94"/>
      <c r="DCT119" s="94"/>
      <c r="DCU119" s="94"/>
      <c r="DCV119" s="94"/>
      <c r="DCW119" s="94"/>
      <c r="DCX119" s="94"/>
      <c r="DCY119" s="94"/>
      <c r="DCZ119" s="94"/>
      <c r="DDA119" s="94"/>
      <c r="DDB119" s="94"/>
      <c r="DDC119" s="94"/>
      <c r="DDD119" s="94"/>
      <c r="DDE119" s="94"/>
      <c r="DDF119" s="94"/>
      <c r="DDG119" s="94"/>
      <c r="DDH119" s="94"/>
      <c r="DDI119" s="94"/>
      <c r="DDJ119" s="94"/>
      <c r="DDK119" s="94"/>
      <c r="DDL119" s="94"/>
      <c r="DDM119" s="94"/>
      <c r="DDN119" s="94"/>
      <c r="DDO119" s="94"/>
      <c r="DDP119" s="94"/>
      <c r="DDQ119" s="94"/>
      <c r="DDR119" s="94"/>
      <c r="DDS119" s="94"/>
      <c r="DDT119" s="94"/>
      <c r="DDU119" s="94"/>
      <c r="DDV119" s="94"/>
      <c r="DDW119" s="94"/>
      <c r="DDX119" s="94"/>
      <c r="DDY119" s="94"/>
      <c r="DDZ119" s="94"/>
      <c r="DEA119" s="94"/>
      <c r="DEB119" s="94"/>
      <c r="DEC119" s="94"/>
      <c r="DED119" s="94"/>
      <c r="DEE119" s="94"/>
      <c r="DEF119" s="94"/>
      <c r="DEG119" s="94"/>
      <c r="DEH119" s="94"/>
      <c r="DEI119" s="94"/>
      <c r="DEJ119" s="94"/>
      <c r="DEK119" s="94"/>
      <c r="DEL119" s="94"/>
      <c r="DEM119" s="94"/>
      <c r="DEN119" s="94"/>
      <c r="DEO119" s="94"/>
      <c r="DEP119" s="94"/>
      <c r="DEQ119" s="94"/>
      <c r="DER119" s="94"/>
      <c r="DES119" s="94"/>
      <c r="DET119" s="94"/>
      <c r="DEU119" s="94"/>
      <c r="DEV119" s="94"/>
      <c r="DEW119" s="94"/>
      <c r="DEX119" s="94"/>
      <c r="DEY119" s="94"/>
      <c r="DEZ119" s="94"/>
      <c r="DFA119" s="94"/>
      <c r="DFB119" s="94"/>
      <c r="DFC119" s="94"/>
      <c r="DFD119" s="94"/>
      <c r="DFE119" s="94"/>
      <c r="DFF119" s="94"/>
      <c r="DFG119" s="94"/>
      <c r="DFH119" s="94"/>
      <c r="DFI119" s="94"/>
      <c r="DFJ119" s="94"/>
      <c r="DFK119" s="94"/>
      <c r="DFL119" s="94"/>
      <c r="DFM119" s="94"/>
      <c r="DFN119" s="94"/>
      <c r="DFO119" s="94"/>
      <c r="DFP119" s="94"/>
      <c r="DFQ119" s="94"/>
      <c r="DFR119" s="94"/>
      <c r="DFS119" s="94"/>
      <c r="DFT119" s="94"/>
      <c r="DFU119" s="94"/>
      <c r="DFV119" s="94"/>
      <c r="DFW119" s="94"/>
      <c r="DFX119" s="94"/>
      <c r="DFY119" s="94"/>
      <c r="DFZ119" s="94"/>
      <c r="DGA119" s="94"/>
      <c r="DGB119" s="94"/>
      <c r="DGC119" s="94"/>
      <c r="DGD119" s="94"/>
      <c r="DGE119" s="94"/>
      <c r="DGF119" s="94"/>
      <c r="DGG119" s="94"/>
      <c r="DGH119" s="94"/>
      <c r="DGI119" s="94"/>
      <c r="DGJ119" s="94"/>
      <c r="DGK119" s="94"/>
      <c r="DGL119" s="94"/>
      <c r="DGM119" s="94"/>
      <c r="DGN119" s="94"/>
      <c r="DGO119" s="94"/>
      <c r="DGP119" s="94"/>
      <c r="DGQ119" s="94"/>
      <c r="DGR119" s="94"/>
      <c r="DGS119" s="94"/>
      <c r="DGT119" s="94"/>
      <c r="DGU119" s="94"/>
      <c r="DGV119" s="94"/>
      <c r="DGW119" s="94"/>
      <c r="DGX119" s="94"/>
      <c r="DGY119" s="94"/>
      <c r="DGZ119" s="94"/>
      <c r="DHA119" s="94"/>
      <c r="DHB119" s="94"/>
      <c r="DHC119" s="94"/>
      <c r="DHD119" s="94"/>
      <c r="DHE119" s="94"/>
      <c r="DHF119" s="94"/>
      <c r="DHG119" s="94"/>
      <c r="DHH119" s="94"/>
      <c r="DHI119" s="94"/>
      <c r="DHJ119" s="94"/>
      <c r="DHK119" s="94"/>
      <c r="DHL119" s="94"/>
      <c r="DHM119" s="94"/>
      <c r="DHN119" s="94"/>
      <c r="DHO119" s="94"/>
      <c r="DHP119" s="94"/>
      <c r="DHQ119" s="94"/>
      <c r="DHR119" s="94"/>
      <c r="DHS119" s="94"/>
      <c r="DHT119" s="94"/>
      <c r="DHU119" s="94"/>
      <c r="DHV119" s="94"/>
      <c r="DHW119" s="94"/>
      <c r="DHX119" s="94"/>
      <c r="DHY119" s="94"/>
      <c r="DHZ119" s="94"/>
      <c r="DIA119" s="94"/>
      <c r="DIB119" s="94"/>
      <c r="DIC119" s="94"/>
      <c r="DID119" s="94"/>
      <c r="DIE119" s="94"/>
      <c r="DIF119" s="94"/>
      <c r="DIG119" s="94"/>
      <c r="DIH119" s="94"/>
      <c r="DII119" s="94"/>
      <c r="DIJ119" s="94"/>
      <c r="DIK119" s="94"/>
      <c r="DIL119" s="94"/>
      <c r="DIM119" s="94"/>
      <c r="DIN119" s="94"/>
      <c r="DIO119" s="94"/>
      <c r="DIP119" s="94"/>
      <c r="DIQ119" s="94"/>
      <c r="DIR119" s="94"/>
      <c r="DIS119" s="94"/>
      <c r="DIT119" s="94"/>
      <c r="DIU119" s="94"/>
      <c r="DIV119" s="94"/>
      <c r="DIW119" s="94"/>
      <c r="DIX119" s="94"/>
      <c r="DIY119" s="94"/>
      <c r="DIZ119" s="94"/>
      <c r="DJA119" s="94"/>
      <c r="DJB119" s="94"/>
      <c r="DJC119" s="94"/>
      <c r="DJD119" s="94"/>
      <c r="DJE119" s="94"/>
      <c r="DJF119" s="94"/>
      <c r="DJG119" s="94"/>
      <c r="DJH119" s="94"/>
      <c r="DJI119" s="94"/>
      <c r="DJJ119" s="94"/>
      <c r="DJK119" s="94"/>
      <c r="DJL119" s="94"/>
      <c r="DJM119" s="94"/>
      <c r="DJN119" s="94"/>
      <c r="DJO119" s="94"/>
      <c r="DJP119" s="94"/>
      <c r="DJQ119" s="94"/>
      <c r="DJR119" s="94"/>
      <c r="DJS119" s="94"/>
      <c r="DJT119" s="94"/>
      <c r="DJU119" s="94"/>
      <c r="DJV119" s="94"/>
      <c r="DJW119" s="94"/>
      <c r="DJX119" s="94"/>
      <c r="DJY119" s="94"/>
      <c r="DJZ119" s="94"/>
      <c r="DKA119" s="94"/>
      <c r="DKB119" s="94"/>
      <c r="DKC119" s="94"/>
      <c r="DKD119" s="94"/>
      <c r="DKE119" s="94"/>
      <c r="DKF119" s="94"/>
      <c r="DKG119" s="94"/>
      <c r="DKH119" s="94"/>
      <c r="DKI119" s="94"/>
      <c r="DKJ119" s="94"/>
      <c r="DKK119" s="94"/>
      <c r="DKL119" s="94"/>
      <c r="DKM119" s="94"/>
      <c r="DKN119" s="94"/>
      <c r="DKO119" s="94"/>
      <c r="DKP119" s="94"/>
      <c r="DKQ119" s="94"/>
      <c r="DKR119" s="94"/>
      <c r="DKS119" s="94"/>
      <c r="DKT119" s="94"/>
      <c r="DKU119" s="94"/>
      <c r="DKV119" s="94"/>
      <c r="DKW119" s="94"/>
      <c r="DKX119" s="94"/>
      <c r="DKY119" s="94"/>
      <c r="DKZ119" s="94"/>
      <c r="DLA119" s="94"/>
      <c r="DLB119" s="94"/>
      <c r="DLC119" s="94"/>
      <c r="DLD119" s="94"/>
      <c r="DLE119" s="94"/>
      <c r="DLF119" s="94"/>
      <c r="DLG119" s="94"/>
      <c r="DLH119" s="94"/>
      <c r="DLI119" s="94"/>
      <c r="DLJ119" s="94"/>
      <c r="DLK119" s="94"/>
      <c r="DLL119" s="94"/>
      <c r="DLM119" s="94"/>
      <c r="DLN119" s="94"/>
      <c r="DLO119" s="94"/>
      <c r="DLP119" s="94"/>
      <c r="DLQ119" s="94"/>
      <c r="DLR119" s="94"/>
      <c r="DLS119" s="94"/>
      <c r="DLT119" s="94"/>
      <c r="DLU119" s="94"/>
      <c r="DLV119" s="94"/>
      <c r="DLW119" s="94"/>
      <c r="DLX119" s="94"/>
      <c r="DLY119" s="94"/>
      <c r="DLZ119" s="94"/>
      <c r="DMA119" s="94"/>
      <c r="DMB119" s="94"/>
      <c r="DMC119" s="94"/>
      <c r="DMD119" s="94"/>
      <c r="DME119" s="94"/>
      <c r="DMF119" s="94"/>
      <c r="DMG119" s="94"/>
      <c r="DMH119" s="94"/>
      <c r="DMI119" s="94"/>
      <c r="DMJ119" s="94"/>
      <c r="DMK119" s="94"/>
      <c r="DML119" s="94"/>
      <c r="DMM119" s="94"/>
      <c r="DMN119" s="94"/>
      <c r="DMO119" s="94"/>
      <c r="DMP119" s="94"/>
      <c r="DMQ119" s="94"/>
      <c r="DMR119" s="94"/>
      <c r="DMS119" s="94"/>
      <c r="DMT119" s="94"/>
      <c r="DMU119" s="94"/>
      <c r="DMV119" s="94"/>
      <c r="DMW119" s="94"/>
      <c r="DMX119" s="94"/>
      <c r="DMY119" s="94"/>
      <c r="DMZ119" s="94"/>
      <c r="DNA119" s="94"/>
      <c r="DNB119" s="94"/>
      <c r="DNC119" s="94"/>
      <c r="DND119" s="94"/>
      <c r="DNE119" s="94"/>
      <c r="DNF119" s="94"/>
      <c r="DNG119" s="94"/>
      <c r="DNH119" s="94"/>
      <c r="DNI119" s="94"/>
      <c r="DNJ119" s="94"/>
      <c r="DNK119" s="94"/>
      <c r="DNL119" s="94"/>
      <c r="DNM119" s="94"/>
      <c r="DNN119" s="94"/>
      <c r="DNO119" s="94"/>
      <c r="DNP119" s="94"/>
      <c r="DNQ119" s="94"/>
      <c r="DNR119" s="94"/>
      <c r="DNS119" s="94"/>
      <c r="DNT119" s="94"/>
      <c r="DNU119" s="94"/>
      <c r="DNV119" s="94"/>
      <c r="DNW119" s="94"/>
      <c r="DNX119" s="94"/>
      <c r="DNY119" s="94"/>
      <c r="DNZ119" s="94"/>
      <c r="DOA119" s="94"/>
      <c r="DOB119" s="94"/>
      <c r="DOC119" s="94"/>
      <c r="DOD119" s="94"/>
      <c r="DOE119" s="94"/>
      <c r="DOF119" s="94"/>
      <c r="DOG119" s="94"/>
      <c r="DOH119" s="94"/>
      <c r="DOI119" s="94"/>
      <c r="DOJ119" s="94"/>
      <c r="DOK119" s="94"/>
      <c r="DOL119" s="94"/>
      <c r="DOM119" s="94"/>
      <c r="DON119" s="94"/>
      <c r="DOO119" s="94"/>
      <c r="DOP119" s="94"/>
      <c r="DOQ119" s="94"/>
      <c r="DOR119" s="94"/>
      <c r="DOS119" s="94"/>
      <c r="DOT119" s="94"/>
      <c r="DOU119" s="94"/>
      <c r="DOV119" s="94"/>
      <c r="DOW119" s="94"/>
      <c r="DOX119" s="94"/>
      <c r="DOY119" s="94"/>
      <c r="DOZ119" s="94"/>
      <c r="DPA119" s="94"/>
      <c r="DPB119" s="94"/>
      <c r="DPC119" s="94"/>
      <c r="DPD119" s="94"/>
      <c r="DPE119" s="94"/>
      <c r="DPF119" s="94"/>
      <c r="DPG119" s="94"/>
      <c r="DPH119" s="94"/>
      <c r="DPI119" s="94"/>
      <c r="DPJ119" s="94"/>
      <c r="DPK119" s="94"/>
      <c r="DPL119" s="94"/>
      <c r="DPM119" s="94"/>
      <c r="DPN119" s="94"/>
      <c r="DPO119" s="94"/>
      <c r="DPP119" s="94"/>
      <c r="DPQ119" s="94"/>
      <c r="DPR119" s="94"/>
      <c r="DPS119" s="94"/>
      <c r="DPT119" s="94"/>
      <c r="DPU119" s="94"/>
      <c r="DPV119" s="94"/>
      <c r="DPW119" s="94"/>
      <c r="DPX119" s="94"/>
      <c r="DPY119" s="94"/>
      <c r="DPZ119" s="94"/>
      <c r="DQA119" s="94"/>
      <c r="DQB119" s="94"/>
      <c r="DQC119" s="94"/>
      <c r="DQD119" s="94"/>
      <c r="DQE119" s="94"/>
      <c r="DQF119" s="94"/>
      <c r="DQG119" s="94"/>
      <c r="DQH119" s="94"/>
      <c r="DQI119" s="94"/>
      <c r="DQJ119" s="94"/>
      <c r="DQK119" s="94"/>
      <c r="DQL119" s="94"/>
      <c r="DQM119" s="94"/>
      <c r="DQN119" s="94"/>
      <c r="DQO119" s="94"/>
      <c r="DQP119" s="94"/>
      <c r="DQQ119" s="94"/>
      <c r="DQR119" s="94"/>
      <c r="DQS119" s="94"/>
      <c r="DQT119" s="94"/>
      <c r="DQU119" s="94"/>
      <c r="DQV119" s="94"/>
      <c r="DQW119" s="94"/>
      <c r="DQX119" s="94"/>
      <c r="DQY119" s="94"/>
      <c r="DQZ119" s="94"/>
      <c r="DRA119" s="94"/>
      <c r="DRB119" s="94"/>
      <c r="DRC119" s="94"/>
      <c r="DRD119" s="94"/>
      <c r="DRE119" s="94"/>
      <c r="DRF119" s="94"/>
      <c r="DRG119" s="94"/>
      <c r="DRH119" s="94"/>
      <c r="DRI119" s="94"/>
      <c r="DRJ119" s="94"/>
      <c r="DRK119" s="94"/>
      <c r="DRL119" s="94"/>
      <c r="DRM119" s="94"/>
      <c r="DRN119" s="94"/>
      <c r="DRO119" s="94"/>
      <c r="DRP119" s="94"/>
      <c r="DRQ119" s="94"/>
      <c r="DRR119" s="94"/>
      <c r="DRS119" s="94"/>
      <c r="DRT119" s="94"/>
      <c r="DRU119" s="94"/>
      <c r="DRV119" s="94"/>
      <c r="DRW119" s="94"/>
      <c r="DRX119" s="94"/>
      <c r="DRY119" s="94"/>
      <c r="DRZ119" s="94"/>
      <c r="DSA119" s="94"/>
      <c r="DSB119" s="94"/>
      <c r="DSC119" s="94"/>
      <c r="DSD119" s="94"/>
      <c r="DSE119" s="94"/>
      <c r="DSF119" s="94"/>
      <c r="DSG119" s="94"/>
      <c r="DSH119" s="94"/>
      <c r="DSI119" s="94"/>
      <c r="DSJ119" s="94"/>
      <c r="DSK119" s="94"/>
      <c r="DSL119" s="94"/>
      <c r="DSM119" s="94"/>
      <c r="DSN119" s="94"/>
      <c r="DSO119" s="94"/>
      <c r="DSP119" s="94"/>
      <c r="DSQ119" s="94"/>
      <c r="DSR119" s="94"/>
      <c r="DSS119" s="94"/>
      <c r="DST119" s="94"/>
      <c r="DSU119" s="94"/>
      <c r="DSV119" s="94"/>
      <c r="DSW119" s="94"/>
      <c r="DSX119" s="94"/>
      <c r="DSY119" s="94"/>
      <c r="DSZ119" s="94"/>
      <c r="DTA119" s="94"/>
      <c r="DTB119" s="94"/>
      <c r="DTC119" s="94"/>
      <c r="DTD119" s="94"/>
      <c r="DTE119" s="94"/>
      <c r="DTF119" s="94"/>
      <c r="DTG119" s="94"/>
      <c r="DTH119" s="94"/>
      <c r="DTI119" s="94"/>
      <c r="DTJ119" s="94"/>
      <c r="DTK119" s="94"/>
      <c r="DTL119" s="94"/>
      <c r="DTM119" s="94"/>
      <c r="DTN119" s="94"/>
      <c r="DTO119" s="94"/>
      <c r="DTP119" s="94"/>
      <c r="DTQ119" s="94"/>
      <c r="DTR119" s="94"/>
      <c r="DTS119" s="94"/>
      <c r="DTT119" s="94"/>
      <c r="DTU119" s="94"/>
      <c r="DTV119" s="94"/>
      <c r="DTW119" s="94"/>
      <c r="DTX119" s="94"/>
      <c r="DTY119" s="94"/>
      <c r="DTZ119" s="94"/>
      <c r="DUA119" s="94"/>
      <c r="DUB119" s="94"/>
      <c r="DUC119" s="94"/>
      <c r="DUD119" s="94"/>
      <c r="DUE119" s="94"/>
      <c r="DUF119" s="94"/>
      <c r="DUG119" s="94"/>
      <c r="DUH119" s="94"/>
      <c r="DUI119" s="94"/>
      <c r="DUJ119" s="94"/>
      <c r="DUK119" s="94"/>
      <c r="DUL119" s="94"/>
      <c r="DUM119" s="94"/>
      <c r="DUN119" s="94"/>
      <c r="DUO119" s="94"/>
      <c r="DUP119" s="94"/>
      <c r="DUQ119" s="94"/>
      <c r="DUR119" s="94"/>
      <c r="DUS119" s="94"/>
      <c r="DUT119" s="94"/>
      <c r="DUU119" s="94"/>
      <c r="DUV119" s="94"/>
      <c r="DUW119" s="94"/>
      <c r="DUX119" s="94"/>
      <c r="DUY119" s="94"/>
      <c r="DUZ119" s="94"/>
      <c r="DVA119" s="94"/>
      <c r="DVB119" s="94"/>
      <c r="DVC119" s="94"/>
      <c r="DVD119" s="94"/>
      <c r="DVE119" s="94"/>
      <c r="DVF119" s="94"/>
      <c r="DVG119" s="94"/>
      <c r="DVH119" s="94"/>
      <c r="DVI119" s="94"/>
      <c r="DVJ119" s="94"/>
      <c r="DVK119" s="94"/>
      <c r="DVL119" s="94"/>
      <c r="DVM119" s="94"/>
      <c r="DVN119" s="94"/>
      <c r="DVO119" s="94"/>
      <c r="DVP119" s="94"/>
      <c r="DVQ119" s="94"/>
      <c r="DVR119" s="94"/>
      <c r="DVS119" s="94"/>
      <c r="DVT119" s="94"/>
      <c r="DVU119" s="94"/>
      <c r="DVV119" s="94"/>
      <c r="DVW119" s="94"/>
      <c r="DVX119" s="94"/>
      <c r="DVY119" s="94"/>
      <c r="DVZ119" s="94"/>
      <c r="DWA119" s="94"/>
      <c r="DWB119" s="94"/>
      <c r="DWC119" s="94"/>
      <c r="DWD119" s="94"/>
      <c r="DWE119" s="94"/>
      <c r="DWF119" s="94"/>
      <c r="DWG119" s="94"/>
      <c r="DWH119" s="94"/>
      <c r="DWI119" s="94"/>
      <c r="DWJ119" s="94"/>
      <c r="DWK119" s="94"/>
      <c r="DWL119" s="94"/>
      <c r="DWM119" s="94"/>
      <c r="DWN119" s="94"/>
      <c r="DWO119" s="94"/>
      <c r="DWP119" s="94"/>
      <c r="DWQ119" s="94"/>
      <c r="DWR119" s="94"/>
      <c r="DWS119" s="94"/>
      <c r="DWT119" s="94"/>
      <c r="DWU119" s="94"/>
      <c r="DWV119" s="94"/>
      <c r="DWW119" s="94"/>
      <c r="DWX119" s="94"/>
      <c r="DWY119" s="94"/>
      <c r="DWZ119" s="94"/>
      <c r="DXA119" s="94"/>
      <c r="DXB119" s="94"/>
      <c r="DXC119" s="94"/>
      <c r="DXD119" s="94"/>
      <c r="DXE119" s="94"/>
      <c r="DXF119" s="94"/>
      <c r="DXG119" s="94"/>
      <c r="DXH119" s="94"/>
      <c r="DXI119" s="94"/>
      <c r="DXJ119" s="94"/>
      <c r="DXK119" s="94"/>
      <c r="DXL119" s="94"/>
      <c r="DXM119" s="94"/>
      <c r="DXN119" s="94"/>
      <c r="DXO119" s="94"/>
      <c r="DXP119" s="94"/>
      <c r="DXQ119" s="94"/>
      <c r="DXR119" s="94"/>
      <c r="DXS119" s="94"/>
      <c r="DXT119" s="94"/>
      <c r="DXU119" s="94"/>
      <c r="DXV119" s="94"/>
      <c r="DXW119" s="94"/>
      <c r="DXX119" s="94"/>
      <c r="DXY119" s="94"/>
      <c r="DXZ119" s="94"/>
      <c r="DYA119" s="94"/>
      <c r="DYB119" s="94"/>
      <c r="DYC119" s="94"/>
      <c r="DYD119" s="94"/>
      <c r="DYE119" s="94"/>
      <c r="DYF119" s="94"/>
      <c r="DYG119" s="94"/>
      <c r="DYH119" s="94"/>
      <c r="DYI119" s="94"/>
      <c r="DYJ119" s="94"/>
      <c r="DYK119" s="94"/>
      <c r="DYL119" s="94"/>
      <c r="DYM119" s="94"/>
      <c r="DYN119" s="94"/>
      <c r="DYO119" s="94"/>
      <c r="DYP119" s="94"/>
      <c r="DYQ119" s="94"/>
      <c r="DYR119" s="94"/>
      <c r="DYS119" s="94"/>
      <c r="DYT119" s="94"/>
      <c r="DYU119" s="94"/>
      <c r="DYV119" s="94"/>
      <c r="DYW119" s="94"/>
      <c r="DYX119" s="94"/>
      <c r="DYY119" s="94"/>
      <c r="DYZ119" s="94"/>
      <c r="DZA119" s="94"/>
      <c r="DZB119" s="94"/>
      <c r="DZC119" s="94"/>
      <c r="DZD119" s="94"/>
      <c r="DZE119" s="94"/>
      <c r="DZF119" s="94"/>
      <c r="DZG119" s="94"/>
      <c r="DZH119" s="94"/>
      <c r="DZI119" s="94"/>
      <c r="DZJ119" s="94"/>
      <c r="DZK119" s="94"/>
      <c r="DZL119" s="94"/>
      <c r="DZM119" s="94"/>
      <c r="DZN119" s="94"/>
      <c r="DZO119" s="94"/>
      <c r="DZP119" s="94"/>
      <c r="DZQ119" s="94"/>
      <c r="DZR119" s="94"/>
      <c r="DZS119" s="94"/>
      <c r="DZT119" s="94"/>
      <c r="DZU119" s="94"/>
      <c r="DZV119" s="94"/>
      <c r="DZW119" s="94"/>
      <c r="DZX119" s="94"/>
      <c r="DZY119" s="94"/>
      <c r="DZZ119" s="94"/>
      <c r="EAA119" s="94"/>
      <c r="EAB119" s="94"/>
      <c r="EAC119" s="94"/>
      <c r="EAD119" s="94"/>
      <c r="EAE119" s="94"/>
      <c r="EAF119" s="94"/>
      <c r="EAG119" s="94"/>
      <c r="EAH119" s="94"/>
      <c r="EAI119" s="94"/>
      <c r="EAJ119" s="94"/>
      <c r="EAK119" s="94"/>
      <c r="EAL119" s="94"/>
      <c r="EAM119" s="94"/>
      <c r="EAN119" s="94"/>
      <c r="EAO119" s="94"/>
      <c r="EAP119" s="94"/>
      <c r="EAQ119" s="94"/>
      <c r="EAR119" s="94"/>
      <c r="EAS119" s="94"/>
      <c r="EAT119" s="94"/>
      <c r="EAU119" s="94"/>
      <c r="EAV119" s="94"/>
      <c r="EAW119" s="94"/>
      <c r="EAX119" s="94"/>
      <c r="EAY119" s="94"/>
      <c r="EAZ119" s="94"/>
      <c r="EBA119" s="94"/>
      <c r="EBB119" s="94"/>
      <c r="EBC119" s="94"/>
      <c r="EBD119" s="94"/>
      <c r="EBE119" s="94"/>
      <c r="EBF119" s="94"/>
      <c r="EBG119" s="94"/>
      <c r="EBH119" s="94"/>
      <c r="EBI119" s="94"/>
      <c r="EBJ119" s="94"/>
      <c r="EBK119" s="94"/>
      <c r="EBL119" s="94"/>
      <c r="EBM119" s="94"/>
      <c r="EBN119" s="94"/>
      <c r="EBO119" s="94"/>
      <c r="EBP119" s="94"/>
      <c r="EBQ119" s="94"/>
      <c r="EBR119" s="94"/>
      <c r="EBS119" s="94"/>
      <c r="EBT119" s="94"/>
      <c r="EBU119" s="94"/>
      <c r="EBV119" s="94"/>
      <c r="EBW119" s="94"/>
      <c r="EBX119" s="94"/>
      <c r="EBY119" s="94"/>
      <c r="EBZ119" s="94"/>
      <c r="ECA119" s="94"/>
      <c r="ECB119" s="94"/>
      <c r="ECC119" s="94"/>
      <c r="ECD119" s="94"/>
      <c r="ECE119" s="94"/>
      <c r="ECF119" s="94"/>
      <c r="ECG119" s="94"/>
      <c r="ECH119" s="94"/>
      <c r="ECI119" s="94"/>
      <c r="ECJ119" s="94"/>
      <c r="ECK119" s="94"/>
      <c r="ECL119" s="94"/>
      <c r="ECM119" s="94"/>
      <c r="ECN119" s="94"/>
      <c r="ECO119" s="94"/>
      <c r="ECP119" s="94"/>
      <c r="ECQ119" s="94"/>
      <c r="ECR119" s="94"/>
      <c r="ECS119" s="94"/>
      <c r="ECT119" s="94"/>
      <c r="ECU119" s="94"/>
      <c r="ECV119" s="94"/>
      <c r="ECW119" s="94"/>
      <c r="ECX119" s="94"/>
      <c r="ECY119" s="94"/>
      <c r="ECZ119" s="94"/>
      <c r="EDA119" s="94"/>
      <c r="EDB119" s="94"/>
      <c r="EDC119" s="94"/>
      <c r="EDD119" s="94"/>
      <c r="EDE119" s="94"/>
      <c r="EDF119" s="94"/>
      <c r="EDG119" s="94"/>
      <c r="EDH119" s="94"/>
      <c r="EDI119" s="94"/>
      <c r="EDJ119" s="94"/>
      <c r="EDK119" s="94"/>
      <c r="EDL119" s="94"/>
      <c r="EDM119" s="94"/>
      <c r="EDN119" s="94"/>
      <c r="EDO119" s="94"/>
      <c r="EDP119" s="94"/>
      <c r="EDQ119" s="94"/>
      <c r="EDR119" s="94"/>
      <c r="EDS119" s="94"/>
      <c r="EDT119" s="94"/>
      <c r="EDU119" s="94"/>
      <c r="EDV119" s="94"/>
      <c r="EDW119" s="94"/>
      <c r="EDX119" s="94"/>
      <c r="EDY119" s="94"/>
      <c r="EDZ119" s="94"/>
      <c r="EEA119" s="94"/>
      <c r="EEB119" s="94"/>
      <c r="EEC119" s="94"/>
      <c r="EED119" s="94"/>
      <c r="EEE119" s="94"/>
      <c r="EEF119" s="94"/>
      <c r="EEG119" s="94"/>
      <c r="EEH119" s="94"/>
      <c r="EEI119" s="94"/>
      <c r="EEJ119" s="94"/>
      <c r="EEK119" s="94"/>
      <c r="EEL119" s="94"/>
      <c r="EEM119" s="94"/>
      <c r="EEN119" s="94"/>
      <c r="EEO119" s="94"/>
      <c r="EEP119" s="94"/>
      <c r="EEQ119" s="94"/>
      <c r="EER119" s="94"/>
      <c r="EES119" s="94"/>
      <c r="EET119" s="94"/>
      <c r="EEU119" s="94"/>
      <c r="EEV119" s="94"/>
      <c r="EEW119" s="94"/>
      <c r="EEX119" s="94"/>
      <c r="EEY119" s="94"/>
      <c r="EEZ119" s="94"/>
      <c r="EFA119" s="94"/>
      <c r="EFB119" s="94"/>
      <c r="EFC119" s="94"/>
      <c r="EFD119" s="94"/>
      <c r="EFE119" s="94"/>
      <c r="EFF119" s="94"/>
      <c r="EFG119" s="94"/>
      <c r="EFH119" s="94"/>
      <c r="EFI119" s="94"/>
      <c r="EFJ119" s="94"/>
      <c r="EFK119" s="94"/>
      <c r="EFL119" s="94"/>
      <c r="EFM119" s="94"/>
      <c r="EFN119" s="94"/>
      <c r="EFO119" s="94"/>
      <c r="EFP119" s="94"/>
      <c r="EFQ119" s="94"/>
      <c r="EFR119" s="94"/>
      <c r="EFS119" s="94"/>
      <c r="EFT119" s="94"/>
      <c r="EFU119" s="94"/>
      <c r="EFV119" s="94"/>
      <c r="EFW119" s="94"/>
      <c r="EFX119" s="94"/>
      <c r="EFY119" s="94"/>
      <c r="EFZ119" s="94"/>
      <c r="EGA119" s="94"/>
      <c r="EGB119" s="94"/>
      <c r="EGC119" s="94"/>
      <c r="EGD119" s="94"/>
      <c r="EGE119" s="94"/>
      <c r="EGF119" s="94"/>
      <c r="EGG119" s="94"/>
      <c r="EGH119" s="94"/>
      <c r="EGI119" s="94"/>
      <c r="EGJ119" s="94"/>
      <c r="EGK119" s="94"/>
      <c r="EGL119" s="94"/>
      <c r="EGM119" s="94"/>
      <c r="EGN119" s="94"/>
      <c r="EGO119" s="94"/>
      <c r="EGP119" s="94"/>
      <c r="EGQ119" s="94"/>
      <c r="EGR119" s="94"/>
      <c r="EGS119" s="94"/>
      <c r="EGT119" s="94"/>
      <c r="EGU119" s="94"/>
      <c r="EGV119" s="94"/>
      <c r="EGW119" s="94"/>
      <c r="EGX119" s="94"/>
      <c r="EGY119" s="94"/>
      <c r="EGZ119" s="94"/>
      <c r="EHA119" s="94"/>
      <c r="EHB119" s="94"/>
      <c r="EHC119" s="94"/>
      <c r="EHD119" s="94"/>
      <c r="EHE119" s="94"/>
      <c r="EHF119" s="94"/>
      <c r="EHG119" s="94"/>
      <c r="EHH119" s="94"/>
      <c r="EHI119" s="94"/>
      <c r="EHJ119" s="94"/>
      <c r="EHK119" s="94"/>
      <c r="EHL119" s="94"/>
      <c r="EHM119" s="94"/>
      <c r="EHN119" s="94"/>
      <c r="EHO119" s="94"/>
      <c r="EHP119" s="94"/>
      <c r="EHQ119" s="94"/>
      <c r="EHR119" s="94"/>
      <c r="EHS119" s="94"/>
      <c r="EHT119" s="94"/>
      <c r="EHU119" s="94"/>
      <c r="EHV119" s="94"/>
      <c r="EHW119" s="94"/>
      <c r="EHX119" s="94"/>
      <c r="EHY119" s="94"/>
      <c r="EHZ119" s="94"/>
      <c r="EIA119" s="94"/>
      <c r="EIB119" s="94"/>
      <c r="EIC119" s="94"/>
      <c r="EID119" s="94"/>
      <c r="EIE119" s="94"/>
      <c r="EIF119" s="94"/>
      <c r="EIG119" s="94"/>
      <c r="EIH119" s="94"/>
      <c r="EII119" s="94"/>
      <c r="EIJ119" s="94"/>
      <c r="EIK119" s="94"/>
      <c r="EIL119" s="94"/>
      <c r="EIM119" s="94"/>
      <c r="EIN119" s="94"/>
      <c r="EIO119" s="94"/>
      <c r="EIP119" s="94"/>
      <c r="EIQ119" s="94"/>
      <c r="EIR119" s="94"/>
      <c r="EIS119" s="94"/>
      <c r="EIT119" s="94"/>
      <c r="EIU119" s="94"/>
      <c r="EIV119" s="94"/>
      <c r="EIW119" s="94"/>
      <c r="EIX119" s="94"/>
      <c r="EIY119" s="94"/>
      <c r="EIZ119" s="94"/>
      <c r="EJA119" s="94"/>
      <c r="EJB119" s="94"/>
      <c r="EJC119" s="94"/>
      <c r="EJD119" s="94"/>
      <c r="EJE119" s="94"/>
      <c r="EJF119" s="94"/>
      <c r="EJG119" s="94"/>
      <c r="EJH119" s="94"/>
      <c r="EJI119" s="94"/>
      <c r="EJJ119" s="94"/>
      <c r="EJK119" s="94"/>
      <c r="EJL119" s="94"/>
      <c r="EJM119" s="94"/>
      <c r="EJN119" s="94"/>
      <c r="EJO119" s="94"/>
      <c r="EJP119" s="94"/>
      <c r="EJQ119" s="94"/>
      <c r="EJR119" s="94"/>
      <c r="EJS119" s="94"/>
      <c r="EJT119" s="94"/>
      <c r="EJU119" s="94"/>
      <c r="EJV119" s="94"/>
      <c r="EJW119" s="94"/>
      <c r="EJX119" s="94"/>
      <c r="EJY119" s="94"/>
      <c r="EJZ119" s="94"/>
      <c r="EKA119" s="94"/>
      <c r="EKB119" s="94"/>
      <c r="EKC119" s="94"/>
      <c r="EKD119" s="94"/>
      <c r="EKE119" s="94"/>
      <c r="EKF119" s="94"/>
      <c r="EKG119" s="94"/>
      <c r="EKH119" s="94"/>
      <c r="EKI119" s="94"/>
      <c r="EKJ119" s="94"/>
      <c r="EKK119" s="94"/>
      <c r="EKL119" s="94"/>
      <c r="EKM119" s="94"/>
      <c r="EKN119" s="94"/>
      <c r="EKO119" s="94"/>
      <c r="EKP119" s="94"/>
      <c r="EKQ119" s="94"/>
      <c r="EKR119" s="94"/>
      <c r="EKS119" s="94"/>
      <c r="EKT119" s="94"/>
      <c r="EKU119" s="94"/>
      <c r="EKV119" s="94"/>
      <c r="EKW119" s="94"/>
      <c r="EKX119" s="94"/>
      <c r="EKY119" s="94"/>
      <c r="EKZ119" s="94"/>
      <c r="ELA119" s="94"/>
      <c r="ELB119" s="94"/>
      <c r="ELC119" s="94"/>
      <c r="ELD119" s="94"/>
      <c r="ELE119" s="94"/>
      <c r="ELF119" s="94"/>
      <c r="ELG119" s="94"/>
      <c r="ELH119" s="94"/>
      <c r="ELI119" s="94"/>
      <c r="ELJ119" s="94"/>
      <c r="ELK119" s="94"/>
      <c r="ELL119" s="94"/>
      <c r="ELM119" s="94"/>
      <c r="ELN119" s="94"/>
      <c r="ELO119" s="94"/>
      <c r="ELP119" s="94"/>
      <c r="ELQ119" s="94"/>
      <c r="ELR119" s="94"/>
      <c r="ELS119" s="94"/>
      <c r="ELT119" s="94"/>
      <c r="ELU119" s="94"/>
      <c r="ELV119" s="94"/>
      <c r="ELW119" s="94"/>
      <c r="ELX119" s="94"/>
      <c r="ELY119" s="94"/>
      <c r="ELZ119" s="94"/>
      <c r="EMA119" s="94"/>
      <c r="EMB119" s="94"/>
      <c r="EMC119" s="94"/>
      <c r="EMD119" s="94"/>
      <c r="EME119" s="94"/>
      <c r="EMF119" s="94"/>
      <c r="EMG119" s="94"/>
      <c r="EMH119" s="94"/>
      <c r="EMI119" s="94"/>
      <c r="EMJ119" s="94"/>
      <c r="EMK119" s="94"/>
      <c r="EML119" s="94"/>
      <c r="EMM119" s="94"/>
      <c r="EMN119" s="94"/>
      <c r="EMO119" s="94"/>
      <c r="EMP119" s="94"/>
      <c r="EMQ119" s="94"/>
      <c r="EMR119" s="94"/>
      <c r="EMS119" s="94"/>
      <c r="EMT119" s="94"/>
      <c r="EMU119" s="94"/>
      <c r="EMV119" s="94"/>
      <c r="EMW119" s="94"/>
      <c r="EMX119" s="94"/>
      <c r="EMY119" s="94"/>
      <c r="EMZ119" s="94"/>
      <c r="ENA119" s="94"/>
      <c r="ENB119" s="94"/>
      <c r="ENC119" s="94"/>
      <c r="END119" s="94"/>
      <c r="ENE119" s="94"/>
      <c r="ENF119" s="94"/>
      <c r="ENG119" s="94"/>
      <c r="ENH119" s="94"/>
      <c r="ENI119" s="94"/>
      <c r="ENJ119" s="94"/>
      <c r="ENK119" s="94"/>
      <c r="ENL119" s="94"/>
      <c r="ENM119" s="94"/>
      <c r="ENN119" s="94"/>
      <c r="ENO119" s="94"/>
      <c r="ENP119" s="94"/>
      <c r="ENQ119" s="94"/>
      <c r="ENR119" s="94"/>
      <c r="ENS119" s="94"/>
      <c r="ENT119" s="94"/>
      <c r="ENU119" s="94"/>
      <c r="ENV119" s="94"/>
      <c r="ENW119" s="94"/>
      <c r="ENX119" s="94"/>
      <c r="ENY119" s="94"/>
      <c r="ENZ119" s="94"/>
      <c r="EOA119" s="94"/>
      <c r="EOB119" s="94"/>
      <c r="EOC119" s="94"/>
      <c r="EOD119" s="94"/>
      <c r="EOE119" s="94"/>
      <c r="EOF119" s="94"/>
      <c r="EOG119" s="94"/>
      <c r="EOH119" s="94"/>
      <c r="EOI119" s="94"/>
      <c r="EOJ119" s="94"/>
      <c r="EOK119" s="94"/>
      <c r="EOL119" s="94"/>
      <c r="EOM119" s="94"/>
      <c r="EON119" s="94"/>
      <c r="EOO119" s="94"/>
      <c r="EOP119" s="94"/>
      <c r="EOQ119" s="94"/>
      <c r="EOR119" s="94"/>
      <c r="EOS119" s="94"/>
      <c r="EOT119" s="94"/>
      <c r="EOU119" s="94"/>
      <c r="EOV119" s="94"/>
      <c r="EOW119" s="94"/>
      <c r="EOX119" s="94"/>
      <c r="EOY119" s="94"/>
      <c r="EOZ119" s="94"/>
      <c r="EPA119" s="94"/>
      <c r="EPB119" s="94"/>
      <c r="EPC119" s="94"/>
      <c r="EPD119" s="94"/>
      <c r="EPE119" s="94"/>
      <c r="EPF119" s="94"/>
      <c r="EPG119" s="94"/>
      <c r="EPH119" s="94"/>
      <c r="EPI119" s="94"/>
      <c r="EPJ119" s="94"/>
      <c r="EPK119" s="94"/>
      <c r="EPL119" s="94"/>
      <c r="EPM119" s="94"/>
      <c r="EPN119" s="94"/>
      <c r="EPO119" s="94"/>
      <c r="EPP119" s="94"/>
      <c r="EPQ119" s="94"/>
      <c r="EPR119" s="94"/>
      <c r="EPS119" s="94"/>
      <c r="EPT119" s="94"/>
      <c r="EPU119" s="94"/>
      <c r="EPV119" s="94"/>
      <c r="EPW119" s="94"/>
      <c r="EPX119" s="94"/>
      <c r="EPY119" s="94"/>
      <c r="EPZ119" s="94"/>
      <c r="EQA119" s="94"/>
      <c r="EQB119" s="94"/>
      <c r="EQC119" s="94"/>
      <c r="EQD119" s="94"/>
      <c r="EQE119" s="94"/>
      <c r="EQF119" s="94"/>
      <c r="EQG119" s="94"/>
      <c r="EQH119" s="94"/>
      <c r="EQI119" s="94"/>
      <c r="EQJ119" s="94"/>
      <c r="EQK119" s="94"/>
      <c r="EQL119" s="94"/>
      <c r="EQM119" s="94"/>
      <c r="EQN119" s="94"/>
      <c r="EQO119" s="94"/>
      <c r="EQP119" s="94"/>
      <c r="EQQ119" s="94"/>
      <c r="EQR119" s="94"/>
      <c r="EQS119" s="94"/>
      <c r="EQT119" s="94"/>
      <c r="EQU119" s="94"/>
      <c r="EQV119" s="94"/>
      <c r="EQW119" s="94"/>
      <c r="EQX119" s="94"/>
      <c r="EQY119" s="94"/>
      <c r="EQZ119" s="94"/>
      <c r="ERA119" s="94"/>
      <c r="ERB119" s="94"/>
      <c r="ERC119" s="94"/>
      <c r="ERD119" s="94"/>
      <c r="ERE119" s="94"/>
      <c r="ERF119" s="94"/>
      <c r="ERG119" s="94"/>
      <c r="ERH119" s="94"/>
      <c r="ERI119" s="94"/>
      <c r="ERJ119" s="94"/>
      <c r="ERK119" s="94"/>
      <c r="ERL119" s="94"/>
      <c r="ERM119" s="94"/>
      <c r="ERN119" s="94"/>
      <c r="ERO119" s="94"/>
      <c r="ERP119" s="94"/>
      <c r="ERQ119" s="94"/>
      <c r="ERR119" s="94"/>
      <c r="ERS119" s="94"/>
      <c r="ERT119" s="94"/>
      <c r="ERU119" s="94"/>
      <c r="ERV119" s="94"/>
      <c r="ERW119" s="94"/>
      <c r="ERX119" s="94"/>
      <c r="ERY119" s="94"/>
      <c r="ERZ119" s="94"/>
      <c r="ESA119" s="94"/>
      <c r="ESB119" s="94"/>
      <c r="ESC119" s="94"/>
      <c r="ESD119" s="94"/>
      <c r="ESE119" s="94"/>
      <c r="ESF119" s="94"/>
      <c r="ESG119" s="94"/>
      <c r="ESH119" s="94"/>
      <c r="ESI119" s="94"/>
      <c r="ESJ119" s="94"/>
      <c r="ESK119" s="94"/>
      <c r="ESL119" s="94"/>
      <c r="ESM119" s="94"/>
      <c r="ESN119" s="94"/>
      <c r="ESO119" s="94"/>
      <c r="ESP119" s="94"/>
      <c r="ESQ119" s="94"/>
      <c r="ESR119" s="94"/>
      <c r="ESS119" s="94"/>
      <c r="EST119" s="94"/>
      <c r="ESU119" s="94"/>
      <c r="ESV119" s="94"/>
      <c r="ESW119" s="94"/>
      <c r="ESX119" s="94"/>
      <c r="ESY119" s="94"/>
      <c r="ESZ119" s="94"/>
      <c r="ETA119" s="94"/>
      <c r="ETB119" s="94"/>
      <c r="ETC119" s="94"/>
      <c r="ETD119" s="94"/>
      <c r="ETE119" s="94"/>
      <c r="ETF119" s="94"/>
      <c r="ETG119" s="94"/>
      <c r="ETH119" s="94"/>
      <c r="ETI119" s="94"/>
      <c r="ETJ119" s="94"/>
      <c r="ETK119" s="94"/>
      <c r="ETL119" s="94"/>
      <c r="ETM119" s="94"/>
      <c r="ETN119" s="94"/>
      <c r="ETO119" s="94"/>
      <c r="ETP119" s="94"/>
      <c r="ETQ119" s="94"/>
      <c r="ETR119" s="94"/>
      <c r="ETS119" s="94"/>
      <c r="ETT119" s="94"/>
      <c r="ETU119" s="94"/>
      <c r="ETV119" s="94"/>
      <c r="ETW119" s="94"/>
      <c r="ETX119" s="94"/>
      <c r="ETY119" s="94"/>
      <c r="ETZ119" s="94"/>
      <c r="EUA119" s="94"/>
      <c r="EUB119" s="94"/>
      <c r="EUC119" s="94"/>
      <c r="EUD119" s="94"/>
      <c r="EUE119" s="94"/>
      <c r="EUF119" s="94"/>
      <c r="EUG119" s="94"/>
      <c r="EUH119" s="94"/>
      <c r="EUI119" s="94"/>
      <c r="EUJ119" s="94"/>
      <c r="EUK119" s="94"/>
      <c r="EUL119" s="94"/>
      <c r="EUM119" s="94"/>
      <c r="EUN119" s="94"/>
      <c r="EUO119" s="94"/>
      <c r="EUP119" s="94"/>
      <c r="EUQ119" s="94"/>
      <c r="EUR119" s="94"/>
      <c r="EUS119" s="94"/>
      <c r="EUT119" s="94"/>
      <c r="EUU119" s="94"/>
      <c r="EUV119" s="94"/>
      <c r="EUW119" s="94"/>
      <c r="EUX119" s="94"/>
      <c r="EUY119" s="94"/>
      <c r="EUZ119" s="94"/>
      <c r="EVA119" s="94"/>
      <c r="EVB119" s="94"/>
      <c r="EVC119" s="94"/>
      <c r="EVD119" s="94"/>
      <c r="EVE119" s="94"/>
      <c r="EVF119" s="94"/>
      <c r="EVG119" s="94"/>
      <c r="EVH119" s="94"/>
      <c r="EVI119" s="94"/>
      <c r="EVJ119" s="94"/>
      <c r="EVK119" s="94"/>
      <c r="EVL119" s="94"/>
      <c r="EVM119" s="94"/>
      <c r="EVN119" s="94"/>
      <c r="EVO119" s="94"/>
      <c r="EVP119" s="94"/>
      <c r="EVQ119" s="94"/>
      <c r="EVR119" s="94"/>
      <c r="EVS119" s="94"/>
      <c r="EVT119" s="94"/>
      <c r="EVU119" s="94"/>
      <c r="EVV119" s="94"/>
      <c r="EVW119" s="94"/>
      <c r="EVX119" s="94"/>
      <c r="EVY119" s="94"/>
      <c r="EVZ119" s="94"/>
      <c r="EWA119" s="94"/>
      <c r="EWB119" s="94"/>
      <c r="EWC119" s="94"/>
      <c r="EWD119" s="94"/>
      <c r="EWE119" s="94"/>
      <c r="EWF119" s="94"/>
      <c r="EWG119" s="94"/>
      <c r="EWH119" s="94"/>
      <c r="EWI119" s="94"/>
      <c r="EWJ119" s="94"/>
      <c r="EWK119" s="94"/>
      <c r="EWL119" s="94"/>
      <c r="EWM119" s="94"/>
      <c r="EWN119" s="94"/>
      <c r="EWO119" s="94"/>
      <c r="EWP119" s="94"/>
      <c r="EWQ119" s="94"/>
      <c r="EWR119" s="94"/>
      <c r="EWS119" s="94"/>
      <c r="EWT119" s="94"/>
      <c r="EWU119" s="94"/>
      <c r="EWV119" s="94"/>
      <c r="EWW119" s="94"/>
      <c r="EWX119" s="94"/>
      <c r="EWY119" s="94"/>
      <c r="EWZ119" s="94"/>
      <c r="EXA119" s="94"/>
      <c r="EXB119" s="94"/>
      <c r="EXC119" s="94"/>
      <c r="EXD119" s="94"/>
      <c r="EXE119" s="94"/>
      <c r="EXF119" s="94"/>
      <c r="EXG119" s="94"/>
      <c r="EXH119" s="94"/>
      <c r="EXI119" s="94"/>
      <c r="EXJ119" s="94"/>
      <c r="EXK119" s="94"/>
      <c r="EXL119" s="94"/>
      <c r="EXM119" s="94"/>
      <c r="EXN119" s="94"/>
      <c r="EXO119" s="94"/>
      <c r="EXP119" s="94"/>
      <c r="EXQ119" s="94"/>
      <c r="EXR119" s="94"/>
      <c r="EXS119" s="94"/>
      <c r="EXT119" s="94"/>
      <c r="EXU119" s="94"/>
      <c r="EXV119" s="94"/>
      <c r="EXW119" s="94"/>
      <c r="EXX119" s="94"/>
      <c r="EXY119" s="94"/>
      <c r="EXZ119" s="94"/>
      <c r="EYA119" s="94"/>
      <c r="EYB119" s="94"/>
      <c r="EYC119" s="94"/>
      <c r="EYD119" s="94"/>
      <c r="EYE119" s="94"/>
      <c r="EYF119" s="94"/>
      <c r="EYG119" s="94"/>
      <c r="EYH119" s="94"/>
      <c r="EYI119" s="94"/>
      <c r="EYJ119" s="94"/>
      <c r="EYK119" s="94"/>
      <c r="EYL119" s="94"/>
      <c r="EYM119" s="94"/>
      <c r="EYN119" s="94"/>
      <c r="EYO119" s="94"/>
      <c r="EYP119" s="94"/>
      <c r="EYQ119" s="94"/>
      <c r="EYR119" s="94"/>
      <c r="EYS119" s="94"/>
      <c r="EYT119" s="94"/>
      <c r="EYU119" s="94"/>
      <c r="EYV119" s="94"/>
      <c r="EYW119" s="94"/>
      <c r="EYX119" s="94"/>
      <c r="EYY119" s="94"/>
      <c r="EYZ119" s="94"/>
      <c r="EZA119" s="94"/>
      <c r="EZB119" s="94"/>
      <c r="EZC119" s="94"/>
      <c r="EZD119" s="94"/>
      <c r="EZE119" s="94"/>
      <c r="EZF119" s="94"/>
      <c r="EZG119" s="94"/>
      <c r="EZH119" s="94"/>
      <c r="EZI119" s="94"/>
      <c r="EZJ119" s="94"/>
      <c r="EZK119" s="94"/>
      <c r="EZL119" s="94"/>
      <c r="EZM119" s="94"/>
      <c r="EZN119" s="94"/>
      <c r="EZO119" s="94"/>
      <c r="EZP119" s="94"/>
      <c r="EZQ119" s="94"/>
      <c r="EZR119" s="94"/>
      <c r="EZS119" s="94"/>
      <c r="EZT119" s="94"/>
      <c r="EZU119" s="94"/>
      <c r="EZV119" s="94"/>
      <c r="EZW119" s="94"/>
      <c r="EZX119" s="94"/>
      <c r="EZY119" s="94"/>
      <c r="EZZ119" s="94"/>
      <c r="FAA119" s="94"/>
      <c r="FAB119" s="94"/>
      <c r="FAC119" s="94"/>
      <c r="FAD119" s="94"/>
      <c r="FAE119" s="94"/>
      <c r="FAF119" s="94"/>
      <c r="FAG119" s="94"/>
      <c r="FAH119" s="94"/>
      <c r="FAI119" s="94"/>
      <c r="FAJ119" s="94"/>
      <c r="FAK119" s="94"/>
      <c r="FAL119" s="94"/>
      <c r="FAM119" s="94"/>
      <c r="FAN119" s="94"/>
      <c r="FAO119" s="94"/>
      <c r="FAP119" s="94"/>
      <c r="FAQ119" s="94"/>
      <c r="FAR119" s="94"/>
      <c r="FAS119" s="94"/>
      <c r="FAT119" s="94"/>
      <c r="FAU119" s="94"/>
      <c r="FAV119" s="94"/>
      <c r="FAW119" s="94"/>
      <c r="FAX119" s="94"/>
      <c r="FAY119" s="94"/>
      <c r="FAZ119" s="94"/>
      <c r="FBA119" s="94"/>
      <c r="FBB119" s="94"/>
      <c r="FBC119" s="94"/>
      <c r="FBD119" s="94"/>
      <c r="FBE119" s="94"/>
      <c r="FBF119" s="94"/>
      <c r="FBG119" s="94"/>
      <c r="FBH119" s="94"/>
      <c r="FBI119" s="94"/>
      <c r="FBJ119" s="94"/>
      <c r="FBK119" s="94"/>
      <c r="FBL119" s="94"/>
      <c r="FBM119" s="94"/>
      <c r="FBN119" s="94"/>
      <c r="FBO119" s="94"/>
      <c r="FBP119" s="94"/>
      <c r="FBQ119" s="94"/>
      <c r="FBR119" s="94"/>
      <c r="FBS119" s="94"/>
      <c r="FBT119" s="94"/>
      <c r="FBU119" s="94"/>
      <c r="FBV119" s="94"/>
      <c r="FBW119" s="94"/>
      <c r="FBX119" s="94"/>
      <c r="FBY119" s="94"/>
      <c r="FBZ119" s="94"/>
      <c r="FCA119" s="94"/>
      <c r="FCB119" s="94"/>
      <c r="FCC119" s="94"/>
      <c r="FCD119" s="94"/>
      <c r="FCE119" s="94"/>
      <c r="FCF119" s="94"/>
      <c r="FCG119" s="94"/>
      <c r="FCH119" s="94"/>
      <c r="FCI119" s="94"/>
      <c r="FCJ119" s="94"/>
      <c r="FCK119" s="94"/>
      <c r="FCL119" s="94"/>
      <c r="FCM119" s="94"/>
      <c r="FCN119" s="94"/>
      <c r="FCO119" s="94"/>
      <c r="FCP119" s="94"/>
      <c r="FCQ119" s="94"/>
      <c r="FCR119" s="94"/>
      <c r="FCS119" s="94"/>
      <c r="FCT119" s="94"/>
      <c r="FCU119" s="94"/>
      <c r="FCV119" s="94"/>
      <c r="FCW119" s="94"/>
      <c r="FCX119" s="94"/>
      <c r="FCY119" s="94"/>
      <c r="FCZ119" s="94"/>
      <c r="FDA119" s="94"/>
      <c r="FDB119" s="94"/>
      <c r="FDC119" s="94"/>
      <c r="FDD119" s="94"/>
      <c r="FDE119" s="94"/>
      <c r="FDF119" s="94"/>
      <c r="FDG119" s="94"/>
      <c r="FDH119" s="94"/>
      <c r="FDI119" s="94"/>
      <c r="FDJ119" s="94"/>
      <c r="FDK119" s="94"/>
      <c r="FDL119" s="94"/>
      <c r="FDM119" s="94"/>
      <c r="FDN119" s="94"/>
      <c r="FDO119" s="94"/>
      <c r="FDP119" s="94"/>
      <c r="FDQ119" s="94"/>
      <c r="FDR119" s="94"/>
      <c r="FDS119" s="94"/>
      <c r="FDT119" s="94"/>
      <c r="FDU119" s="94"/>
      <c r="FDV119" s="94"/>
      <c r="FDW119" s="94"/>
      <c r="FDX119" s="94"/>
      <c r="FDY119" s="94"/>
      <c r="FDZ119" s="94"/>
      <c r="FEA119" s="94"/>
      <c r="FEB119" s="94"/>
      <c r="FEC119" s="94"/>
      <c r="FED119" s="94"/>
      <c r="FEE119" s="94"/>
      <c r="FEF119" s="94"/>
      <c r="FEG119" s="94"/>
      <c r="FEH119" s="94"/>
      <c r="FEI119" s="94"/>
      <c r="FEJ119" s="94"/>
      <c r="FEK119" s="94"/>
      <c r="FEL119" s="94"/>
      <c r="FEM119" s="94"/>
      <c r="FEN119" s="94"/>
      <c r="FEO119" s="94"/>
      <c r="FEP119" s="94"/>
      <c r="FEQ119" s="94"/>
      <c r="FER119" s="94"/>
      <c r="FES119" s="94"/>
      <c r="FET119" s="94"/>
      <c r="FEU119" s="94"/>
      <c r="FEV119" s="94"/>
      <c r="FEW119" s="94"/>
      <c r="FEX119" s="94"/>
      <c r="FEY119" s="94"/>
      <c r="FEZ119" s="94"/>
      <c r="FFA119" s="94"/>
      <c r="FFB119" s="94"/>
      <c r="FFC119" s="94"/>
      <c r="FFD119" s="94"/>
      <c r="FFE119" s="94"/>
      <c r="FFF119" s="94"/>
      <c r="FFG119" s="94"/>
      <c r="FFH119" s="94"/>
      <c r="FFI119" s="94"/>
      <c r="FFJ119" s="94"/>
      <c r="FFK119" s="94"/>
      <c r="FFL119" s="94"/>
      <c r="FFM119" s="94"/>
      <c r="FFN119" s="94"/>
      <c r="FFO119" s="94"/>
      <c r="FFP119" s="94"/>
      <c r="FFQ119" s="94"/>
      <c r="FFR119" s="94"/>
      <c r="FFS119" s="94"/>
      <c r="FFT119" s="94"/>
      <c r="FFU119" s="94"/>
      <c r="FFV119" s="94"/>
      <c r="FFW119" s="94"/>
      <c r="FFX119" s="94"/>
      <c r="FFY119" s="94"/>
      <c r="FFZ119" s="94"/>
      <c r="FGA119" s="94"/>
      <c r="FGB119" s="94"/>
      <c r="FGC119" s="94"/>
      <c r="FGD119" s="94"/>
      <c r="FGE119" s="94"/>
      <c r="FGF119" s="94"/>
      <c r="FGG119" s="94"/>
      <c r="FGH119" s="94"/>
      <c r="FGI119" s="94"/>
      <c r="FGJ119" s="94"/>
      <c r="FGK119" s="94"/>
      <c r="FGL119" s="94"/>
      <c r="FGM119" s="94"/>
      <c r="FGN119" s="94"/>
      <c r="FGO119" s="94"/>
      <c r="FGP119" s="94"/>
      <c r="FGQ119" s="94"/>
      <c r="FGR119" s="94"/>
      <c r="FGS119" s="94"/>
      <c r="FGT119" s="94"/>
      <c r="FGU119" s="94"/>
      <c r="FGV119" s="94"/>
      <c r="FGW119" s="94"/>
      <c r="FGX119" s="94"/>
      <c r="FGY119" s="94"/>
      <c r="FGZ119" s="94"/>
      <c r="FHA119" s="94"/>
      <c r="FHB119" s="94"/>
      <c r="FHC119" s="94"/>
      <c r="FHD119" s="94"/>
      <c r="FHE119" s="94"/>
      <c r="FHF119" s="94"/>
      <c r="FHG119" s="94"/>
      <c r="FHH119" s="94"/>
      <c r="FHI119" s="94"/>
      <c r="FHJ119" s="94"/>
      <c r="FHK119" s="94"/>
      <c r="FHL119" s="94"/>
      <c r="FHM119" s="94"/>
      <c r="FHN119" s="94"/>
      <c r="FHO119" s="94"/>
      <c r="FHP119" s="94"/>
      <c r="FHQ119" s="94"/>
      <c r="FHR119" s="94"/>
      <c r="FHS119" s="94"/>
      <c r="FHT119" s="94"/>
      <c r="FHU119" s="94"/>
      <c r="FHV119" s="94"/>
      <c r="FHW119" s="94"/>
      <c r="FHX119" s="94"/>
      <c r="FHY119" s="94"/>
      <c r="FHZ119" s="94"/>
      <c r="FIA119" s="94"/>
      <c r="FIB119" s="94"/>
      <c r="FIC119" s="94"/>
      <c r="FID119" s="94"/>
      <c r="FIE119" s="94"/>
      <c r="FIF119" s="94"/>
      <c r="FIG119" s="94"/>
      <c r="FIH119" s="94"/>
      <c r="FII119" s="94"/>
      <c r="FIJ119" s="94"/>
      <c r="FIK119" s="94"/>
      <c r="FIL119" s="94"/>
      <c r="FIM119" s="94"/>
      <c r="FIN119" s="94"/>
      <c r="FIO119" s="94"/>
      <c r="FIP119" s="94"/>
      <c r="FIQ119" s="94"/>
      <c r="FIR119" s="94"/>
      <c r="FIS119" s="94"/>
      <c r="FIT119" s="94"/>
      <c r="FIU119" s="94"/>
      <c r="FIV119" s="94"/>
      <c r="FIW119" s="94"/>
      <c r="FIX119" s="94"/>
      <c r="FIY119" s="94"/>
      <c r="FIZ119" s="94"/>
      <c r="FJA119" s="94"/>
      <c r="FJB119" s="94"/>
      <c r="FJC119" s="94"/>
      <c r="FJD119" s="94"/>
      <c r="FJE119" s="94"/>
      <c r="FJF119" s="94"/>
      <c r="FJG119" s="94"/>
      <c r="FJH119" s="94"/>
      <c r="FJI119" s="94"/>
      <c r="FJJ119" s="94"/>
      <c r="FJK119" s="94"/>
      <c r="FJL119" s="94"/>
      <c r="FJM119" s="94"/>
      <c r="FJN119" s="94"/>
      <c r="FJO119" s="94"/>
      <c r="FJP119" s="94"/>
      <c r="FJQ119" s="94"/>
      <c r="FJR119" s="94"/>
      <c r="FJS119" s="94"/>
      <c r="FJT119" s="94"/>
      <c r="FJU119" s="94"/>
      <c r="FJV119" s="94"/>
      <c r="FJW119" s="94"/>
      <c r="FJX119" s="94"/>
      <c r="FJY119" s="94"/>
      <c r="FJZ119" s="94"/>
      <c r="FKA119" s="94"/>
      <c r="FKB119" s="94"/>
      <c r="FKC119" s="94"/>
      <c r="FKD119" s="94"/>
      <c r="FKE119" s="94"/>
      <c r="FKF119" s="94"/>
      <c r="FKG119" s="94"/>
      <c r="FKH119" s="94"/>
      <c r="FKI119" s="94"/>
      <c r="FKJ119" s="94"/>
      <c r="FKK119" s="94"/>
      <c r="FKL119" s="94"/>
      <c r="FKM119" s="94"/>
      <c r="FKN119" s="94"/>
      <c r="FKO119" s="94"/>
      <c r="FKP119" s="94"/>
      <c r="FKQ119" s="94"/>
      <c r="FKR119" s="94"/>
      <c r="FKS119" s="94"/>
      <c r="FKT119" s="94"/>
      <c r="FKU119" s="94"/>
      <c r="FKV119" s="94"/>
      <c r="FKW119" s="94"/>
      <c r="FKX119" s="94"/>
      <c r="FKY119" s="94"/>
      <c r="FKZ119" s="94"/>
      <c r="FLA119" s="94"/>
      <c r="FLB119" s="94"/>
      <c r="FLC119" s="94"/>
      <c r="FLD119" s="94"/>
      <c r="FLE119" s="94"/>
      <c r="FLF119" s="94"/>
      <c r="FLG119" s="94"/>
      <c r="FLH119" s="94"/>
      <c r="FLI119" s="94"/>
      <c r="FLJ119" s="94"/>
      <c r="FLK119" s="94"/>
      <c r="FLL119" s="94"/>
      <c r="FLM119" s="94"/>
      <c r="FLN119" s="94"/>
      <c r="FLO119" s="94"/>
      <c r="FLP119" s="94"/>
      <c r="FLQ119" s="94"/>
      <c r="FLR119" s="94"/>
      <c r="FLS119" s="94"/>
      <c r="FLT119" s="94"/>
      <c r="FLU119" s="94"/>
      <c r="FLV119" s="94"/>
      <c r="FLW119" s="94"/>
      <c r="FLX119" s="94"/>
      <c r="FLY119" s="94"/>
      <c r="FLZ119" s="94"/>
      <c r="FMA119" s="94"/>
      <c r="FMB119" s="94"/>
      <c r="FMC119" s="94"/>
      <c r="FMD119" s="94"/>
      <c r="FME119" s="94"/>
      <c r="FMF119" s="94"/>
      <c r="FMG119" s="94"/>
      <c r="FMH119" s="94"/>
      <c r="FMI119" s="94"/>
      <c r="FMJ119" s="94"/>
      <c r="FMK119" s="94"/>
      <c r="FML119" s="94"/>
      <c r="FMM119" s="94"/>
      <c r="FMN119" s="94"/>
      <c r="FMO119" s="94"/>
      <c r="FMP119" s="94"/>
      <c r="FMQ119" s="94"/>
      <c r="FMR119" s="94"/>
      <c r="FMS119" s="94"/>
      <c r="FMT119" s="94"/>
      <c r="FMU119" s="94"/>
      <c r="FMV119" s="94"/>
      <c r="FMW119" s="94"/>
      <c r="FMX119" s="94"/>
      <c r="FMY119" s="94"/>
      <c r="FMZ119" s="94"/>
      <c r="FNA119" s="94"/>
      <c r="FNB119" s="94"/>
      <c r="FNC119" s="94"/>
      <c r="FND119" s="94"/>
      <c r="FNE119" s="94"/>
      <c r="FNF119" s="94"/>
      <c r="FNG119" s="94"/>
      <c r="FNH119" s="94"/>
      <c r="FNI119" s="94"/>
      <c r="FNJ119" s="94"/>
      <c r="FNK119" s="94"/>
      <c r="FNL119" s="94"/>
      <c r="FNM119" s="94"/>
      <c r="FNN119" s="94"/>
      <c r="FNO119" s="94"/>
      <c r="FNP119" s="94"/>
      <c r="FNQ119" s="94"/>
      <c r="FNR119" s="94"/>
      <c r="FNS119" s="94"/>
      <c r="FNT119" s="94"/>
      <c r="FNU119" s="94"/>
      <c r="FNV119" s="94"/>
      <c r="FNW119" s="94"/>
      <c r="FNX119" s="94"/>
      <c r="FNY119" s="94"/>
      <c r="FNZ119" s="94"/>
      <c r="FOA119" s="94"/>
      <c r="FOB119" s="94"/>
      <c r="FOC119" s="94"/>
      <c r="FOD119" s="94"/>
      <c r="FOE119" s="94"/>
      <c r="FOF119" s="94"/>
      <c r="FOG119" s="94"/>
      <c r="FOH119" s="94"/>
      <c r="FOI119" s="94"/>
      <c r="FOJ119" s="94"/>
      <c r="FOK119" s="94"/>
      <c r="FOL119" s="94"/>
      <c r="FOM119" s="94"/>
      <c r="FON119" s="94"/>
      <c r="FOO119" s="94"/>
      <c r="FOP119" s="94"/>
      <c r="FOQ119" s="94"/>
      <c r="FOR119" s="94"/>
      <c r="FOS119" s="94"/>
      <c r="FOT119" s="94"/>
      <c r="FOU119" s="94"/>
      <c r="FOV119" s="94"/>
      <c r="FOW119" s="94"/>
      <c r="FOX119" s="94"/>
      <c r="FOY119" s="94"/>
      <c r="FOZ119" s="94"/>
      <c r="FPA119" s="94"/>
      <c r="FPB119" s="94"/>
      <c r="FPC119" s="94"/>
      <c r="FPD119" s="94"/>
      <c r="FPE119" s="94"/>
      <c r="FPF119" s="94"/>
      <c r="FPG119" s="94"/>
      <c r="FPH119" s="94"/>
      <c r="FPI119" s="94"/>
      <c r="FPJ119" s="94"/>
      <c r="FPK119" s="94"/>
      <c r="FPL119" s="94"/>
      <c r="FPM119" s="94"/>
      <c r="FPN119" s="94"/>
      <c r="FPO119" s="94"/>
      <c r="FPP119" s="94"/>
      <c r="FPQ119" s="94"/>
      <c r="FPR119" s="94"/>
      <c r="FPS119" s="94"/>
      <c r="FPT119" s="94"/>
      <c r="FPU119" s="94"/>
      <c r="FPV119" s="94"/>
      <c r="FPW119" s="94"/>
      <c r="FPX119" s="94"/>
      <c r="FPY119" s="94"/>
      <c r="FPZ119" s="94"/>
      <c r="FQA119" s="94"/>
      <c r="FQB119" s="94"/>
      <c r="FQC119" s="94"/>
      <c r="FQD119" s="94"/>
      <c r="FQE119" s="94"/>
      <c r="FQF119" s="94"/>
      <c r="FQG119" s="94"/>
      <c r="FQH119" s="94"/>
      <c r="FQI119" s="94"/>
      <c r="FQJ119" s="94"/>
      <c r="FQK119" s="94"/>
      <c r="FQL119" s="94"/>
      <c r="FQM119" s="94"/>
      <c r="FQN119" s="94"/>
      <c r="FQO119" s="94"/>
      <c r="FQP119" s="94"/>
      <c r="FQQ119" s="94"/>
      <c r="FQR119" s="94"/>
      <c r="FQS119" s="94"/>
      <c r="FQT119" s="94"/>
      <c r="FQU119" s="94"/>
      <c r="FQV119" s="94"/>
      <c r="FQW119" s="94"/>
      <c r="FQX119" s="94"/>
      <c r="FQY119" s="94"/>
      <c r="FQZ119" s="94"/>
      <c r="FRA119" s="94"/>
      <c r="FRB119" s="94"/>
      <c r="FRC119" s="94"/>
      <c r="FRD119" s="94"/>
      <c r="FRE119" s="94"/>
      <c r="FRF119" s="94"/>
      <c r="FRG119" s="94"/>
      <c r="FRH119" s="94"/>
      <c r="FRI119" s="94"/>
      <c r="FRJ119" s="94"/>
      <c r="FRK119" s="94"/>
      <c r="FRL119" s="94"/>
      <c r="FRM119" s="94"/>
      <c r="FRN119" s="94"/>
      <c r="FRO119" s="94"/>
      <c r="FRP119" s="94"/>
      <c r="FRQ119" s="94"/>
      <c r="FRR119" s="94"/>
      <c r="FRS119" s="94"/>
      <c r="FRT119" s="94"/>
      <c r="FRU119" s="94"/>
      <c r="FRV119" s="94"/>
      <c r="FRW119" s="94"/>
      <c r="FRX119" s="94"/>
      <c r="FRY119" s="94"/>
      <c r="FRZ119" s="94"/>
      <c r="FSA119" s="94"/>
      <c r="FSB119" s="94"/>
      <c r="FSC119" s="94"/>
      <c r="FSD119" s="94"/>
      <c r="FSE119" s="94"/>
      <c r="FSF119" s="94"/>
      <c r="FSG119" s="94"/>
      <c r="FSH119" s="94"/>
      <c r="FSI119" s="94"/>
      <c r="FSJ119" s="94"/>
      <c r="FSK119" s="94"/>
      <c r="FSL119" s="94"/>
      <c r="FSM119" s="94"/>
      <c r="FSN119" s="94"/>
      <c r="FSO119" s="94"/>
      <c r="FSP119" s="94"/>
      <c r="FSQ119" s="94"/>
      <c r="FSR119" s="94"/>
      <c r="FSS119" s="94"/>
      <c r="FST119" s="94"/>
      <c r="FSU119" s="94"/>
      <c r="FSV119" s="94"/>
      <c r="FSW119" s="94"/>
      <c r="FSX119" s="94"/>
      <c r="FSY119" s="94"/>
      <c r="FSZ119" s="94"/>
      <c r="FTA119" s="94"/>
      <c r="FTB119" s="94"/>
      <c r="FTC119" s="94"/>
      <c r="FTD119" s="94"/>
      <c r="FTE119" s="94"/>
      <c r="FTF119" s="94"/>
      <c r="FTG119" s="94"/>
      <c r="FTH119" s="94"/>
      <c r="FTI119" s="94"/>
      <c r="FTJ119" s="94"/>
      <c r="FTK119" s="94"/>
      <c r="FTL119" s="94"/>
      <c r="FTM119" s="94"/>
      <c r="FTN119" s="94"/>
      <c r="FTO119" s="94"/>
      <c r="FTP119" s="94"/>
      <c r="FTQ119" s="94"/>
      <c r="FTR119" s="94"/>
      <c r="FTS119" s="94"/>
      <c r="FTT119" s="94"/>
      <c r="FTU119" s="94"/>
      <c r="FTV119" s="94"/>
      <c r="FTW119" s="94"/>
      <c r="FTX119" s="94"/>
      <c r="FTY119" s="94"/>
      <c r="FTZ119" s="94"/>
      <c r="FUA119" s="94"/>
      <c r="FUB119" s="94"/>
      <c r="FUC119" s="94"/>
      <c r="FUD119" s="94"/>
      <c r="FUE119" s="94"/>
      <c r="FUF119" s="94"/>
      <c r="FUG119" s="94"/>
      <c r="FUH119" s="94"/>
      <c r="FUI119" s="94"/>
      <c r="FUJ119" s="94"/>
      <c r="FUK119" s="94"/>
      <c r="FUL119" s="94"/>
      <c r="FUM119" s="94"/>
      <c r="FUN119" s="94"/>
      <c r="FUO119" s="94"/>
      <c r="FUP119" s="94"/>
      <c r="FUQ119" s="94"/>
      <c r="FUR119" s="94"/>
      <c r="FUS119" s="94"/>
      <c r="FUT119" s="94"/>
      <c r="FUU119" s="94"/>
      <c r="FUV119" s="94"/>
      <c r="FUW119" s="94"/>
      <c r="FUX119" s="94"/>
      <c r="FUY119" s="94"/>
      <c r="FUZ119" s="94"/>
      <c r="FVA119" s="94"/>
      <c r="FVB119" s="94"/>
      <c r="FVC119" s="94"/>
      <c r="FVD119" s="94"/>
      <c r="FVE119" s="94"/>
      <c r="FVF119" s="94"/>
      <c r="FVG119" s="94"/>
      <c r="FVH119" s="94"/>
      <c r="FVI119" s="94"/>
      <c r="FVJ119" s="94"/>
      <c r="FVK119" s="94"/>
      <c r="FVL119" s="94"/>
      <c r="FVM119" s="94"/>
      <c r="FVN119" s="94"/>
      <c r="FVO119" s="94"/>
      <c r="FVP119" s="94"/>
      <c r="FVQ119" s="94"/>
      <c r="FVR119" s="94"/>
      <c r="FVS119" s="94"/>
      <c r="FVT119" s="94"/>
      <c r="FVU119" s="94"/>
      <c r="FVV119" s="94"/>
      <c r="FVW119" s="94"/>
      <c r="FVX119" s="94"/>
      <c r="FVY119" s="94"/>
      <c r="FVZ119" s="94"/>
      <c r="FWA119" s="94"/>
      <c r="FWB119" s="94"/>
      <c r="FWC119" s="94"/>
      <c r="FWD119" s="94"/>
      <c r="FWE119" s="94"/>
      <c r="FWF119" s="94"/>
      <c r="FWG119" s="94"/>
      <c r="FWH119" s="94"/>
      <c r="FWI119" s="94"/>
      <c r="FWJ119" s="94"/>
      <c r="FWK119" s="94"/>
      <c r="FWL119" s="94"/>
      <c r="FWM119" s="94"/>
      <c r="FWN119" s="94"/>
      <c r="FWO119" s="94"/>
      <c r="FWP119" s="94"/>
      <c r="FWQ119" s="94"/>
      <c r="FWR119" s="94"/>
      <c r="FWS119" s="94"/>
      <c r="FWT119" s="94"/>
      <c r="FWU119" s="94"/>
      <c r="FWV119" s="94"/>
      <c r="FWW119" s="94"/>
      <c r="FWX119" s="94"/>
      <c r="FWY119" s="94"/>
      <c r="FWZ119" s="94"/>
      <c r="FXA119" s="94"/>
      <c r="FXB119" s="94"/>
      <c r="FXC119" s="94"/>
      <c r="FXD119" s="94"/>
      <c r="FXE119" s="94"/>
      <c r="FXF119" s="94"/>
      <c r="FXG119" s="94"/>
      <c r="FXH119" s="94"/>
      <c r="FXI119" s="94"/>
      <c r="FXJ119" s="94"/>
      <c r="FXK119" s="94"/>
      <c r="FXL119" s="94"/>
      <c r="FXM119" s="94"/>
      <c r="FXN119" s="94"/>
      <c r="FXO119" s="94"/>
      <c r="FXP119" s="94"/>
      <c r="FXQ119" s="94"/>
      <c r="FXR119" s="94"/>
      <c r="FXS119" s="94"/>
      <c r="FXT119" s="94"/>
      <c r="FXU119" s="94"/>
      <c r="FXV119" s="94"/>
      <c r="FXW119" s="94"/>
      <c r="FXX119" s="94"/>
      <c r="FXY119" s="94"/>
      <c r="FXZ119" s="94"/>
      <c r="FYA119" s="94"/>
      <c r="FYB119" s="94"/>
      <c r="FYC119" s="94"/>
      <c r="FYD119" s="94"/>
      <c r="FYE119" s="94"/>
      <c r="FYF119" s="94"/>
      <c r="FYG119" s="94"/>
      <c r="FYH119" s="94"/>
      <c r="FYI119" s="94"/>
      <c r="FYJ119" s="94"/>
      <c r="FYK119" s="94"/>
      <c r="FYL119" s="94"/>
      <c r="FYM119" s="94"/>
      <c r="FYN119" s="94"/>
      <c r="FYO119" s="94"/>
      <c r="FYP119" s="94"/>
      <c r="FYQ119" s="94"/>
      <c r="FYR119" s="94"/>
      <c r="FYS119" s="94"/>
      <c r="FYT119" s="94"/>
      <c r="FYU119" s="94"/>
      <c r="FYV119" s="94"/>
      <c r="FYW119" s="94"/>
      <c r="FYX119" s="94"/>
      <c r="FYY119" s="94"/>
      <c r="FYZ119" s="94"/>
      <c r="FZA119" s="94"/>
      <c r="FZB119" s="94"/>
      <c r="FZC119" s="94"/>
      <c r="FZD119" s="94"/>
      <c r="FZE119" s="94"/>
      <c r="FZF119" s="94"/>
      <c r="FZG119" s="94"/>
      <c r="FZH119" s="94"/>
      <c r="FZI119" s="94"/>
      <c r="FZJ119" s="94"/>
      <c r="FZK119" s="94"/>
      <c r="FZL119" s="94"/>
      <c r="FZM119" s="94"/>
      <c r="FZN119" s="94"/>
      <c r="FZO119" s="94"/>
      <c r="FZP119" s="94"/>
      <c r="FZQ119" s="94"/>
      <c r="FZR119" s="94"/>
      <c r="FZS119" s="94"/>
      <c r="FZT119" s="94"/>
      <c r="FZU119" s="94"/>
      <c r="FZV119" s="94"/>
      <c r="FZW119" s="94"/>
      <c r="FZX119" s="94"/>
      <c r="FZY119" s="94"/>
      <c r="FZZ119" s="94"/>
      <c r="GAA119" s="94"/>
      <c r="GAB119" s="94"/>
      <c r="GAC119" s="94"/>
      <c r="GAD119" s="94"/>
      <c r="GAE119" s="94"/>
      <c r="GAF119" s="94"/>
      <c r="GAG119" s="94"/>
      <c r="GAH119" s="94"/>
      <c r="GAI119" s="94"/>
      <c r="GAJ119" s="94"/>
      <c r="GAK119" s="94"/>
      <c r="GAL119" s="94"/>
      <c r="GAM119" s="94"/>
      <c r="GAN119" s="94"/>
      <c r="GAO119" s="94"/>
      <c r="GAP119" s="94"/>
      <c r="GAQ119" s="94"/>
      <c r="GAR119" s="94"/>
      <c r="GAS119" s="94"/>
      <c r="GAT119" s="94"/>
      <c r="GAU119" s="94"/>
      <c r="GAV119" s="94"/>
      <c r="GAW119" s="94"/>
      <c r="GAX119" s="94"/>
      <c r="GAY119" s="94"/>
      <c r="GAZ119" s="94"/>
      <c r="GBA119" s="94"/>
      <c r="GBB119" s="94"/>
      <c r="GBC119" s="94"/>
      <c r="GBD119" s="94"/>
      <c r="GBE119" s="94"/>
      <c r="GBF119" s="94"/>
      <c r="GBG119" s="94"/>
      <c r="GBH119" s="94"/>
      <c r="GBI119" s="94"/>
      <c r="GBJ119" s="94"/>
      <c r="GBK119" s="94"/>
      <c r="GBL119" s="94"/>
      <c r="GBM119" s="94"/>
      <c r="GBN119" s="94"/>
      <c r="GBO119" s="94"/>
      <c r="GBP119" s="94"/>
      <c r="GBQ119" s="94"/>
      <c r="GBR119" s="94"/>
      <c r="GBS119" s="94"/>
      <c r="GBT119" s="94"/>
      <c r="GBU119" s="94"/>
      <c r="GBV119" s="94"/>
      <c r="GBW119" s="94"/>
      <c r="GBX119" s="94"/>
      <c r="GBY119" s="94"/>
      <c r="GBZ119" s="94"/>
      <c r="GCA119" s="94"/>
      <c r="GCB119" s="94"/>
      <c r="GCC119" s="94"/>
      <c r="GCD119" s="94"/>
      <c r="GCE119" s="94"/>
      <c r="GCF119" s="94"/>
      <c r="GCG119" s="94"/>
      <c r="GCH119" s="94"/>
      <c r="GCI119" s="94"/>
      <c r="GCJ119" s="94"/>
      <c r="GCK119" s="94"/>
      <c r="GCL119" s="94"/>
      <c r="GCM119" s="94"/>
      <c r="GCN119" s="94"/>
      <c r="GCO119" s="94"/>
      <c r="GCP119" s="94"/>
      <c r="GCQ119" s="94"/>
      <c r="GCR119" s="94"/>
      <c r="GCS119" s="94"/>
      <c r="GCT119" s="94"/>
      <c r="GCU119" s="94"/>
      <c r="GCV119" s="94"/>
      <c r="GCW119" s="94"/>
      <c r="GCX119" s="94"/>
      <c r="GCY119" s="94"/>
      <c r="GCZ119" s="94"/>
      <c r="GDA119" s="94"/>
      <c r="GDB119" s="94"/>
      <c r="GDC119" s="94"/>
      <c r="GDD119" s="94"/>
      <c r="GDE119" s="94"/>
      <c r="GDF119" s="94"/>
      <c r="GDG119" s="94"/>
      <c r="GDH119" s="94"/>
      <c r="GDI119" s="94"/>
      <c r="GDJ119" s="94"/>
      <c r="GDK119" s="94"/>
      <c r="GDL119" s="94"/>
      <c r="GDM119" s="94"/>
      <c r="GDN119" s="94"/>
      <c r="GDO119" s="94"/>
      <c r="GDP119" s="94"/>
      <c r="GDQ119" s="94"/>
      <c r="GDR119" s="94"/>
      <c r="GDS119" s="94"/>
      <c r="GDT119" s="94"/>
      <c r="GDU119" s="94"/>
      <c r="GDV119" s="94"/>
      <c r="GDW119" s="94"/>
      <c r="GDX119" s="94"/>
      <c r="GDY119" s="94"/>
      <c r="GDZ119" s="94"/>
      <c r="GEA119" s="94"/>
      <c r="GEB119" s="94"/>
      <c r="GEC119" s="94"/>
      <c r="GED119" s="94"/>
      <c r="GEE119" s="94"/>
      <c r="GEF119" s="94"/>
      <c r="GEG119" s="94"/>
      <c r="GEH119" s="94"/>
      <c r="GEI119" s="94"/>
      <c r="GEJ119" s="94"/>
      <c r="GEK119" s="94"/>
      <c r="GEL119" s="94"/>
      <c r="GEM119" s="94"/>
      <c r="GEN119" s="94"/>
      <c r="GEO119" s="94"/>
      <c r="GEP119" s="94"/>
      <c r="GEQ119" s="94"/>
      <c r="GER119" s="94"/>
      <c r="GES119" s="94"/>
      <c r="GET119" s="94"/>
      <c r="GEU119" s="94"/>
      <c r="GEV119" s="94"/>
      <c r="GEW119" s="94"/>
      <c r="GEX119" s="94"/>
      <c r="GEY119" s="94"/>
      <c r="GEZ119" s="94"/>
      <c r="GFA119" s="94"/>
      <c r="GFB119" s="94"/>
      <c r="GFC119" s="94"/>
      <c r="GFD119" s="94"/>
      <c r="GFE119" s="94"/>
      <c r="GFF119" s="94"/>
      <c r="GFG119" s="94"/>
      <c r="GFH119" s="94"/>
      <c r="GFI119" s="94"/>
      <c r="GFJ119" s="94"/>
      <c r="GFK119" s="94"/>
      <c r="GFL119" s="94"/>
      <c r="GFM119" s="94"/>
      <c r="GFN119" s="94"/>
      <c r="GFO119" s="94"/>
      <c r="GFP119" s="94"/>
      <c r="GFQ119" s="94"/>
      <c r="GFR119" s="94"/>
      <c r="GFS119" s="94"/>
      <c r="GFT119" s="94"/>
      <c r="GFU119" s="94"/>
      <c r="GFV119" s="94"/>
      <c r="GFW119" s="94"/>
      <c r="GFX119" s="94"/>
      <c r="GFY119" s="94"/>
      <c r="GFZ119" s="94"/>
      <c r="GGA119" s="94"/>
      <c r="GGB119" s="94"/>
      <c r="GGC119" s="94"/>
      <c r="GGD119" s="94"/>
      <c r="GGE119" s="94"/>
      <c r="GGF119" s="94"/>
      <c r="GGG119" s="94"/>
      <c r="GGH119" s="94"/>
      <c r="GGI119" s="94"/>
      <c r="GGJ119" s="94"/>
      <c r="GGK119" s="94"/>
      <c r="GGL119" s="94"/>
      <c r="GGM119" s="94"/>
      <c r="GGN119" s="94"/>
      <c r="GGO119" s="94"/>
      <c r="GGP119" s="94"/>
      <c r="GGQ119" s="94"/>
      <c r="GGR119" s="94"/>
      <c r="GGS119" s="94"/>
      <c r="GGT119" s="94"/>
      <c r="GGU119" s="94"/>
      <c r="GGV119" s="94"/>
      <c r="GGW119" s="94"/>
      <c r="GGX119" s="94"/>
      <c r="GGY119" s="94"/>
      <c r="GGZ119" s="94"/>
      <c r="GHA119" s="94"/>
      <c r="GHB119" s="94"/>
      <c r="GHC119" s="94"/>
      <c r="GHD119" s="94"/>
      <c r="GHE119" s="94"/>
      <c r="GHF119" s="94"/>
      <c r="GHG119" s="94"/>
      <c r="GHH119" s="94"/>
      <c r="GHI119" s="94"/>
      <c r="GHJ119" s="94"/>
      <c r="GHK119" s="94"/>
      <c r="GHL119" s="94"/>
      <c r="GHM119" s="94"/>
      <c r="GHN119" s="94"/>
      <c r="GHO119" s="94"/>
      <c r="GHP119" s="94"/>
      <c r="GHQ119" s="94"/>
      <c r="GHR119" s="94"/>
      <c r="GHS119" s="94"/>
      <c r="GHT119" s="94"/>
      <c r="GHU119" s="94"/>
      <c r="GHV119" s="94"/>
      <c r="GHW119" s="94"/>
      <c r="GHX119" s="94"/>
      <c r="GHY119" s="94"/>
      <c r="GHZ119" s="94"/>
      <c r="GIA119" s="94"/>
      <c r="GIB119" s="94"/>
      <c r="GIC119" s="94"/>
      <c r="GID119" s="94"/>
      <c r="GIE119" s="94"/>
      <c r="GIF119" s="94"/>
      <c r="GIG119" s="94"/>
      <c r="GIH119" s="94"/>
      <c r="GII119" s="94"/>
      <c r="GIJ119" s="94"/>
      <c r="GIK119" s="94"/>
      <c r="GIL119" s="94"/>
      <c r="GIM119" s="94"/>
      <c r="GIN119" s="94"/>
      <c r="GIO119" s="94"/>
      <c r="GIP119" s="94"/>
      <c r="GIQ119" s="94"/>
      <c r="GIR119" s="94"/>
      <c r="GIS119" s="94"/>
      <c r="GIT119" s="94"/>
      <c r="GIU119" s="94"/>
      <c r="GIV119" s="94"/>
      <c r="GIW119" s="94"/>
      <c r="GIX119" s="94"/>
      <c r="GIY119" s="94"/>
      <c r="GIZ119" s="94"/>
      <c r="GJA119" s="94"/>
      <c r="GJB119" s="94"/>
      <c r="GJC119" s="94"/>
      <c r="GJD119" s="94"/>
      <c r="GJE119" s="94"/>
      <c r="GJF119" s="94"/>
      <c r="GJG119" s="94"/>
      <c r="GJH119" s="94"/>
      <c r="GJI119" s="94"/>
      <c r="GJJ119" s="94"/>
      <c r="GJK119" s="94"/>
      <c r="GJL119" s="94"/>
      <c r="GJM119" s="94"/>
      <c r="GJN119" s="94"/>
      <c r="GJO119" s="94"/>
      <c r="GJP119" s="94"/>
      <c r="GJQ119" s="94"/>
      <c r="GJR119" s="94"/>
      <c r="GJS119" s="94"/>
      <c r="GJT119" s="94"/>
      <c r="GJU119" s="94"/>
      <c r="GJV119" s="94"/>
      <c r="GJW119" s="94"/>
      <c r="GJX119" s="94"/>
      <c r="GJY119" s="94"/>
      <c r="GJZ119" s="94"/>
      <c r="GKA119" s="94"/>
      <c r="GKB119" s="94"/>
      <c r="GKC119" s="94"/>
      <c r="GKD119" s="94"/>
      <c r="GKE119" s="94"/>
      <c r="GKF119" s="94"/>
      <c r="GKG119" s="94"/>
      <c r="GKH119" s="94"/>
      <c r="GKI119" s="94"/>
      <c r="GKJ119" s="94"/>
      <c r="GKK119" s="94"/>
      <c r="GKL119" s="94"/>
      <c r="GKM119" s="94"/>
      <c r="GKN119" s="94"/>
      <c r="GKO119" s="94"/>
      <c r="GKP119" s="94"/>
      <c r="GKQ119" s="94"/>
      <c r="GKR119" s="94"/>
      <c r="GKS119" s="94"/>
      <c r="GKT119" s="94"/>
      <c r="GKU119" s="94"/>
      <c r="GKV119" s="94"/>
      <c r="GKW119" s="94"/>
      <c r="GKX119" s="94"/>
      <c r="GKY119" s="94"/>
      <c r="GKZ119" s="94"/>
      <c r="GLA119" s="94"/>
      <c r="GLB119" s="94"/>
      <c r="GLC119" s="94"/>
      <c r="GLD119" s="94"/>
      <c r="GLE119" s="94"/>
      <c r="GLF119" s="94"/>
      <c r="GLG119" s="94"/>
      <c r="GLH119" s="94"/>
      <c r="GLI119" s="94"/>
      <c r="GLJ119" s="94"/>
      <c r="GLK119" s="94"/>
      <c r="GLL119" s="94"/>
      <c r="GLM119" s="94"/>
      <c r="GLN119" s="94"/>
      <c r="GLO119" s="94"/>
      <c r="GLP119" s="94"/>
      <c r="GLQ119" s="94"/>
      <c r="GLR119" s="94"/>
      <c r="GLS119" s="94"/>
      <c r="GLT119" s="94"/>
      <c r="GLU119" s="94"/>
      <c r="GLV119" s="94"/>
      <c r="GLW119" s="94"/>
      <c r="GLX119" s="94"/>
      <c r="GLY119" s="94"/>
      <c r="GLZ119" s="94"/>
      <c r="GMA119" s="94"/>
      <c r="GMB119" s="94"/>
      <c r="GMC119" s="94"/>
      <c r="GMD119" s="94"/>
      <c r="GME119" s="94"/>
      <c r="GMF119" s="94"/>
      <c r="GMG119" s="94"/>
      <c r="GMH119" s="94"/>
      <c r="GMI119" s="94"/>
      <c r="GMJ119" s="94"/>
      <c r="GMK119" s="94"/>
      <c r="GML119" s="94"/>
      <c r="GMM119" s="94"/>
      <c r="GMN119" s="94"/>
      <c r="GMO119" s="94"/>
      <c r="GMP119" s="94"/>
      <c r="GMQ119" s="94"/>
      <c r="GMR119" s="94"/>
      <c r="GMS119" s="94"/>
      <c r="GMT119" s="94"/>
      <c r="GMU119" s="94"/>
      <c r="GMV119" s="94"/>
      <c r="GMW119" s="94"/>
      <c r="GMX119" s="94"/>
      <c r="GMY119" s="94"/>
      <c r="GMZ119" s="94"/>
      <c r="GNA119" s="94"/>
      <c r="GNB119" s="94"/>
      <c r="GNC119" s="94"/>
      <c r="GND119" s="94"/>
      <c r="GNE119" s="94"/>
      <c r="GNF119" s="94"/>
      <c r="GNG119" s="94"/>
      <c r="GNH119" s="94"/>
      <c r="GNI119" s="94"/>
      <c r="GNJ119" s="94"/>
      <c r="GNK119" s="94"/>
      <c r="GNL119" s="94"/>
      <c r="GNM119" s="94"/>
      <c r="GNN119" s="94"/>
      <c r="GNO119" s="94"/>
      <c r="GNP119" s="94"/>
      <c r="GNQ119" s="94"/>
      <c r="GNR119" s="94"/>
      <c r="GNS119" s="94"/>
      <c r="GNT119" s="94"/>
      <c r="GNU119" s="94"/>
      <c r="GNV119" s="94"/>
      <c r="GNW119" s="94"/>
      <c r="GNX119" s="94"/>
      <c r="GNY119" s="94"/>
      <c r="GNZ119" s="94"/>
      <c r="GOA119" s="94"/>
      <c r="GOB119" s="94"/>
      <c r="GOC119" s="94"/>
      <c r="GOD119" s="94"/>
      <c r="GOE119" s="94"/>
      <c r="GOF119" s="94"/>
      <c r="GOG119" s="94"/>
      <c r="GOH119" s="94"/>
      <c r="GOI119" s="94"/>
      <c r="GOJ119" s="94"/>
      <c r="GOK119" s="94"/>
      <c r="GOL119" s="94"/>
      <c r="GOM119" s="94"/>
      <c r="GON119" s="94"/>
      <c r="GOO119" s="94"/>
      <c r="GOP119" s="94"/>
      <c r="GOQ119" s="94"/>
      <c r="GOR119" s="94"/>
      <c r="GOS119" s="94"/>
      <c r="GOT119" s="94"/>
      <c r="GOU119" s="94"/>
      <c r="GOV119" s="94"/>
      <c r="GOW119" s="94"/>
      <c r="GOX119" s="94"/>
      <c r="GOY119" s="94"/>
      <c r="GOZ119" s="94"/>
      <c r="GPA119" s="94"/>
      <c r="GPB119" s="94"/>
      <c r="GPC119" s="94"/>
      <c r="GPD119" s="94"/>
      <c r="GPE119" s="94"/>
      <c r="GPF119" s="94"/>
      <c r="GPG119" s="94"/>
      <c r="GPH119" s="94"/>
      <c r="GPI119" s="94"/>
      <c r="GPJ119" s="94"/>
      <c r="GPK119" s="94"/>
      <c r="GPL119" s="94"/>
      <c r="GPM119" s="94"/>
      <c r="GPN119" s="94"/>
      <c r="GPO119" s="94"/>
      <c r="GPP119" s="94"/>
      <c r="GPQ119" s="94"/>
      <c r="GPR119" s="94"/>
      <c r="GPS119" s="94"/>
      <c r="GPT119" s="94"/>
      <c r="GPU119" s="94"/>
      <c r="GPV119" s="94"/>
      <c r="GPW119" s="94"/>
      <c r="GPX119" s="94"/>
      <c r="GPY119" s="94"/>
      <c r="GPZ119" s="94"/>
      <c r="GQA119" s="94"/>
      <c r="GQB119" s="94"/>
      <c r="GQC119" s="94"/>
      <c r="GQD119" s="94"/>
      <c r="GQE119" s="94"/>
      <c r="GQF119" s="94"/>
      <c r="GQG119" s="94"/>
      <c r="GQH119" s="94"/>
      <c r="GQI119" s="94"/>
      <c r="GQJ119" s="94"/>
      <c r="GQK119" s="94"/>
      <c r="GQL119" s="94"/>
      <c r="GQM119" s="94"/>
      <c r="GQN119" s="94"/>
      <c r="GQO119" s="94"/>
      <c r="GQP119" s="94"/>
      <c r="GQQ119" s="94"/>
      <c r="GQR119" s="94"/>
      <c r="GQS119" s="94"/>
      <c r="GQT119" s="94"/>
      <c r="GQU119" s="94"/>
      <c r="GQV119" s="94"/>
      <c r="GQW119" s="94"/>
      <c r="GQX119" s="94"/>
      <c r="GQY119" s="94"/>
      <c r="GQZ119" s="94"/>
      <c r="GRA119" s="94"/>
      <c r="GRB119" s="94"/>
      <c r="GRC119" s="94"/>
      <c r="GRD119" s="94"/>
      <c r="GRE119" s="94"/>
      <c r="GRF119" s="94"/>
      <c r="GRG119" s="94"/>
      <c r="GRH119" s="94"/>
      <c r="GRI119" s="94"/>
      <c r="GRJ119" s="94"/>
      <c r="GRK119" s="94"/>
      <c r="GRL119" s="94"/>
      <c r="GRM119" s="94"/>
      <c r="GRN119" s="94"/>
      <c r="GRO119" s="94"/>
      <c r="GRP119" s="94"/>
      <c r="GRQ119" s="94"/>
      <c r="GRR119" s="94"/>
      <c r="GRS119" s="94"/>
      <c r="GRT119" s="94"/>
      <c r="GRU119" s="94"/>
      <c r="GRV119" s="94"/>
      <c r="GRW119" s="94"/>
      <c r="GRX119" s="94"/>
      <c r="GRY119" s="94"/>
      <c r="GRZ119" s="94"/>
      <c r="GSA119" s="94"/>
      <c r="GSB119" s="94"/>
      <c r="GSC119" s="94"/>
      <c r="GSD119" s="94"/>
      <c r="GSE119" s="94"/>
      <c r="GSF119" s="94"/>
      <c r="GSG119" s="94"/>
      <c r="GSH119" s="94"/>
      <c r="GSI119" s="94"/>
      <c r="GSJ119" s="94"/>
      <c r="GSK119" s="94"/>
      <c r="GSL119" s="94"/>
      <c r="GSM119" s="94"/>
      <c r="GSN119" s="94"/>
      <c r="GSO119" s="94"/>
      <c r="GSP119" s="94"/>
      <c r="GSQ119" s="94"/>
      <c r="GSR119" s="94"/>
      <c r="GSS119" s="94"/>
      <c r="GST119" s="94"/>
      <c r="GSU119" s="94"/>
      <c r="GSV119" s="94"/>
      <c r="GSW119" s="94"/>
      <c r="GSX119" s="94"/>
      <c r="GSY119" s="94"/>
      <c r="GSZ119" s="94"/>
      <c r="GTA119" s="94"/>
      <c r="GTB119" s="94"/>
      <c r="GTC119" s="94"/>
      <c r="GTD119" s="94"/>
      <c r="GTE119" s="94"/>
      <c r="GTF119" s="94"/>
      <c r="GTG119" s="94"/>
      <c r="GTH119" s="94"/>
      <c r="GTI119" s="94"/>
      <c r="GTJ119" s="94"/>
      <c r="GTK119" s="94"/>
      <c r="GTL119" s="94"/>
      <c r="GTM119" s="94"/>
      <c r="GTN119" s="94"/>
      <c r="GTO119" s="94"/>
      <c r="GTP119" s="94"/>
      <c r="GTQ119" s="94"/>
      <c r="GTR119" s="94"/>
      <c r="GTS119" s="94"/>
      <c r="GTT119" s="94"/>
      <c r="GTU119" s="94"/>
      <c r="GTV119" s="94"/>
      <c r="GTW119" s="94"/>
      <c r="GTX119" s="94"/>
      <c r="GTY119" s="94"/>
      <c r="GTZ119" s="94"/>
      <c r="GUA119" s="94"/>
      <c r="GUB119" s="94"/>
      <c r="GUC119" s="94"/>
      <c r="GUD119" s="94"/>
      <c r="GUE119" s="94"/>
      <c r="GUF119" s="94"/>
      <c r="GUG119" s="94"/>
      <c r="GUH119" s="94"/>
      <c r="GUI119" s="94"/>
      <c r="GUJ119" s="94"/>
      <c r="GUK119" s="94"/>
      <c r="GUL119" s="94"/>
      <c r="GUM119" s="94"/>
      <c r="GUN119" s="94"/>
      <c r="GUO119" s="94"/>
      <c r="GUP119" s="94"/>
      <c r="GUQ119" s="94"/>
      <c r="GUR119" s="94"/>
      <c r="GUS119" s="94"/>
      <c r="GUT119" s="94"/>
      <c r="GUU119" s="94"/>
      <c r="GUV119" s="94"/>
      <c r="GUW119" s="94"/>
      <c r="GUX119" s="94"/>
      <c r="GUY119" s="94"/>
      <c r="GUZ119" s="94"/>
      <c r="GVA119" s="94"/>
      <c r="GVB119" s="94"/>
      <c r="GVC119" s="94"/>
      <c r="GVD119" s="94"/>
      <c r="GVE119" s="94"/>
      <c r="GVF119" s="94"/>
      <c r="GVG119" s="94"/>
      <c r="GVH119" s="94"/>
      <c r="GVI119" s="94"/>
      <c r="GVJ119" s="94"/>
      <c r="GVK119" s="94"/>
      <c r="GVL119" s="94"/>
      <c r="GVM119" s="94"/>
      <c r="GVN119" s="94"/>
      <c r="GVO119" s="94"/>
      <c r="GVP119" s="94"/>
      <c r="GVQ119" s="94"/>
      <c r="GVR119" s="94"/>
      <c r="GVS119" s="94"/>
      <c r="GVT119" s="94"/>
      <c r="GVU119" s="94"/>
      <c r="GVV119" s="94"/>
      <c r="GVW119" s="94"/>
      <c r="GVX119" s="94"/>
      <c r="GVY119" s="94"/>
      <c r="GVZ119" s="94"/>
      <c r="GWA119" s="94"/>
      <c r="GWB119" s="94"/>
      <c r="GWC119" s="94"/>
      <c r="GWD119" s="94"/>
      <c r="GWE119" s="94"/>
      <c r="GWF119" s="94"/>
      <c r="GWG119" s="94"/>
      <c r="GWH119" s="94"/>
      <c r="GWI119" s="94"/>
      <c r="GWJ119" s="94"/>
      <c r="GWK119" s="94"/>
      <c r="GWL119" s="94"/>
      <c r="GWM119" s="94"/>
      <c r="GWN119" s="94"/>
      <c r="GWO119" s="94"/>
      <c r="GWP119" s="94"/>
      <c r="GWQ119" s="94"/>
      <c r="GWR119" s="94"/>
      <c r="GWS119" s="94"/>
      <c r="GWT119" s="94"/>
      <c r="GWU119" s="94"/>
      <c r="GWV119" s="94"/>
      <c r="GWW119" s="94"/>
      <c r="GWX119" s="94"/>
      <c r="GWY119" s="94"/>
      <c r="GWZ119" s="94"/>
      <c r="GXA119" s="94"/>
      <c r="GXB119" s="94"/>
      <c r="GXC119" s="94"/>
      <c r="GXD119" s="94"/>
      <c r="GXE119" s="94"/>
      <c r="GXF119" s="94"/>
      <c r="GXG119" s="94"/>
      <c r="GXH119" s="94"/>
      <c r="GXI119" s="94"/>
      <c r="GXJ119" s="94"/>
      <c r="GXK119" s="94"/>
      <c r="GXL119" s="94"/>
      <c r="GXM119" s="94"/>
      <c r="GXN119" s="94"/>
      <c r="GXO119" s="94"/>
      <c r="GXP119" s="94"/>
      <c r="GXQ119" s="94"/>
      <c r="GXR119" s="94"/>
      <c r="GXS119" s="94"/>
      <c r="GXT119" s="94"/>
      <c r="GXU119" s="94"/>
      <c r="GXV119" s="94"/>
      <c r="GXW119" s="94"/>
      <c r="GXX119" s="94"/>
      <c r="GXY119" s="94"/>
      <c r="GXZ119" s="94"/>
      <c r="GYA119" s="94"/>
      <c r="GYB119" s="94"/>
      <c r="GYC119" s="94"/>
      <c r="GYD119" s="94"/>
      <c r="GYE119" s="94"/>
      <c r="GYF119" s="94"/>
      <c r="GYG119" s="94"/>
      <c r="GYH119" s="94"/>
      <c r="GYI119" s="94"/>
      <c r="GYJ119" s="94"/>
      <c r="GYK119" s="94"/>
      <c r="GYL119" s="94"/>
      <c r="GYM119" s="94"/>
      <c r="GYN119" s="94"/>
      <c r="GYO119" s="94"/>
      <c r="GYP119" s="94"/>
      <c r="GYQ119" s="94"/>
      <c r="GYR119" s="94"/>
      <c r="GYS119" s="94"/>
      <c r="GYT119" s="94"/>
      <c r="GYU119" s="94"/>
      <c r="GYV119" s="94"/>
      <c r="GYW119" s="94"/>
      <c r="GYX119" s="94"/>
      <c r="GYY119" s="94"/>
      <c r="GYZ119" s="94"/>
      <c r="GZA119" s="94"/>
      <c r="GZB119" s="94"/>
      <c r="GZC119" s="94"/>
      <c r="GZD119" s="94"/>
      <c r="GZE119" s="94"/>
      <c r="GZF119" s="94"/>
      <c r="GZG119" s="94"/>
      <c r="GZH119" s="94"/>
      <c r="GZI119" s="94"/>
      <c r="GZJ119" s="94"/>
      <c r="GZK119" s="94"/>
      <c r="GZL119" s="94"/>
      <c r="GZM119" s="94"/>
      <c r="GZN119" s="94"/>
      <c r="GZO119" s="94"/>
      <c r="GZP119" s="94"/>
      <c r="GZQ119" s="94"/>
      <c r="GZR119" s="94"/>
      <c r="GZS119" s="94"/>
      <c r="GZT119" s="94"/>
      <c r="GZU119" s="94"/>
      <c r="GZV119" s="94"/>
      <c r="GZW119" s="94"/>
      <c r="GZX119" s="94"/>
      <c r="GZY119" s="94"/>
      <c r="GZZ119" s="94"/>
      <c r="HAA119" s="94"/>
      <c r="HAB119" s="94"/>
      <c r="HAC119" s="94"/>
      <c r="HAD119" s="94"/>
      <c r="HAE119" s="94"/>
      <c r="HAF119" s="94"/>
      <c r="HAG119" s="94"/>
      <c r="HAH119" s="94"/>
      <c r="HAI119" s="94"/>
      <c r="HAJ119" s="94"/>
      <c r="HAK119" s="94"/>
      <c r="HAL119" s="94"/>
      <c r="HAM119" s="94"/>
      <c r="HAN119" s="94"/>
      <c r="HAO119" s="94"/>
      <c r="HAP119" s="94"/>
      <c r="HAQ119" s="94"/>
      <c r="HAR119" s="94"/>
      <c r="HAS119" s="94"/>
      <c r="HAT119" s="94"/>
      <c r="HAU119" s="94"/>
      <c r="HAV119" s="94"/>
      <c r="HAW119" s="94"/>
      <c r="HAX119" s="94"/>
      <c r="HAY119" s="94"/>
      <c r="HAZ119" s="94"/>
      <c r="HBA119" s="94"/>
      <c r="HBB119" s="94"/>
      <c r="HBC119" s="94"/>
      <c r="HBD119" s="94"/>
      <c r="HBE119" s="94"/>
      <c r="HBF119" s="94"/>
      <c r="HBG119" s="94"/>
      <c r="HBH119" s="94"/>
      <c r="HBI119" s="94"/>
      <c r="HBJ119" s="94"/>
      <c r="HBK119" s="94"/>
      <c r="HBL119" s="94"/>
      <c r="HBM119" s="94"/>
      <c r="HBN119" s="94"/>
      <c r="HBO119" s="94"/>
      <c r="HBP119" s="94"/>
      <c r="HBQ119" s="94"/>
      <c r="HBR119" s="94"/>
      <c r="HBS119" s="94"/>
      <c r="HBT119" s="94"/>
      <c r="HBU119" s="94"/>
      <c r="HBV119" s="94"/>
      <c r="HBW119" s="94"/>
      <c r="HBX119" s="94"/>
      <c r="HBY119" s="94"/>
      <c r="HBZ119" s="94"/>
      <c r="HCA119" s="94"/>
      <c r="HCB119" s="94"/>
      <c r="HCC119" s="94"/>
      <c r="HCD119" s="94"/>
      <c r="HCE119" s="94"/>
      <c r="HCF119" s="94"/>
      <c r="HCG119" s="94"/>
      <c r="HCH119" s="94"/>
      <c r="HCI119" s="94"/>
      <c r="HCJ119" s="94"/>
      <c r="HCK119" s="94"/>
      <c r="HCL119" s="94"/>
      <c r="HCM119" s="94"/>
      <c r="HCN119" s="94"/>
      <c r="HCO119" s="94"/>
      <c r="HCP119" s="94"/>
      <c r="HCQ119" s="94"/>
      <c r="HCR119" s="94"/>
      <c r="HCS119" s="94"/>
      <c r="HCT119" s="94"/>
      <c r="HCU119" s="94"/>
      <c r="HCV119" s="94"/>
      <c r="HCW119" s="94"/>
      <c r="HCX119" s="94"/>
      <c r="HCY119" s="94"/>
      <c r="HCZ119" s="94"/>
      <c r="HDA119" s="94"/>
      <c r="HDB119" s="94"/>
      <c r="HDC119" s="94"/>
      <c r="HDD119" s="94"/>
      <c r="HDE119" s="94"/>
      <c r="HDF119" s="94"/>
      <c r="HDG119" s="94"/>
      <c r="HDH119" s="94"/>
      <c r="HDI119" s="94"/>
      <c r="HDJ119" s="94"/>
      <c r="HDK119" s="94"/>
      <c r="HDL119" s="94"/>
      <c r="HDM119" s="94"/>
      <c r="HDN119" s="94"/>
      <c r="HDO119" s="94"/>
      <c r="HDP119" s="94"/>
      <c r="HDQ119" s="94"/>
      <c r="HDR119" s="94"/>
      <c r="HDS119" s="94"/>
      <c r="HDT119" s="94"/>
      <c r="HDU119" s="94"/>
      <c r="HDV119" s="94"/>
      <c r="HDW119" s="94"/>
      <c r="HDX119" s="94"/>
      <c r="HDY119" s="94"/>
      <c r="HDZ119" s="94"/>
      <c r="HEA119" s="94"/>
      <c r="HEB119" s="94"/>
      <c r="HEC119" s="94"/>
      <c r="HED119" s="94"/>
      <c r="HEE119" s="94"/>
      <c r="HEF119" s="94"/>
      <c r="HEG119" s="94"/>
      <c r="HEH119" s="94"/>
      <c r="HEI119" s="94"/>
      <c r="HEJ119" s="94"/>
      <c r="HEK119" s="94"/>
      <c r="HEL119" s="94"/>
      <c r="HEM119" s="94"/>
      <c r="HEN119" s="94"/>
      <c r="HEO119" s="94"/>
      <c r="HEP119" s="94"/>
      <c r="HEQ119" s="94"/>
      <c r="HER119" s="94"/>
      <c r="HES119" s="94"/>
      <c r="HET119" s="94"/>
      <c r="HEU119" s="94"/>
      <c r="HEV119" s="94"/>
      <c r="HEW119" s="94"/>
      <c r="HEX119" s="94"/>
      <c r="HEY119" s="94"/>
      <c r="HEZ119" s="94"/>
      <c r="HFA119" s="94"/>
      <c r="HFB119" s="94"/>
      <c r="HFC119" s="94"/>
      <c r="HFD119" s="94"/>
      <c r="HFE119" s="94"/>
      <c r="HFF119" s="94"/>
      <c r="HFG119" s="94"/>
      <c r="HFH119" s="94"/>
      <c r="HFI119" s="94"/>
      <c r="HFJ119" s="94"/>
      <c r="HFK119" s="94"/>
      <c r="HFL119" s="94"/>
      <c r="HFM119" s="94"/>
      <c r="HFN119" s="94"/>
      <c r="HFO119" s="94"/>
      <c r="HFP119" s="94"/>
      <c r="HFQ119" s="94"/>
      <c r="HFR119" s="94"/>
      <c r="HFS119" s="94"/>
      <c r="HFT119" s="94"/>
      <c r="HFU119" s="94"/>
      <c r="HFV119" s="94"/>
      <c r="HFW119" s="94"/>
      <c r="HFX119" s="94"/>
      <c r="HFY119" s="94"/>
      <c r="HFZ119" s="94"/>
      <c r="HGA119" s="94"/>
      <c r="HGB119" s="94"/>
      <c r="HGC119" s="94"/>
      <c r="HGD119" s="94"/>
      <c r="HGE119" s="94"/>
      <c r="HGF119" s="94"/>
      <c r="HGG119" s="94"/>
      <c r="HGH119" s="94"/>
      <c r="HGI119" s="94"/>
      <c r="HGJ119" s="94"/>
      <c r="HGK119" s="94"/>
      <c r="HGL119" s="94"/>
      <c r="HGM119" s="94"/>
      <c r="HGN119" s="94"/>
      <c r="HGO119" s="94"/>
      <c r="HGP119" s="94"/>
      <c r="HGQ119" s="94"/>
      <c r="HGR119" s="94"/>
      <c r="HGS119" s="94"/>
      <c r="HGT119" s="94"/>
      <c r="HGU119" s="94"/>
      <c r="HGV119" s="94"/>
      <c r="HGW119" s="94"/>
      <c r="HGX119" s="94"/>
      <c r="HGY119" s="94"/>
      <c r="HGZ119" s="94"/>
      <c r="HHA119" s="94"/>
      <c r="HHB119" s="94"/>
      <c r="HHC119" s="94"/>
      <c r="HHD119" s="94"/>
      <c r="HHE119" s="94"/>
      <c r="HHF119" s="94"/>
      <c r="HHG119" s="94"/>
      <c r="HHH119" s="94"/>
      <c r="HHI119" s="94"/>
      <c r="HHJ119" s="94"/>
      <c r="HHK119" s="94"/>
      <c r="HHL119" s="94"/>
      <c r="HHM119" s="94"/>
      <c r="HHN119" s="94"/>
      <c r="HHO119" s="94"/>
      <c r="HHP119" s="94"/>
      <c r="HHQ119" s="94"/>
      <c r="HHR119" s="94"/>
      <c r="HHS119" s="94"/>
      <c r="HHT119" s="94"/>
      <c r="HHU119" s="94"/>
      <c r="HHV119" s="94"/>
      <c r="HHW119" s="94"/>
      <c r="HHX119" s="94"/>
      <c r="HHY119" s="94"/>
      <c r="HHZ119" s="94"/>
      <c r="HIA119" s="94"/>
      <c r="HIB119" s="94"/>
      <c r="HIC119" s="94"/>
      <c r="HID119" s="94"/>
      <c r="HIE119" s="94"/>
      <c r="HIF119" s="94"/>
      <c r="HIG119" s="94"/>
      <c r="HIH119" s="94"/>
      <c r="HII119" s="94"/>
      <c r="HIJ119" s="94"/>
      <c r="HIK119" s="94"/>
      <c r="HIL119" s="94"/>
      <c r="HIM119" s="94"/>
      <c r="HIN119" s="94"/>
      <c r="HIO119" s="94"/>
      <c r="HIP119" s="94"/>
      <c r="HIQ119" s="94"/>
      <c r="HIR119" s="94"/>
      <c r="HIS119" s="94"/>
      <c r="HIT119" s="94"/>
      <c r="HIU119" s="94"/>
      <c r="HIV119" s="94"/>
      <c r="HIW119" s="94"/>
      <c r="HIX119" s="94"/>
      <c r="HIY119" s="94"/>
      <c r="HIZ119" s="94"/>
      <c r="HJA119" s="94"/>
      <c r="HJB119" s="94"/>
      <c r="HJC119" s="94"/>
      <c r="HJD119" s="94"/>
      <c r="HJE119" s="94"/>
      <c r="HJF119" s="94"/>
      <c r="HJG119" s="94"/>
      <c r="HJH119" s="94"/>
      <c r="HJI119" s="94"/>
      <c r="HJJ119" s="94"/>
      <c r="HJK119" s="94"/>
      <c r="HJL119" s="94"/>
      <c r="HJM119" s="94"/>
      <c r="HJN119" s="94"/>
      <c r="HJO119" s="94"/>
      <c r="HJP119" s="94"/>
      <c r="HJQ119" s="94"/>
      <c r="HJR119" s="94"/>
      <c r="HJS119" s="94"/>
      <c r="HJT119" s="94"/>
      <c r="HJU119" s="94"/>
      <c r="HJV119" s="94"/>
      <c r="HJW119" s="94"/>
      <c r="HJX119" s="94"/>
      <c r="HJY119" s="94"/>
      <c r="HJZ119" s="94"/>
      <c r="HKA119" s="94"/>
      <c r="HKB119" s="94"/>
      <c r="HKC119" s="94"/>
      <c r="HKD119" s="94"/>
      <c r="HKE119" s="94"/>
      <c r="HKF119" s="94"/>
      <c r="HKG119" s="94"/>
      <c r="HKH119" s="94"/>
      <c r="HKI119" s="94"/>
      <c r="HKJ119" s="94"/>
      <c r="HKK119" s="94"/>
      <c r="HKL119" s="94"/>
      <c r="HKM119" s="94"/>
      <c r="HKN119" s="94"/>
      <c r="HKO119" s="94"/>
      <c r="HKP119" s="94"/>
      <c r="HKQ119" s="94"/>
      <c r="HKR119" s="94"/>
      <c r="HKS119" s="94"/>
      <c r="HKT119" s="94"/>
      <c r="HKU119" s="94"/>
      <c r="HKV119" s="94"/>
      <c r="HKW119" s="94"/>
      <c r="HKX119" s="94"/>
      <c r="HKY119" s="94"/>
      <c r="HKZ119" s="94"/>
      <c r="HLA119" s="94"/>
      <c r="HLB119" s="94"/>
      <c r="HLC119" s="94"/>
      <c r="HLD119" s="94"/>
      <c r="HLE119" s="94"/>
      <c r="HLF119" s="94"/>
      <c r="HLG119" s="94"/>
      <c r="HLH119" s="94"/>
      <c r="HLI119" s="94"/>
      <c r="HLJ119" s="94"/>
      <c r="HLK119" s="94"/>
      <c r="HLL119" s="94"/>
      <c r="HLM119" s="94"/>
      <c r="HLN119" s="94"/>
      <c r="HLO119" s="94"/>
      <c r="HLP119" s="94"/>
      <c r="HLQ119" s="94"/>
      <c r="HLR119" s="94"/>
      <c r="HLS119" s="94"/>
      <c r="HLT119" s="94"/>
      <c r="HLU119" s="94"/>
      <c r="HLV119" s="94"/>
      <c r="HLW119" s="94"/>
      <c r="HLX119" s="94"/>
      <c r="HLY119" s="94"/>
      <c r="HLZ119" s="94"/>
      <c r="HMA119" s="94"/>
      <c r="HMB119" s="94"/>
      <c r="HMC119" s="94"/>
      <c r="HMD119" s="94"/>
      <c r="HME119" s="94"/>
      <c r="HMF119" s="94"/>
      <c r="HMG119" s="94"/>
      <c r="HMH119" s="94"/>
      <c r="HMI119" s="94"/>
      <c r="HMJ119" s="94"/>
      <c r="HMK119" s="94"/>
      <c r="HML119" s="94"/>
      <c r="HMM119" s="94"/>
      <c r="HMN119" s="94"/>
      <c r="HMO119" s="94"/>
      <c r="HMP119" s="94"/>
      <c r="HMQ119" s="94"/>
      <c r="HMR119" s="94"/>
      <c r="HMS119" s="94"/>
      <c r="HMT119" s="94"/>
      <c r="HMU119" s="94"/>
      <c r="HMV119" s="94"/>
      <c r="HMW119" s="94"/>
      <c r="HMX119" s="94"/>
      <c r="HMY119" s="94"/>
      <c r="HMZ119" s="94"/>
      <c r="HNA119" s="94"/>
      <c r="HNB119" s="94"/>
      <c r="HNC119" s="94"/>
      <c r="HND119" s="94"/>
      <c r="HNE119" s="94"/>
      <c r="HNF119" s="94"/>
      <c r="HNG119" s="94"/>
      <c r="HNH119" s="94"/>
      <c r="HNI119" s="94"/>
      <c r="HNJ119" s="94"/>
      <c r="HNK119" s="94"/>
      <c r="HNL119" s="94"/>
      <c r="HNM119" s="94"/>
      <c r="HNN119" s="94"/>
      <c r="HNO119" s="94"/>
      <c r="HNP119" s="94"/>
      <c r="HNQ119" s="94"/>
      <c r="HNR119" s="94"/>
      <c r="HNS119" s="94"/>
      <c r="HNT119" s="94"/>
      <c r="HNU119" s="94"/>
      <c r="HNV119" s="94"/>
      <c r="HNW119" s="94"/>
      <c r="HNX119" s="94"/>
      <c r="HNY119" s="94"/>
      <c r="HNZ119" s="94"/>
      <c r="HOA119" s="94"/>
      <c r="HOB119" s="94"/>
      <c r="HOC119" s="94"/>
      <c r="HOD119" s="94"/>
      <c r="HOE119" s="94"/>
      <c r="HOF119" s="94"/>
      <c r="HOG119" s="94"/>
      <c r="HOH119" s="94"/>
      <c r="HOI119" s="94"/>
      <c r="HOJ119" s="94"/>
      <c r="HOK119" s="94"/>
      <c r="HOL119" s="94"/>
      <c r="HOM119" s="94"/>
      <c r="HON119" s="94"/>
      <c r="HOO119" s="94"/>
      <c r="HOP119" s="94"/>
      <c r="HOQ119" s="94"/>
      <c r="HOR119" s="94"/>
      <c r="HOS119" s="94"/>
      <c r="HOT119" s="94"/>
      <c r="HOU119" s="94"/>
      <c r="HOV119" s="94"/>
      <c r="HOW119" s="94"/>
      <c r="HOX119" s="94"/>
      <c r="HOY119" s="94"/>
      <c r="HOZ119" s="94"/>
      <c r="HPA119" s="94"/>
      <c r="HPB119" s="94"/>
      <c r="HPC119" s="94"/>
      <c r="HPD119" s="94"/>
      <c r="HPE119" s="94"/>
      <c r="HPF119" s="94"/>
      <c r="HPG119" s="94"/>
      <c r="HPH119" s="94"/>
      <c r="HPI119" s="94"/>
      <c r="HPJ119" s="94"/>
      <c r="HPK119" s="94"/>
      <c r="HPL119" s="94"/>
      <c r="HPM119" s="94"/>
      <c r="HPN119" s="94"/>
      <c r="HPO119" s="94"/>
      <c r="HPP119" s="94"/>
      <c r="HPQ119" s="94"/>
      <c r="HPR119" s="94"/>
      <c r="HPS119" s="94"/>
      <c r="HPT119" s="94"/>
      <c r="HPU119" s="94"/>
      <c r="HPV119" s="94"/>
      <c r="HPW119" s="94"/>
      <c r="HPX119" s="94"/>
      <c r="HPY119" s="94"/>
      <c r="HPZ119" s="94"/>
      <c r="HQA119" s="94"/>
      <c r="HQB119" s="94"/>
      <c r="HQC119" s="94"/>
      <c r="HQD119" s="94"/>
      <c r="HQE119" s="94"/>
      <c r="HQF119" s="94"/>
      <c r="HQG119" s="94"/>
      <c r="HQH119" s="94"/>
      <c r="HQI119" s="94"/>
      <c r="HQJ119" s="94"/>
      <c r="HQK119" s="94"/>
      <c r="HQL119" s="94"/>
      <c r="HQM119" s="94"/>
      <c r="HQN119" s="94"/>
      <c r="HQO119" s="94"/>
      <c r="HQP119" s="94"/>
      <c r="HQQ119" s="94"/>
      <c r="HQR119" s="94"/>
      <c r="HQS119" s="94"/>
      <c r="HQT119" s="94"/>
      <c r="HQU119" s="94"/>
      <c r="HQV119" s="94"/>
      <c r="HQW119" s="94"/>
      <c r="HQX119" s="94"/>
      <c r="HQY119" s="94"/>
      <c r="HQZ119" s="94"/>
      <c r="HRA119" s="94"/>
      <c r="HRB119" s="94"/>
      <c r="HRC119" s="94"/>
      <c r="HRD119" s="94"/>
      <c r="HRE119" s="94"/>
      <c r="HRF119" s="94"/>
      <c r="HRG119" s="94"/>
      <c r="HRH119" s="94"/>
      <c r="HRI119" s="94"/>
      <c r="HRJ119" s="94"/>
      <c r="HRK119" s="94"/>
      <c r="HRL119" s="94"/>
      <c r="HRM119" s="94"/>
      <c r="HRN119" s="94"/>
      <c r="HRO119" s="94"/>
      <c r="HRP119" s="94"/>
      <c r="HRQ119" s="94"/>
      <c r="HRR119" s="94"/>
      <c r="HRS119" s="94"/>
      <c r="HRT119" s="94"/>
      <c r="HRU119" s="94"/>
      <c r="HRV119" s="94"/>
      <c r="HRW119" s="94"/>
      <c r="HRX119" s="94"/>
      <c r="HRY119" s="94"/>
      <c r="HRZ119" s="94"/>
      <c r="HSA119" s="94"/>
      <c r="HSB119" s="94"/>
      <c r="HSC119" s="94"/>
      <c r="HSD119" s="94"/>
      <c r="HSE119" s="94"/>
      <c r="HSF119" s="94"/>
      <c r="HSG119" s="94"/>
      <c r="HSH119" s="94"/>
      <c r="HSI119" s="94"/>
      <c r="HSJ119" s="94"/>
      <c r="HSK119" s="94"/>
      <c r="HSL119" s="94"/>
      <c r="HSM119" s="94"/>
      <c r="HSN119" s="94"/>
      <c r="HSO119" s="94"/>
      <c r="HSP119" s="94"/>
      <c r="HSQ119" s="94"/>
      <c r="HSR119" s="94"/>
      <c r="HSS119" s="94"/>
      <c r="HST119" s="94"/>
      <c r="HSU119" s="94"/>
      <c r="HSV119" s="94"/>
      <c r="HSW119" s="94"/>
      <c r="HSX119" s="94"/>
      <c r="HSY119" s="94"/>
      <c r="HSZ119" s="94"/>
      <c r="HTA119" s="94"/>
      <c r="HTB119" s="94"/>
      <c r="HTC119" s="94"/>
      <c r="HTD119" s="94"/>
      <c r="HTE119" s="94"/>
      <c r="HTF119" s="94"/>
      <c r="HTG119" s="94"/>
      <c r="HTH119" s="94"/>
      <c r="HTI119" s="94"/>
      <c r="HTJ119" s="94"/>
      <c r="HTK119" s="94"/>
      <c r="HTL119" s="94"/>
      <c r="HTM119" s="94"/>
      <c r="HTN119" s="94"/>
      <c r="HTO119" s="94"/>
      <c r="HTP119" s="94"/>
      <c r="HTQ119" s="94"/>
      <c r="HTR119" s="94"/>
      <c r="HTS119" s="94"/>
      <c r="HTT119" s="94"/>
      <c r="HTU119" s="94"/>
      <c r="HTV119" s="94"/>
      <c r="HTW119" s="94"/>
      <c r="HTX119" s="94"/>
      <c r="HTY119" s="94"/>
      <c r="HTZ119" s="94"/>
      <c r="HUA119" s="94"/>
      <c r="HUB119" s="94"/>
      <c r="HUC119" s="94"/>
      <c r="HUD119" s="94"/>
      <c r="HUE119" s="94"/>
      <c r="HUF119" s="94"/>
      <c r="HUG119" s="94"/>
      <c r="HUH119" s="94"/>
      <c r="HUI119" s="94"/>
      <c r="HUJ119" s="94"/>
      <c r="HUK119" s="94"/>
      <c r="HUL119" s="94"/>
      <c r="HUM119" s="94"/>
      <c r="HUN119" s="94"/>
      <c r="HUO119" s="94"/>
      <c r="HUP119" s="94"/>
      <c r="HUQ119" s="94"/>
      <c r="HUR119" s="94"/>
      <c r="HUS119" s="94"/>
      <c r="HUT119" s="94"/>
      <c r="HUU119" s="94"/>
      <c r="HUV119" s="94"/>
      <c r="HUW119" s="94"/>
      <c r="HUX119" s="94"/>
      <c r="HUY119" s="94"/>
      <c r="HUZ119" s="94"/>
      <c r="HVA119" s="94"/>
      <c r="HVB119" s="94"/>
      <c r="HVC119" s="94"/>
      <c r="HVD119" s="94"/>
      <c r="HVE119" s="94"/>
      <c r="HVF119" s="94"/>
      <c r="HVG119" s="94"/>
      <c r="HVH119" s="94"/>
      <c r="HVI119" s="94"/>
      <c r="HVJ119" s="94"/>
      <c r="HVK119" s="94"/>
      <c r="HVL119" s="94"/>
      <c r="HVM119" s="94"/>
      <c r="HVN119" s="94"/>
      <c r="HVO119" s="94"/>
      <c r="HVP119" s="94"/>
      <c r="HVQ119" s="94"/>
      <c r="HVR119" s="94"/>
      <c r="HVS119" s="94"/>
      <c r="HVT119" s="94"/>
      <c r="HVU119" s="94"/>
      <c r="HVV119" s="94"/>
      <c r="HVW119" s="94"/>
      <c r="HVX119" s="94"/>
      <c r="HVY119" s="94"/>
      <c r="HVZ119" s="94"/>
      <c r="HWA119" s="94"/>
      <c r="HWB119" s="94"/>
      <c r="HWC119" s="94"/>
      <c r="HWD119" s="94"/>
      <c r="HWE119" s="94"/>
      <c r="HWF119" s="94"/>
      <c r="HWG119" s="94"/>
      <c r="HWH119" s="94"/>
      <c r="HWI119" s="94"/>
      <c r="HWJ119" s="94"/>
      <c r="HWK119" s="94"/>
      <c r="HWL119" s="94"/>
      <c r="HWM119" s="94"/>
      <c r="HWN119" s="94"/>
      <c r="HWO119" s="94"/>
      <c r="HWP119" s="94"/>
      <c r="HWQ119" s="94"/>
      <c r="HWR119" s="94"/>
      <c r="HWS119" s="94"/>
      <c r="HWT119" s="94"/>
      <c r="HWU119" s="94"/>
      <c r="HWV119" s="94"/>
      <c r="HWW119" s="94"/>
      <c r="HWX119" s="94"/>
      <c r="HWY119" s="94"/>
      <c r="HWZ119" s="94"/>
      <c r="HXA119" s="94"/>
      <c r="HXB119" s="94"/>
      <c r="HXC119" s="94"/>
      <c r="HXD119" s="94"/>
      <c r="HXE119" s="94"/>
      <c r="HXF119" s="94"/>
      <c r="HXG119" s="94"/>
      <c r="HXH119" s="94"/>
      <c r="HXI119" s="94"/>
      <c r="HXJ119" s="94"/>
      <c r="HXK119" s="94"/>
      <c r="HXL119" s="94"/>
      <c r="HXM119" s="94"/>
      <c r="HXN119" s="94"/>
      <c r="HXO119" s="94"/>
      <c r="HXP119" s="94"/>
      <c r="HXQ119" s="94"/>
      <c r="HXR119" s="94"/>
      <c r="HXS119" s="94"/>
      <c r="HXT119" s="94"/>
      <c r="HXU119" s="94"/>
      <c r="HXV119" s="94"/>
      <c r="HXW119" s="94"/>
      <c r="HXX119" s="94"/>
      <c r="HXY119" s="94"/>
      <c r="HXZ119" s="94"/>
      <c r="HYA119" s="94"/>
      <c r="HYB119" s="94"/>
      <c r="HYC119" s="94"/>
      <c r="HYD119" s="94"/>
      <c r="HYE119" s="94"/>
      <c r="HYF119" s="94"/>
      <c r="HYG119" s="94"/>
      <c r="HYH119" s="94"/>
      <c r="HYI119" s="94"/>
      <c r="HYJ119" s="94"/>
      <c r="HYK119" s="94"/>
      <c r="HYL119" s="94"/>
      <c r="HYM119" s="94"/>
      <c r="HYN119" s="94"/>
      <c r="HYO119" s="94"/>
      <c r="HYP119" s="94"/>
      <c r="HYQ119" s="94"/>
      <c r="HYR119" s="94"/>
      <c r="HYS119" s="94"/>
      <c r="HYT119" s="94"/>
      <c r="HYU119" s="94"/>
      <c r="HYV119" s="94"/>
      <c r="HYW119" s="94"/>
      <c r="HYX119" s="94"/>
      <c r="HYY119" s="94"/>
      <c r="HYZ119" s="94"/>
      <c r="HZA119" s="94"/>
      <c r="HZB119" s="94"/>
      <c r="HZC119" s="94"/>
      <c r="HZD119" s="94"/>
      <c r="HZE119" s="94"/>
      <c r="HZF119" s="94"/>
      <c r="HZG119" s="94"/>
      <c r="HZH119" s="94"/>
      <c r="HZI119" s="94"/>
      <c r="HZJ119" s="94"/>
      <c r="HZK119" s="94"/>
      <c r="HZL119" s="94"/>
      <c r="HZM119" s="94"/>
      <c r="HZN119" s="94"/>
      <c r="HZO119" s="94"/>
      <c r="HZP119" s="94"/>
      <c r="HZQ119" s="94"/>
      <c r="HZR119" s="94"/>
      <c r="HZS119" s="94"/>
      <c r="HZT119" s="94"/>
      <c r="HZU119" s="94"/>
      <c r="HZV119" s="94"/>
      <c r="HZW119" s="94"/>
      <c r="HZX119" s="94"/>
      <c r="HZY119" s="94"/>
      <c r="HZZ119" s="94"/>
      <c r="IAA119" s="94"/>
      <c r="IAB119" s="94"/>
      <c r="IAC119" s="94"/>
      <c r="IAD119" s="94"/>
      <c r="IAE119" s="94"/>
      <c r="IAF119" s="94"/>
      <c r="IAG119" s="94"/>
      <c r="IAH119" s="94"/>
      <c r="IAI119" s="94"/>
      <c r="IAJ119" s="94"/>
      <c r="IAK119" s="94"/>
      <c r="IAL119" s="94"/>
      <c r="IAM119" s="94"/>
      <c r="IAN119" s="94"/>
      <c r="IAO119" s="94"/>
      <c r="IAP119" s="94"/>
      <c r="IAQ119" s="94"/>
      <c r="IAR119" s="94"/>
      <c r="IAS119" s="94"/>
      <c r="IAT119" s="94"/>
      <c r="IAU119" s="94"/>
      <c r="IAV119" s="94"/>
      <c r="IAW119" s="94"/>
      <c r="IAX119" s="94"/>
      <c r="IAY119" s="94"/>
      <c r="IAZ119" s="94"/>
      <c r="IBA119" s="94"/>
      <c r="IBB119" s="94"/>
      <c r="IBC119" s="94"/>
      <c r="IBD119" s="94"/>
      <c r="IBE119" s="94"/>
      <c r="IBF119" s="94"/>
      <c r="IBG119" s="94"/>
      <c r="IBH119" s="94"/>
      <c r="IBI119" s="94"/>
      <c r="IBJ119" s="94"/>
      <c r="IBK119" s="94"/>
      <c r="IBL119" s="94"/>
      <c r="IBM119" s="94"/>
      <c r="IBN119" s="94"/>
      <c r="IBO119" s="94"/>
      <c r="IBP119" s="94"/>
      <c r="IBQ119" s="94"/>
      <c r="IBR119" s="94"/>
      <c r="IBS119" s="94"/>
      <c r="IBT119" s="94"/>
      <c r="IBU119" s="94"/>
      <c r="IBV119" s="94"/>
      <c r="IBW119" s="94"/>
      <c r="IBX119" s="94"/>
      <c r="IBY119" s="94"/>
      <c r="IBZ119" s="94"/>
      <c r="ICA119" s="94"/>
      <c r="ICB119" s="94"/>
      <c r="ICC119" s="94"/>
      <c r="ICD119" s="94"/>
      <c r="ICE119" s="94"/>
      <c r="ICF119" s="94"/>
      <c r="ICG119" s="94"/>
      <c r="ICH119" s="94"/>
      <c r="ICI119" s="94"/>
      <c r="ICJ119" s="94"/>
      <c r="ICK119" s="94"/>
      <c r="ICL119" s="94"/>
      <c r="ICM119" s="94"/>
      <c r="ICN119" s="94"/>
      <c r="ICO119" s="94"/>
      <c r="ICP119" s="94"/>
      <c r="ICQ119" s="94"/>
      <c r="ICR119" s="94"/>
      <c r="ICS119" s="94"/>
      <c r="ICT119" s="94"/>
      <c r="ICU119" s="94"/>
      <c r="ICV119" s="94"/>
      <c r="ICW119" s="94"/>
      <c r="ICX119" s="94"/>
      <c r="ICY119" s="94"/>
      <c r="ICZ119" s="94"/>
      <c r="IDA119" s="94"/>
      <c r="IDB119" s="94"/>
      <c r="IDC119" s="94"/>
      <c r="IDD119" s="94"/>
      <c r="IDE119" s="94"/>
      <c r="IDF119" s="94"/>
      <c r="IDG119" s="94"/>
      <c r="IDH119" s="94"/>
      <c r="IDI119" s="94"/>
      <c r="IDJ119" s="94"/>
      <c r="IDK119" s="94"/>
      <c r="IDL119" s="94"/>
      <c r="IDM119" s="94"/>
      <c r="IDN119" s="94"/>
      <c r="IDO119" s="94"/>
      <c r="IDP119" s="94"/>
      <c r="IDQ119" s="94"/>
      <c r="IDR119" s="94"/>
      <c r="IDS119" s="94"/>
      <c r="IDT119" s="94"/>
      <c r="IDU119" s="94"/>
      <c r="IDV119" s="94"/>
      <c r="IDW119" s="94"/>
      <c r="IDX119" s="94"/>
      <c r="IDY119" s="94"/>
      <c r="IDZ119" s="94"/>
      <c r="IEA119" s="94"/>
      <c r="IEB119" s="94"/>
      <c r="IEC119" s="94"/>
      <c r="IED119" s="94"/>
      <c r="IEE119" s="94"/>
      <c r="IEF119" s="94"/>
      <c r="IEG119" s="94"/>
      <c r="IEH119" s="94"/>
      <c r="IEI119" s="94"/>
      <c r="IEJ119" s="94"/>
      <c r="IEK119" s="94"/>
      <c r="IEL119" s="94"/>
      <c r="IEM119" s="94"/>
      <c r="IEN119" s="94"/>
      <c r="IEO119" s="94"/>
      <c r="IEP119" s="94"/>
      <c r="IEQ119" s="94"/>
      <c r="IER119" s="94"/>
      <c r="IES119" s="94"/>
      <c r="IET119" s="94"/>
      <c r="IEU119" s="94"/>
      <c r="IEV119" s="94"/>
      <c r="IEW119" s="94"/>
      <c r="IEX119" s="94"/>
      <c r="IEY119" s="94"/>
      <c r="IEZ119" s="94"/>
      <c r="IFA119" s="94"/>
      <c r="IFB119" s="94"/>
      <c r="IFC119" s="94"/>
      <c r="IFD119" s="94"/>
      <c r="IFE119" s="94"/>
      <c r="IFF119" s="94"/>
      <c r="IFG119" s="94"/>
      <c r="IFH119" s="94"/>
      <c r="IFI119" s="94"/>
      <c r="IFJ119" s="94"/>
      <c r="IFK119" s="94"/>
      <c r="IFL119" s="94"/>
      <c r="IFM119" s="94"/>
      <c r="IFN119" s="94"/>
      <c r="IFO119" s="94"/>
      <c r="IFP119" s="94"/>
      <c r="IFQ119" s="94"/>
      <c r="IFR119" s="94"/>
      <c r="IFS119" s="94"/>
      <c r="IFT119" s="94"/>
      <c r="IFU119" s="94"/>
      <c r="IFV119" s="94"/>
      <c r="IFW119" s="94"/>
      <c r="IFX119" s="94"/>
      <c r="IFY119" s="94"/>
      <c r="IFZ119" s="94"/>
      <c r="IGA119" s="94"/>
      <c r="IGB119" s="94"/>
      <c r="IGC119" s="94"/>
      <c r="IGD119" s="94"/>
      <c r="IGE119" s="94"/>
      <c r="IGF119" s="94"/>
      <c r="IGG119" s="94"/>
      <c r="IGH119" s="94"/>
      <c r="IGI119" s="94"/>
      <c r="IGJ119" s="94"/>
      <c r="IGK119" s="94"/>
      <c r="IGL119" s="94"/>
      <c r="IGM119" s="94"/>
      <c r="IGN119" s="94"/>
      <c r="IGO119" s="94"/>
      <c r="IGP119" s="94"/>
      <c r="IGQ119" s="94"/>
      <c r="IGR119" s="94"/>
      <c r="IGS119" s="94"/>
      <c r="IGT119" s="94"/>
      <c r="IGU119" s="94"/>
      <c r="IGV119" s="94"/>
      <c r="IGW119" s="94"/>
      <c r="IGX119" s="94"/>
      <c r="IGY119" s="94"/>
      <c r="IGZ119" s="94"/>
      <c r="IHA119" s="94"/>
      <c r="IHB119" s="94"/>
      <c r="IHC119" s="94"/>
      <c r="IHD119" s="94"/>
      <c r="IHE119" s="94"/>
      <c r="IHF119" s="94"/>
      <c r="IHG119" s="94"/>
      <c r="IHH119" s="94"/>
      <c r="IHI119" s="94"/>
      <c r="IHJ119" s="94"/>
      <c r="IHK119" s="94"/>
      <c r="IHL119" s="94"/>
      <c r="IHM119" s="94"/>
      <c r="IHN119" s="94"/>
      <c r="IHO119" s="94"/>
      <c r="IHP119" s="94"/>
      <c r="IHQ119" s="94"/>
      <c r="IHR119" s="94"/>
      <c r="IHS119" s="94"/>
      <c r="IHT119" s="94"/>
      <c r="IHU119" s="94"/>
      <c r="IHV119" s="94"/>
      <c r="IHW119" s="94"/>
      <c r="IHX119" s="94"/>
      <c r="IHY119" s="94"/>
      <c r="IHZ119" s="94"/>
      <c r="IIA119" s="94"/>
      <c r="IIB119" s="94"/>
      <c r="IIC119" s="94"/>
      <c r="IID119" s="94"/>
      <c r="IIE119" s="94"/>
      <c r="IIF119" s="94"/>
      <c r="IIG119" s="94"/>
      <c r="IIH119" s="94"/>
      <c r="III119" s="94"/>
      <c r="IIJ119" s="94"/>
      <c r="IIK119" s="94"/>
      <c r="IIL119" s="94"/>
      <c r="IIM119" s="94"/>
      <c r="IIN119" s="94"/>
      <c r="IIO119" s="94"/>
      <c r="IIP119" s="94"/>
      <c r="IIQ119" s="94"/>
      <c r="IIR119" s="94"/>
      <c r="IIS119" s="94"/>
      <c r="IIT119" s="94"/>
      <c r="IIU119" s="94"/>
      <c r="IIV119" s="94"/>
      <c r="IIW119" s="94"/>
      <c r="IIX119" s="94"/>
      <c r="IIY119" s="94"/>
      <c r="IIZ119" s="94"/>
      <c r="IJA119" s="94"/>
      <c r="IJB119" s="94"/>
      <c r="IJC119" s="94"/>
      <c r="IJD119" s="94"/>
      <c r="IJE119" s="94"/>
      <c r="IJF119" s="94"/>
      <c r="IJG119" s="94"/>
      <c r="IJH119" s="94"/>
      <c r="IJI119" s="94"/>
      <c r="IJJ119" s="94"/>
      <c r="IJK119" s="94"/>
      <c r="IJL119" s="94"/>
      <c r="IJM119" s="94"/>
      <c r="IJN119" s="94"/>
      <c r="IJO119" s="94"/>
      <c r="IJP119" s="94"/>
      <c r="IJQ119" s="94"/>
      <c r="IJR119" s="94"/>
      <c r="IJS119" s="94"/>
      <c r="IJT119" s="94"/>
      <c r="IJU119" s="94"/>
      <c r="IJV119" s="94"/>
      <c r="IJW119" s="94"/>
      <c r="IJX119" s="94"/>
      <c r="IJY119" s="94"/>
      <c r="IJZ119" s="94"/>
      <c r="IKA119" s="94"/>
      <c r="IKB119" s="94"/>
      <c r="IKC119" s="94"/>
      <c r="IKD119" s="94"/>
      <c r="IKE119" s="94"/>
      <c r="IKF119" s="94"/>
      <c r="IKG119" s="94"/>
      <c r="IKH119" s="94"/>
      <c r="IKI119" s="94"/>
      <c r="IKJ119" s="94"/>
      <c r="IKK119" s="94"/>
      <c r="IKL119" s="94"/>
      <c r="IKM119" s="94"/>
      <c r="IKN119" s="94"/>
      <c r="IKO119" s="94"/>
      <c r="IKP119" s="94"/>
      <c r="IKQ119" s="94"/>
      <c r="IKR119" s="94"/>
      <c r="IKS119" s="94"/>
      <c r="IKT119" s="94"/>
      <c r="IKU119" s="94"/>
      <c r="IKV119" s="94"/>
      <c r="IKW119" s="94"/>
      <c r="IKX119" s="94"/>
      <c r="IKY119" s="94"/>
      <c r="IKZ119" s="94"/>
      <c r="ILA119" s="94"/>
      <c r="ILB119" s="94"/>
      <c r="ILC119" s="94"/>
      <c r="ILD119" s="94"/>
      <c r="ILE119" s="94"/>
      <c r="ILF119" s="94"/>
      <c r="ILG119" s="94"/>
      <c r="ILH119" s="94"/>
      <c r="ILI119" s="94"/>
      <c r="ILJ119" s="94"/>
      <c r="ILK119" s="94"/>
      <c r="ILL119" s="94"/>
      <c r="ILM119" s="94"/>
      <c r="ILN119" s="94"/>
      <c r="ILO119" s="94"/>
      <c r="ILP119" s="94"/>
      <c r="ILQ119" s="94"/>
      <c r="ILR119" s="94"/>
      <c r="ILS119" s="94"/>
      <c r="ILT119" s="94"/>
      <c r="ILU119" s="94"/>
      <c r="ILV119" s="94"/>
      <c r="ILW119" s="94"/>
      <c r="ILX119" s="94"/>
      <c r="ILY119" s="94"/>
      <c r="ILZ119" s="94"/>
      <c r="IMA119" s="94"/>
      <c r="IMB119" s="94"/>
      <c r="IMC119" s="94"/>
      <c r="IMD119" s="94"/>
      <c r="IME119" s="94"/>
      <c r="IMF119" s="94"/>
      <c r="IMG119" s="94"/>
      <c r="IMH119" s="94"/>
      <c r="IMI119" s="94"/>
      <c r="IMJ119" s="94"/>
      <c r="IMK119" s="94"/>
      <c r="IML119" s="94"/>
      <c r="IMM119" s="94"/>
      <c r="IMN119" s="94"/>
      <c r="IMO119" s="94"/>
      <c r="IMP119" s="94"/>
      <c r="IMQ119" s="94"/>
      <c r="IMR119" s="94"/>
      <c r="IMS119" s="94"/>
      <c r="IMT119" s="94"/>
      <c r="IMU119" s="94"/>
      <c r="IMV119" s="94"/>
      <c r="IMW119" s="94"/>
      <c r="IMX119" s="94"/>
      <c r="IMY119" s="94"/>
      <c r="IMZ119" s="94"/>
      <c r="INA119" s="94"/>
      <c r="INB119" s="94"/>
      <c r="INC119" s="94"/>
      <c r="IND119" s="94"/>
      <c r="INE119" s="94"/>
      <c r="INF119" s="94"/>
      <c r="ING119" s="94"/>
      <c r="INH119" s="94"/>
      <c r="INI119" s="94"/>
      <c r="INJ119" s="94"/>
      <c r="INK119" s="94"/>
      <c r="INL119" s="94"/>
      <c r="INM119" s="94"/>
      <c r="INN119" s="94"/>
      <c r="INO119" s="94"/>
      <c r="INP119" s="94"/>
      <c r="INQ119" s="94"/>
      <c r="INR119" s="94"/>
      <c r="INS119" s="94"/>
      <c r="INT119" s="94"/>
      <c r="INU119" s="94"/>
      <c r="INV119" s="94"/>
      <c r="INW119" s="94"/>
      <c r="INX119" s="94"/>
      <c r="INY119" s="94"/>
      <c r="INZ119" s="94"/>
      <c r="IOA119" s="94"/>
      <c r="IOB119" s="94"/>
      <c r="IOC119" s="94"/>
      <c r="IOD119" s="94"/>
      <c r="IOE119" s="94"/>
      <c r="IOF119" s="94"/>
      <c r="IOG119" s="94"/>
      <c r="IOH119" s="94"/>
      <c r="IOI119" s="94"/>
      <c r="IOJ119" s="94"/>
      <c r="IOK119" s="94"/>
      <c r="IOL119" s="94"/>
      <c r="IOM119" s="94"/>
      <c r="ION119" s="94"/>
      <c r="IOO119" s="94"/>
      <c r="IOP119" s="94"/>
      <c r="IOQ119" s="94"/>
      <c r="IOR119" s="94"/>
      <c r="IOS119" s="94"/>
      <c r="IOT119" s="94"/>
      <c r="IOU119" s="94"/>
      <c r="IOV119" s="94"/>
      <c r="IOW119" s="94"/>
      <c r="IOX119" s="94"/>
      <c r="IOY119" s="94"/>
      <c r="IOZ119" s="94"/>
      <c r="IPA119" s="94"/>
      <c r="IPB119" s="94"/>
      <c r="IPC119" s="94"/>
      <c r="IPD119" s="94"/>
      <c r="IPE119" s="94"/>
      <c r="IPF119" s="94"/>
      <c r="IPG119" s="94"/>
      <c r="IPH119" s="94"/>
      <c r="IPI119" s="94"/>
      <c r="IPJ119" s="94"/>
      <c r="IPK119" s="94"/>
      <c r="IPL119" s="94"/>
      <c r="IPM119" s="94"/>
      <c r="IPN119" s="94"/>
      <c r="IPO119" s="94"/>
      <c r="IPP119" s="94"/>
      <c r="IPQ119" s="94"/>
      <c r="IPR119" s="94"/>
      <c r="IPS119" s="94"/>
      <c r="IPT119" s="94"/>
      <c r="IPU119" s="94"/>
      <c r="IPV119" s="94"/>
      <c r="IPW119" s="94"/>
      <c r="IPX119" s="94"/>
      <c r="IPY119" s="94"/>
      <c r="IPZ119" s="94"/>
      <c r="IQA119" s="94"/>
      <c r="IQB119" s="94"/>
      <c r="IQC119" s="94"/>
      <c r="IQD119" s="94"/>
      <c r="IQE119" s="94"/>
      <c r="IQF119" s="94"/>
      <c r="IQG119" s="94"/>
      <c r="IQH119" s="94"/>
      <c r="IQI119" s="94"/>
      <c r="IQJ119" s="94"/>
      <c r="IQK119" s="94"/>
      <c r="IQL119" s="94"/>
      <c r="IQM119" s="94"/>
      <c r="IQN119" s="94"/>
      <c r="IQO119" s="94"/>
      <c r="IQP119" s="94"/>
      <c r="IQQ119" s="94"/>
      <c r="IQR119" s="94"/>
      <c r="IQS119" s="94"/>
      <c r="IQT119" s="94"/>
      <c r="IQU119" s="94"/>
      <c r="IQV119" s="94"/>
      <c r="IQW119" s="94"/>
      <c r="IQX119" s="94"/>
      <c r="IQY119" s="94"/>
      <c r="IQZ119" s="94"/>
      <c r="IRA119" s="94"/>
      <c r="IRB119" s="94"/>
      <c r="IRC119" s="94"/>
      <c r="IRD119" s="94"/>
      <c r="IRE119" s="94"/>
      <c r="IRF119" s="94"/>
      <c r="IRG119" s="94"/>
      <c r="IRH119" s="94"/>
      <c r="IRI119" s="94"/>
      <c r="IRJ119" s="94"/>
      <c r="IRK119" s="94"/>
      <c r="IRL119" s="94"/>
      <c r="IRM119" s="94"/>
      <c r="IRN119" s="94"/>
      <c r="IRO119" s="94"/>
      <c r="IRP119" s="94"/>
      <c r="IRQ119" s="94"/>
      <c r="IRR119" s="94"/>
      <c r="IRS119" s="94"/>
      <c r="IRT119" s="94"/>
      <c r="IRU119" s="94"/>
      <c r="IRV119" s="94"/>
      <c r="IRW119" s="94"/>
      <c r="IRX119" s="94"/>
      <c r="IRY119" s="94"/>
      <c r="IRZ119" s="94"/>
      <c r="ISA119" s="94"/>
      <c r="ISB119" s="94"/>
      <c r="ISC119" s="94"/>
      <c r="ISD119" s="94"/>
      <c r="ISE119" s="94"/>
      <c r="ISF119" s="94"/>
      <c r="ISG119" s="94"/>
      <c r="ISH119" s="94"/>
      <c r="ISI119" s="94"/>
      <c r="ISJ119" s="94"/>
      <c r="ISK119" s="94"/>
      <c r="ISL119" s="94"/>
      <c r="ISM119" s="94"/>
      <c r="ISN119" s="94"/>
      <c r="ISO119" s="94"/>
      <c r="ISP119" s="94"/>
      <c r="ISQ119" s="94"/>
      <c r="ISR119" s="94"/>
      <c r="ISS119" s="94"/>
      <c r="IST119" s="94"/>
      <c r="ISU119" s="94"/>
      <c r="ISV119" s="94"/>
      <c r="ISW119" s="94"/>
      <c r="ISX119" s="94"/>
      <c r="ISY119" s="94"/>
      <c r="ISZ119" s="94"/>
      <c r="ITA119" s="94"/>
      <c r="ITB119" s="94"/>
      <c r="ITC119" s="94"/>
      <c r="ITD119" s="94"/>
      <c r="ITE119" s="94"/>
      <c r="ITF119" s="94"/>
      <c r="ITG119" s="94"/>
      <c r="ITH119" s="94"/>
      <c r="ITI119" s="94"/>
      <c r="ITJ119" s="94"/>
      <c r="ITK119" s="94"/>
      <c r="ITL119" s="94"/>
      <c r="ITM119" s="94"/>
      <c r="ITN119" s="94"/>
      <c r="ITO119" s="94"/>
      <c r="ITP119" s="94"/>
      <c r="ITQ119" s="94"/>
      <c r="ITR119" s="94"/>
      <c r="ITS119" s="94"/>
      <c r="ITT119" s="94"/>
      <c r="ITU119" s="94"/>
      <c r="ITV119" s="94"/>
      <c r="ITW119" s="94"/>
      <c r="ITX119" s="94"/>
      <c r="ITY119" s="94"/>
      <c r="ITZ119" s="94"/>
      <c r="IUA119" s="94"/>
      <c r="IUB119" s="94"/>
      <c r="IUC119" s="94"/>
      <c r="IUD119" s="94"/>
      <c r="IUE119" s="94"/>
      <c r="IUF119" s="94"/>
      <c r="IUG119" s="94"/>
      <c r="IUH119" s="94"/>
      <c r="IUI119" s="94"/>
      <c r="IUJ119" s="94"/>
      <c r="IUK119" s="94"/>
      <c r="IUL119" s="94"/>
      <c r="IUM119" s="94"/>
      <c r="IUN119" s="94"/>
      <c r="IUO119" s="94"/>
      <c r="IUP119" s="94"/>
      <c r="IUQ119" s="94"/>
      <c r="IUR119" s="94"/>
      <c r="IUS119" s="94"/>
      <c r="IUT119" s="94"/>
      <c r="IUU119" s="94"/>
      <c r="IUV119" s="94"/>
      <c r="IUW119" s="94"/>
      <c r="IUX119" s="94"/>
      <c r="IUY119" s="94"/>
      <c r="IUZ119" s="94"/>
      <c r="IVA119" s="94"/>
      <c r="IVB119" s="94"/>
      <c r="IVC119" s="94"/>
      <c r="IVD119" s="94"/>
      <c r="IVE119" s="94"/>
      <c r="IVF119" s="94"/>
      <c r="IVG119" s="94"/>
      <c r="IVH119" s="94"/>
      <c r="IVI119" s="94"/>
      <c r="IVJ119" s="94"/>
      <c r="IVK119" s="94"/>
      <c r="IVL119" s="94"/>
      <c r="IVM119" s="94"/>
      <c r="IVN119" s="94"/>
      <c r="IVO119" s="94"/>
      <c r="IVP119" s="94"/>
      <c r="IVQ119" s="94"/>
      <c r="IVR119" s="94"/>
      <c r="IVS119" s="94"/>
      <c r="IVT119" s="94"/>
      <c r="IVU119" s="94"/>
      <c r="IVV119" s="94"/>
      <c r="IVW119" s="94"/>
      <c r="IVX119" s="94"/>
      <c r="IVY119" s="94"/>
      <c r="IVZ119" s="94"/>
      <c r="IWA119" s="94"/>
      <c r="IWB119" s="94"/>
      <c r="IWC119" s="94"/>
      <c r="IWD119" s="94"/>
      <c r="IWE119" s="94"/>
      <c r="IWF119" s="94"/>
      <c r="IWG119" s="94"/>
      <c r="IWH119" s="94"/>
      <c r="IWI119" s="94"/>
      <c r="IWJ119" s="94"/>
      <c r="IWK119" s="94"/>
      <c r="IWL119" s="94"/>
      <c r="IWM119" s="94"/>
      <c r="IWN119" s="94"/>
      <c r="IWO119" s="94"/>
      <c r="IWP119" s="94"/>
      <c r="IWQ119" s="94"/>
      <c r="IWR119" s="94"/>
      <c r="IWS119" s="94"/>
      <c r="IWT119" s="94"/>
      <c r="IWU119" s="94"/>
      <c r="IWV119" s="94"/>
      <c r="IWW119" s="94"/>
      <c r="IWX119" s="94"/>
      <c r="IWY119" s="94"/>
      <c r="IWZ119" s="94"/>
      <c r="IXA119" s="94"/>
      <c r="IXB119" s="94"/>
      <c r="IXC119" s="94"/>
      <c r="IXD119" s="94"/>
      <c r="IXE119" s="94"/>
      <c r="IXF119" s="94"/>
      <c r="IXG119" s="94"/>
      <c r="IXH119" s="94"/>
      <c r="IXI119" s="94"/>
      <c r="IXJ119" s="94"/>
      <c r="IXK119" s="94"/>
      <c r="IXL119" s="94"/>
      <c r="IXM119" s="94"/>
      <c r="IXN119" s="94"/>
      <c r="IXO119" s="94"/>
      <c r="IXP119" s="94"/>
      <c r="IXQ119" s="94"/>
      <c r="IXR119" s="94"/>
      <c r="IXS119" s="94"/>
      <c r="IXT119" s="94"/>
      <c r="IXU119" s="94"/>
      <c r="IXV119" s="94"/>
      <c r="IXW119" s="94"/>
      <c r="IXX119" s="94"/>
      <c r="IXY119" s="94"/>
      <c r="IXZ119" s="94"/>
      <c r="IYA119" s="94"/>
      <c r="IYB119" s="94"/>
      <c r="IYC119" s="94"/>
      <c r="IYD119" s="94"/>
      <c r="IYE119" s="94"/>
      <c r="IYF119" s="94"/>
      <c r="IYG119" s="94"/>
      <c r="IYH119" s="94"/>
      <c r="IYI119" s="94"/>
      <c r="IYJ119" s="94"/>
      <c r="IYK119" s="94"/>
      <c r="IYL119" s="94"/>
      <c r="IYM119" s="94"/>
      <c r="IYN119" s="94"/>
      <c r="IYO119" s="94"/>
      <c r="IYP119" s="94"/>
      <c r="IYQ119" s="94"/>
      <c r="IYR119" s="94"/>
      <c r="IYS119" s="94"/>
      <c r="IYT119" s="94"/>
      <c r="IYU119" s="94"/>
      <c r="IYV119" s="94"/>
      <c r="IYW119" s="94"/>
      <c r="IYX119" s="94"/>
      <c r="IYY119" s="94"/>
      <c r="IYZ119" s="94"/>
      <c r="IZA119" s="94"/>
      <c r="IZB119" s="94"/>
      <c r="IZC119" s="94"/>
      <c r="IZD119" s="94"/>
      <c r="IZE119" s="94"/>
      <c r="IZF119" s="94"/>
      <c r="IZG119" s="94"/>
      <c r="IZH119" s="94"/>
      <c r="IZI119" s="94"/>
      <c r="IZJ119" s="94"/>
      <c r="IZK119" s="94"/>
      <c r="IZL119" s="94"/>
      <c r="IZM119" s="94"/>
      <c r="IZN119" s="94"/>
      <c r="IZO119" s="94"/>
      <c r="IZP119" s="94"/>
      <c r="IZQ119" s="94"/>
      <c r="IZR119" s="94"/>
      <c r="IZS119" s="94"/>
      <c r="IZT119" s="94"/>
      <c r="IZU119" s="94"/>
      <c r="IZV119" s="94"/>
      <c r="IZW119" s="94"/>
      <c r="IZX119" s="94"/>
      <c r="IZY119" s="94"/>
      <c r="IZZ119" s="94"/>
      <c r="JAA119" s="94"/>
      <c r="JAB119" s="94"/>
      <c r="JAC119" s="94"/>
      <c r="JAD119" s="94"/>
      <c r="JAE119" s="94"/>
      <c r="JAF119" s="94"/>
      <c r="JAG119" s="94"/>
      <c r="JAH119" s="94"/>
      <c r="JAI119" s="94"/>
      <c r="JAJ119" s="94"/>
      <c r="JAK119" s="94"/>
      <c r="JAL119" s="94"/>
      <c r="JAM119" s="94"/>
      <c r="JAN119" s="94"/>
      <c r="JAO119" s="94"/>
      <c r="JAP119" s="94"/>
      <c r="JAQ119" s="94"/>
      <c r="JAR119" s="94"/>
      <c r="JAS119" s="94"/>
      <c r="JAT119" s="94"/>
      <c r="JAU119" s="94"/>
      <c r="JAV119" s="94"/>
      <c r="JAW119" s="94"/>
      <c r="JAX119" s="94"/>
      <c r="JAY119" s="94"/>
      <c r="JAZ119" s="94"/>
      <c r="JBA119" s="94"/>
      <c r="JBB119" s="94"/>
      <c r="JBC119" s="94"/>
      <c r="JBD119" s="94"/>
      <c r="JBE119" s="94"/>
      <c r="JBF119" s="94"/>
      <c r="JBG119" s="94"/>
      <c r="JBH119" s="94"/>
      <c r="JBI119" s="94"/>
      <c r="JBJ119" s="94"/>
      <c r="JBK119" s="94"/>
      <c r="JBL119" s="94"/>
      <c r="JBM119" s="94"/>
      <c r="JBN119" s="94"/>
      <c r="JBO119" s="94"/>
      <c r="JBP119" s="94"/>
      <c r="JBQ119" s="94"/>
      <c r="JBR119" s="94"/>
      <c r="JBS119" s="94"/>
      <c r="JBT119" s="94"/>
      <c r="JBU119" s="94"/>
      <c r="JBV119" s="94"/>
      <c r="JBW119" s="94"/>
      <c r="JBX119" s="94"/>
      <c r="JBY119" s="94"/>
      <c r="JBZ119" s="94"/>
      <c r="JCA119" s="94"/>
      <c r="JCB119" s="94"/>
      <c r="JCC119" s="94"/>
      <c r="JCD119" s="94"/>
      <c r="JCE119" s="94"/>
      <c r="JCF119" s="94"/>
      <c r="JCG119" s="94"/>
      <c r="JCH119" s="94"/>
      <c r="JCI119" s="94"/>
      <c r="JCJ119" s="94"/>
      <c r="JCK119" s="94"/>
      <c r="JCL119" s="94"/>
      <c r="JCM119" s="94"/>
      <c r="JCN119" s="94"/>
      <c r="JCO119" s="94"/>
      <c r="JCP119" s="94"/>
      <c r="JCQ119" s="94"/>
      <c r="JCR119" s="94"/>
      <c r="JCS119" s="94"/>
      <c r="JCT119" s="94"/>
      <c r="JCU119" s="94"/>
      <c r="JCV119" s="94"/>
      <c r="JCW119" s="94"/>
      <c r="JCX119" s="94"/>
      <c r="JCY119" s="94"/>
      <c r="JCZ119" s="94"/>
      <c r="JDA119" s="94"/>
      <c r="JDB119" s="94"/>
      <c r="JDC119" s="94"/>
      <c r="JDD119" s="94"/>
      <c r="JDE119" s="94"/>
      <c r="JDF119" s="94"/>
      <c r="JDG119" s="94"/>
      <c r="JDH119" s="94"/>
      <c r="JDI119" s="94"/>
      <c r="JDJ119" s="94"/>
      <c r="JDK119" s="94"/>
      <c r="JDL119" s="94"/>
      <c r="JDM119" s="94"/>
      <c r="JDN119" s="94"/>
      <c r="JDO119" s="94"/>
      <c r="JDP119" s="94"/>
      <c r="JDQ119" s="94"/>
      <c r="JDR119" s="94"/>
      <c r="JDS119" s="94"/>
      <c r="JDT119" s="94"/>
      <c r="JDU119" s="94"/>
      <c r="JDV119" s="94"/>
      <c r="JDW119" s="94"/>
      <c r="JDX119" s="94"/>
      <c r="JDY119" s="94"/>
      <c r="JDZ119" s="94"/>
      <c r="JEA119" s="94"/>
      <c r="JEB119" s="94"/>
      <c r="JEC119" s="94"/>
      <c r="JED119" s="94"/>
      <c r="JEE119" s="94"/>
      <c r="JEF119" s="94"/>
      <c r="JEG119" s="94"/>
      <c r="JEH119" s="94"/>
      <c r="JEI119" s="94"/>
      <c r="JEJ119" s="94"/>
      <c r="JEK119" s="94"/>
      <c r="JEL119" s="94"/>
      <c r="JEM119" s="94"/>
      <c r="JEN119" s="94"/>
      <c r="JEO119" s="94"/>
      <c r="JEP119" s="94"/>
      <c r="JEQ119" s="94"/>
      <c r="JER119" s="94"/>
      <c r="JES119" s="94"/>
      <c r="JET119" s="94"/>
      <c r="JEU119" s="94"/>
      <c r="JEV119" s="94"/>
      <c r="JEW119" s="94"/>
      <c r="JEX119" s="94"/>
      <c r="JEY119" s="94"/>
      <c r="JEZ119" s="94"/>
      <c r="JFA119" s="94"/>
      <c r="JFB119" s="94"/>
      <c r="JFC119" s="94"/>
      <c r="JFD119" s="94"/>
      <c r="JFE119" s="94"/>
      <c r="JFF119" s="94"/>
      <c r="JFG119" s="94"/>
      <c r="JFH119" s="94"/>
      <c r="JFI119" s="94"/>
      <c r="JFJ119" s="94"/>
      <c r="JFK119" s="94"/>
      <c r="JFL119" s="94"/>
      <c r="JFM119" s="94"/>
      <c r="JFN119" s="94"/>
      <c r="JFO119" s="94"/>
      <c r="JFP119" s="94"/>
      <c r="JFQ119" s="94"/>
      <c r="JFR119" s="94"/>
      <c r="JFS119" s="94"/>
      <c r="JFT119" s="94"/>
      <c r="JFU119" s="94"/>
      <c r="JFV119" s="94"/>
      <c r="JFW119" s="94"/>
      <c r="JFX119" s="94"/>
      <c r="JFY119" s="94"/>
      <c r="JFZ119" s="94"/>
      <c r="JGA119" s="94"/>
      <c r="JGB119" s="94"/>
      <c r="JGC119" s="94"/>
      <c r="JGD119" s="94"/>
      <c r="JGE119" s="94"/>
      <c r="JGF119" s="94"/>
      <c r="JGG119" s="94"/>
      <c r="JGH119" s="94"/>
      <c r="JGI119" s="94"/>
      <c r="JGJ119" s="94"/>
      <c r="JGK119" s="94"/>
      <c r="JGL119" s="94"/>
      <c r="JGM119" s="94"/>
      <c r="JGN119" s="94"/>
      <c r="JGO119" s="94"/>
      <c r="JGP119" s="94"/>
      <c r="JGQ119" s="94"/>
      <c r="JGR119" s="94"/>
      <c r="JGS119" s="94"/>
      <c r="JGT119" s="94"/>
      <c r="JGU119" s="94"/>
      <c r="JGV119" s="94"/>
      <c r="JGW119" s="94"/>
      <c r="JGX119" s="94"/>
      <c r="JGY119" s="94"/>
      <c r="JGZ119" s="94"/>
      <c r="JHA119" s="94"/>
      <c r="JHB119" s="94"/>
      <c r="JHC119" s="94"/>
      <c r="JHD119" s="94"/>
      <c r="JHE119" s="94"/>
      <c r="JHF119" s="94"/>
      <c r="JHG119" s="94"/>
      <c r="JHH119" s="94"/>
      <c r="JHI119" s="94"/>
      <c r="JHJ119" s="94"/>
      <c r="JHK119" s="94"/>
      <c r="JHL119" s="94"/>
      <c r="JHM119" s="94"/>
      <c r="JHN119" s="94"/>
      <c r="JHO119" s="94"/>
      <c r="JHP119" s="94"/>
      <c r="JHQ119" s="94"/>
      <c r="JHR119" s="94"/>
      <c r="JHS119" s="94"/>
      <c r="JHT119" s="94"/>
      <c r="JHU119" s="94"/>
      <c r="JHV119" s="94"/>
      <c r="JHW119" s="94"/>
      <c r="JHX119" s="94"/>
      <c r="JHY119" s="94"/>
      <c r="JHZ119" s="94"/>
      <c r="JIA119" s="94"/>
      <c r="JIB119" s="94"/>
      <c r="JIC119" s="94"/>
      <c r="JID119" s="94"/>
      <c r="JIE119" s="94"/>
      <c r="JIF119" s="94"/>
      <c r="JIG119" s="94"/>
      <c r="JIH119" s="94"/>
      <c r="JII119" s="94"/>
      <c r="JIJ119" s="94"/>
      <c r="JIK119" s="94"/>
      <c r="JIL119" s="94"/>
      <c r="JIM119" s="94"/>
      <c r="JIN119" s="94"/>
      <c r="JIO119" s="94"/>
      <c r="JIP119" s="94"/>
      <c r="JIQ119" s="94"/>
      <c r="JIR119" s="94"/>
      <c r="JIS119" s="94"/>
      <c r="JIT119" s="94"/>
      <c r="JIU119" s="94"/>
      <c r="JIV119" s="94"/>
      <c r="JIW119" s="94"/>
      <c r="JIX119" s="94"/>
      <c r="JIY119" s="94"/>
      <c r="JIZ119" s="94"/>
      <c r="JJA119" s="94"/>
      <c r="JJB119" s="94"/>
      <c r="JJC119" s="94"/>
      <c r="JJD119" s="94"/>
      <c r="JJE119" s="94"/>
      <c r="JJF119" s="94"/>
      <c r="JJG119" s="94"/>
      <c r="JJH119" s="94"/>
      <c r="JJI119" s="94"/>
      <c r="JJJ119" s="94"/>
      <c r="JJK119" s="94"/>
      <c r="JJL119" s="94"/>
      <c r="JJM119" s="94"/>
      <c r="JJN119" s="94"/>
      <c r="JJO119" s="94"/>
      <c r="JJP119" s="94"/>
      <c r="JJQ119" s="94"/>
      <c r="JJR119" s="94"/>
      <c r="JJS119" s="94"/>
      <c r="JJT119" s="94"/>
      <c r="JJU119" s="94"/>
      <c r="JJV119" s="94"/>
      <c r="JJW119" s="94"/>
      <c r="JJX119" s="94"/>
      <c r="JJY119" s="94"/>
      <c r="JJZ119" s="94"/>
      <c r="JKA119" s="94"/>
      <c r="JKB119" s="94"/>
      <c r="JKC119" s="94"/>
      <c r="JKD119" s="94"/>
      <c r="JKE119" s="94"/>
      <c r="JKF119" s="94"/>
      <c r="JKG119" s="94"/>
      <c r="JKH119" s="94"/>
      <c r="JKI119" s="94"/>
      <c r="JKJ119" s="94"/>
      <c r="JKK119" s="94"/>
      <c r="JKL119" s="94"/>
      <c r="JKM119" s="94"/>
      <c r="JKN119" s="94"/>
      <c r="JKO119" s="94"/>
      <c r="JKP119" s="94"/>
      <c r="JKQ119" s="94"/>
      <c r="JKR119" s="94"/>
      <c r="JKS119" s="94"/>
      <c r="JKT119" s="94"/>
      <c r="JKU119" s="94"/>
      <c r="JKV119" s="94"/>
      <c r="JKW119" s="94"/>
      <c r="JKX119" s="94"/>
      <c r="JKY119" s="94"/>
      <c r="JKZ119" s="94"/>
      <c r="JLA119" s="94"/>
      <c r="JLB119" s="94"/>
      <c r="JLC119" s="94"/>
      <c r="JLD119" s="94"/>
      <c r="JLE119" s="94"/>
      <c r="JLF119" s="94"/>
      <c r="JLG119" s="94"/>
      <c r="JLH119" s="94"/>
      <c r="JLI119" s="94"/>
      <c r="JLJ119" s="94"/>
      <c r="JLK119" s="94"/>
      <c r="JLL119" s="94"/>
      <c r="JLM119" s="94"/>
      <c r="JLN119" s="94"/>
      <c r="JLO119" s="94"/>
      <c r="JLP119" s="94"/>
      <c r="JLQ119" s="94"/>
      <c r="JLR119" s="94"/>
      <c r="JLS119" s="94"/>
      <c r="JLT119" s="94"/>
      <c r="JLU119" s="94"/>
      <c r="JLV119" s="94"/>
      <c r="JLW119" s="94"/>
      <c r="JLX119" s="94"/>
      <c r="JLY119" s="94"/>
      <c r="JLZ119" s="94"/>
      <c r="JMA119" s="94"/>
      <c r="JMB119" s="94"/>
      <c r="JMC119" s="94"/>
      <c r="JMD119" s="94"/>
      <c r="JME119" s="94"/>
      <c r="JMF119" s="94"/>
      <c r="JMG119" s="94"/>
      <c r="JMH119" s="94"/>
      <c r="JMI119" s="94"/>
      <c r="JMJ119" s="94"/>
      <c r="JMK119" s="94"/>
      <c r="JML119" s="94"/>
      <c r="JMM119" s="94"/>
      <c r="JMN119" s="94"/>
      <c r="JMO119" s="94"/>
      <c r="JMP119" s="94"/>
      <c r="JMQ119" s="94"/>
      <c r="JMR119" s="94"/>
      <c r="JMS119" s="94"/>
      <c r="JMT119" s="94"/>
      <c r="JMU119" s="94"/>
      <c r="JMV119" s="94"/>
      <c r="JMW119" s="94"/>
      <c r="JMX119" s="94"/>
      <c r="JMY119" s="94"/>
      <c r="JMZ119" s="94"/>
      <c r="JNA119" s="94"/>
      <c r="JNB119" s="94"/>
      <c r="JNC119" s="94"/>
      <c r="JND119" s="94"/>
      <c r="JNE119" s="94"/>
      <c r="JNF119" s="94"/>
      <c r="JNG119" s="94"/>
      <c r="JNH119" s="94"/>
      <c r="JNI119" s="94"/>
      <c r="JNJ119" s="94"/>
      <c r="JNK119" s="94"/>
      <c r="JNL119" s="94"/>
      <c r="JNM119" s="94"/>
      <c r="JNN119" s="94"/>
      <c r="JNO119" s="94"/>
      <c r="JNP119" s="94"/>
      <c r="JNQ119" s="94"/>
      <c r="JNR119" s="94"/>
      <c r="JNS119" s="94"/>
      <c r="JNT119" s="94"/>
      <c r="JNU119" s="94"/>
      <c r="JNV119" s="94"/>
      <c r="JNW119" s="94"/>
      <c r="JNX119" s="94"/>
      <c r="JNY119" s="94"/>
      <c r="JNZ119" s="94"/>
      <c r="JOA119" s="94"/>
      <c r="JOB119" s="94"/>
      <c r="JOC119" s="94"/>
      <c r="JOD119" s="94"/>
      <c r="JOE119" s="94"/>
      <c r="JOF119" s="94"/>
      <c r="JOG119" s="94"/>
      <c r="JOH119" s="94"/>
      <c r="JOI119" s="94"/>
      <c r="JOJ119" s="94"/>
      <c r="JOK119" s="94"/>
      <c r="JOL119" s="94"/>
      <c r="JOM119" s="94"/>
      <c r="JON119" s="94"/>
      <c r="JOO119" s="94"/>
      <c r="JOP119" s="94"/>
      <c r="JOQ119" s="94"/>
      <c r="JOR119" s="94"/>
      <c r="JOS119" s="94"/>
      <c r="JOT119" s="94"/>
      <c r="JOU119" s="94"/>
      <c r="JOV119" s="94"/>
      <c r="JOW119" s="94"/>
      <c r="JOX119" s="94"/>
      <c r="JOY119" s="94"/>
      <c r="JOZ119" s="94"/>
      <c r="JPA119" s="94"/>
      <c r="JPB119" s="94"/>
      <c r="JPC119" s="94"/>
      <c r="JPD119" s="94"/>
      <c r="JPE119" s="94"/>
      <c r="JPF119" s="94"/>
      <c r="JPG119" s="94"/>
      <c r="JPH119" s="94"/>
      <c r="JPI119" s="94"/>
      <c r="JPJ119" s="94"/>
      <c r="JPK119" s="94"/>
      <c r="JPL119" s="94"/>
      <c r="JPM119" s="94"/>
      <c r="JPN119" s="94"/>
      <c r="JPO119" s="94"/>
      <c r="JPP119" s="94"/>
      <c r="JPQ119" s="94"/>
      <c r="JPR119" s="94"/>
      <c r="JPS119" s="94"/>
      <c r="JPT119" s="94"/>
      <c r="JPU119" s="94"/>
      <c r="JPV119" s="94"/>
      <c r="JPW119" s="94"/>
      <c r="JPX119" s="94"/>
      <c r="JPY119" s="94"/>
      <c r="JPZ119" s="94"/>
      <c r="JQA119" s="94"/>
      <c r="JQB119" s="94"/>
      <c r="JQC119" s="94"/>
      <c r="JQD119" s="94"/>
      <c r="JQE119" s="94"/>
      <c r="JQF119" s="94"/>
      <c r="JQG119" s="94"/>
      <c r="JQH119" s="94"/>
      <c r="JQI119" s="94"/>
      <c r="JQJ119" s="94"/>
      <c r="JQK119" s="94"/>
      <c r="JQL119" s="94"/>
      <c r="JQM119" s="94"/>
      <c r="JQN119" s="94"/>
      <c r="JQO119" s="94"/>
      <c r="JQP119" s="94"/>
      <c r="JQQ119" s="94"/>
      <c r="JQR119" s="94"/>
      <c r="JQS119" s="94"/>
      <c r="JQT119" s="94"/>
      <c r="JQU119" s="94"/>
      <c r="JQV119" s="94"/>
      <c r="JQW119" s="94"/>
      <c r="JQX119" s="94"/>
      <c r="JQY119" s="94"/>
      <c r="JQZ119" s="94"/>
      <c r="JRA119" s="94"/>
      <c r="JRB119" s="94"/>
      <c r="JRC119" s="94"/>
      <c r="JRD119" s="94"/>
      <c r="JRE119" s="94"/>
      <c r="JRF119" s="94"/>
      <c r="JRG119" s="94"/>
      <c r="JRH119" s="94"/>
      <c r="JRI119" s="94"/>
      <c r="JRJ119" s="94"/>
      <c r="JRK119" s="94"/>
      <c r="JRL119" s="94"/>
      <c r="JRM119" s="94"/>
      <c r="JRN119" s="94"/>
      <c r="JRO119" s="94"/>
      <c r="JRP119" s="94"/>
      <c r="JRQ119" s="94"/>
      <c r="JRR119" s="94"/>
      <c r="JRS119" s="94"/>
      <c r="JRT119" s="94"/>
      <c r="JRU119" s="94"/>
      <c r="JRV119" s="94"/>
      <c r="JRW119" s="94"/>
      <c r="JRX119" s="94"/>
      <c r="JRY119" s="94"/>
      <c r="JRZ119" s="94"/>
      <c r="JSA119" s="94"/>
      <c r="JSB119" s="94"/>
      <c r="JSC119" s="94"/>
      <c r="JSD119" s="94"/>
      <c r="JSE119" s="94"/>
      <c r="JSF119" s="94"/>
      <c r="JSG119" s="94"/>
      <c r="JSH119" s="94"/>
      <c r="JSI119" s="94"/>
      <c r="JSJ119" s="94"/>
      <c r="JSK119" s="94"/>
      <c r="JSL119" s="94"/>
      <c r="JSM119" s="94"/>
      <c r="JSN119" s="94"/>
      <c r="JSO119" s="94"/>
      <c r="JSP119" s="94"/>
      <c r="JSQ119" s="94"/>
      <c r="JSR119" s="94"/>
      <c r="JSS119" s="94"/>
      <c r="JST119" s="94"/>
      <c r="JSU119" s="94"/>
      <c r="JSV119" s="94"/>
      <c r="JSW119" s="94"/>
      <c r="JSX119" s="94"/>
      <c r="JSY119" s="94"/>
      <c r="JSZ119" s="94"/>
      <c r="JTA119" s="94"/>
      <c r="JTB119" s="94"/>
      <c r="JTC119" s="94"/>
      <c r="JTD119" s="94"/>
      <c r="JTE119" s="94"/>
      <c r="JTF119" s="94"/>
      <c r="JTG119" s="94"/>
      <c r="JTH119" s="94"/>
      <c r="JTI119" s="94"/>
      <c r="JTJ119" s="94"/>
      <c r="JTK119" s="94"/>
      <c r="JTL119" s="94"/>
      <c r="JTM119" s="94"/>
      <c r="JTN119" s="94"/>
      <c r="JTO119" s="94"/>
      <c r="JTP119" s="94"/>
      <c r="JTQ119" s="94"/>
      <c r="JTR119" s="94"/>
      <c r="JTS119" s="94"/>
      <c r="JTT119" s="94"/>
      <c r="JTU119" s="94"/>
      <c r="JTV119" s="94"/>
      <c r="JTW119" s="94"/>
      <c r="JTX119" s="94"/>
      <c r="JTY119" s="94"/>
      <c r="JTZ119" s="94"/>
      <c r="JUA119" s="94"/>
      <c r="JUB119" s="94"/>
      <c r="JUC119" s="94"/>
      <c r="JUD119" s="94"/>
      <c r="JUE119" s="94"/>
      <c r="JUF119" s="94"/>
      <c r="JUG119" s="94"/>
      <c r="JUH119" s="94"/>
      <c r="JUI119" s="94"/>
      <c r="JUJ119" s="94"/>
      <c r="JUK119" s="94"/>
      <c r="JUL119" s="94"/>
      <c r="JUM119" s="94"/>
      <c r="JUN119" s="94"/>
      <c r="JUO119" s="94"/>
      <c r="JUP119" s="94"/>
      <c r="JUQ119" s="94"/>
      <c r="JUR119" s="94"/>
      <c r="JUS119" s="94"/>
      <c r="JUT119" s="94"/>
      <c r="JUU119" s="94"/>
      <c r="JUV119" s="94"/>
      <c r="JUW119" s="94"/>
      <c r="JUX119" s="94"/>
      <c r="JUY119" s="94"/>
      <c r="JUZ119" s="94"/>
      <c r="JVA119" s="94"/>
      <c r="JVB119" s="94"/>
      <c r="JVC119" s="94"/>
      <c r="JVD119" s="94"/>
      <c r="JVE119" s="94"/>
      <c r="JVF119" s="94"/>
      <c r="JVG119" s="94"/>
      <c r="JVH119" s="94"/>
      <c r="JVI119" s="94"/>
      <c r="JVJ119" s="94"/>
      <c r="JVK119" s="94"/>
      <c r="JVL119" s="94"/>
      <c r="JVM119" s="94"/>
      <c r="JVN119" s="94"/>
      <c r="JVO119" s="94"/>
      <c r="JVP119" s="94"/>
      <c r="JVQ119" s="94"/>
      <c r="JVR119" s="94"/>
      <c r="JVS119" s="94"/>
      <c r="JVT119" s="94"/>
      <c r="JVU119" s="94"/>
      <c r="JVV119" s="94"/>
      <c r="JVW119" s="94"/>
      <c r="JVX119" s="94"/>
      <c r="JVY119" s="94"/>
      <c r="JVZ119" s="94"/>
      <c r="JWA119" s="94"/>
      <c r="JWB119" s="94"/>
      <c r="JWC119" s="94"/>
      <c r="JWD119" s="94"/>
      <c r="JWE119" s="94"/>
      <c r="JWF119" s="94"/>
      <c r="JWG119" s="94"/>
      <c r="JWH119" s="94"/>
      <c r="JWI119" s="94"/>
      <c r="JWJ119" s="94"/>
      <c r="JWK119" s="94"/>
      <c r="JWL119" s="94"/>
      <c r="JWM119" s="94"/>
      <c r="JWN119" s="94"/>
      <c r="JWO119" s="94"/>
      <c r="JWP119" s="94"/>
      <c r="JWQ119" s="94"/>
      <c r="JWR119" s="94"/>
      <c r="JWS119" s="94"/>
      <c r="JWT119" s="94"/>
      <c r="JWU119" s="94"/>
      <c r="JWV119" s="94"/>
      <c r="JWW119" s="94"/>
      <c r="JWX119" s="94"/>
      <c r="JWY119" s="94"/>
      <c r="JWZ119" s="94"/>
      <c r="JXA119" s="94"/>
      <c r="JXB119" s="94"/>
      <c r="JXC119" s="94"/>
      <c r="JXD119" s="94"/>
      <c r="JXE119" s="94"/>
      <c r="JXF119" s="94"/>
      <c r="JXG119" s="94"/>
      <c r="JXH119" s="94"/>
      <c r="JXI119" s="94"/>
      <c r="JXJ119" s="94"/>
      <c r="JXK119" s="94"/>
      <c r="JXL119" s="94"/>
      <c r="JXM119" s="94"/>
      <c r="JXN119" s="94"/>
      <c r="JXO119" s="94"/>
      <c r="JXP119" s="94"/>
      <c r="JXQ119" s="94"/>
      <c r="JXR119" s="94"/>
      <c r="JXS119" s="94"/>
      <c r="JXT119" s="94"/>
      <c r="JXU119" s="94"/>
      <c r="JXV119" s="94"/>
      <c r="JXW119" s="94"/>
      <c r="JXX119" s="94"/>
      <c r="JXY119" s="94"/>
      <c r="JXZ119" s="94"/>
      <c r="JYA119" s="94"/>
      <c r="JYB119" s="94"/>
      <c r="JYC119" s="94"/>
      <c r="JYD119" s="94"/>
      <c r="JYE119" s="94"/>
      <c r="JYF119" s="94"/>
      <c r="JYG119" s="94"/>
      <c r="JYH119" s="94"/>
      <c r="JYI119" s="94"/>
      <c r="JYJ119" s="94"/>
      <c r="JYK119" s="94"/>
      <c r="JYL119" s="94"/>
      <c r="JYM119" s="94"/>
      <c r="JYN119" s="94"/>
      <c r="JYO119" s="94"/>
      <c r="JYP119" s="94"/>
      <c r="JYQ119" s="94"/>
      <c r="JYR119" s="94"/>
      <c r="JYS119" s="94"/>
      <c r="JYT119" s="94"/>
      <c r="JYU119" s="94"/>
      <c r="JYV119" s="94"/>
      <c r="JYW119" s="94"/>
      <c r="JYX119" s="94"/>
      <c r="JYY119" s="94"/>
      <c r="JYZ119" s="94"/>
      <c r="JZA119" s="94"/>
      <c r="JZB119" s="94"/>
      <c r="JZC119" s="94"/>
      <c r="JZD119" s="94"/>
      <c r="JZE119" s="94"/>
      <c r="JZF119" s="94"/>
      <c r="JZG119" s="94"/>
      <c r="JZH119" s="94"/>
      <c r="JZI119" s="94"/>
      <c r="JZJ119" s="94"/>
      <c r="JZK119" s="94"/>
      <c r="JZL119" s="94"/>
      <c r="JZM119" s="94"/>
      <c r="JZN119" s="94"/>
      <c r="JZO119" s="94"/>
      <c r="JZP119" s="94"/>
      <c r="JZQ119" s="94"/>
      <c r="JZR119" s="94"/>
      <c r="JZS119" s="94"/>
      <c r="JZT119" s="94"/>
      <c r="JZU119" s="94"/>
      <c r="JZV119" s="94"/>
      <c r="JZW119" s="94"/>
      <c r="JZX119" s="94"/>
      <c r="JZY119" s="94"/>
      <c r="JZZ119" s="94"/>
      <c r="KAA119" s="94"/>
      <c r="KAB119" s="94"/>
      <c r="KAC119" s="94"/>
      <c r="KAD119" s="94"/>
      <c r="KAE119" s="94"/>
      <c r="KAF119" s="94"/>
      <c r="KAG119" s="94"/>
      <c r="KAH119" s="94"/>
      <c r="KAI119" s="94"/>
      <c r="KAJ119" s="94"/>
      <c r="KAK119" s="94"/>
      <c r="KAL119" s="94"/>
      <c r="KAM119" s="94"/>
      <c r="KAN119" s="94"/>
      <c r="KAO119" s="94"/>
      <c r="KAP119" s="94"/>
      <c r="KAQ119" s="94"/>
      <c r="KAR119" s="94"/>
      <c r="KAS119" s="94"/>
      <c r="KAT119" s="94"/>
      <c r="KAU119" s="94"/>
      <c r="KAV119" s="94"/>
      <c r="KAW119" s="94"/>
      <c r="KAX119" s="94"/>
      <c r="KAY119" s="94"/>
      <c r="KAZ119" s="94"/>
      <c r="KBA119" s="94"/>
      <c r="KBB119" s="94"/>
      <c r="KBC119" s="94"/>
      <c r="KBD119" s="94"/>
      <c r="KBE119" s="94"/>
      <c r="KBF119" s="94"/>
      <c r="KBG119" s="94"/>
      <c r="KBH119" s="94"/>
      <c r="KBI119" s="94"/>
      <c r="KBJ119" s="94"/>
      <c r="KBK119" s="94"/>
      <c r="KBL119" s="94"/>
      <c r="KBM119" s="94"/>
      <c r="KBN119" s="94"/>
      <c r="KBO119" s="94"/>
      <c r="KBP119" s="94"/>
      <c r="KBQ119" s="94"/>
      <c r="KBR119" s="94"/>
      <c r="KBS119" s="94"/>
      <c r="KBT119" s="94"/>
      <c r="KBU119" s="94"/>
      <c r="KBV119" s="94"/>
      <c r="KBW119" s="94"/>
      <c r="KBX119" s="94"/>
      <c r="KBY119" s="94"/>
      <c r="KBZ119" s="94"/>
      <c r="KCA119" s="94"/>
      <c r="KCB119" s="94"/>
      <c r="KCC119" s="94"/>
      <c r="KCD119" s="94"/>
      <c r="KCE119" s="94"/>
      <c r="KCF119" s="94"/>
      <c r="KCG119" s="94"/>
      <c r="KCH119" s="94"/>
      <c r="KCI119" s="94"/>
      <c r="KCJ119" s="94"/>
      <c r="KCK119" s="94"/>
      <c r="KCL119" s="94"/>
      <c r="KCM119" s="94"/>
      <c r="KCN119" s="94"/>
      <c r="KCO119" s="94"/>
      <c r="KCP119" s="94"/>
      <c r="KCQ119" s="94"/>
      <c r="KCR119" s="94"/>
      <c r="KCS119" s="94"/>
      <c r="KCT119" s="94"/>
      <c r="KCU119" s="94"/>
      <c r="KCV119" s="94"/>
      <c r="KCW119" s="94"/>
      <c r="KCX119" s="94"/>
      <c r="KCY119" s="94"/>
      <c r="KCZ119" s="94"/>
      <c r="KDA119" s="94"/>
      <c r="KDB119" s="94"/>
      <c r="KDC119" s="94"/>
      <c r="KDD119" s="94"/>
      <c r="KDE119" s="94"/>
      <c r="KDF119" s="94"/>
      <c r="KDG119" s="94"/>
      <c r="KDH119" s="94"/>
      <c r="KDI119" s="94"/>
      <c r="KDJ119" s="94"/>
      <c r="KDK119" s="94"/>
      <c r="KDL119" s="94"/>
      <c r="KDM119" s="94"/>
      <c r="KDN119" s="94"/>
      <c r="KDO119" s="94"/>
      <c r="KDP119" s="94"/>
      <c r="KDQ119" s="94"/>
      <c r="KDR119" s="94"/>
      <c r="KDS119" s="94"/>
      <c r="KDT119" s="94"/>
      <c r="KDU119" s="94"/>
      <c r="KDV119" s="94"/>
      <c r="KDW119" s="94"/>
      <c r="KDX119" s="94"/>
      <c r="KDY119" s="94"/>
      <c r="KDZ119" s="94"/>
      <c r="KEA119" s="94"/>
      <c r="KEB119" s="94"/>
      <c r="KEC119" s="94"/>
      <c r="KED119" s="94"/>
      <c r="KEE119" s="94"/>
      <c r="KEF119" s="94"/>
      <c r="KEG119" s="94"/>
      <c r="KEH119" s="94"/>
      <c r="KEI119" s="94"/>
      <c r="KEJ119" s="94"/>
      <c r="KEK119" s="94"/>
      <c r="KEL119" s="94"/>
      <c r="KEM119" s="94"/>
      <c r="KEN119" s="94"/>
      <c r="KEO119" s="94"/>
      <c r="KEP119" s="94"/>
      <c r="KEQ119" s="94"/>
      <c r="KER119" s="94"/>
      <c r="KES119" s="94"/>
      <c r="KET119" s="94"/>
      <c r="KEU119" s="94"/>
      <c r="KEV119" s="94"/>
      <c r="KEW119" s="94"/>
      <c r="KEX119" s="94"/>
      <c r="KEY119" s="94"/>
      <c r="KEZ119" s="94"/>
      <c r="KFA119" s="94"/>
      <c r="KFB119" s="94"/>
      <c r="KFC119" s="94"/>
      <c r="KFD119" s="94"/>
      <c r="KFE119" s="94"/>
      <c r="KFF119" s="94"/>
      <c r="KFG119" s="94"/>
      <c r="KFH119" s="94"/>
      <c r="KFI119" s="94"/>
      <c r="KFJ119" s="94"/>
      <c r="KFK119" s="94"/>
      <c r="KFL119" s="94"/>
      <c r="KFM119" s="94"/>
      <c r="KFN119" s="94"/>
      <c r="KFO119" s="94"/>
      <c r="KFP119" s="94"/>
      <c r="KFQ119" s="94"/>
      <c r="KFR119" s="94"/>
      <c r="KFS119" s="94"/>
      <c r="KFT119" s="94"/>
      <c r="KFU119" s="94"/>
      <c r="KFV119" s="94"/>
      <c r="KFW119" s="94"/>
      <c r="KFX119" s="94"/>
      <c r="KFY119" s="94"/>
      <c r="KFZ119" s="94"/>
      <c r="KGA119" s="94"/>
      <c r="KGB119" s="94"/>
      <c r="KGC119" s="94"/>
      <c r="KGD119" s="94"/>
      <c r="KGE119" s="94"/>
      <c r="KGF119" s="94"/>
      <c r="KGG119" s="94"/>
      <c r="KGH119" s="94"/>
      <c r="KGI119" s="94"/>
      <c r="KGJ119" s="94"/>
      <c r="KGK119" s="94"/>
      <c r="KGL119" s="94"/>
      <c r="KGM119" s="94"/>
      <c r="KGN119" s="94"/>
      <c r="KGO119" s="94"/>
      <c r="KGP119" s="94"/>
      <c r="KGQ119" s="94"/>
      <c r="KGR119" s="94"/>
      <c r="KGS119" s="94"/>
      <c r="KGT119" s="94"/>
      <c r="KGU119" s="94"/>
      <c r="KGV119" s="94"/>
      <c r="KGW119" s="94"/>
      <c r="KGX119" s="94"/>
      <c r="KGY119" s="94"/>
      <c r="KGZ119" s="94"/>
      <c r="KHA119" s="94"/>
      <c r="KHB119" s="94"/>
      <c r="KHC119" s="94"/>
      <c r="KHD119" s="94"/>
      <c r="KHE119" s="94"/>
      <c r="KHF119" s="94"/>
      <c r="KHG119" s="94"/>
      <c r="KHH119" s="94"/>
      <c r="KHI119" s="94"/>
      <c r="KHJ119" s="94"/>
      <c r="KHK119" s="94"/>
      <c r="KHL119" s="94"/>
      <c r="KHM119" s="94"/>
      <c r="KHN119" s="94"/>
      <c r="KHO119" s="94"/>
      <c r="KHP119" s="94"/>
      <c r="KHQ119" s="94"/>
      <c r="KHR119" s="94"/>
      <c r="KHS119" s="94"/>
      <c r="KHT119" s="94"/>
      <c r="KHU119" s="94"/>
      <c r="KHV119" s="94"/>
      <c r="KHW119" s="94"/>
      <c r="KHX119" s="94"/>
      <c r="KHY119" s="94"/>
      <c r="KHZ119" s="94"/>
      <c r="KIA119" s="94"/>
      <c r="KIB119" s="94"/>
      <c r="KIC119" s="94"/>
      <c r="KID119" s="94"/>
      <c r="KIE119" s="94"/>
      <c r="KIF119" s="94"/>
      <c r="KIG119" s="94"/>
      <c r="KIH119" s="94"/>
      <c r="KII119" s="94"/>
      <c r="KIJ119" s="94"/>
      <c r="KIK119" s="94"/>
      <c r="KIL119" s="94"/>
      <c r="KIM119" s="94"/>
      <c r="KIN119" s="94"/>
      <c r="KIO119" s="94"/>
      <c r="KIP119" s="94"/>
      <c r="KIQ119" s="94"/>
      <c r="KIR119" s="94"/>
      <c r="KIS119" s="94"/>
      <c r="KIT119" s="94"/>
      <c r="KIU119" s="94"/>
      <c r="KIV119" s="94"/>
      <c r="KIW119" s="94"/>
      <c r="KIX119" s="94"/>
      <c r="KIY119" s="94"/>
      <c r="KIZ119" s="94"/>
      <c r="KJA119" s="94"/>
      <c r="KJB119" s="94"/>
      <c r="KJC119" s="94"/>
      <c r="KJD119" s="94"/>
      <c r="KJE119" s="94"/>
      <c r="KJF119" s="94"/>
      <c r="KJG119" s="94"/>
      <c r="KJH119" s="94"/>
      <c r="KJI119" s="94"/>
      <c r="KJJ119" s="94"/>
      <c r="KJK119" s="94"/>
      <c r="KJL119" s="94"/>
      <c r="KJM119" s="94"/>
      <c r="KJN119" s="94"/>
      <c r="KJO119" s="94"/>
      <c r="KJP119" s="94"/>
      <c r="KJQ119" s="94"/>
      <c r="KJR119" s="94"/>
      <c r="KJS119" s="94"/>
      <c r="KJT119" s="94"/>
      <c r="KJU119" s="94"/>
      <c r="KJV119" s="94"/>
      <c r="KJW119" s="94"/>
      <c r="KJX119" s="94"/>
      <c r="KJY119" s="94"/>
      <c r="KJZ119" s="94"/>
      <c r="KKA119" s="94"/>
      <c r="KKB119" s="94"/>
      <c r="KKC119" s="94"/>
      <c r="KKD119" s="94"/>
      <c r="KKE119" s="94"/>
      <c r="KKF119" s="94"/>
      <c r="KKG119" s="94"/>
      <c r="KKH119" s="94"/>
      <c r="KKI119" s="94"/>
      <c r="KKJ119" s="94"/>
      <c r="KKK119" s="94"/>
      <c r="KKL119" s="94"/>
      <c r="KKM119" s="94"/>
      <c r="KKN119" s="94"/>
      <c r="KKO119" s="94"/>
      <c r="KKP119" s="94"/>
      <c r="KKQ119" s="94"/>
      <c r="KKR119" s="94"/>
      <c r="KKS119" s="94"/>
      <c r="KKT119" s="94"/>
      <c r="KKU119" s="94"/>
      <c r="KKV119" s="94"/>
      <c r="KKW119" s="94"/>
      <c r="KKX119" s="94"/>
      <c r="KKY119" s="94"/>
      <c r="KKZ119" s="94"/>
      <c r="KLA119" s="94"/>
      <c r="KLB119" s="94"/>
      <c r="KLC119" s="94"/>
      <c r="KLD119" s="94"/>
      <c r="KLE119" s="94"/>
      <c r="KLF119" s="94"/>
      <c r="KLG119" s="94"/>
      <c r="KLH119" s="94"/>
      <c r="KLI119" s="94"/>
      <c r="KLJ119" s="94"/>
      <c r="KLK119" s="94"/>
      <c r="KLL119" s="94"/>
      <c r="KLM119" s="94"/>
      <c r="KLN119" s="94"/>
      <c r="KLO119" s="94"/>
      <c r="KLP119" s="94"/>
      <c r="KLQ119" s="94"/>
      <c r="KLR119" s="94"/>
      <c r="KLS119" s="94"/>
      <c r="KLT119" s="94"/>
      <c r="KLU119" s="94"/>
      <c r="KLV119" s="94"/>
      <c r="KLW119" s="94"/>
      <c r="KLX119" s="94"/>
      <c r="KLY119" s="94"/>
      <c r="KLZ119" s="94"/>
      <c r="KMA119" s="94"/>
      <c r="KMB119" s="94"/>
      <c r="KMC119" s="94"/>
      <c r="KMD119" s="94"/>
      <c r="KME119" s="94"/>
      <c r="KMF119" s="94"/>
      <c r="KMG119" s="94"/>
      <c r="KMH119" s="94"/>
      <c r="KMI119" s="94"/>
      <c r="KMJ119" s="94"/>
      <c r="KMK119" s="94"/>
      <c r="KML119" s="94"/>
      <c r="KMM119" s="94"/>
      <c r="KMN119" s="94"/>
      <c r="KMO119" s="94"/>
      <c r="KMP119" s="94"/>
      <c r="KMQ119" s="94"/>
      <c r="KMR119" s="94"/>
      <c r="KMS119" s="94"/>
      <c r="KMT119" s="94"/>
      <c r="KMU119" s="94"/>
      <c r="KMV119" s="94"/>
      <c r="KMW119" s="94"/>
      <c r="KMX119" s="94"/>
      <c r="KMY119" s="94"/>
      <c r="KMZ119" s="94"/>
      <c r="KNA119" s="94"/>
      <c r="KNB119" s="94"/>
      <c r="KNC119" s="94"/>
      <c r="KND119" s="94"/>
      <c r="KNE119" s="94"/>
      <c r="KNF119" s="94"/>
      <c r="KNG119" s="94"/>
      <c r="KNH119" s="94"/>
      <c r="KNI119" s="94"/>
      <c r="KNJ119" s="94"/>
      <c r="KNK119" s="94"/>
      <c r="KNL119" s="94"/>
      <c r="KNM119" s="94"/>
      <c r="KNN119" s="94"/>
      <c r="KNO119" s="94"/>
      <c r="KNP119" s="94"/>
      <c r="KNQ119" s="94"/>
      <c r="KNR119" s="94"/>
      <c r="KNS119" s="94"/>
      <c r="KNT119" s="94"/>
      <c r="KNU119" s="94"/>
      <c r="KNV119" s="94"/>
      <c r="KNW119" s="94"/>
      <c r="KNX119" s="94"/>
      <c r="KNY119" s="94"/>
      <c r="KNZ119" s="94"/>
      <c r="KOA119" s="94"/>
      <c r="KOB119" s="94"/>
      <c r="KOC119" s="94"/>
      <c r="KOD119" s="94"/>
      <c r="KOE119" s="94"/>
      <c r="KOF119" s="94"/>
      <c r="KOG119" s="94"/>
      <c r="KOH119" s="94"/>
      <c r="KOI119" s="94"/>
      <c r="KOJ119" s="94"/>
      <c r="KOK119" s="94"/>
      <c r="KOL119" s="94"/>
      <c r="KOM119" s="94"/>
      <c r="KON119" s="94"/>
      <c r="KOO119" s="94"/>
      <c r="KOP119" s="94"/>
      <c r="KOQ119" s="94"/>
      <c r="KOR119" s="94"/>
      <c r="KOS119" s="94"/>
      <c r="KOT119" s="94"/>
      <c r="KOU119" s="94"/>
      <c r="KOV119" s="94"/>
      <c r="KOW119" s="94"/>
      <c r="KOX119" s="94"/>
      <c r="KOY119" s="94"/>
      <c r="KOZ119" s="94"/>
      <c r="KPA119" s="94"/>
      <c r="KPB119" s="94"/>
      <c r="KPC119" s="94"/>
      <c r="KPD119" s="94"/>
      <c r="KPE119" s="94"/>
      <c r="KPF119" s="94"/>
      <c r="KPG119" s="94"/>
      <c r="KPH119" s="94"/>
      <c r="KPI119" s="94"/>
      <c r="KPJ119" s="94"/>
      <c r="KPK119" s="94"/>
      <c r="KPL119" s="94"/>
      <c r="KPM119" s="94"/>
      <c r="KPN119" s="94"/>
      <c r="KPO119" s="94"/>
      <c r="KPP119" s="94"/>
      <c r="KPQ119" s="94"/>
      <c r="KPR119" s="94"/>
      <c r="KPS119" s="94"/>
      <c r="KPT119" s="94"/>
      <c r="KPU119" s="94"/>
      <c r="KPV119" s="94"/>
      <c r="KPW119" s="94"/>
      <c r="KPX119" s="94"/>
      <c r="KPY119" s="94"/>
      <c r="KPZ119" s="94"/>
      <c r="KQA119" s="94"/>
      <c r="KQB119" s="94"/>
      <c r="KQC119" s="94"/>
      <c r="KQD119" s="94"/>
      <c r="KQE119" s="94"/>
      <c r="KQF119" s="94"/>
      <c r="KQG119" s="94"/>
      <c r="KQH119" s="94"/>
      <c r="KQI119" s="94"/>
      <c r="KQJ119" s="94"/>
      <c r="KQK119" s="94"/>
      <c r="KQL119" s="94"/>
      <c r="KQM119" s="94"/>
      <c r="KQN119" s="94"/>
      <c r="KQO119" s="94"/>
      <c r="KQP119" s="94"/>
      <c r="KQQ119" s="94"/>
      <c r="KQR119" s="94"/>
      <c r="KQS119" s="94"/>
      <c r="KQT119" s="94"/>
      <c r="KQU119" s="94"/>
      <c r="KQV119" s="94"/>
      <c r="KQW119" s="94"/>
      <c r="KQX119" s="94"/>
      <c r="KQY119" s="94"/>
      <c r="KQZ119" s="94"/>
      <c r="KRA119" s="94"/>
      <c r="KRB119" s="94"/>
      <c r="KRC119" s="94"/>
      <c r="KRD119" s="94"/>
      <c r="KRE119" s="94"/>
      <c r="KRF119" s="94"/>
      <c r="KRG119" s="94"/>
      <c r="KRH119" s="94"/>
      <c r="KRI119" s="94"/>
      <c r="KRJ119" s="94"/>
      <c r="KRK119" s="94"/>
      <c r="KRL119" s="94"/>
      <c r="KRM119" s="94"/>
      <c r="KRN119" s="94"/>
      <c r="KRO119" s="94"/>
      <c r="KRP119" s="94"/>
      <c r="KRQ119" s="94"/>
      <c r="KRR119" s="94"/>
      <c r="KRS119" s="94"/>
      <c r="KRT119" s="94"/>
      <c r="KRU119" s="94"/>
      <c r="KRV119" s="94"/>
      <c r="KRW119" s="94"/>
      <c r="KRX119" s="94"/>
      <c r="KRY119" s="94"/>
      <c r="KRZ119" s="94"/>
      <c r="KSA119" s="94"/>
      <c r="KSB119" s="94"/>
      <c r="KSC119" s="94"/>
      <c r="KSD119" s="94"/>
      <c r="KSE119" s="94"/>
      <c r="KSF119" s="94"/>
      <c r="KSG119" s="94"/>
      <c r="KSH119" s="94"/>
      <c r="KSI119" s="94"/>
      <c r="KSJ119" s="94"/>
      <c r="KSK119" s="94"/>
      <c r="KSL119" s="94"/>
      <c r="KSM119" s="94"/>
      <c r="KSN119" s="94"/>
      <c r="KSO119" s="94"/>
      <c r="KSP119" s="94"/>
      <c r="KSQ119" s="94"/>
      <c r="KSR119" s="94"/>
      <c r="KSS119" s="94"/>
      <c r="KST119" s="94"/>
      <c r="KSU119" s="94"/>
      <c r="KSV119" s="94"/>
      <c r="KSW119" s="94"/>
      <c r="KSX119" s="94"/>
      <c r="KSY119" s="94"/>
      <c r="KSZ119" s="94"/>
      <c r="KTA119" s="94"/>
      <c r="KTB119" s="94"/>
      <c r="KTC119" s="94"/>
      <c r="KTD119" s="94"/>
      <c r="KTE119" s="94"/>
      <c r="KTF119" s="94"/>
      <c r="KTG119" s="94"/>
      <c r="KTH119" s="94"/>
      <c r="KTI119" s="94"/>
      <c r="KTJ119" s="94"/>
      <c r="KTK119" s="94"/>
      <c r="KTL119" s="94"/>
      <c r="KTM119" s="94"/>
      <c r="KTN119" s="94"/>
      <c r="KTO119" s="94"/>
      <c r="KTP119" s="94"/>
      <c r="KTQ119" s="94"/>
      <c r="KTR119" s="94"/>
      <c r="KTS119" s="94"/>
      <c r="KTT119" s="94"/>
      <c r="KTU119" s="94"/>
      <c r="KTV119" s="94"/>
      <c r="KTW119" s="94"/>
      <c r="KTX119" s="94"/>
      <c r="KTY119" s="94"/>
      <c r="KTZ119" s="94"/>
      <c r="KUA119" s="94"/>
      <c r="KUB119" s="94"/>
      <c r="KUC119" s="94"/>
      <c r="KUD119" s="94"/>
      <c r="KUE119" s="94"/>
      <c r="KUF119" s="94"/>
      <c r="KUG119" s="94"/>
      <c r="KUH119" s="94"/>
      <c r="KUI119" s="94"/>
      <c r="KUJ119" s="94"/>
      <c r="KUK119" s="94"/>
      <c r="KUL119" s="94"/>
      <c r="KUM119" s="94"/>
      <c r="KUN119" s="94"/>
      <c r="KUO119" s="94"/>
      <c r="KUP119" s="94"/>
      <c r="KUQ119" s="94"/>
      <c r="KUR119" s="94"/>
      <c r="KUS119" s="94"/>
      <c r="KUT119" s="94"/>
      <c r="KUU119" s="94"/>
      <c r="KUV119" s="94"/>
      <c r="KUW119" s="94"/>
      <c r="KUX119" s="94"/>
      <c r="KUY119" s="94"/>
      <c r="KUZ119" s="94"/>
      <c r="KVA119" s="94"/>
      <c r="KVB119" s="94"/>
      <c r="KVC119" s="94"/>
      <c r="KVD119" s="94"/>
      <c r="KVE119" s="94"/>
      <c r="KVF119" s="94"/>
      <c r="KVG119" s="94"/>
      <c r="KVH119" s="94"/>
      <c r="KVI119" s="94"/>
      <c r="KVJ119" s="94"/>
      <c r="KVK119" s="94"/>
      <c r="KVL119" s="94"/>
      <c r="KVM119" s="94"/>
      <c r="KVN119" s="94"/>
      <c r="KVO119" s="94"/>
      <c r="KVP119" s="94"/>
      <c r="KVQ119" s="94"/>
      <c r="KVR119" s="94"/>
      <c r="KVS119" s="94"/>
      <c r="KVT119" s="94"/>
      <c r="KVU119" s="94"/>
      <c r="KVV119" s="94"/>
      <c r="KVW119" s="94"/>
      <c r="KVX119" s="94"/>
      <c r="KVY119" s="94"/>
      <c r="KVZ119" s="94"/>
      <c r="KWA119" s="94"/>
      <c r="KWB119" s="94"/>
      <c r="KWC119" s="94"/>
      <c r="KWD119" s="94"/>
      <c r="KWE119" s="94"/>
      <c r="KWF119" s="94"/>
      <c r="KWG119" s="94"/>
      <c r="KWH119" s="94"/>
      <c r="KWI119" s="94"/>
      <c r="KWJ119" s="94"/>
      <c r="KWK119" s="94"/>
      <c r="KWL119" s="94"/>
      <c r="KWM119" s="94"/>
      <c r="KWN119" s="94"/>
      <c r="KWO119" s="94"/>
      <c r="KWP119" s="94"/>
      <c r="KWQ119" s="94"/>
      <c r="KWR119" s="94"/>
      <c r="KWS119" s="94"/>
      <c r="KWT119" s="94"/>
      <c r="KWU119" s="94"/>
      <c r="KWV119" s="94"/>
      <c r="KWW119" s="94"/>
      <c r="KWX119" s="94"/>
      <c r="KWY119" s="94"/>
      <c r="KWZ119" s="94"/>
      <c r="KXA119" s="94"/>
      <c r="KXB119" s="94"/>
      <c r="KXC119" s="94"/>
      <c r="KXD119" s="94"/>
      <c r="KXE119" s="94"/>
      <c r="KXF119" s="94"/>
      <c r="KXG119" s="94"/>
      <c r="KXH119" s="94"/>
      <c r="KXI119" s="94"/>
      <c r="KXJ119" s="94"/>
      <c r="KXK119" s="94"/>
      <c r="KXL119" s="94"/>
      <c r="KXM119" s="94"/>
      <c r="KXN119" s="94"/>
      <c r="KXO119" s="94"/>
      <c r="KXP119" s="94"/>
      <c r="KXQ119" s="94"/>
      <c r="KXR119" s="94"/>
      <c r="KXS119" s="94"/>
      <c r="KXT119" s="94"/>
      <c r="KXU119" s="94"/>
      <c r="KXV119" s="94"/>
      <c r="KXW119" s="94"/>
      <c r="KXX119" s="94"/>
      <c r="KXY119" s="94"/>
      <c r="KXZ119" s="94"/>
      <c r="KYA119" s="94"/>
      <c r="KYB119" s="94"/>
      <c r="KYC119" s="94"/>
      <c r="KYD119" s="94"/>
      <c r="KYE119" s="94"/>
      <c r="KYF119" s="94"/>
      <c r="KYG119" s="94"/>
      <c r="KYH119" s="94"/>
      <c r="KYI119" s="94"/>
      <c r="KYJ119" s="94"/>
      <c r="KYK119" s="94"/>
      <c r="KYL119" s="94"/>
      <c r="KYM119" s="94"/>
      <c r="KYN119" s="94"/>
      <c r="KYO119" s="94"/>
      <c r="KYP119" s="94"/>
      <c r="KYQ119" s="94"/>
      <c r="KYR119" s="94"/>
      <c r="KYS119" s="94"/>
      <c r="KYT119" s="94"/>
      <c r="KYU119" s="94"/>
      <c r="KYV119" s="94"/>
      <c r="KYW119" s="94"/>
      <c r="KYX119" s="94"/>
      <c r="KYY119" s="94"/>
      <c r="KYZ119" s="94"/>
      <c r="KZA119" s="94"/>
      <c r="KZB119" s="94"/>
      <c r="KZC119" s="94"/>
      <c r="KZD119" s="94"/>
      <c r="KZE119" s="94"/>
      <c r="KZF119" s="94"/>
      <c r="KZG119" s="94"/>
      <c r="KZH119" s="94"/>
      <c r="KZI119" s="94"/>
      <c r="KZJ119" s="94"/>
      <c r="KZK119" s="94"/>
      <c r="KZL119" s="94"/>
      <c r="KZM119" s="94"/>
      <c r="KZN119" s="94"/>
      <c r="KZO119" s="94"/>
      <c r="KZP119" s="94"/>
      <c r="KZQ119" s="94"/>
      <c r="KZR119" s="94"/>
      <c r="KZS119" s="94"/>
      <c r="KZT119" s="94"/>
      <c r="KZU119" s="94"/>
      <c r="KZV119" s="94"/>
      <c r="KZW119" s="94"/>
      <c r="KZX119" s="94"/>
      <c r="KZY119" s="94"/>
      <c r="KZZ119" s="94"/>
      <c r="LAA119" s="94"/>
      <c r="LAB119" s="94"/>
      <c r="LAC119" s="94"/>
      <c r="LAD119" s="94"/>
      <c r="LAE119" s="94"/>
      <c r="LAF119" s="94"/>
      <c r="LAG119" s="94"/>
      <c r="LAH119" s="94"/>
      <c r="LAI119" s="94"/>
      <c r="LAJ119" s="94"/>
      <c r="LAK119" s="94"/>
      <c r="LAL119" s="94"/>
      <c r="LAM119" s="94"/>
      <c r="LAN119" s="94"/>
      <c r="LAO119" s="94"/>
      <c r="LAP119" s="94"/>
      <c r="LAQ119" s="94"/>
      <c r="LAR119" s="94"/>
      <c r="LAS119" s="94"/>
      <c r="LAT119" s="94"/>
      <c r="LAU119" s="94"/>
      <c r="LAV119" s="94"/>
      <c r="LAW119" s="94"/>
      <c r="LAX119" s="94"/>
      <c r="LAY119" s="94"/>
      <c r="LAZ119" s="94"/>
      <c r="LBA119" s="94"/>
      <c r="LBB119" s="94"/>
      <c r="LBC119" s="94"/>
      <c r="LBD119" s="94"/>
      <c r="LBE119" s="94"/>
      <c r="LBF119" s="94"/>
      <c r="LBG119" s="94"/>
      <c r="LBH119" s="94"/>
      <c r="LBI119" s="94"/>
      <c r="LBJ119" s="94"/>
      <c r="LBK119" s="94"/>
      <c r="LBL119" s="94"/>
      <c r="LBM119" s="94"/>
      <c r="LBN119" s="94"/>
      <c r="LBO119" s="94"/>
      <c r="LBP119" s="94"/>
      <c r="LBQ119" s="94"/>
      <c r="LBR119" s="94"/>
      <c r="LBS119" s="94"/>
      <c r="LBT119" s="94"/>
      <c r="LBU119" s="94"/>
      <c r="LBV119" s="94"/>
      <c r="LBW119" s="94"/>
      <c r="LBX119" s="94"/>
      <c r="LBY119" s="94"/>
      <c r="LBZ119" s="94"/>
      <c r="LCA119" s="94"/>
      <c r="LCB119" s="94"/>
      <c r="LCC119" s="94"/>
      <c r="LCD119" s="94"/>
      <c r="LCE119" s="94"/>
      <c r="LCF119" s="94"/>
      <c r="LCG119" s="94"/>
      <c r="LCH119" s="94"/>
      <c r="LCI119" s="94"/>
      <c r="LCJ119" s="94"/>
      <c r="LCK119" s="94"/>
      <c r="LCL119" s="94"/>
      <c r="LCM119" s="94"/>
      <c r="LCN119" s="94"/>
      <c r="LCO119" s="94"/>
      <c r="LCP119" s="94"/>
      <c r="LCQ119" s="94"/>
      <c r="LCR119" s="94"/>
      <c r="LCS119" s="94"/>
      <c r="LCT119" s="94"/>
      <c r="LCU119" s="94"/>
      <c r="LCV119" s="94"/>
      <c r="LCW119" s="94"/>
      <c r="LCX119" s="94"/>
      <c r="LCY119" s="94"/>
      <c r="LCZ119" s="94"/>
      <c r="LDA119" s="94"/>
      <c r="LDB119" s="94"/>
      <c r="LDC119" s="94"/>
      <c r="LDD119" s="94"/>
      <c r="LDE119" s="94"/>
      <c r="LDF119" s="94"/>
      <c r="LDG119" s="94"/>
      <c r="LDH119" s="94"/>
      <c r="LDI119" s="94"/>
      <c r="LDJ119" s="94"/>
      <c r="LDK119" s="94"/>
      <c r="LDL119" s="94"/>
      <c r="LDM119" s="94"/>
      <c r="LDN119" s="94"/>
      <c r="LDO119" s="94"/>
      <c r="LDP119" s="94"/>
      <c r="LDQ119" s="94"/>
      <c r="LDR119" s="94"/>
      <c r="LDS119" s="94"/>
      <c r="LDT119" s="94"/>
      <c r="LDU119" s="94"/>
      <c r="LDV119" s="94"/>
      <c r="LDW119" s="94"/>
      <c r="LDX119" s="94"/>
      <c r="LDY119" s="94"/>
      <c r="LDZ119" s="94"/>
      <c r="LEA119" s="94"/>
      <c r="LEB119" s="94"/>
      <c r="LEC119" s="94"/>
      <c r="LED119" s="94"/>
      <c r="LEE119" s="94"/>
      <c r="LEF119" s="94"/>
      <c r="LEG119" s="94"/>
      <c r="LEH119" s="94"/>
      <c r="LEI119" s="94"/>
      <c r="LEJ119" s="94"/>
      <c r="LEK119" s="94"/>
      <c r="LEL119" s="94"/>
      <c r="LEM119" s="94"/>
      <c r="LEN119" s="94"/>
      <c r="LEO119" s="94"/>
      <c r="LEP119" s="94"/>
      <c r="LEQ119" s="94"/>
      <c r="LER119" s="94"/>
      <c r="LES119" s="94"/>
      <c r="LET119" s="94"/>
      <c r="LEU119" s="94"/>
      <c r="LEV119" s="94"/>
      <c r="LEW119" s="94"/>
      <c r="LEX119" s="94"/>
      <c r="LEY119" s="94"/>
      <c r="LEZ119" s="94"/>
      <c r="LFA119" s="94"/>
      <c r="LFB119" s="94"/>
      <c r="LFC119" s="94"/>
      <c r="LFD119" s="94"/>
      <c r="LFE119" s="94"/>
      <c r="LFF119" s="94"/>
      <c r="LFG119" s="94"/>
      <c r="LFH119" s="94"/>
      <c r="LFI119" s="94"/>
      <c r="LFJ119" s="94"/>
      <c r="LFK119" s="94"/>
      <c r="LFL119" s="94"/>
      <c r="LFM119" s="94"/>
      <c r="LFN119" s="94"/>
      <c r="LFO119" s="94"/>
      <c r="LFP119" s="94"/>
      <c r="LFQ119" s="94"/>
      <c r="LFR119" s="94"/>
      <c r="LFS119" s="94"/>
      <c r="LFT119" s="94"/>
      <c r="LFU119" s="94"/>
      <c r="LFV119" s="94"/>
      <c r="LFW119" s="94"/>
      <c r="LFX119" s="94"/>
      <c r="LFY119" s="94"/>
      <c r="LFZ119" s="94"/>
      <c r="LGA119" s="94"/>
      <c r="LGB119" s="94"/>
      <c r="LGC119" s="94"/>
      <c r="LGD119" s="94"/>
      <c r="LGE119" s="94"/>
      <c r="LGF119" s="94"/>
      <c r="LGG119" s="94"/>
      <c r="LGH119" s="94"/>
      <c r="LGI119" s="94"/>
      <c r="LGJ119" s="94"/>
      <c r="LGK119" s="94"/>
      <c r="LGL119" s="94"/>
      <c r="LGM119" s="94"/>
      <c r="LGN119" s="94"/>
      <c r="LGO119" s="94"/>
      <c r="LGP119" s="94"/>
      <c r="LGQ119" s="94"/>
      <c r="LGR119" s="94"/>
      <c r="LGS119" s="94"/>
      <c r="LGT119" s="94"/>
      <c r="LGU119" s="94"/>
      <c r="LGV119" s="94"/>
      <c r="LGW119" s="94"/>
      <c r="LGX119" s="94"/>
      <c r="LGY119" s="94"/>
      <c r="LGZ119" s="94"/>
      <c r="LHA119" s="94"/>
      <c r="LHB119" s="94"/>
      <c r="LHC119" s="94"/>
      <c r="LHD119" s="94"/>
      <c r="LHE119" s="94"/>
      <c r="LHF119" s="94"/>
      <c r="LHG119" s="94"/>
      <c r="LHH119" s="94"/>
      <c r="LHI119" s="94"/>
      <c r="LHJ119" s="94"/>
      <c r="LHK119" s="94"/>
      <c r="LHL119" s="94"/>
      <c r="LHM119" s="94"/>
      <c r="LHN119" s="94"/>
      <c r="LHO119" s="94"/>
      <c r="LHP119" s="94"/>
      <c r="LHQ119" s="94"/>
      <c r="LHR119" s="94"/>
      <c r="LHS119" s="94"/>
      <c r="LHT119" s="94"/>
      <c r="LHU119" s="94"/>
      <c r="LHV119" s="94"/>
      <c r="LHW119" s="94"/>
      <c r="LHX119" s="94"/>
      <c r="LHY119" s="94"/>
      <c r="LHZ119" s="94"/>
      <c r="LIA119" s="94"/>
      <c r="LIB119" s="94"/>
      <c r="LIC119" s="94"/>
      <c r="LID119" s="94"/>
      <c r="LIE119" s="94"/>
      <c r="LIF119" s="94"/>
      <c r="LIG119" s="94"/>
      <c r="LIH119" s="94"/>
      <c r="LII119" s="94"/>
      <c r="LIJ119" s="94"/>
      <c r="LIK119" s="94"/>
      <c r="LIL119" s="94"/>
      <c r="LIM119" s="94"/>
      <c r="LIN119" s="94"/>
      <c r="LIO119" s="94"/>
      <c r="LIP119" s="94"/>
      <c r="LIQ119" s="94"/>
      <c r="LIR119" s="94"/>
      <c r="LIS119" s="94"/>
      <c r="LIT119" s="94"/>
      <c r="LIU119" s="94"/>
      <c r="LIV119" s="94"/>
      <c r="LIW119" s="94"/>
      <c r="LIX119" s="94"/>
      <c r="LIY119" s="94"/>
      <c r="LIZ119" s="94"/>
      <c r="LJA119" s="94"/>
      <c r="LJB119" s="94"/>
      <c r="LJC119" s="94"/>
      <c r="LJD119" s="94"/>
      <c r="LJE119" s="94"/>
      <c r="LJF119" s="94"/>
      <c r="LJG119" s="94"/>
      <c r="LJH119" s="94"/>
      <c r="LJI119" s="94"/>
      <c r="LJJ119" s="94"/>
      <c r="LJK119" s="94"/>
      <c r="LJL119" s="94"/>
      <c r="LJM119" s="94"/>
      <c r="LJN119" s="94"/>
      <c r="LJO119" s="94"/>
      <c r="LJP119" s="94"/>
      <c r="LJQ119" s="94"/>
      <c r="LJR119" s="94"/>
      <c r="LJS119" s="94"/>
      <c r="LJT119" s="94"/>
      <c r="LJU119" s="94"/>
      <c r="LJV119" s="94"/>
      <c r="LJW119" s="94"/>
      <c r="LJX119" s="94"/>
      <c r="LJY119" s="94"/>
      <c r="LJZ119" s="94"/>
      <c r="LKA119" s="94"/>
      <c r="LKB119" s="94"/>
      <c r="LKC119" s="94"/>
      <c r="LKD119" s="94"/>
      <c r="LKE119" s="94"/>
      <c r="LKF119" s="94"/>
      <c r="LKG119" s="94"/>
      <c r="LKH119" s="94"/>
      <c r="LKI119" s="94"/>
      <c r="LKJ119" s="94"/>
      <c r="LKK119" s="94"/>
      <c r="LKL119" s="94"/>
      <c r="LKM119" s="94"/>
      <c r="LKN119" s="94"/>
      <c r="LKO119" s="94"/>
      <c r="LKP119" s="94"/>
      <c r="LKQ119" s="94"/>
      <c r="LKR119" s="94"/>
      <c r="LKS119" s="94"/>
      <c r="LKT119" s="94"/>
      <c r="LKU119" s="94"/>
      <c r="LKV119" s="94"/>
      <c r="LKW119" s="94"/>
      <c r="LKX119" s="94"/>
      <c r="LKY119" s="94"/>
      <c r="LKZ119" s="94"/>
      <c r="LLA119" s="94"/>
      <c r="LLB119" s="94"/>
      <c r="LLC119" s="94"/>
      <c r="LLD119" s="94"/>
      <c r="LLE119" s="94"/>
      <c r="LLF119" s="94"/>
      <c r="LLG119" s="94"/>
      <c r="LLH119" s="94"/>
      <c r="LLI119" s="94"/>
      <c r="LLJ119" s="94"/>
      <c r="LLK119" s="94"/>
      <c r="LLL119" s="94"/>
      <c r="LLM119" s="94"/>
      <c r="LLN119" s="94"/>
      <c r="LLO119" s="94"/>
      <c r="LLP119" s="94"/>
      <c r="LLQ119" s="94"/>
      <c r="LLR119" s="94"/>
      <c r="LLS119" s="94"/>
      <c r="LLT119" s="94"/>
      <c r="LLU119" s="94"/>
      <c r="LLV119" s="94"/>
      <c r="LLW119" s="94"/>
      <c r="LLX119" s="94"/>
      <c r="LLY119" s="94"/>
      <c r="LLZ119" s="94"/>
      <c r="LMA119" s="94"/>
      <c r="LMB119" s="94"/>
      <c r="LMC119" s="94"/>
      <c r="LMD119" s="94"/>
      <c r="LME119" s="94"/>
      <c r="LMF119" s="94"/>
      <c r="LMG119" s="94"/>
      <c r="LMH119" s="94"/>
      <c r="LMI119" s="94"/>
      <c r="LMJ119" s="94"/>
      <c r="LMK119" s="94"/>
      <c r="LML119" s="94"/>
      <c r="LMM119" s="94"/>
      <c r="LMN119" s="94"/>
      <c r="LMO119" s="94"/>
      <c r="LMP119" s="94"/>
      <c r="LMQ119" s="94"/>
      <c r="LMR119" s="94"/>
      <c r="LMS119" s="94"/>
      <c r="LMT119" s="94"/>
      <c r="LMU119" s="94"/>
      <c r="LMV119" s="94"/>
      <c r="LMW119" s="94"/>
      <c r="LMX119" s="94"/>
      <c r="LMY119" s="94"/>
      <c r="LMZ119" s="94"/>
      <c r="LNA119" s="94"/>
      <c r="LNB119" s="94"/>
      <c r="LNC119" s="94"/>
      <c r="LND119" s="94"/>
      <c r="LNE119" s="94"/>
      <c r="LNF119" s="94"/>
      <c r="LNG119" s="94"/>
      <c r="LNH119" s="94"/>
      <c r="LNI119" s="94"/>
      <c r="LNJ119" s="94"/>
      <c r="LNK119" s="94"/>
      <c r="LNL119" s="94"/>
      <c r="LNM119" s="94"/>
      <c r="LNN119" s="94"/>
      <c r="LNO119" s="94"/>
      <c r="LNP119" s="94"/>
      <c r="LNQ119" s="94"/>
      <c r="LNR119" s="94"/>
      <c r="LNS119" s="94"/>
      <c r="LNT119" s="94"/>
      <c r="LNU119" s="94"/>
      <c r="LNV119" s="94"/>
      <c r="LNW119" s="94"/>
      <c r="LNX119" s="94"/>
      <c r="LNY119" s="94"/>
      <c r="LNZ119" s="94"/>
      <c r="LOA119" s="94"/>
      <c r="LOB119" s="94"/>
      <c r="LOC119" s="94"/>
      <c r="LOD119" s="94"/>
      <c r="LOE119" s="94"/>
      <c r="LOF119" s="94"/>
      <c r="LOG119" s="94"/>
      <c r="LOH119" s="94"/>
      <c r="LOI119" s="94"/>
      <c r="LOJ119" s="94"/>
      <c r="LOK119" s="94"/>
      <c r="LOL119" s="94"/>
      <c r="LOM119" s="94"/>
      <c r="LON119" s="94"/>
      <c r="LOO119" s="94"/>
      <c r="LOP119" s="94"/>
      <c r="LOQ119" s="94"/>
      <c r="LOR119" s="94"/>
      <c r="LOS119" s="94"/>
      <c r="LOT119" s="94"/>
      <c r="LOU119" s="94"/>
      <c r="LOV119" s="94"/>
      <c r="LOW119" s="94"/>
      <c r="LOX119" s="94"/>
      <c r="LOY119" s="94"/>
      <c r="LOZ119" s="94"/>
      <c r="LPA119" s="94"/>
      <c r="LPB119" s="94"/>
      <c r="LPC119" s="94"/>
      <c r="LPD119" s="94"/>
      <c r="LPE119" s="94"/>
      <c r="LPF119" s="94"/>
      <c r="LPG119" s="94"/>
      <c r="LPH119" s="94"/>
      <c r="LPI119" s="94"/>
      <c r="LPJ119" s="94"/>
      <c r="LPK119" s="94"/>
      <c r="LPL119" s="94"/>
      <c r="LPM119" s="94"/>
      <c r="LPN119" s="94"/>
      <c r="LPO119" s="94"/>
      <c r="LPP119" s="94"/>
      <c r="LPQ119" s="94"/>
      <c r="LPR119" s="94"/>
      <c r="LPS119" s="94"/>
      <c r="LPT119" s="94"/>
      <c r="LPU119" s="94"/>
      <c r="LPV119" s="94"/>
      <c r="LPW119" s="94"/>
      <c r="LPX119" s="94"/>
      <c r="LPY119" s="94"/>
      <c r="LPZ119" s="94"/>
      <c r="LQA119" s="94"/>
      <c r="LQB119" s="94"/>
      <c r="LQC119" s="94"/>
      <c r="LQD119" s="94"/>
      <c r="LQE119" s="94"/>
      <c r="LQF119" s="94"/>
      <c r="LQG119" s="94"/>
      <c r="LQH119" s="94"/>
      <c r="LQI119" s="94"/>
      <c r="LQJ119" s="94"/>
      <c r="LQK119" s="94"/>
      <c r="LQL119" s="94"/>
      <c r="LQM119" s="94"/>
      <c r="LQN119" s="94"/>
      <c r="LQO119" s="94"/>
      <c r="LQP119" s="94"/>
      <c r="LQQ119" s="94"/>
      <c r="LQR119" s="94"/>
      <c r="LQS119" s="94"/>
      <c r="LQT119" s="94"/>
      <c r="LQU119" s="94"/>
      <c r="LQV119" s="94"/>
      <c r="LQW119" s="94"/>
      <c r="LQX119" s="94"/>
      <c r="LQY119" s="94"/>
      <c r="LQZ119" s="94"/>
      <c r="LRA119" s="94"/>
      <c r="LRB119" s="94"/>
      <c r="LRC119" s="94"/>
      <c r="LRD119" s="94"/>
      <c r="LRE119" s="94"/>
      <c r="LRF119" s="94"/>
      <c r="LRG119" s="94"/>
      <c r="LRH119" s="94"/>
      <c r="LRI119" s="94"/>
      <c r="LRJ119" s="94"/>
      <c r="LRK119" s="94"/>
      <c r="LRL119" s="94"/>
      <c r="LRM119" s="94"/>
      <c r="LRN119" s="94"/>
      <c r="LRO119" s="94"/>
      <c r="LRP119" s="94"/>
      <c r="LRQ119" s="94"/>
      <c r="LRR119" s="94"/>
      <c r="LRS119" s="94"/>
      <c r="LRT119" s="94"/>
      <c r="LRU119" s="94"/>
      <c r="LRV119" s="94"/>
      <c r="LRW119" s="94"/>
      <c r="LRX119" s="94"/>
      <c r="LRY119" s="94"/>
      <c r="LRZ119" s="94"/>
      <c r="LSA119" s="94"/>
      <c r="LSB119" s="94"/>
      <c r="LSC119" s="94"/>
      <c r="LSD119" s="94"/>
      <c r="LSE119" s="94"/>
      <c r="LSF119" s="94"/>
      <c r="LSG119" s="94"/>
      <c r="LSH119" s="94"/>
      <c r="LSI119" s="94"/>
      <c r="LSJ119" s="94"/>
      <c r="LSK119" s="94"/>
      <c r="LSL119" s="94"/>
      <c r="LSM119" s="94"/>
      <c r="LSN119" s="94"/>
      <c r="LSO119" s="94"/>
      <c r="LSP119" s="94"/>
      <c r="LSQ119" s="94"/>
      <c r="LSR119" s="94"/>
      <c r="LSS119" s="94"/>
      <c r="LST119" s="94"/>
      <c r="LSU119" s="94"/>
      <c r="LSV119" s="94"/>
      <c r="LSW119" s="94"/>
      <c r="LSX119" s="94"/>
      <c r="LSY119" s="94"/>
      <c r="LSZ119" s="94"/>
      <c r="LTA119" s="94"/>
      <c r="LTB119" s="94"/>
      <c r="LTC119" s="94"/>
      <c r="LTD119" s="94"/>
      <c r="LTE119" s="94"/>
      <c r="LTF119" s="94"/>
      <c r="LTG119" s="94"/>
      <c r="LTH119" s="94"/>
      <c r="LTI119" s="94"/>
      <c r="LTJ119" s="94"/>
      <c r="LTK119" s="94"/>
      <c r="LTL119" s="94"/>
      <c r="LTM119" s="94"/>
      <c r="LTN119" s="94"/>
      <c r="LTO119" s="94"/>
      <c r="LTP119" s="94"/>
      <c r="LTQ119" s="94"/>
      <c r="LTR119" s="94"/>
      <c r="LTS119" s="94"/>
      <c r="LTT119" s="94"/>
      <c r="LTU119" s="94"/>
      <c r="LTV119" s="94"/>
      <c r="LTW119" s="94"/>
      <c r="LTX119" s="94"/>
      <c r="LTY119" s="94"/>
      <c r="LTZ119" s="94"/>
      <c r="LUA119" s="94"/>
      <c r="LUB119" s="94"/>
      <c r="LUC119" s="94"/>
      <c r="LUD119" s="94"/>
      <c r="LUE119" s="94"/>
      <c r="LUF119" s="94"/>
      <c r="LUG119" s="94"/>
      <c r="LUH119" s="94"/>
      <c r="LUI119" s="94"/>
      <c r="LUJ119" s="94"/>
      <c r="LUK119" s="94"/>
      <c r="LUL119" s="94"/>
      <c r="LUM119" s="94"/>
      <c r="LUN119" s="94"/>
      <c r="LUO119" s="94"/>
      <c r="LUP119" s="94"/>
      <c r="LUQ119" s="94"/>
      <c r="LUR119" s="94"/>
      <c r="LUS119" s="94"/>
      <c r="LUT119" s="94"/>
      <c r="LUU119" s="94"/>
      <c r="LUV119" s="94"/>
      <c r="LUW119" s="94"/>
      <c r="LUX119" s="94"/>
      <c r="LUY119" s="94"/>
      <c r="LUZ119" s="94"/>
      <c r="LVA119" s="94"/>
      <c r="LVB119" s="94"/>
      <c r="LVC119" s="94"/>
      <c r="LVD119" s="94"/>
      <c r="LVE119" s="94"/>
      <c r="LVF119" s="94"/>
      <c r="LVG119" s="94"/>
      <c r="LVH119" s="94"/>
      <c r="LVI119" s="94"/>
      <c r="LVJ119" s="94"/>
      <c r="LVK119" s="94"/>
      <c r="LVL119" s="94"/>
      <c r="LVM119" s="94"/>
      <c r="LVN119" s="94"/>
      <c r="LVO119" s="94"/>
      <c r="LVP119" s="94"/>
      <c r="LVQ119" s="94"/>
      <c r="LVR119" s="94"/>
      <c r="LVS119" s="94"/>
      <c r="LVT119" s="94"/>
      <c r="LVU119" s="94"/>
      <c r="LVV119" s="94"/>
      <c r="LVW119" s="94"/>
      <c r="LVX119" s="94"/>
      <c r="LVY119" s="94"/>
      <c r="LVZ119" s="94"/>
      <c r="LWA119" s="94"/>
      <c r="LWB119" s="94"/>
      <c r="LWC119" s="94"/>
      <c r="LWD119" s="94"/>
      <c r="LWE119" s="94"/>
      <c r="LWF119" s="94"/>
      <c r="LWG119" s="94"/>
      <c r="LWH119" s="94"/>
      <c r="LWI119" s="94"/>
      <c r="LWJ119" s="94"/>
      <c r="LWK119" s="94"/>
      <c r="LWL119" s="94"/>
      <c r="LWM119" s="94"/>
      <c r="LWN119" s="94"/>
      <c r="LWO119" s="94"/>
      <c r="LWP119" s="94"/>
      <c r="LWQ119" s="94"/>
      <c r="LWR119" s="94"/>
      <c r="LWS119" s="94"/>
      <c r="LWT119" s="94"/>
      <c r="LWU119" s="94"/>
      <c r="LWV119" s="94"/>
      <c r="LWW119" s="94"/>
      <c r="LWX119" s="94"/>
      <c r="LWY119" s="94"/>
      <c r="LWZ119" s="94"/>
      <c r="LXA119" s="94"/>
      <c r="LXB119" s="94"/>
      <c r="LXC119" s="94"/>
      <c r="LXD119" s="94"/>
      <c r="LXE119" s="94"/>
      <c r="LXF119" s="94"/>
      <c r="LXG119" s="94"/>
      <c r="LXH119" s="94"/>
      <c r="LXI119" s="94"/>
      <c r="LXJ119" s="94"/>
      <c r="LXK119" s="94"/>
      <c r="LXL119" s="94"/>
      <c r="LXM119" s="94"/>
      <c r="LXN119" s="94"/>
      <c r="LXO119" s="94"/>
      <c r="LXP119" s="94"/>
      <c r="LXQ119" s="94"/>
      <c r="LXR119" s="94"/>
      <c r="LXS119" s="94"/>
      <c r="LXT119" s="94"/>
      <c r="LXU119" s="94"/>
      <c r="LXV119" s="94"/>
      <c r="LXW119" s="94"/>
      <c r="LXX119" s="94"/>
      <c r="LXY119" s="94"/>
      <c r="LXZ119" s="94"/>
      <c r="LYA119" s="94"/>
      <c r="LYB119" s="94"/>
      <c r="LYC119" s="94"/>
      <c r="LYD119" s="94"/>
      <c r="LYE119" s="94"/>
      <c r="LYF119" s="94"/>
      <c r="LYG119" s="94"/>
      <c r="LYH119" s="94"/>
      <c r="LYI119" s="94"/>
      <c r="LYJ119" s="94"/>
      <c r="LYK119" s="94"/>
      <c r="LYL119" s="94"/>
      <c r="LYM119" s="94"/>
      <c r="LYN119" s="94"/>
      <c r="LYO119" s="94"/>
      <c r="LYP119" s="94"/>
      <c r="LYQ119" s="94"/>
      <c r="LYR119" s="94"/>
      <c r="LYS119" s="94"/>
      <c r="LYT119" s="94"/>
      <c r="LYU119" s="94"/>
      <c r="LYV119" s="94"/>
      <c r="LYW119" s="94"/>
      <c r="LYX119" s="94"/>
      <c r="LYY119" s="94"/>
      <c r="LYZ119" s="94"/>
      <c r="LZA119" s="94"/>
      <c r="LZB119" s="94"/>
      <c r="LZC119" s="94"/>
      <c r="LZD119" s="94"/>
      <c r="LZE119" s="94"/>
      <c r="LZF119" s="94"/>
      <c r="LZG119" s="94"/>
      <c r="LZH119" s="94"/>
      <c r="LZI119" s="94"/>
      <c r="LZJ119" s="94"/>
      <c r="LZK119" s="94"/>
      <c r="LZL119" s="94"/>
      <c r="LZM119" s="94"/>
      <c r="LZN119" s="94"/>
      <c r="LZO119" s="94"/>
      <c r="LZP119" s="94"/>
      <c r="LZQ119" s="94"/>
      <c r="LZR119" s="94"/>
      <c r="LZS119" s="94"/>
      <c r="LZT119" s="94"/>
      <c r="LZU119" s="94"/>
      <c r="LZV119" s="94"/>
      <c r="LZW119" s="94"/>
      <c r="LZX119" s="94"/>
      <c r="LZY119" s="94"/>
      <c r="LZZ119" s="94"/>
      <c r="MAA119" s="94"/>
      <c r="MAB119" s="94"/>
      <c r="MAC119" s="94"/>
      <c r="MAD119" s="94"/>
      <c r="MAE119" s="94"/>
      <c r="MAF119" s="94"/>
      <c r="MAG119" s="94"/>
      <c r="MAH119" s="94"/>
      <c r="MAI119" s="94"/>
      <c r="MAJ119" s="94"/>
      <c r="MAK119" s="94"/>
      <c r="MAL119" s="94"/>
      <c r="MAM119" s="94"/>
      <c r="MAN119" s="94"/>
      <c r="MAO119" s="94"/>
      <c r="MAP119" s="94"/>
      <c r="MAQ119" s="94"/>
      <c r="MAR119" s="94"/>
      <c r="MAS119" s="94"/>
      <c r="MAT119" s="94"/>
      <c r="MAU119" s="94"/>
      <c r="MAV119" s="94"/>
      <c r="MAW119" s="94"/>
      <c r="MAX119" s="94"/>
      <c r="MAY119" s="94"/>
      <c r="MAZ119" s="94"/>
      <c r="MBA119" s="94"/>
      <c r="MBB119" s="94"/>
      <c r="MBC119" s="94"/>
      <c r="MBD119" s="94"/>
      <c r="MBE119" s="94"/>
      <c r="MBF119" s="94"/>
      <c r="MBG119" s="94"/>
      <c r="MBH119" s="94"/>
      <c r="MBI119" s="94"/>
      <c r="MBJ119" s="94"/>
      <c r="MBK119" s="94"/>
      <c r="MBL119" s="94"/>
      <c r="MBM119" s="94"/>
      <c r="MBN119" s="94"/>
      <c r="MBO119" s="94"/>
      <c r="MBP119" s="94"/>
      <c r="MBQ119" s="94"/>
      <c r="MBR119" s="94"/>
      <c r="MBS119" s="94"/>
      <c r="MBT119" s="94"/>
      <c r="MBU119" s="94"/>
      <c r="MBV119" s="94"/>
      <c r="MBW119" s="94"/>
      <c r="MBX119" s="94"/>
      <c r="MBY119" s="94"/>
      <c r="MBZ119" s="94"/>
      <c r="MCA119" s="94"/>
      <c r="MCB119" s="94"/>
      <c r="MCC119" s="94"/>
      <c r="MCD119" s="94"/>
      <c r="MCE119" s="94"/>
      <c r="MCF119" s="94"/>
      <c r="MCG119" s="94"/>
      <c r="MCH119" s="94"/>
      <c r="MCI119" s="94"/>
      <c r="MCJ119" s="94"/>
      <c r="MCK119" s="94"/>
      <c r="MCL119" s="94"/>
      <c r="MCM119" s="94"/>
      <c r="MCN119" s="94"/>
      <c r="MCO119" s="94"/>
      <c r="MCP119" s="94"/>
      <c r="MCQ119" s="94"/>
      <c r="MCR119" s="94"/>
      <c r="MCS119" s="94"/>
      <c r="MCT119" s="94"/>
      <c r="MCU119" s="94"/>
      <c r="MCV119" s="94"/>
      <c r="MCW119" s="94"/>
      <c r="MCX119" s="94"/>
      <c r="MCY119" s="94"/>
      <c r="MCZ119" s="94"/>
      <c r="MDA119" s="94"/>
      <c r="MDB119" s="94"/>
      <c r="MDC119" s="94"/>
      <c r="MDD119" s="94"/>
      <c r="MDE119" s="94"/>
      <c r="MDF119" s="94"/>
      <c r="MDG119" s="94"/>
      <c r="MDH119" s="94"/>
      <c r="MDI119" s="94"/>
      <c r="MDJ119" s="94"/>
      <c r="MDK119" s="94"/>
      <c r="MDL119" s="94"/>
      <c r="MDM119" s="94"/>
      <c r="MDN119" s="94"/>
      <c r="MDO119" s="94"/>
      <c r="MDP119" s="94"/>
      <c r="MDQ119" s="94"/>
      <c r="MDR119" s="94"/>
      <c r="MDS119" s="94"/>
      <c r="MDT119" s="94"/>
      <c r="MDU119" s="94"/>
      <c r="MDV119" s="94"/>
      <c r="MDW119" s="94"/>
      <c r="MDX119" s="94"/>
      <c r="MDY119" s="94"/>
      <c r="MDZ119" s="94"/>
      <c r="MEA119" s="94"/>
      <c r="MEB119" s="94"/>
      <c r="MEC119" s="94"/>
      <c r="MED119" s="94"/>
      <c r="MEE119" s="94"/>
      <c r="MEF119" s="94"/>
      <c r="MEG119" s="94"/>
      <c r="MEH119" s="94"/>
      <c r="MEI119" s="94"/>
      <c r="MEJ119" s="94"/>
      <c r="MEK119" s="94"/>
      <c r="MEL119" s="94"/>
      <c r="MEM119" s="94"/>
      <c r="MEN119" s="94"/>
      <c r="MEO119" s="94"/>
      <c r="MEP119" s="94"/>
      <c r="MEQ119" s="94"/>
      <c r="MER119" s="94"/>
      <c r="MES119" s="94"/>
      <c r="MET119" s="94"/>
      <c r="MEU119" s="94"/>
      <c r="MEV119" s="94"/>
      <c r="MEW119" s="94"/>
      <c r="MEX119" s="94"/>
      <c r="MEY119" s="94"/>
      <c r="MEZ119" s="94"/>
      <c r="MFA119" s="94"/>
      <c r="MFB119" s="94"/>
      <c r="MFC119" s="94"/>
      <c r="MFD119" s="94"/>
      <c r="MFE119" s="94"/>
      <c r="MFF119" s="94"/>
      <c r="MFG119" s="94"/>
      <c r="MFH119" s="94"/>
      <c r="MFI119" s="94"/>
      <c r="MFJ119" s="94"/>
      <c r="MFK119" s="94"/>
      <c r="MFL119" s="94"/>
      <c r="MFM119" s="94"/>
      <c r="MFN119" s="94"/>
      <c r="MFO119" s="94"/>
      <c r="MFP119" s="94"/>
      <c r="MFQ119" s="94"/>
      <c r="MFR119" s="94"/>
      <c r="MFS119" s="94"/>
      <c r="MFT119" s="94"/>
      <c r="MFU119" s="94"/>
      <c r="MFV119" s="94"/>
      <c r="MFW119" s="94"/>
      <c r="MFX119" s="94"/>
      <c r="MFY119" s="94"/>
      <c r="MFZ119" s="94"/>
      <c r="MGA119" s="94"/>
      <c r="MGB119" s="94"/>
      <c r="MGC119" s="94"/>
      <c r="MGD119" s="94"/>
      <c r="MGE119" s="94"/>
      <c r="MGF119" s="94"/>
      <c r="MGG119" s="94"/>
      <c r="MGH119" s="94"/>
      <c r="MGI119" s="94"/>
      <c r="MGJ119" s="94"/>
      <c r="MGK119" s="94"/>
      <c r="MGL119" s="94"/>
      <c r="MGM119" s="94"/>
      <c r="MGN119" s="94"/>
      <c r="MGO119" s="94"/>
      <c r="MGP119" s="94"/>
      <c r="MGQ119" s="94"/>
      <c r="MGR119" s="94"/>
      <c r="MGS119" s="94"/>
      <c r="MGT119" s="94"/>
      <c r="MGU119" s="94"/>
      <c r="MGV119" s="94"/>
      <c r="MGW119" s="94"/>
      <c r="MGX119" s="94"/>
      <c r="MGY119" s="94"/>
      <c r="MGZ119" s="94"/>
      <c r="MHA119" s="94"/>
      <c r="MHB119" s="94"/>
      <c r="MHC119" s="94"/>
      <c r="MHD119" s="94"/>
      <c r="MHE119" s="94"/>
      <c r="MHF119" s="94"/>
      <c r="MHG119" s="94"/>
      <c r="MHH119" s="94"/>
      <c r="MHI119" s="94"/>
      <c r="MHJ119" s="94"/>
      <c r="MHK119" s="94"/>
      <c r="MHL119" s="94"/>
      <c r="MHM119" s="94"/>
      <c r="MHN119" s="94"/>
      <c r="MHO119" s="94"/>
      <c r="MHP119" s="94"/>
      <c r="MHQ119" s="94"/>
      <c r="MHR119" s="94"/>
      <c r="MHS119" s="94"/>
      <c r="MHT119" s="94"/>
      <c r="MHU119" s="94"/>
      <c r="MHV119" s="94"/>
      <c r="MHW119" s="94"/>
      <c r="MHX119" s="94"/>
      <c r="MHY119" s="94"/>
      <c r="MHZ119" s="94"/>
      <c r="MIA119" s="94"/>
      <c r="MIB119" s="94"/>
      <c r="MIC119" s="94"/>
      <c r="MID119" s="94"/>
      <c r="MIE119" s="94"/>
      <c r="MIF119" s="94"/>
      <c r="MIG119" s="94"/>
      <c r="MIH119" s="94"/>
      <c r="MII119" s="94"/>
      <c r="MIJ119" s="94"/>
      <c r="MIK119" s="94"/>
      <c r="MIL119" s="94"/>
      <c r="MIM119" s="94"/>
      <c r="MIN119" s="94"/>
      <c r="MIO119" s="94"/>
      <c r="MIP119" s="94"/>
      <c r="MIQ119" s="94"/>
      <c r="MIR119" s="94"/>
      <c r="MIS119" s="94"/>
      <c r="MIT119" s="94"/>
      <c r="MIU119" s="94"/>
      <c r="MIV119" s="94"/>
      <c r="MIW119" s="94"/>
      <c r="MIX119" s="94"/>
      <c r="MIY119" s="94"/>
      <c r="MIZ119" s="94"/>
      <c r="MJA119" s="94"/>
      <c r="MJB119" s="94"/>
      <c r="MJC119" s="94"/>
      <c r="MJD119" s="94"/>
      <c r="MJE119" s="94"/>
      <c r="MJF119" s="94"/>
      <c r="MJG119" s="94"/>
      <c r="MJH119" s="94"/>
      <c r="MJI119" s="94"/>
      <c r="MJJ119" s="94"/>
      <c r="MJK119" s="94"/>
      <c r="MJL119" s="94"/>
      <c r="MJM119" s="94"/>
      <c r="MJN119" s="94"/>
      <c r="MJO119" s="94"/>
      <c r="MJP119" s="94"/>
      <c r="MJQ119" s="94"/>
      <c r="MJR119" s="94"/>
      <c r="MJS119" s="94"/>
      <c r="MJT119" s="94"/>
      <c r="MJU119" s="94"/>
      <c r="MJV119" s="94"/>
      <c r="MJW119" s="94"/>
      <c r="MJX119" s="94"/>
      <c r="MJY119" s="94"/>
      <c r="MJZ119" s="94"/>
      <c r="MKA119" s="94"/>
      <c r="MKB119" s="94"/>
      <c r="MKC119" s="94"/>
      <c r="MKD119" s="94"/>
      <c r="MKE119" s="94"/>
      <c r="MKF119" s="94"/>
      <c r="MKG119" s="94"/>
      <c r="MKH119" s="94"/>
      <c r="MKI119" s="94"/>
      <c r="MKJ119" s="94"/>
      <c r="MKK119" s="94"/>
      <c r="MKL119" s="94"/>
      <c r="MKM119" s="94"/>
      <c r="MKN119" s="94"/>
      <c r="MKO119" s="94"/>
      <c r="MKP119" s="94"/>
      <c r="MKQ119" s="94"/>
      <c r="MKR119" s="94"/>
      <c r="MKS119" s="94"/>
      <c r="MKT119" s="94"/>
      <c r="MKU119" s="94"/>
      <c r="MKV119" s="94"/>
      <c r="MKW119" s="94"/>
      <c r="MKX119" s="94"/>
      <c r="MKY119" s="94"/>
      <c r="MKZ119" s="94"/>
      <c r="MLA119" s="94"/>
      <c r="MLB119" s="94"/>
      <c r="MLC119" s="94"/>
      <c r="MLD119" s="94"/>
      <c r="MLE119" s="94"/>
      <c r="MLF119" s="94"/>
      <c r="MLG119" s="94"/>
      <c r="MLH119" s="94"/>
      <c r="MLI119" s="94"/>
      <c r="MLJ119" s="94"/>
      <c r="MLK119" s="94"/>
      <c r="MLL119" s="94"/>
      <c r="MLM119" s="94"/>
      <c r="MLN119" s="94"/>
      <c r="MLO119" s="94"/>
      <c r="MLP119" s="94"/>
      <c r="MLQ119" s="94"/>
      <c r="MLR119" s="94"/>
      <c r="MLS119" s="94"/>
      <c r="MLT119" s="94"/>
      <c r="MLU119" s="94"/>
      <c r="MLV119" s="94"/>
      <c r="MLW119" s="94"/>
      <c r="MLX119" s="94"/>
      <c r="MLY119" s="94"/>
      <c r="MLZ119" s="94"/>
      <c r="MMA119" s="94"/>
      <c r="MMB119" s="94"/>
      <c r="MMC119" s="94"/>
      <c r="MMD119" s="94"/>
      <c r="MME119" s="94"/>
      <c r="MMF119" s="94"/>
      <c r="MMG119" s="94"/>
      <c r="MMH119" s="94"/>
      <c r="MMI119" s="94"/>
      <c r="MMJ119" s="94"/>
      <c r="MMK119" s="94"/>
      <c r="MML119" s="94"/>
      <c r="MMM119" s="94"/>
      <c r="MMN119" s="94"/>
      <c r="MMO119" s="94"/>
      <c r="MMP119" s="94"/>
      <c r="MMQ119" s="94"/>
      <c r="MMR119" s="94"/>
      <c r="MMS119" s="94"/>
      <c r="MMT119" s="94"/>
      <c r="MMU119" s="94"/>
      <c r="MMV119" s="94"/>
      <c r="MMW119" s="94"/>
      <c r="MMX119" s="94"/>
      <c r="MMY119" s="94"/>
      <c r="MMZ119" s="94"/>
      <c r="MNA119" s="94"/>
      <c r="MNB119" s="94"/>
      <c r="MNC119" s="94"/>
      <c r="MND119" s="94"/>
      <c r="MNE119" s="94"/>
      <c r="MNF119" s="94"/>
      <c r="MNG119" s="94"/>
      <c r="MNH119" s="94"/>
      <c r="MNI119" s="94"/>
      <c r="MNJ119" s="94"/>
      <c r="MNK119" s="94"/>
      <c r="MNL119" s="94"/>
      <c r="MNM119" s="94"/>
      <c r="MNN119" s="94"/>
      <c r="MNO119" s="94"/>
      <c r="MNP119" s="94"/>
      <c r="MNQ119" s="94"/>
      <c r="MNR119" s="94"/>
      <c r="MNS119" s="94"/>
      <c r="MNT119" s="94"/>
      <c r="MNU119" s="94"/>
      <c r="MNV119" s="94"/>
      <c r="MNW119" s="94"/>
      <c r="MNX119" s="94"/>
      <c r="MNY119" s="94"/>
      <c r="MNZ119" s="94"/>
      <c r="MOA119" s="94"/>
      <c r="MOB119" s="94"/>
      <c r="MOC119" s="94"/>
      <c r="MOD119" s="94"/>
      <c r="MOE119" s="94"/>
      <c r="MOF119" s="94"/>
      <c r="MOG119" s="94"/>
      <c r="MOH119" s="94"/>
      <c r="MOI119" s="94"/>
      <c r="MOJ119" s="94"/>
      <c r="MOK119" s="94"/>
      <c r="MOL119" s="94"/>
      <c r="MOM119" s="94"/>
      <c r="MON119" s="94"/>
      <c r="MOO119" s="94"/>
      <c r="MOP119" s="94"/>
      <c r="MOQ119" s="94"/>
      <c r="MOR119" s="94"/>
      <c r="MOS119" s="94"/>
      <c r="MOT119" s="94"/>
      <c r="MOU119" s="94"/>
      <c r="MOV119" s="94"/>
      <c r="MOW119" s="94"/>
      <c r="MOX119" s="94"/>
      <c r="MOY119" s="94"/>
      <c r="MOZ119" s="94"/>
      <c r="MPA119" s="94"/>
      <c r="MPB119" s="94"/>
      <c r="MPC119" s="94"/>
      <c r="MPD119" s="94"/>
      <c r="MPE119" s="94"/>
      <c r="MPF119" s="94"/>
      <c r="MPG119" s="94"/>
      <c r="MPH119" s="94"/>
      <c r="MPI119" s="94"/>
      <c r="MPJ119" s="94"/>
      <c r="MPK119" s="94"/>
      <c r="MPL119" s="94"/>
      <c r="MPM119" s="94"/>
      <c r="MPN119" s="94"/>
      <c r="MPO119" s="94"/>
      <c r="MPP119" s="94"/>
      <c r="MPQ119" s="94"/>
      <c r="MPR119" s="94"/>
      <c r="MPS119" s="94"/>
      <c r="MPT119" s="94"/>
      <c r="MPU119" s="94"/>
      <c r="MPV119" s="94"/>
      <c r="MPW119" s="94"/>
      <c r="MPX119" s="94"/>
      <c r="MPY119" s="94"/>
      <c r="MPZ119" s="94"/>
      <c r="MQA119" s="94"/>
      <c r="MQB119" s="94"/>
      <c r="MQC119" s="94"/>
      <c r="MQD119" s="94"/>
      <c r="MQE119" s="94"/>
      <c r="MQF119" s="94"/>
      <c r="MQG119" s="94"/>
      <c r="MQH119" s="94"/>
      <c r="MQI119" s="94"/>
      <c r="MQJ119" s="94"/>
      <c r="MQK119" s="94"/>
      <c r="MQL119" s="94"/>
      <c r="MQM119" s="94"/>
      <c r="MQN119" s="94"/>
      <c r="MQO119" s="94"/>
      <c r="MQP119" s="94"/>
      <c r="MQQ119" s="94"/>
      <c r="MQR119" s="94"/>
      <c r="MQS119" s="94"/>
      <c r="MQT119" s="94"/>
      <c r="MQU119" s="94"/>
      <c r="MQV119" s="94"/>
      <c r="MQW119" s="94"/>
      <c r="MQX119" s="94"/>
      <c r="MQY119" s="94"/>
      <c r="MQZ119" s="94"/>
      <c r="MRA119" s="94"/>
      <c r="MRB119" s="94"/>
      <c r="MRC119" s="94"/>
      <c r="MRD119" s="94"/>
      <c r="MRE119" s="94"/>
      <c r="MRF119" s="94"/>
      <c r="MRG119" s="94"/>
      <c r="MRH119" s="94"/>
      <c r="MRI119" s="94"/>
      <c r="MRJ119" s="94"/>
      <c r="MRK119" s="94"/>
      <c r="MRL119" s="94"/>
      <c r="MRM119" s="94"/>
      <c r="MRN119" s="94"/>
      <c r="MRO119" s="94"/>
      <c r="MRP119" s="94"/>
      <c r="MRQ119" s="94"/>
      <c r="MRR119" s="94"/>
      <c r="MRS119" s="94"/>
      <c r="MRT119" s="94"/>
      <c r="MRU119" s="94"/>
      <c r="MRV119" s="94"/>
      <c r="MRW119" s="94"/>
      <c r="MRX119" s="94"/>
      <c r="MRY119" s="94"/>
      <c r="MRZ119" s="94"/>
      <c r="MSA119" s="94"/>
      <c r="MSB119" s="94"/>
      <c r="MSC119" s="94"/>
      <c r="MSD119" s="94"/>
      <c r="MSE119" s="94"/>
      <c r="MSF119" s="94"/>
      <c r="MSG119" s="94"/>
      <c r="MSH119" s="94"/>
      <c r="MSI119" s="94"/>
      <c r="MSJ119" s="94"/>
      <c r="MSK119" s="94"/>
      <c r="MSL119" s="94"/>
      <c r="MSM119" s="94"/>
      <c r="MSN119" s="94"/>
      <c r="MSO119" s="94"/>
      <c r="MSP119" s="94"/>
      <c r="MSQ119" s="94"/>
      <c r="MSR119" s="94"/>
      <c r="MSS119" s="94"/>
      <c r="MST119" s="94"/>
      <c r="MSU119" s="94"/>
      <c r="MSV119" s="94"/>
      <c r="MSW119" s="94"/>
      <c r="MSX119" s="94"/>
      <c r="MSY119" s="94"/>
      <c r="MSZ119" s="94"/>
      <c r="MTA119" s="94"/>
      <c r="MTB119" s="94"/>
      <c r="MTC119" s="94"/>
      <c r="MTD119" s="94"/>
      <c r="MTE119" s="94"/>
      <c r="MTF119" s="94"/>
      <c r="MTG119" s="94"/>
      <c r="MTH119" s="94"/>
      <c r="MTI119" s="94"/>
      <c r="MTJ119" s="94"/>
      <c r="MTK119" s="94"/>
      <c r="MTL119" s="94"/>
      <c r="MTM119" s="94"/>
      <c r="MTN119" s="94"/>
      <c r="MTO119" s="94"/>
      <c r="MTP119" s="94"/>
      <c r="MTQ119" s="94"/>
      <c r="MTR119" s="94"/>
      <c r="MTS119" s="94"/>
      <c r="MTT119" s="94"/>
      <c r="MTU119" s="94"/>
      <c r="MTV119" s="94"/>
      <c r="MTW119" s="94"/>
      <c r="MTX119" s="94"/>
      <c r="MTY119" s="94"/>
      <c r="MTZ119" s="94"/>
      <c r="MUA119" s="94"/>
      <c r="MUB119" s="94"/>
      <c r="MUC119" s="94"/>
      <c r="MUD119" s="94"/>
      <c r="MUE119" s="94"/>
      <c r="MUF119" s="94"/>
      <c r="MUG119" s="94"/>
      <c r="MUH119" s="94"/>
      <c r="MUI119" s="94"/>
      <c r="MUJ119" s="94"/>
      <c r="MUK119" s="94"/>
      <c r="MUL119" s="94"/>
      <c r="MUM119" s="94"/>
      <c r="MUN119" s="94"/>
      <c r="MUO119" s="94"/>
      <c r="MUP119" s="94"/>
      <c r="MUQ119" s="94"/>
      <c r="MUR119" s="94"/>
      <c r="MUS119" s="94"/>
      <c r="MUT119" s="94"/>
      <c r="MUU119" s="94"/>
      <c r="MUV119" s="94"/>
      <c r="MUW119" s="94"/>
      <c r="MUX119" s="94"/>
      <c r="MUY119" s="94"/>
      <c r="MUZ119" s="94"/>
      <c r="MVA119" s="94"/>
      <c r="MVB119" s="94"/>
      <c r="MVC119" s="94"/>
      <c r="MVD119" s="94"/>
      <c r="MVE119" s="94"/>
      <c r="MVF119" s="94"/>
      <c r="MVG119" s="94"/>
      <c r="MVH119" s="94"/>
      <c r="MVI119" s="94"/>
      <c r="MVJ119" s="94"/>
      <c r="MVK119" s="94"/>
      <c r="MVL119" s="94"/>
      <c r="MVM119" s="94"/>
      <c r="MVN119" s="94"/>
      <c r="MVO119" s="94"/>
      <c r="MVP119" s="94"/>
      <c r="MVQ119" s="94"/>
      <c r="MVR119" s="94"/>
      <c r="MVS119" s="94"/>
      <c r="MVT119" s="94"/>
      <c r="MVU119" s="94"/>
      <c r="MVV119" s="94"/>
      <c r="MVW119" s="94"/>
      <c r="MVX119" s="94"/>
      <c r="MVY119" s="94"/>
      <c r="MVZ119" s="94"/>
      <c r="MWA119" s="94"/>
      <c r="MWB119" s="94"/>
      <c r="MWC119" s="94"/>
      <c r="MWD119" s="94"/>
      <c r="MWE119" s="94"/>
      <c r="MWF119" s="94"/>
      <c r="MWG119" s="94"/>
      <c r="MWH119" s="94"/>
      <c r="MWI119" s="94"/>
      <c r="MWJ119" s="94"/>
      <c r="MWK119" s="94"/>
      <c r="MWL119" s="94"/>
      <c r="MWM119" s="94"/>
      <c r="MWN119" s="94"/>
      <c r="MWO119" s="94"/>
      <c r="MWP119" s="94"/>
      <c r="MWQ119" s="94"/>
      <c r="MWR119" s="94"/>
      <c r="MWS119" s="94"/>
      <c r="MWT119" s="94"/>
      <c r="MWU119" s="94"/>
      <c r="MWV119" s="94"/>
      <c r="MWW119" s="94"/>
      <c r="MWX119" s="94"/>
      <c r="MWY119" s="94"/>
      <c r="MWZ119" s="94"/>
      <c r="MXA119" s="94"/>
      <c r="MXB119" s="94"/>
      <c r="MXC119" s="94"/>
      <c r="MXD119" s="94"/>
      <c r="MXE119" s="94"/>
      <c r="MXF119" s="94"/>
      <c r="MXG119" s="94"/>
      <c r="MXH119" s="94"/>
      <c r="MXI119" s="94"/>
      <c r="MXJ119" s="94"/>
      <c r="MXK119" s="94"/>
      <c r="MXL119" s="94"/>
      <c r="MXM119" s="94"/>
      <c r="MXN119" s="94"/>
      <c r="MXO119" s="94"/>
      <c r="MXP119" s="94"/>
      <c r="MXQ119" s="94"/>
      <c r="MXR119" s="94"/>
      <c r="MXS119" s="94"/>
      <c r="MXT119" s="94"/>
      <c r="MXU119" s="94"/>
      <c r="MXV119" s="94"/>
      <c r="MXW119" s="94"/>
      <c r="MXX119" s="94"/>
      <c r="MXY119" s="94"/>
      <c r="MXZ119" s="94"/>
      <c r="MYA119" s="94"/>
      <c r="MYB119" s="94"/>
      <c r="MYC119" s="94"/>
      <c r="MYD119" s="94"/>
      <c r="MYE119" s="94"/>
      <c r="MYF119" s="94"/>
      <c r="MYG119" s="94"/>
      <c r="MYH119" s="94"/>
      <c r="MYI119" s="94"/>
      <c r="MYJ119" s="94"/>
      <c r="MYK119" s="94"/>
      <c r="MYL119" s="94"/>
      <c r="MYM119" s="94"/>
      <c r="MYN119" s="94"/>
      <c r="MYO119" s="94"/>
      <c r="MYP119" s="94"/>
      <c r="MYQ119" s="94"/>
      <c r="MYR119" s="94"/>
      <c r="MYS119" s="94"/>
      <c r="MYT119" s="94"/>
      <c r="MYU119" s="94"/>
      <c r="MYV119" s="94"/>
      <c r="MYW119" s="94"/>
      <c r="MYX119" s="94"/>
      <c r="MYY119" s="94"/>
      <c r="MYZ119" s="94"/>
      <c r="MZA119" s="94"/>
      <c r="MZB119" s="94"/>
      <c r="MZC119" s="94"/>
      <c r="MZD119" s="94"/>
      <c r="MZE119" s="94"/>
      <c r="MZF119" s="94"/>
      <c r="MZG119" s="94"/>
      <c r="MZH119" s="94"/>
      <c r="MZI119" s="94"/>
      <c r="MZJ119" s="94"/>
      <c r="MZK119" s="94"/>
      <c r="MZL119" s="94"/>
      <c r="MZM119" s="94"/>
      <c r="MZN119" s="94"/>
      <c r="MZO119" s="94"/>
      <c r="MZP119" s="94"/>
      <c r="MZQ119" s="94"/>
      <c r="MZR119" s="94"/>
      <c r="MZS119" s="94"/>
      <c r="MZT119" s="94"/>
      <c r="MZU119" s="94"/>
      <c r="MZV119" s="94"/>
      <c r="MZW119" s="94"/>
      <c r="MZX119" s="94"/>
      <c r="MZY119" s="94"/>
      <c r="MZZ119" s="94"/>
      <c r="NAA119" s="94"/>
      <c r="NAB119" s="94"/>
      <c r="NAC119" s="94"/>
      <c r="NAD119" s="94"/>
      <c r="NAE119" s="94"/>
      <c r="NAF119" s="94"/>
      <c r="NAG119" s="94"/>
      <c r="NAH119" s="94"/>
      <c r="NAI119" s="94"/>
      <c r="NAJ119" s="94"/>
      <c r="NAK119" s="94"/>
      <c r="NAL119" s="94"/>
      <c r="NAM119" s="94"/>
      <c r="NAN119" s="94"/>
      <c r="NAO119" s="94"/>
      <c r="NAP119" s="94"/>
      <c r="NAQ119" s="94"/>
      <c r="NAR119" s="94"/>
      <c r="NAS119" s="94"/>
      <c r="NAT119" s="94"/>
      <c r="NAU119" s="94"/>
      <c r="NAV119" s="94"/>
      <c r="NAW119" s="94"/>
      <c r="NAX119" s="94"/>
      <c r="NAY119" s="94"/>
      <c r="NAZ119" s="94"/>
      <c r="NBA119" s="94"/>
      <c r="NBB119" s="94"/>
      <c r="NBC119" s="94"/>
      <c r="NBD119" s="94"/>
      <c r="NBE119" s="94"/>
      <c r="NBF119" s="94"/>
      <c r="NBG119" s="94"/>
      <c r="NBH119" s="94"/>
      <c r="NBI119" s="94"/>
      <c r="NBJ119" s="94"/>
      <c r="NBK119" s="94"/>
      <c r="NBL119" s="94"/>
      <c r="NBM119" s="94"/>
      <c r="NBN119" s="94"/>
      <c r="NBO119" s="94"/>
      <c r="NBP119" s="94"/>
      <c r="NBQ119" s="94"/>
      <c r="NBR119" s="94"/>
      <c r="NBS119" s="94"/>
      <c r="NBT119" s="94"/>
      <c r="NBU119" s="94"/>
      <c r="NBV119" s="94"/>
      <c r="NBW119" s="94"/>
      <c r="NBX119" s="94"/>
      <c r="NBY119" s="94"/>
      <c r="NBZ119" s="94"/>
      <c r="NCA119" s="94"/>
      <c r="NCB119" s="94"/>
      <c r="NCC119" s="94"/>
      <c r="NCD119" s="94"/>
      <c r="NCE119" s="94"/>
      <c r="NCF119" s="94"/>
      <c r="NCG119" s="94"/>
      <c r="NCH119" s="94"/>
      <c r="NCI119" s="94"/>
      <c r="NCJ119" s="94"/>
      <c r="NCK119" s="94"/>
      <c r="NCL119" s="94"/>
      <c r="NCM119" s="94"/>
      <c r="NCN119" s="94"/>
      <c r="NCO119" s="94"/>
      <c r="NCP119" s="94"/>
      <c r="NCQ119" s="94"/>
      <c r="NCR119" s="94"/>
      <c r="NCS119" s="94"/>
      <c r="NCT119" s="94"/>
      <c r="NCU119" s="94"/>
      <c r="NCV119" s="94"/>
      <c r="NCW119" s="94"/>
      <c r="NCX119" s="94"/>
      <c r="NCY119" s="94"/>
      <c r="NCZ119" s="94"/>
      <c r="NDA119" s="94"/>
      <c r="NDB119" s="94"/>
      <c r="NDC119" s="94"/>
      <c r="NDD119" s="94"/>
      <c r="NDE119" s="94"/>
      <c r="NDF119" s="94"/>
      <c r="NDG119" s="94"/>
      <c r="NDH119" s="94"/>
      <c r="NDI119" s="94"/>
      <c r="NDJ119" s="94"/>
      <c r="NDK119" s="94"/>
      <c r="NDL119" s="94"/>
      <c r="NDM119" s="94"/>
      <c r="NDN119" s="94"/>
      <c r="NDO119" s="94"/>
      <c r="NDP119" s="94"/>
      <c r="NDQ119" s="94"/>
      <c r="NDR119" s="94"/>
      <c r="NDS119" s="94"/>
      <c r="NDT119" s="94"/>
      <c r="NDU119" s="94"/>
      <c r="NDV119" s="94"/>
      <c r="NDW119" s="94"/>
      <c r="NDX119" s="94"/>
      <c r="NDY119" s="94"/>
      <c r="NDZ119" s="94"/>
      <c r="NEA119" s="94"/>
      <c r="NEB119" s="94"/>
      <c r="NEC119" s="94"/>
      <c r="NED119" s="94"/>
      <c r="NEE119" s="94"/>
      <c r="NEF119" s="94"/>
      <c r="NEG119" s="94"/>
      <c r="NEH119" s="94"/>
      <c r="NEI119" s="94"/>
      <c r="NEJ119" s="94"/>
      <c r="NEK119" s="94"/>
      <c r="NEL119" s="94"/>
      <c r="NEM119" s="94"/>
      <c r="NEN119" s="94"/>
      <c r="NEO119" s="94"/>
      <c r="NEP119" s="94"/>
      <c r="NEQ119" s="94"/>
      <c r="NER119" s="94"/>
      <c r="NES119" s="94"/>
      <c r="NET119" s="94"/>
      <c r="NEU119" s="94"/>
      <c r="NEV119" s="94"/>
      <c r="NEW119" s="94"/>
      <c r="NEX119" s="94"/>
      <c r="NEY119" s="94"/>
      <c r="NEZ119" s="94"/>
      <c r="NFA119" s="94"/>
      <c r="NFB119" s="94"/>
      <c r="NFC119" s="94"/>
      <c r="NFD119" s="94"/>
      <c r="NFE119" s="94"/>
      <c r="NFF119" s="94"/>
      <c r="NFG119" s="94"/>
      <c r="NFH119" s="94"/>
      <c r="NFI119" s="94"/>
      <c r="NFJ119" s="94"/>
      <c r="NFK119" s="94"/>
      <c r="NFL119" s="94"/>
      <c r="NFM119" s="94"/>
      <c r="NFN119" s="94"/>
      <c r="NFO119" s="94"/>
      <c r="NFP119" s="94"/>
      <c r="NFQ119" s="94"/>
      <c r="NFR119" s="94"/>
      <c r="NFS119" s="94"/>
      <c r="NFT119" s="94"/>
      <c r="NFU119" s="94"/>
      <c r="NFV119" s="94"/>
      <c r="NFW119" s="94"/>
      <c r="NFX119" s="94"/>
      <c r="NFY119" s="94"/>
      <c r="NFZ119" s="94"/>
      <c r="NGA119" s="94"/>
      <c r="NGB119" s="94"/>
      <c r="NGC119" s="94"/>
      <c r="NGD119" s="94"/>
      <c r="NGE119" s="94"/>
      <c r="NGF119" s="94"/>
      <c r="NGG119" s="94"/>
      <c r="NGH119" s="94"/>
      <c r="NGI119" s="94"/>
      <c r="NGJ119" s="94"/>
      <c r="NGK119" s="94"/>
      <c r="NGL119" s="94"/>
      <c r="NGM119" s="94"/>
      <c r="NGN119" s="94"/>
      <c r="NGO119" s="94"/>
      <c r="NGP119" s="94"/>
      <c r="NGQ119" s="94"/>
      <c r="NGR119" s="94"/>
      <c r="NGS119" s="94"/>
      <c r="NGT119" s="94"/>
      <c r="NGU119" s="94"/>
      <c r="NGV119" s="94"/>
      <c r="NGW119" s="94"/>
      <c r="NGX119" s="94"/>
      <c r="NGY119" s="94"/>
      <c r="NGZ119" s="94"/>
      <c r="NHA119" s="94"/>
      <c r="NHB119" s="94"/>
      <c r="NHC119" s="94"/>
      <c r="NHD119" s="94"/>
      <c r="NHE119" s="94"/>
      <c r="NHF119" s="94"/>
      <c r="NHG119" s="94"/>
      <c r="NHH119" s="94"/>
      <c r="NHI119" s="94"/>
      <c r="NHJ119" s="94"/>
      <c r="NHK119" s="94"/>
      <c r="NHL119" s="94"/>
      <c r="NHM119" s="94"/>
      <c r="NHN119" s="94"/>
      <c r="NHO119" s="94"/>
      <c r="NHP119" s="94"/>
      <c r="NHQ119" s="94"/>
      <c r="NHR119" s="94"/>
      <c r="NHS119" s="94"/>
      <c r="NHT119" s="94"/>
      <c r="NHU119" s="94"/>
      <c r="NHV119" s="94"/>
      <c r="NHW119" s="94"/>
      <c r="NHX119" s="94"/>
      <c r="NHY119" s="94"/>
      <c r="NHZ119" s="94"/>
      <c r="NIA119" s="94"/>
      <c r="NIB119" s="94"/>
      <c r="NIC119" s="94"/>
      <c r="NID119" s="94"/>
      <c r="NIE119" s="94"/>
      <c r="NIF119" s="94"/>
      <c r="NIG119" s="94"/>
      <c r="NIH119" s="94"/>
      <c r="NII119" s="94"/>
      <c r="NIJ119" s="94"/>
      <c r="NIK119" s="94"/>
      <c r="NIL119" s="94"/>
      <c r="NIM119" s="94"/>
      <c r="NIN119" s="94"/>
      <c r="NIO119" s="94"/>
      <c r="NIP119" s="94"/>
      <c r="NIQ119" s="94"/>
      <c r="NIR119" s="94"/>
      <c r="NIS119" s="94"/>
      <c r="NIT119" s="94"/>
      <c r="NIU119" s="94"/>
      <c r="NIV119" s="94"/>
      <c r="NIW119" s="94"/>
      <c r="NIX119" s="94"/>
      <c r="NIY119" s="94"/>
      <c r="NIZ119" s="94"/>
      <c r="NJA119" s="94"/>
      <c r="NJB119" s="94"/>
      <c r="NJC119" s="94"/>
      <c r="NJD119" s="94"/>
      <c r="NJE119" s="94"/>
      <c r="NJF119" s="94"/>
      <c r="NJG119" s="94"/>
      <c r="NJH119" s="94"/>
      <c r="NJI119" s="94"/>
      <c r="NJJ119" s="94"/>
      <c r="NJK119" s="94"/>
      <c r="NJL119" s="94"/>
      <c r="NJM119" s="94"/>
      <c r="NJN119" s="94"/>
      <c r="NJO119" s="94"/>
      <c r="NJP119" s="94"/>
      <c r="NJQ119" s="94"/>
      <c r="NJR119" s="94"/>
      <c r="NJS119" s="94"/>
      <c r="NJT119" s="94"/>
      <c r="NJU119" s="94"/>
      <c r="NJV119" s="94"/>
      <c r="NJW119" s="94"/>
      <c r="NJX119" s="94"/>
      <c r="NJY119" s="94"/>
      <c r="NJZ119" s="94"/>
      <c r="NKA119" s="94"/>
      <c r="NKB119" s="94"/>
      <c r="NKC119" s="94"/>
      <c r="NKD119" s="94"/>
      <c r="NKE119" s="94"/>
      <c r="NKF119" s="94"/>
      <c r="NKG119" s="94"/>
      <c r="NKH119" s="94"/>
      <c r="NKI119" s="94"/>
      <c r="NKJ119" s="94"/>
      <c r="NKK119" s="94"/>
      <c r="NKL119" s="94"/>
      <c r="NKM119" s="94"/>
      <c r="NKN119" s="94"/>
      <c r="NKO119" s="94"/>
      <c r="NKP119" s="94"/>
      <c r="NKQ119" s="94"/>
      <c r="NKR119" s="94"/>
      <c r="NKS119" s="94"/>
      <c r="NKT119" s="94"/>
      <c r="NKU119" s="94"/>
      <c r="NKV119" s="94"/>
      <c r="NKW119" s="94"/>
      <c r="NKX119" s="94"/>
      <c r="NKY119" s="94"/>
      <c r="NKZ119" s="94"/>
      <c r="NLA119" s="94"/>
      <c r="NLB119" s="94"/>
      <c r="NLC119" s="94"/>
      <c r="NLD119" s="94"/>
      <c r="NLE119" s="94"/>
      <c r="NLF119" s="94"/>
      <c r="NLG119" s="94"/>
      <c r="NLH119" s="94"/>
      <c r="NLI119" s="94"/>
      <c r="NLJ119" s="94"/>
      <c r="NLK119" s="94"/>
      <c r="NLL119" s="94"/>
      <c r="NLM119" s="94"/>
      <c r="NLN119" s="94"/>
      <c r="NLO119" s="94"/>
      <c r="NLP119" s="94"/>
      <c r="NLQ119" s="94"/>
      <c r="NLR119" s="94"/>
      <c r="NLS119" s="94"/>
      <c r="NLT119" s="94"/>
      <c r="NLU119" s="94"/>
      <c r="NLV119" s="94"/>
      <c r="NLW119" s="94"/>
      <c r="NLX119" s="94"/>
      <c r="NLY119" s="94"/>
      <c r="NLZ119" s="94"/>
      <c r="NMA119" s="94"/>
      <c r="NMB119" s="94"/>
      <c r="NMC119" s="94"/>
      <c r="NMD119" s="94"/>
      <c r="NME119" s="94"/>
      <c r="NMF119" s="94"/>
      <c r="NMG119" s="94"/>
      <c r="NMH119" s="94"/>
      <c r="NMI119" s="94"/>
      <c r="NMJ119" s="94"/>
      <c r="NMK119" s="94"/>
      <c r="NML119" s="94"/>
      <c r="NMM119" s="94"/>
      <c r="NMN119" s="94"/>
      <c r="NMO119" s="94"/>
      <c r="NMP119" s="94"/>
      <c r="NMQ119" s="94"/>
      <c r="NMR119" s="94"/>
      <c r="NMS119" s="94"/>
      <c r="NMT119" s="94"/>
      <c r="NMU119" s="94"/>
      <c r="NMV119" s="94"/>
      <c r="NMW119" s="94"/>
      <c r="NMX119" s="94"/>
      <c r="NMY119" s="94"/>
      <c r="NMZ119" s="94"/>
      <c r="NNA119" s="94"/>
      <c r="NNB119" s="94"/>
      <c r="NNC119" s="94"/>
      <c r="NND119" s="94"/>
      <c r="NNE119" s="94"/>
      <c r="NNF119" s="94"/>
      <c r="NNG119" s="94"/>
      <c r="NNH119" s="94"/>
      <c r="NNI119" s="94"/>
      <c r="NNJ119" s="94"/>
      <c r="NNK119" s="94"/>
      <c r="NNL119" s="94"/>
      <c r="NNM119" s="94"/>
      <c r="NNN119" s="94"/>
      <c r="NNO119" s="94"/>
      <c r="NNP119" s="94"/>
      <c r="NNQ119" s="94"/>
      <c r="NNR119" s="94"/>
      <c r="NNS119" s="94"/>
      <c r="NNT119" s="94"/>
      <c r="NNU119" s="94"/>
      <c r="NNV119" s="94"/>
      <c r="NNW119" s="94"/>
      <c r="NNX119" s="94"/>
      <c r="NNY119" s="94"/>
      <c r="NNZ119" s="94"/>
      <c r="NOA119" s="94"/>
      <c r="NOB119" s="94"/>
      <c r="NOC119" s="94"/>
      <c r="NOD119" s="94"/>
      <c r="NOE119" s="94"/>
      <c r="NOF119" s="94"/>
      <c r="NOG119" s="94"/>
      <c r="NOH119" s="94"/>
      <c r="NOI119" s="94"/>
      <c r="NOJ119" s="94"/>
      <c r="NOK119" s="94"/>
      <c r="NOL119" s="94"/>
      <c r="NOM119" s="94"/>
      <c r="NON119" s="94"/>
      <c r="NOO119" s="94"/>
      <c r="NOP119" s="94"/>
      <c r="NOQ119" s="94"/>
      <c r="NOR119" s="94"/>
      <c r="NOS119" s="94"/>
      <c r="NOT119" s="94"/>
      <c r="NOU119" s="94"/>
      <c r="NOV119" s="94"/>
      <c r="NOW119" s="94"/>
      <c r="NOX119" s="94"/>
      <c r="NOY119" s="94"/>
      <c r="NOZ119" s="94"/>
      <c r="NPA119" s="94"/>
      <c r="NPB119" s="94"/>
      <c r="NPC119" s="94"/>
      <c r="NPD119" s="94"/>
      <c r="NPE119" s="94"/>
      <c r="NPF119" s="94"/>
      <c r="NPG119" s="94"/>
      <c r="NPH119" s="94"/>
      <c r="NPI119" s="94"/>
      <c r="NPJ119" s="94"/>
      <c r="NPK119" s="94"/>
      <c r="NPL119" s="94"/>
      <c r="NPM119" s="94"/>
      <c r="NPN119" s="94"/>
      <c r="NPO119" s="94"/>
      <c r="NPP119" s="94"/>
      <c r="NPQ119" s="94"/>
      <c r="NPR119" s="94"/>
      <c r="NPS119" s="94"/>
      <c r="NPT119" s="94"/>
      <c r="NPU119" s="94"/>
      <c r="NPV119" s="94"/>
      <c r="NPW119" s="94"/>
      <c r="NPX119" s="94"/>
      <c r="NPY119" s="94"/>
      <c r="NPZ119" s="94"/>
      <c r="NQA119" s="94"/>
      <c r="NQB119" s="94"/>
      <c r="NQC119" s="94"/>
      <c r="NQD119" s="94"/>
      <c r="NQE119" s="94"/>
      <c r="NQF119" s="94"/>
      <c r="NQG119" s="94"/>
      <c r="NQH119" s="94"/>
      <c r="NQI119" s="94"/>
      <c r="NQJ119" s="94"/>
      <c r="NQK119" s="94"/>
      <c r="NQL119" s="94"/>
      <c r="NQM119" s="94"/>
      <c r="NQN119" s="94"/>
      <c r="NQO119" s="94"/>
      <c r="NQP119" s="94"/>
      <c r="NQQ119" s="94"/>
      <c r="NQR119" s="94"/>
      <c r="NQS119" s="94"/>
      <c r="NQT119" s="94"/>
      <c r="NQU119" s="94"/>
      <c r="NQV119" s="94"/>
      <c r="NQW119" s="94"/>
      <c r="NQX119" s="94"/>
      <c r="NQY119" s="94"/>
      <c r="NQZ119" s="94"/>
      <c r="NRA119" s="94"/>
      <c r="NRB119" s="94"/>
      <c r="NRC119" s="94"/>
      <c r="NRD119" s="94"/>
      <c r="NRE119" s="94"/>
      <c r="NRF119" s="94"/>
      <c r="NRG119" s="94"/>
      <c r="NRH119" s="94"/>
      <c r="NRI119" s="94"/>
      <c r="NRJ119" s="94"/>
      <c r="NRK119" s="94"/>
      <c r="NRL119" s="94"/>
      <c r="NRM119" s="94"/>
      <c r="NRN119" s="94"/>
      <c r="NRO119" s="94"/>
      <c r="NRP119" s="94"/>
      <c r="NRQ119" s="94"/>
      <c r="NRR119" s="94"/>
      <c r="NRS119" s="94"/>
      <c r="NRT119" s="94"/>
      <c r="NRU119" s="94"/>
      <c r="NRV119" s="94"/>
      <c r="NRW119" s="94"/>
      <c r="NRX119" s="94"/>
      <c r="NRY119" s="94"/>
      <c r="NRZ119" s="94"/>
      <c r="NSA119" s="94"/>
      <c r="NSB119" s="94"/>
      <c r="NSC119" s="94"/>
      <c r="NSD119" s="94"/>
      <c r="NSE119" s="94"/>
      <c r="NSF119" s="94"/>
      <c r="NSG119" s="94"/>
      <c r="NSH119" s="94"/>
      <c r="NSI119" s="94"/>
      <c r="NSJ119" s="94"/>
      <c r="NSK119" s="94"/>
      <c r="NSL119" s="94"/>
      <c r="NSM119" s="94"/>
      <c r="NSN119" s="94"/>
      <c r="NSO119" s="94"/>
      <c r="NSP119" s="94"/>
      <c r="NSQ119" s="94"/>
      <c r="NSR119" s="94"/>
      <c r="NSS119" s="94"/>
      <c r="NST119" s="94"/>
      <c r="NSU119" s="94"/>
      <c r="NSV119" s="94"/>
      <c r="NSW119" s="94"/>
      <c r="NSX119" s="94"/>
      <c r="NSY119" s="94"/>
      <c r="NSZ119" s="94"/>
      <c r="NTA119" s="94"/>
      <c r="NTB119" s="94"/>
      <c r="NTC119" s="94"/>
      <c r="NTD119" s="94"/>
      <c r="NTE119" s="94"/>
      <c r="NTF119" s="94"/>
      <c r="NTG119" s="94"/>
      <c r="NTH119" s="94"/>
      <c r="NTI119" s="94"/>
      <c r="NTJ119" s="94"/>
      <c r="NTK119" s="94"/>
      <c r="NTL119" s="94"/>
      <c r="NTM119" s="94"/>
      <c r="NTN119" s="94"/>
      <c r="NTO119" s="94"/>
      <c r="NTP119" s="94"/>
      <c r="NTQ119" s="94"/>
      <c r="NTR119" s="94"/>
      <c r="NTS119" s="94"/>
      <c r="NTT119" s="94"/>
      <c r="NTU119" s="94"/>
      <c r="NTV119" s="94"/>
      <c r="NTW119" s="94"/>
      <c r="NTX119" s="94"/>
      <c r="NTY119" s="94"/>
      <c r="NTZ119" s="94"/>
      <c r="NUA119" s="94"/>
      <c r="NUB119" s="94"/>
      <c r="NUC119" s="94"/>
      <c r="NUD119" s="94"/>
      <c r="NUE119" s="94"/>
      <c r="NUF119" s="94"/>
      <c r="NUG119" s="94"/>
      <c r="NUH119" s="94"/>
      <c r="NUI119" s="94"/>
      <c r="NUJ119" s="94"/>
      <c r="NUK119" s="94"/>
      <c r="NUL119" s="94"/>
      <c r="NUM119" s="94"/>
      <c r="NUN119" s="94"/>
      <c r="NUO119" s="94"/>
      <c r="NUP119" s="94"/>
      <c r="NUQ119" s="94"/>
      <c r="NUR119" s="94"/>
      <c r="NUS119" s="94"/>
      <c r="NUT119" s="94"/>
      <c r="NUU119" s="94"/>
      <c r="NUV119" s="94"/>
      <c r="NUW119" s="94"/>
      <c r="NUX119" s="94"/>
      <c r="NUY119" s="94"/>
      <c r="NUZ119" s="94"/>
      <c r="NVA119" s="94"/>
      <c r="NVB119" s="94"/>
      <c r="NVC119" s="94"/>
      <c r="NVD119" s="94"/>
      <c r="NVE119" s="94"/>
      <c r="NVF119" s="94"/>
      <c r="NVG119" s="94"/>
      <c r="NVH119" s="94"/>
      <c r="NVI119" s="94"/>
      <c r="NVJ119" s="94"/>
      <c r="NVK119" s="94"/>
      <c r="NVL119" s="94"/>
      <c r="NVM119" s="94"/>
      <c r="NVN119" s="94"/>
      <c r="NVO119" s="94"/>
      <c r="NVP119" s="94"/>
      <c r="NVQ119" s="94"/>
      <c r="NVR119" s="94"/>
      <c r="NVS119" s="94"/>
      <c r="NVT119" s="94"/>
      <c r="NVU119" s="94"/>
      <c r="NVV119" s="94"/>
      <c r="NVW119" s="94"/>
      <c r="NVX119" s="94"/>
      <c r="NVY119" s="94"/>
      <c r="NVZ119" s="94"/>
      <c r="NWA119" s="94"/>
      <c r="NWB119" s="94"/>
      <c r="NWC119" s="94"/>
      <c r="NWD119" s="94"/>
      <c r="NWE119" s="94"/>
      <c r="NWF119" s="94"/>
      <c r="NWG119" s="94"/>
      <c r="NWH119" s="94"/>
      <c r="NWI119" s="94"/>
      <c r="NWJ119" s="94"/>
      <c r="NWK119" s="94"/>
      <c r="NWL119" s="94"/>
      <c r="NWM119" s="94"/>
      <c r="NWN119" s="94"/>
      <c r="NWO119" s="94"/>
      <c r="NWP119" s="94"/>
      <c r="NWQ119" s="94"/>
      <c r="NWR119" s="94"/>
      <c r="NWS119" s="94"/>
      <c r="NWT119" s="94"/>
      <c r="NWU119" s="94"/>
      <c r="NWV119" s="94"/>
      <c r="NWW119" s="94"/>
      <c r="NWX119" s="94"/>
      <c r="NWY119" s="94"/>
      <c r="NWZ119" s="94"/>
      <c r="NXA119" s="94"/>
      <c r="NXB119" s="94"/>
      <c r="NXC119" s="94"/>
      <c r="NXD119" s="94"/>
      <c r="NXE119" s="94"/>
      <c r="NXF119" s="94"/>
      <c r="NXG119" s="94"/>
      <c r="NXH119" s="94"/>
      <c r="NXI119" s="94"/>
      <c r="NXJ119" s="94"/>
      <c r="NXK119" s="94"/>
      <c r="NXL119" s="94"/>
      <c r="NXM119" s="94"/>
      <c r="NXN119" s="94"/>
      <c r="NXO119" s="94"/>
      <c r="NXP119" s="94"/>
      <c r="NXQ119" s="94"/>
      <c r="NXR119" s="94"/>
      <c r="NXS119" s="94"/>
      <c r="NXT119" s="94"/>
      <c r="NXU119" s="94"/>
      <c r="NXV119" s="94"/>
      <c r="NXW119" s="94"/>
      <c r="NXX119" s="94"/>
      <c r="NXY119" s="94"/>
      <c r="NXZ119" s="94"/>
      <c r="NYA119" s="94"/>
      <c r="NYB119" s="94"/>
      <c r="NYC119" s="94"/>
      <c r="NYD119" s="94"/>
      <c r="NYE119" s="94"/>
      <c r="NYF119" s="94"/>
      <c r="NYG119" s="94"/>
      <c r="NYH119" s="94"/>
      <c r="NYI119" s="94"/>
      <c r="NYJ119" s="94"/>
      <c r="NYK119" s="94"/>
      <c r="NYL119" s="94"/>
      <c r="NYM119" s="94"/>
      <c r="NYN119" s="94"/>
      <c r="NYO119" s="94"/>
      <c r="NYP119" s="94"/>
      <c r="NYQ119" s="94"/>
      <c r="NYR119" s="94"/>
      <c r="NYS119" s="94"/>
      <c r="NYT119" s="94"/>
      <c r="NYU119" s="94"/>
      <c r="NYV119" s="94"/>
      <c r="NYW119" s="94"/>
      <c r="NYX119" s="94"/>
      <c r="NYY119" s="94"/>
      <c r="NYZ119" s="94"/>
      <c r="NZA119" s="94"/>
      <c r="NZB119" s="94"/>
      <c r="NZC119" s="94"/>
      <c r="NZD119" s="94"/>
      <c r="NZE119" s="94"/>
      <c r="NZF119" s="94"/>
      <c r="NZG119" s="94"/>
      <c r="NZH119" s="94"/>
      <c r="NZI119" s="94"/>
      <c r="NZJ119" s="94"/>
      <c r="NZK119" s="94"/>
      <c r="NZL119" s="94"/>
      <c r="NZM119" s="94"/>
      <c r="NZN119" s="94"/>
      <c r="NZO119" s="94"/>
      <c r="NZP119" s="94"/>
      <c r="NZQ119" s="94"/>
      <c r="NZR119" s="94"/>
      <c r="NZS119" s="94"/>
      <c r="NZT119" s="94"/>
      <c r="NZU119" s="94"/>
      <c r="NZV119" s="94"/>
      <c r="NZW119" s="94"/>
      <c r="NZX119" s="94"/>
      <c r="NZY119" s="94"/>
      <c r="NZZ119" s="94"/>
      <c r="OAA119" s="94"/>
      <c r="OAB119" s="94"/>
      <c r="OAC119" s="94"/>
      <c r="OAD119" s="94"/>
      <c r="OAE119" s="94"/>
      <c r="OAF119" s="94"/>
      <c r="OAG119" s="94"/>
      <c r="OAH119" s="94"/>
      <c r="OAI119" s="94"/>
      <c r="OAJ119" s="94"/>
      <c r="OAK119" s="94"/>
      <c r="OAL119" s="94"/>
      <c r="OAM119" s="94"/>
      <c r="OAN119" s="94"/>
      <c r="OAO119" s="94"/>
      <c r="OAP119" s="94"/>
      <c r="OAQ119" s="94"/>
      <c r="OAR119" s="94"/>
      <c r="OAS119" s="94"/>
      <c r="OAT119" s="94"/>
      <c r="OAU119" s="94"/>
      <c r="OAV119" s="94"/>
      <c r="OAW119" s="94"/>
      <c r="OAX119" s="94"/>
      <c r="OAY119" s="94"/>
      <c r="OAZ119" s="94"/>
      <c r="OBA119" s="94"/>
      <c r="OBB119" s="94"/>
      <c r="OBC119" s="94"/>
      <c r="OBD119" s="94"/>
      <c r="OBE119" s="94"/>
      <c r="OBF119" s="94"/>
      <c r="OBG119" s="94"/>
      <c r="OBH119" s="94"/>
      <c r="OBI119" s="94"/>
      <c r="OBJ119" s="94"/>
      <c r="OBK119" s="94"/>
      <c r="OBL119" s="94"/>
      <c r="OBM119" s="94"/>
      <c r="OBN119" s="94"/>
      <c r="OBO119" s="94"/>
      <c r="OBP119" s="94"/>
      <c r="OBQ119" s="94"/>
      <c r="OBR119" s="94"/>
      <c r="OBS119" s="94"/>
      <c r="OBT119" s="94"/>
      <c r="OBU119" s="94"/>
      <c r="OBV119" s="94"/>
      <c r="OBW119" s="94"/>
      <c r="OBX119" s="94"/>
      <c r="OBY119" s="94"/>
      <c r="OBZ119" s="94"/>
      <c r="OCA119" s="94"/>
      <c r="OCB119" s="94"/>
      <c r="OCC119" s="94"/>
      <c r="OCD119" s="94"/>
      <c r="OCE119" s="94"/>
      <c r="OCF119" s="94"/>
      <c r="OCG119" s="94"/>
      <c r="OCH119" s="94"/>
      <c r="OCI119" s="94"/>
      <c r="OCJ119" s="94"/>
      <c r="OCK119" s="94"/>
      <c r="OCL119" s="94"/>
      <c r="OCM119" s="94"/>
      <c r="OCN119" s="94"/>
      <c r="OCO119" s="94"/>
      <c r="OCP119" s="94"/>
      <c r="OCQ119" s="94"/>
      <c r="OCR119" s="94"/>
      <c r="OCS119" s="94"/>
      <c r="OCT119" s="94"/>
      <c r="OCU119" s="94"/>
      <c r="OCV119" s="94"/>
      <c r="OCW119" s="94"/>
      <c r="OCX119" s="94"/>
      <c r="OCY119" s="94"/>
      <c r="OCZ119" s="94"/>
      <c r="ODA119" s="94"/>
      <c r="ODB119" s="94"/>
      <c r="ODC119" s="94"/>
      <c r="ODD119" s="94"/>
      <c r="ODE119" s="94"/>
      <c r="ODF119" s="94"/>
      <c r="ODG119" s="94"/>
      <c r="ODH119" s="94"/>
      <c r="ODI119" s="94"/>
      <c r="ODJ119" s="94"/>
      <c r="ODK119" s="94"/>
      <c r="ODL119" s="94"/>
      <c r="ODM119" s="94"/>
      <c r="ODN119" s="94"/>
      <c r="ODO119" s="94"/>
      <c r="ODP119" s="94"/>
      <c r="ODQ119" s="94"/>
      <c r="ODR119" s="94"/>
      <c r="ODS119" s="94"/>
      <c r="ODT119" s="94"/>
      <c r="ODU119" s="94"/>
      <c r="ODV119" s="94"/>
      <c r="ODW119" s="94"/>
      <c r="ODX119" s="94"/>
      <c r="ODY119" s="94"/>
      <c r="ODZ119" s="94"/>
      <c r="OEA119" s="94"/>
      <c r="OEB119" s="94"/>
      <c r="OEC119" s="94"/>
      <c r="OED119" s="94"/>
      <c r="OEE119" s="94"/>
      <c r="OEF119" s="94"/>
      <c r="OEG119" s="94"/>
      <c r="OEH119" s="94"/>
      <c r="OEI119" s="94"/>
      <c r="OEJ119" s="94"/>
      <c r="OEK119" s="94"/>
      <c r="OEL119" s="94"/>
      <c r="OEM119" s="94"/>
      <c r="OEN119" s="94"/>
      <c r="OEO119" s="94"/>
      <c r="OEP119" s="94"/>
      <c r="OEQ119" s="94"/>
      <c r="OER119" s="94"/>
      <c r="OES119" s="94"/>
      <c r="OET119" s="94"/>
      <c r="OEU119" s="94"/>
      <c r="OEV119" s="94"/>
      <c r="OEW119" s="94"/>
      <c r="OEX119" s="94"/>
      <c r="OEY119" s="94"/>
      <c r="OEZ119" s="94"/>
      <c r="OFA119" s="94"/>
      <c r="OFB119" s="94"/>
      <c r="OFC119" s="94"/>
      <c r="OFD119" s="94"/>
      <c r="OFE119" s="94"/>
      <c r="OFF119" s="94"/>
      <c r="OFG119" s="94"/>
      <c r="OFH119" s="94"/>
      <c r="OFI119" s="94"/>
      <c r="OFJ119" s="94"/>
      <c r="OFK119" s="94"/>
      <c r="OFL119" s="94"/>
      <c r="OFM119" s="94"/>
      <c r="OFN119" s="94"/>
      <c r="OFO119" s="94"/>
      <c r="OFP119" s="94"/>
      <c r="OFQ119" s="94"/>
      <c r="OFR119" s="94"/>
      <c r="OFS119" s="94"/>
      <c r="OFT119" s="94"/>
      <c r="OFU119" s="94"/>
      <c r="OFV119" s="94"/>
      <c r="OFW119" s="94"/>
      <c r="OFX119" s="94"/>
      <c r="OFY119" s="94"/>
      <c r="OFZ119" s="94"/>
      <c r="OGA119" s="94"/>
      <c r="OGB119" s="94"/>
      <c r="OGC119" s="94"/>
      <c r="OGD119" s="94"/>
      <c r="OGE119" s="94"/>
      <c r="OGF119" s="94"/>
      <c r="OGG119" s="94"/>
      <c r="OGH119" s="94"/>
      <c r="OGI119" s="94"/>
      <c r="OGJ119" s="94"/>
      <c r="OGK119" s="94"/>
      <c r="OGL119" s="94"/>
      <c r="OGM119" s="94"/>
      <c r="OGN119" s="94"/>
      <c r="OGO119" s="94"/>
      <c r="OGP119" s="94"/>
      <c r="OGQ119" s="94"/>
      <c r="OGR119" s="94"/>
      <c r="OGS119" s="94"/>
      <c r="OGT119" s="94"/>
      <c r="OGU119" s="94"/>
      <c r="OGV119" s="94"/>
      <c r="OGW119" s="94"/>
      <c r="OGX119" s="94"/>
      <c r="OGY119" s="94"/>
      <c r="OGZ119" s="94"/>
      <c r="OHA119" s="94"/>
      <c r="OHB119" s="94"/>
      <c r="OHC119" s="94"/>
      <c r="OHD119" s="94"/>
      <c r="OHE119" s="94"/>
      <c r="OHF119" s="94"/>
      <c r="OHG119" s="94"/>
      <c r="OHH119" s="94"/>
      <c r="OHI119" s="94"/>
      <c r="OHJ119" s="94"/>
      <c r="OHK119" s="94"/>
      <c r="OHL119" s="94"/>
      <c r="OHM119" s="94"/>
      <c r="OHN119" s="94"/>
      <c r="OHO119" s="94"/>
      <c r="OHP119" s="94"/>
      <c r="OHQ119" s="94"/>
      <c r="OHR119" s="94"/>
      <c r="OHS119" s="94"/>
      <c r="OHT119" s="94"/>
      <c r="OHU119" s="94"/>
      <c r="OHV119" s="94"/>
      <c r="OHW119" s="94"/>
      <c r="OHX119" s="94"/>
      <c r="OHY119" s="94"/>
      <c r="OHZ119" s="94"/>
      <c r="OIA119" s="94"/>
      <c r="OIB119" s="94"/>
      <c r="OIC119" s="94"/>
      <c r="OID119" s="94"/>
      <c r="OIE119" s="94"/>
      <c r="OIF119" s="94"/>
      <c r="OIG119" s="94"/>
      <c r="OIH119" s="94"/>
      <c r="OII119" s="94"/>
      <c r="OIJ119" s="94"/>
      <c r="OIK119" s="94"/>
      <c r="OIL119" s="94"/>
      <c r="OIM119" s="94"/>
      <c r="OIN119" s="94"/>
      <c r="OIO119" s="94"/>
      <c r="OIP119" s="94"/>
      <c r="OIQ119" s="94"/>
      <c r="OIR119" s="94"/>
      <c r="OIS119" s="94"/>
      <c r="OIT119" s="94"/>
      <c r="OIU119" s="94"/>
      <c r="OIV119" s="94"/>
      <c r="OIW119" s="94"/>
      <c r="OIX119" s="94"/>
      <c r="OIY119" s="94"/>
      <c r="OIZ119" s="94"/>
      <c r="OJA119" s="94"/>
      <c r="OJB119" s="94"/>
      <c r="OJC119" s="94"/>
      <c r="OJD119" s="94"/>
      <c r="OJE119" s="94"/>
      <c r="OJF119" s="94"/>
      <c r="OJG119" s="94"/>
      <c r="OJH119" s="94"/>
      <c r="OJI119" s="94"/>
      <c r="OJJ119" s="94"/>
      <c r="OJK119" s="94"/>
      <c r="OJL119" s="94"/>
      <c r="OJM119" s="94"/>
      <c r="OJN119" s="94"/>
      <c r="OJO119" s="94"/>
      <c r="OJP119" s="94"/>
      <c r="OJQ119" s="94"/>
      <c r="OJR119" s="94"/>
      <c r="OJS119" s="94"/>
      <c r="OJT119" s="94"/>
      <c r="OJU119" s="94"/>
      <c r="OJV119" s="94"/>
      <c r="OJW119" s="94"/>
      <c r="OJX119" s="94"/>
      <c r="OJY119" s="94"/>
      <c r="OJZ119" s="94"/>
      <c r="OKA119" s="94"/>
      <c r="OKB119" s="94"/>
      <c r="OKC119" s="94"/>
      <c r="OKD119" s="94"/>
      <c r="OKE119" s="94"/>
      <c r="OKF119" s="94"/>
      <c r="OKG119" s="94"/>
      <c r="OKH119" s="94"/>
      <c r="OKI119" s="94"/>
      <c r="OKJ119" s="94"/>
      <c r="OKK119" s="94"/>
      <c r="OKL119" s="94"/>
      <c r="OKM119" s="94"/>
      <c r="OKN119" s="94"/>
      <c r="OKO119" s="94"/>
      <c r="OKP119" s="94"/>
      <c r="OKQ119" s="94"/>
      <c r="OKR119" s="94"/>
      <c r="OKS119" s="94"/>
      <c r="OKT119" s="94"/>
      <c r="OKU119" s="94"/>
      <c r="OKV119" s="94"/>
      <c r="OKW119" s="94"/>
      <c r="OKX119" s="94"/>
      <c r="OKY119" s="94"/>
      <c r="OKZ119" s="94"/>
      <c r="OLA119" s="94"/>
      <c r="OLB119" s="94"/>
      <c r="OLC119" s="94"/>
      <c r="OLD119" s="94"/>
      <c r="OLE119" s="94"/>
      <c r="OLF119" s="94"/>
      <c r="OLG119" s="94"/>
      <c r="OLH119" s="94"/>
      <c r="OLI119" s="94"/>
      <c r="OLJ119" s="94"/>
      <c r="OLK119" s="94"/>
      <c r="OLL119" s="94"/>
      <c r="OLM119" s="94"/>
      <c r="OLN119" s="94"/>
      <c r="OLO119" s="94"/>
      <c r="OLP119" s="94"/>
      <c r="OLQ119" s="94"/>
      <c r="OLR119" s="94"/>
      <c r="OLS119" s="94"/>
      <c r="OLT119" s="94"/>
      <c r="OLU119" s="94"/>
      <c r="OLV119" s="94"/>
      <c r="OLW119" s="94"/>
      <c r="OLX119" s="94"/>
      <c r="OLY119" s="94"/>
      <c r="OLZ119" s="94"/>
      <c r="OMA119" s="94"/>
      <c r="OMB119" s="94"/>
      <c r="OMC119" s="94"/>
      <c r="OMD119" s="94"/>
      <c r="OME119" s="94"/>
      <c r="OMF119" s="94"/>
      <c r="OMG119" s="94"/>
      <c r="OMH119" s="94"/>
      <c r="OMI119" s="94"/>
      <c r="OMJ119" s="94"/>
      <c r="OMK119" s="94"/>
      <c r="OML119" s="94"/>
      <c r="OMM119" s="94"/>
      <c r="OMN119" s="94"/>
      <c r="OMO119" s="94"/>
      <c r="OMP119" s="94"/>
      <c r="OMQ119" s="94"/>
      <c r="OMR119" s="94"/>
      <c r="OMS119" s="94"/>
      <c r="OMT119" s="94"/>
      <c r="OMU119" s="94"/>
      <c r="OMV119" s="94"/>
      <c r="OMW119" s="94"/>
      <c r="OMX119" s="94"/>
      <c r="OMY119" s="94"/>
      <c r="OMZ119" s="94"/>
      <c r="ONA119" s="94"/>
      <c r="ONB119" s="94"/>
      <c r="ONC119" s="94"/>
      <c r="OND119" s="94"/>
      <c r="ONE119" s="94"/>
      <c r="ONF119" s="94"/>
      <c r="ONG119" s="94"/>
      <c r="ONH119" s="94"/>
      <c r="ONI119" s="94"/>
      <c r="ONJ119" s="94"/>
      <c r="ONK119" s="94"/>
      <c r="ONL119" s="94"/>
      <c r="ONM119" s="94"/>
      <c r="ONN119" s="94"/>
      <c r="ONO119" s="94"/>
      <c r="ONP119" s="94"/>
      <c r="ONQ119" s="94"/>
      <c r="ONR119" s="94"/>
      <c r="ONS119" s="94"/>
      <c r="ONT119" s="94"/>
      <c r="ONU119" s="94"/>
      <c r="ONV119" s="94"/>
      <c r="ONW119" s="94"/>
      <c r="ONX119" s="94"/>
      <c r="ONY119" s="94"/>
      <c r="ONZ119" s="94"/>
      <c r="OOA119" s="94"/>
      <c r="OOB119" s="94"/>
      <c r="OOC119" s="94"/>
      <c r="OOD119" s="94"/>
      <c r="OOE119" s="94"/>
      <c r="OOF119" s="94"/>
      <c r="OOG119" s="94"/>
      <c r="OOH119" s="94"/>
      <c r="OOI119" s="94"/>
      <c r="OOJ119" s="94"/>
      <c r="OOK119" s="94"/>
      <c r="OOL119" s="94"/>
      <c r="OOM119" s="94"/>
      <c r="OON119" s="94"/>
      <c r="OOO119" s="94"/>
      <c r="OOP119" s="94"/>
      <c r="OOQ119" s="94"/>
      <c r="OOR119" s="94"/>
      <c r="OOS119" s="94"/>
      <c r="OOT119" s="94"/>
      <c r="OOU119" s="94"/>
      <c r="OOV119" s="94"/>
      <c r="OOW119" s="94"/>
      <c r="OOX119" s="94"/>
      <c r="OOY119" s="94"/>
      <c r="OOZ119" s="94"/>
      <c r="OPA119" s="94"/>
      <c r="OPB119" s="94"/>
      <c r="OPC119" s="94"/>
      <c r="OPD119" s="94"/>
      <c r="OPE119" s="94"/>
      <c r="OPF119" s="94"/>
      <c r="OPG119" s="94"/>
      <c r="OPH119" s="94"/>
      <c r="OPI119" s="94"/>
      <c r="OPJ119" s="94"/>
      <c r="OPK119" s="94"/>
      <c r="OPL119" s="94"/>
      <c r="OPM119" s="94"/>
      <c r="OPN119" s="94"/>
      <c r="OPO119" s="94"/>
      <c r="OPP119" s="94"/>
      <c r="OPQ119" s="94"/>
      <c r="OPR119" s="94"/>
      <c r="OPS119" s="94"/>
      <c r="OPT119" s="94"/>
      <c r="OPU119" s="94"/>
      <c r="OPV119" s="94"/>
      <c r="OPW119" s="94"/>
      <c r="OPX119" s="94"/>
      <c r="OPY119" s="94"/>
      <c r="OPZ119" s="94"/>
      <c r="OQA119" s="94"/>
      <c r="OQB119" s="94"/>
      <c r="OQC119" s="94"/>
      <c r="OQD119" s="94"/>
      <c r="OQE119" s="94"/>
      <c r="OQF119" s="94"/>
      <c r="OQG119" s="94"/>
      <c r="OQH119" s="94"/>
      <c r="OQI119" s="94"/>
      <c r="OQJ119" s="94"/>
      <c r="OQK119" s="94"/>
      <c r="OQL119" s="94"/>
      <c r="OQM119" s="94"/>
      <c r="OQN119" s="94"/>
      <c r="OQO119" s="94"/>
      <c r="OQP119" s="94"/>
      <c r="OQQ119" s="94"/>
      <c r="OQR119" s="94"/>
      <c r="OQS119" s="94"/>
      <c r="OQT119" s="94"/>
      <c r="OQU119" s="94"/>
      <c r="OQV119" s="94"/>
      <c r="OQW119" s="94"/>
      <c r="OQX119" s="94"/>
      <c r="OQY119" s="94"/>
      <c r="OQZ119" s="94"/>
      <c r="ORA119" s="94"/>
      <c r="ORB119" s="94"/>
      <c r="ORC119" s="94"/>
      <c r="ORD119" s="94"/>
      <c r="ORE119" s="94"/>
      <c r="ORF119" s="94"/>
      <c r="ORG119" s="94"/>
      <c r="ORH119" s="94"/>
      <c r="ORI119" s="94"/>
      <c r="ORJ119" s="94"/>
      <c r="ORK119" s="94"/>
      <c r="ORL119" s="94"/>
      <c r="ORM119" s="94"/>
      <c r="ORN119" s="94"/>
      <c r="ORO119" s="94"/>
      <c r="ORP119" s="94"/>
      <c r="ORQ119" s="94"/>
      <c r="ORR119" s="94"/>
      <c r="ORS119" s="94"/>
      <c r="ORT119" s="94"/>
      <c r="ORU119" s="94"/>
      <c r="ORV119" s="94"/>
      <c r="ORW119" s="94"/>
      <c r="ORX119" s="94"/>
      <c r="ORY119" s="94"/>
      <c r="ORZ119" s="94"/>
      <c r="OSA119" s="94"/>
      <c r="OSB119" s="94"/>
      <c r="OSC119" s="94"/>
      <c r="OSD119" s="94"/>
      <c r="OSE119" s="94"/>
      <c r="OSF119" s="94"/>
      <c r="OSG119" s="94"/>
      <c r="OSH119" s="94"/>
      <c r="OSI119" s="94"/>
      <c r="OSJ119" s="94"/>
      <c r="OSK119" s="94"/>
      <c r="OSL119" s="94"/>
      <c r="OSM119" s="94"/>
      <c r="OSN119" s="94"/>
      <c r="OSO119" s="94"/>
      <c r="OSP119" s="94"/>
      <c r="OSQ119" s="94"/>
      <c r="OSR119" s="94"/>
      <c r="OSS119" s="94"/>
      <c r="OST119" s="94"/>
      <c r="OSU119" s="94"/>
      <c r="OSV119" s="94"/>
      <c r="OSW119" s="94"/>
      <c r="OSX119" s="94"/>
      <c r="OSY119" s="94"/>
      <c r="OSZ119" s="94"/>
      <c r="OTA119" s="94"/>
      <c r="OTB119" s="94"/>
      <c r="OTC119" s="94"/>
      <c r="OTD119" s="94"/>
      <c r="OTE119" s="94"/>
      <c r="OTF119" s="94"/>
      <c r="OTG119" s="94"/>
      <c r="OTH119" s="94"/>
      <c r="OTI119" s="94"/>
      <c r="OTJ119" s="94"/>
      <c r="OTK119" s="94"/>
      <c r="OTL119" s="94"/>
      <c r="OTM119" s="94"/>
      <c r="OTN119" s="94"/>
      <c r="OTO119" s="94"/>
      <c r="OTP119" s="94"/>
      <c r="OTQ119" s="94"/>
      <c r="OTR119" s="94"/>
      <c r="OTS119" s="94"/>
      <c r="OTT119" s="94"/>
      <c r="OTU119" s="94"/>
      <c r="OTV119" s="94"/>
      <c r="OTW119" s="94"/>
      <c r="OTX119" s="94"/>
      <c r="OTY119" s="94"/>
      <c r="OTZ119" s="94"/>
      <c r="OUA119" s="94"/>
      <c r="OUB119" s="94"/>
      <c r="OUC119" s="94"/>
      <c r="OUD119" s="94"/>
      <c r="OUE119" s="94"/>
      <c r="OUF119" s="94"/>
      <c r="OUG119" s="94"/>
      <c r="OUH119" s="94"/>
      <c r="OUI119" s="94"/>
      <c r="OUJ119" s="94"/>
      <c r="OUK119" s="94"/>
      <c r="OUL119" s="94"/>
      <c r="OUM119" s="94"/>
      <c r="OUN119" s="94"/>
      <c r="OUO119" s="94"/>
      <c r="OUP119" s="94"/>
      <c r="OUQ119" s="94"/>
      <c r="OUR119" s="94"/>
      <c r="OUS119" s="94"/>
      <c r="OUT119" s="94"/>
      <c r="OUU119" s="94"/>
      <c r="OUV119" s="94"/>
      <c r="OUW119" s="94"/>
      <c r="OUX119" s="94"/>
      <c r="OUY119" s="94"/>
      <c r="OUZ119" s="94"/>
      <c r="OVA119" s="94"/>
      <c r="OVB119" s="94"/>
      <c r="OVC119" s="94"/>
      <c r="OVD119" s="94"/>
      <c r="OVE119" s="94"/>
      <c r="OVF119" s="94"/>
      <c r="OVG119" s="94"/>
      <c r="OVH119" s="94"/>
      <c r="OVI119" s="94"/>
      <c r="OVJ119" s="94"/>
      <c r="OVK119" s="94"/>
      <c r="OVL119" s="94"/>
      <c r="OVM119" s="94"/>
      <c r="OVN119" s="94"/>
      <c r="OVO119" s="94"/>
      <c r="OVP119" s="94"/>
      <c r="OVQ119" s="94"/>
      <c r="OVR119" s="94"/>
      <c r="OVS119" s="94"/>
      <c r="OVT119" s="94"/>
      <c r="OVU119" s="94"/>
      <c r="OVV119" s="94"/>
      <c r="OVW119" s="94"/>
      <c r="OVX119" s="94"/>
      <c r="OVY119" s="94"/>
      <c r="OVZ119" s="94"/>
      <c r="OWA119" s="94"/>
      <c r="OWB119" s="94"/>
      <c r="OWC119" s="94"/>
      <c r="OWD119" s="94"/>
      <c r="OWE119" s="94"/>
      <c r="OWF119" s="94"/>
      <c r="OWG119" s="94"/>
      <c r="OWH119" s="94"/>
      <c r="OWI119" s="94"/>
      <c r="OWJ119" s="94"/>
      <c r="OWK119" s="94"/>
      <c r="OWL119" s="94"/>
      <c r="OWM119" s="94"/>
      <c r="OWN119" s="94"/>
      <c r="OWO119" s="94"/>
      <c r="OWP119" s="94"/>
      <c r="OWQ119" s="94"/>
      <c r="OWR119" s="94"/>
      <c r="OWS119" s="94"/>
      <c r="OWT119" s="94"/>
      <c r="OWU119" s="94"/>
      <c r="OWV119" s="94"/>
      <c r="OWW119" s="94"/>
      <c r="OWX119" s="94"/>
      <c r="OWY119" s="94"/>
      <c r="OWZ119" s="94"/>
      <c r="OXA119" s="94"/>
      <c r="OXB119" s="94"/>
      <c r="OXC119" s="94"/>
      <c r="OXD119" s="94"/>
      <c r="OXE119" s="94"/>
      <c r="OXF119" s="94"/>
      <c r="OXG119" s="94"/>
      <c r="OXH119" s="94"/>
      <c r="OXI119" s="94"/>
      <c r="OXJ119" s="94"/>
      <c r="OXK119" s="94"/>
      <c r="OXL119" s="94"/>
      <c r="OXM119" s="94"/>
      <c r="OXN119" s="94"/>
      <c r="OXO119" s="94"/>
      <c r="OXP119" s="94"/>
      <c r="OXQ119" s="94"/>
      <c r="OXR119" s="94"/>
      <c r="OXS119" s="94"/>
      <c r="OXT119" s="94"/>
      <c r="OXU119" s="94"/>
      <c r="OXV119" s="94"/>
      <c r="OXW119" s="94"/>
      <c r="OXX119" s="94"/>
      <c r="OXY119" s="94"/>
      <c r="OXZ119" s="94"/>
      <c r="OYA119" s="94"/>
      <c r="OYB119" s="94"/>
      <c r="OYC119" s="94"/>
      <c r="OYD119" s="94"/>
      <c r="OYE119" s="94"/>
      <c r="OYF119" s="94"/>
      <c r="OYG119" s="94"/>
      <c r="OYH119" s="94"/>
      <c r="OYI119" s="94"/>
      <c r="OYJ119" s="94"/>
      <c r="OYK119" s="94"/>
      <c r="OYL119" s="94"/>
      <c r="OYM119" s="94"/>
      <c r="OYN119" s="94"/>
      <c r="OYO119" s="94"/>
      <c r="OYP119" s="94"/>
      <c r="OYQ119" s="94"/>
      <c r="OYR119" s="94"/>
      <c r="OYS119" s="94"/>
      <c r="OYT119" s="94"/>
      <c r="OYU119" s="94"/>
      <c r="OYV119" s="94"/>
      <c r="OYW119" s="94"/>
      <c r="OYX119" s="94"/>
      <c r="OYY119" s="94"/>
      <c r="OYZ119" s="94"/>
      <c r="OZA119" s="94"/>
      <c r="OZB119" s="94"/>
      <c r="OZC119" s="94"/>
      <c r="OZD119" s="94"/>
      <c r="OZE119" s="94"/>
      <c r="OZF119" s="94"/>
      <c r="OZG119" s="94"/>
      <c r="OZH119" s="94"/>
      <c r="OZI119" s="94"/>
      <c r="OZJ119" s="94"/>
      <c r="OZK119" s="94"/>
      <c r="OZL119" s="94"/>
      <c r="OZM119" s="94"/>
      <c r="OZN119" s="94"/>
      <c r="OZO119" s="94"/>
      <c r="OZP119" s="94"/>
      <c r="OZQ119" s="94"/>
      <c r="OZR119" s="94"/>
      <c r="OZS119" s="94"/>
      <c r="OZT119" s="94"/>
      <c r="OZU119" s="94"/>
      <c r="OZV119" s="94"/>
      <c r="OZW119" s="94"/>
      <c r="OZX119" s="94"/>
      <c r="OZY119" s="94"/>
      <c r="OZZ119" s="94"/>
      <c r="PAA119" s="94"/>
      <c r="PAB119" s="94"/>
      <c r="PAC119" s="94"/>
      <c r="PAD119" s="94"/>
      <c r="PAE119" s="94"/>
      <c r="PAF119" s="94"/>
      <c r="PAG119" s="94"/>
      <c r="PAH119" s="94"/>
      <c r="PAI119" s="94"/>
      <c r="PAJ119" s="94"/>
      <c r="PAK119" s="94"/>
      <c r="PAL119" s="94"/>
      <c r="PAM119" s="94"/>
      <c r="PAN119" s="94"/>
      <c r="PAO119" s="94"/>
      <c r="PAP119" s="94"/>
      <c r="PAQ119" s="94"/>
      <c r="PAR119" s="94"/>
      <c r="PAS119" s="94"/>
      <c r="PAT119" s="94"/>
      <c r="PAU119" s="94"/>
      <c r="PAV119" s="94"/>
      <c r="PAW119" s="94"/>
      <c r="PAX119" s="94"/>
      <c r="PAY119" s="94"/>
      <c r="PAZ119" s="94"/>
      <c r="PBA119" s="94"/>
      <c r="PBB119" s="94"/>
      <c r="PBC119" s="94"/>
      <c r="PBD119" s="94"/>
      <c r="PBE119" s="94"/>
      <c r="PBF119" s="94"/>
      <c r="PBG119" s="94"/>
      <c r="PBH119" s="94"/>
      <c r="PBI119" s="94"/>
      <c r="PBJ119" s="94"/>
      <c r="PBK119" s="94"/>
      <c r="PBL119" s="94"/>
      <c r="PBM119" s="94"/>
      <c r="PBN119" s="94"/>
      <c r="PBO119" s="94"/>
      <c r="PBP119" s="94"/>
      <c r="PBQ119" s="94"/>
      <c r="PBR119" s="94"/>
      <c r="PBS119" s="94"/>
      <c r="PBT119" s="94"/>
      <c r="PBU119" s="94"/>
      <c r="PBV119" s="94"/>
      <c r="PBW119" s="94"/>
      <c r="PBX119" s="94"/>
      <c r="PBY119" s="94"/>
      <c r="PBZ119" s="94"/>
      <c r="PCA119" s="94"/>
      <c r="PCB119" s="94"/>
      <c r="PCC119" s="94"/>
      <c r="PCD119" s="94"/>
      <c r="PCE119" s="94"/>
      <c r="PCF119" s="94"/>
      <c r="PCG119" s="94"/>
      <c r="PCH119" s="94"/>
      <c r="PCI119" s="94"/>
      <c r="PCJ119" s="94"/>
      <c r="PCK119" s="94"/>
      <c r="PCL119" s="94"/>
      <c r="PCM119" s="94"/>
      <c r="PCN119" s="94"/>
      <c r="PCO119" s="94"/>
      <c r="PCP119" s="94"/>
      <c r="PCQ119" s="94"/>
      <c r="PCR119" s="94"/>
      <c r="PCS119" s="94"/>
      <c r="PCT119" s="94"/>
      <c r="PCU119" s="94"/>
      <c r="PCV119" s="94"/>
      <c r="PCW119" s="94"/>
      <c r="PCX119" s="94"/>
      <c r="PCY119" s="94"/>
      <c r="PCZ119" s="94"/>
      <c r="PDA119" s="94"/>
      <c r="PDB119" s="94"/>
      <c r="PDC119" s="94"/>
      <c r="PDD119" s="94"/>
      <c r="PDE119" s="94"/>
      <c r="PDF119" s="94"/>
      <c r="PDG119" s="94"/>
      <c r="PDH119" s="94"/>
      <c r="PDI119" s="94"/>
      <c r="PDJ119" s="94"/>
      <c r="PDK119" s="94"/>
      <c r="PDL119" s="94"/>
      <c r="PDM119" s="94"/>
      <c r="PDN119" s="94"/>
      <c r="PDO119" s="94"/>
      <c r="PDP119" s="94"/>
      <c r="PDQ119" s="94"/>
      <c r="PDR119" s="94"/>
      <c r="PDS119" s="94"/>
      <c r="PDT119" s="94"/>
      <c r="PDU119" s="94"/>
      <c r="PDV119" s="94"/>
      <c r="PDW119" s="94"/>
      <c r="PDX119" s="94"/>
      <c r="PDY119" s="94"/>
      <c r="PDZ119" s="94"/>
      <c r="PEA119" s="94"/>
      <c r="PEB119" s="94"/>
      <c r="PEC119" s="94"/>
      <c r="PED119" s="94"/>
      <c r="PEE119" s="94"/>
      <c r="PEF119" s="94"/>
      <c r="PEG119" s="94"/>
      <c r="PEH119" s="94"/>
      <c r="PEI119" s="94"/>
      <c r="PEJ119" s="94"/>
      <c r="PEK119" s="94"/>
      <c r="PEL119" s="94"/>
      <c r="PEM119" s="94"/>
      <c r="PEN119" s="94"/>
      <c r="PEO119" s="94"/>
      <c r="PEP119" s="94"/>
      <c r="PEQ119" s="94"/>
      <c r="PER119" s="94"/>
      <c r="PES119" s="94"/>
      <c r="PET119" s="94"/>
      <c r="PEU119" s="94"/>
      <c r="PEV119" s="94"/>
      <c r="PEW119" s="94"/>
      <c r="PEX119" s="94"/>
      <c r="PEY119" s="94"/>
      <c r="PEZ119" s="94"/>
      <c r="PFA119" s="94"/>
      <c r="PFB119" s="94"/>
      <c r="PFC119" s="94"/>
      <c r="PFD119" s="94"/>
      <c r="PFE119" s="94"/>
      <c r="PFF119" s="94"/>
      <c r="PFG119" s="94"/>
      <c r="PFH119" s="94"/>
      <c r="PFI119" s="94"/>
      <c r="PFJ119" s="94"/>
      <c r="PFK119" s="94"/>
      <c r="PFL119" s="94"/>
      <c r="PFM119" s="94"/>
      <c r="PFN119" s="94"/>
      <c r="PFO119" s="94"/>
      <c r="PFP119" s="94"/>
      <c r="PFQ119" s="94"/>
      <c r="PFR119" s="94"/>
      <c r="PFS119" s="94"/>
      <c r="PFT119" s="94"/>
      <c r="PFU119" s="94"/>
      <c r="PFV119" s="94"/>
      <c r="PFW119" s="94"/>
      <c r="PFX119" s="94"/>
      <c r="PFY119" s="94"/>
      <c r="PFZ119" s="94"/>
      <c r="PGA119" s="94"/>
      <c r="PGB119" s="94"/>
      <c r="PGC119" s="94"/>
      <c r="PGD119" s="94"/>
      <c r="PGE119" s="94"/>
      <c r="PGF119" s="94"/>
      <c r="PGG119" s="94"/>
      <c r="PGH119" s="94"/>
      <c r="PGI119" s="94"/>
      <c r="PGJ119" s="94"/>
      <c r="PGK119" s="94"/>
      <c r="PGL119" s="94"/>
      <c r="PGM119" s="94"/>
      <c r="PGN119" s="94"/>
      <c r="PGO119" s="94"/>
      <c r="PGP119" s="94"/>
      <c r="PGQ119" s="94"/>
      <c r="PGR119" s="94"/>
      <c r="PGS119" s="94"/>
      <c r="PGT119" s="94"/>
      <c r="PGU119" s="94"/>
      <c r="PGV119" s="94"/>
      <c r="PGW119" s="94"/>
      <c r="PGX119" s="94"/>
      <c r="PGY119" s="94"/>
      <c r="PGZ119" s="94"/>
      <c r="PHA119" s="94"/>
      <c r="PHB119" s="94"/>
      <c r="PHC119" s="94"/>
      <c r="PHD119" s="94"/>
      <c r="PHE119" s="94"/>
      <c r="PHF119" s="94"/>
      <c r="PHG119" s="94"/>
      <c r="PHH119" s="94"/>
      <c r="PHI119" s="94"/>
      <c r="PHJ119" s="94"/>
      <c r="PHK119" s="94"/>
      <c r="PHL119" s="94"/>
      <c r="PHM119" s="94"/>
      <c r="PHN119" s="94"/>
      <c r="PHO119" s="94"/>
      <c r="PHP119" s="94"/>
      <c r="PHQ119" s="94"/>
      <c r="PHR119" s="94"/>
      <c r="PHS119" s="94"/>
      <c r="PHT119" s="94"/>
      <c r="PHU119" s="94"/>
      <c r="PHV119" s="94"/>
      <c r="PHW119" s="94"/>
      <c r="PHX119" s="94"/>
      <c r="PHY119" s="94"/>
      <c r="PHZ119" s="94"/>
      <c r="PIA119" s="94"/>
      <c r="PIB119" s="94"/>
      <c r="PIC119" s="94"/>
      <c r="PID119" s="94"/>
      <c r="PIE119" s="94"/>
      <c r="PIF119" s="94"/>
      <c r="PIG119" s="94"/>
      <c r="PIH119" s="94"/>
      <c r="PII119" s="94"/>
      <c r="PIJ119" s="94"/>
      <c r="PIK119" s="94"/>
      <c r="PIL119" s="94"/>
      <c r="PIM119" s="94"/>
      <c r="PIN119" s="94"/>
      <c r="PIO119" s="94"/>
      <c r="PIP119" s="94"/>
      <c r="PIQ119" s="94"/>
      <c r="PIR119" s="94"/>
      <c r="PIS119" s="94"/>
      <c r="PIT119" s="94"/>
      <c r="PIU119" s="94"/>
      <c r="PIV119" s="94"/>
      <c r="PIW119" s="94"/>
      <c r="PIX119" s="94"/>
      <c r="PIY119" s="94"/>
      <c r="PIZ119" s="94"/>
      <c r="PJA119" s="94"/>
      <c r="PJB119" s="94"/>
      <c r="PJC119" s="94"/>
      <c r="PJD119" s="94"/>
      <c r="PJE119" s="94"/>
      <c r="PJF119" s="94"/>
      <c r="PJG119" s="94"/>
      <c r="PJH119" s="94"/>
      <c r="PJI119" s="94"/>
      <c r="PJJ119" s="94"/>
      <c r="PJK119" s="94"/>
      <c r="PJL119" s="94"/>
      <c r="PJM119" s="94"/>
      <c r="PJN119" s="94"/>
      <c r="PJO119" s="94"/>
      <c r="PJP119" s="94"/>
      <c r="PJQ119" s="94"/>
      <c r="PJR119" s="94"/>
      <c r="PJS119" s="94"/>
      <c r="PJT119" s="94"/>
      <c r="PJU119" s="94"/>
      <c r="PJV119" s="94"/>
      <c r="PJW119" s="94"/>
      <c r="PJX119" s="94"/>
      <c r="PJY119" s="94"/>
      <c r="PJZ119" s="94"/>
      <c r="PKA119" s="94"/>
      <c r="PKB119" s="94"/>
      <c r="PKC119" s="94"/>
      <c r="PKD119" s="94"/>
      <c r="PKE119" s="94"/>
      <c r="PKF119" s="94"/>
      <c r="PKG119" s="94"/>
      <c r="PKH119" s="94"/>
      <c r="PKI119" s="94"/>
      <c r="PKJ119" s="94"/>
      <c r="PKK119" s="94"/>
      <c r="PKL119" s="94"/>
      <c r="PKM119" s="94"/>
      <c r="PKN119" s="94"/>
      <c r="PKO119" s="94"/>
      <c r="PKP119" s="94"/>
      <c r="PKQ119" s="94"/>
      <c r="PKR119" s="94"/>
      <c r="PKS119" s="94"/>
      <c r="PKT119" s="94"/>
      <c r="PKU119" s="94"/>
      <c r="PKV119" s="94"/>
      <c r="PKW119" s="94"/>
      <c r="PKX119" s="94"/>
      <c r="PKY119" s="94"/>
      <c r="PKZ119" s="94"/>
      <c r="PLA119" s="94"/>
      <c r="PLB119" s="94"/>
      <c r="PLC119" s="94"/>
      <c r="PLD119" s="94"/>
      <c r="PLE119" s="94"/>
      <c r="PLF119" s="94"/>
      <c r="PLG119" s="94"/>
      <c r="PLH119" s="94"/>
      <c r="PLI119" s="94"/>
      <c r="PLJ119" s="94"/>
      <c r="PLK119" s="94"/>
      <c r="PLL119" s="94"/>
      <c r="PLM119" s="94"/>
      <c r="PLN119" s="94"/>
      <c r="PLO119" s="94"/>
      <c r="PLP119" s="94"/>
      <c r="PLQ119" s="94"/>
      <c r="PLR119" s="94"/>
      <c r="PLS119" s="94"/>
      <c r="PLT119" s="94"/>
      <c r="PLU119" s="94"/>
      <c r="PLV119" s="94"/>
      <c r="PLW119" s="94"/>
      <c r="PLX119" s="94"/>
      <c r="PLY119" s="94"/>
      <c r="PLZ119" s="94"/>
      <c r="PMA119" s="94"/>
      <c r="PMB119" s="94"/>
      <c r="PMC119" s="94"/>
      <c r="PMD119" s="94"/>
      <c r="PME119" s="94"/>
      <c r="PMF119" s="94"/>
      <c r="PMG119" s="94"/>
      <c r="PMH119" s="94"/>
      <c r="PMI119" s="94"/>
      <c r="PMJ119" s="94"/>
      <c r="PMK119" s="94"/>
      <c r="PML119" s="94"/>
      <c r="PMM119" s="94"/>
      <c r="PMN119" s="94"/>
      <c r="PMO119" s="94"/>
      <c r="PMP119" s="94"/>
      <c r="PMQ119" s="94"/>
      <c r="PMR119" s="94"/>
      <c r="PMS119" s="94"/>
      <c r="PMT119" s="94"/>
      <c r="PMU119" s="94"/>
      <c r="PMV119" s="94"/>
      <c r="PMW119" s="94"/>
      <c r="PMX119" s="94"/>
      <c r="PMY119" s="94"/>
      <c r="PMZ119" s="94"/>
      <c r="PNA119" s="94"/>
      <c r="PNB119" s="94"/>
      <c r="PNC119" s="94"/>
      <c r="PND119" s="94"/>
      <c r="PNE119" s="94"/>
      <c r="PNF119" s="94"/>
      <c r="PNG119" s="94"/>
      <c r="PNH119" s="94"/>
      <c r="PNI119" s="94"/>
      <c r="PNJ119" s="94"/>
      <c r="PNK119" s="94"/>
      <c r="PNL119" s="94"/>
      <c r="PNM119" s="94"/>
      <c r="PNN119" s="94"/>
      <c r="PNO119" s="94"/>
      <c r="PNP119" s="94"/>
      <c r="PNQ119" s="94"/>
      <c r="PNR119" s="94"/>
      <c r="PNS119" s="94"/>
      <c r="PNT119" s="94"/>
      <c r="PNU119" s="94"/>
      <c r="PNV119" s="94"/>
      <c r="PNW119" s="94"/>
      <c r="PNX119" s="94"/>
      <c r="PNY119" s="94"/>
      <c r="PNZ119" s="94"/>
      <c r="POA119" s="94"/>
      <c r="POB119" s="94"/>
      <c r="POC119" s="94"/>
      <c r="POD119" s="94"/>
      <c r="POE119" s="94"/>
      <c r="POF119" s="94"/>
      <c r="POG119" s="94"/>
      <c r="POH119" s="94"/>
      <c r="POI119" s="94"/>
      <c r="POJ119" s="94"/>
      <c r="POK119" s="94"/>
      <c r="POL119" s="94"/>
      <c r="POM119" s="94"/>
      <c r="PON119" s="94"/>
      <c r="POO119" s="94"/>
      <c r="POP119" s="94"/>
      <c r="POQ119" s="94"/>
      <c r="POR119" s="94"/>
      <c r="POS119" s="94"/>
      <c r="POT119" s="94"/>
      <c r="POU119" s="94"/>
      <c r="POV119" s="94"/>
      <c r="POW119" s="94"/>
      <c r="POX119" s="94"/>
      <c r="POY119" s="94"/>
      <c r="POZ119" s="94"/>
      <c r="PPA119" s="94"/>
      <c r="PPB119" s="94"/>
      <c r="PPC119" s="94"/>
      <c r="PPD119" s="94"/>
      <c r="PPE119" s="94"/>
      <c r="PPF119" s="94"/>
      <c r="PPG119" s="94"/>
      <c r="PPH119" s="94"/>
      <c r="PPI119" s="94"/>
      <c r="PPJ119" s="94"/>
      <c r="PPK119" s="94"/>
      <c r="PPL119" s="94"/>
      <c r="PPM119" s="94"/>
      <c r="PPN119" s="94"/>
      <c r="PPO119" s="94"/>
      <c r="PPP119" s="94"/>
      <c r="PPQ119" s="94"/>
      <c r="PPR119" s="94"/>
      <c r="PPS119" s="94"/>
      <c r="PPT119" s="94"/>
      <c r="PPU119" s="94"/>
      <c r="PPV119" s="94"/>
      <c r="PPW119" s="94"/>
      <c r="PPX119" s="94"/>
      <c r="PPY119" s="94"/>
      <c r="PPZ119" s="94"/>
      <c r="PQA119" s="94"/>
      <c r="PQB119" s="94"/>
      <c r="PQC119" s="94"/>
      <c r="PQD119" s="94"/>
      <c r="PQE119" s="94"/>
      <c r="PQF119" s="94"/>
      <c r="PQG119" s="94"/>
      <c r="PQH119" s="94"/>
      <c r="PQI119" s="94"/>
      <c r="PQJ119" s="94"/>
      <c r="PQK119" s="94"/>
      <c r="PQL119" s="94"/>
      <c r="PQM119" s="94"/>
      <c r="PQN119" s="94"/>
      <c r="PQO119" s="94"/>
      <c r="PQP119" s="94"/>
      <c r="PQQ119" s="94"/>
      <c r="PQR119" s="94"/>
      <c r="PQS119" s="94"/>
      <c r="PQT119" s="94"/>
      <c r="PQU119" s="94"/>
      <c r="PQV119" s="94"/>
      <c r="PQW119" s="94"/>
      <c r="PQX119" s="94"/>
      <c r="PQY119" s="94"/>
      <c r="PQZ119" s="94"/>
      <c r="PRA119" s="94"/>
      <c r="PRB119" s="94"/>
      <c r="PRC119" s="94"/>
      <c r="PRD119" s="94"/>
      <c r="PRE119" s="94"/>
      <c r="PRF119" s="94"/>
      <c r="PRG119" s="94"/>
      <c r="PRH119" s="94"/>
      <c r="PRI119" s="94"/>
      <c r="PRJ119" s="94"/>
      <c r="PRK119" s="94"/>
      <c r="PRL119" s="94"/>
      <c r="PRM119" s="94"/>
      <c r="PRN119" s="94"/>
      <c r="PRO119" s="94"/>
      <c r="PRP119" s="94"/>
      <c r="PRQ119" s="94"/>
      <c r="PRR119" s="94"/>
      <c r="PRS119" s="94"/>
      <c r="PRT119" s="94"/>
      <c r="PRU119" s="94"/>
      <c r="PRV119" s="94"/>
      <c r="PRW119" s="94"/>
      <c r="PRX119" s="94"/>
      <c r="PRY119" s="94"/>
      <c r="PRZ119" s="94"/>
      <c r="PSA119" s="94"/>
      <c r="PSB119" s="94"/>
      <c r="PSC119" s="94"/>
      <c r="PSD119" s="94"/>
      <c r="PSE119" s="94"/>
      <c r="PSF119" s="94"/>
      <c r="PSG119" s="94"/>
      <c r="PSH119" s="94"/>
      <c r="PSI119" s="94"/>
      <c r="PSJ119" s="94"/>
      <c r="PSK119" s="94"/>
      <c r="PSL119" s="94"/>
      <c r="PSM119" s="94"/>
      <c r="PSN119" s="94"/>
      <c r="PSO119" s="94"/>
      <c r="PSP119" s="94"/>
      <c r="PSQ119" s="94"/>
      <c r="PSR119" s="94"/>
      <c r="PSS119" s="94"/>
      <c r="PST119" s="94"/>
      <c r="PSU119" s="94"/>
      <c r="PSV119" s="94"/>
      <c r="PSW119" s="94"/>
      <c r="PSX119" s="94"/>
      <c r="PSY119" s="94"/>
      <c r="PSZ119" s="94"/>
      <c r="PTA119" s="94"/>
      <c r="PTB119" s="94"/>
      <c r="PTC119" s="94"/>
      <c r="PTD119" s="94"/>
      <c r="PTE119" s="94"/>
      <c r="PTF119" s="94"/>
      <c r="PTG119" s="94"/>
      <c r="PTH119" s="94"/>
      <c r="PTI119" s="94"/>
      <c r="PTJ119" s="94"/>
      <c r="PTK119" s="94"/>
      <c r="PTL119" s="94"/>
      <c r="PTM119" s="94"/>
      <c r="PTN119" s="94"/>
      <c r="PTO119" s="94"/>
      <c r="PTP119" s="94"/>
      <c r="PTQ119" s="94"/>
      <c r="PTR119" s="94"/>
      <c r="PTS119" s="94"/>
      <c r="PTT119" s="94"/>
      <c r="PTU119" s="94"/>
      <c r="PTV119" s="94"/>
      <c r="PTW119" s="94"/>
      <c r="PTX119" s="94"/>
      <c r="PTY119" s="94"/>
      <c r="PTZ119" s="94"/>
      <c r="PUA119" s="94"/>
      <c r="PUB119" s="94"/>
      <c r="PUC119" s="94"/>
      <c r="PUD119" s="94"/>
      <c r="PUE119" s="94"/>
      <c r="PUF119" s="94"/>
      <c r="PUG119" s="94"/>
      <c r="PUH119" s="94"/>
      <c r="PUI119" s="94"/>
      <c r="PUJ119" s="94"/>
      <c r="PUK119" s="94"/>
      <c r="PUL119" s="94"/>
      <c r="PUM119" s="94"/>
      <c r="PUN119" s="94"/>
      <c r="PUO119" s="94"/>
      <c r="PUP119" s="94"/>
      <c r="PUQ119" s="94"/>
      <c r="PUR119" s="94"/>
      <c r="PUS119" s="94"/>
      <c r="PUT119" s="94"/>
      <c r="PUU119" s="94"/>
      <c r="PUV119" s="94"/>
      <c r="PUW119" s="94"/>
      <c r="PUX119" s="94"/>
      <c r="PUY119" s="94"/>
      <c r="PUZ119" s="94"/>
      <c r="PVA119" s="94"/>
      <c r="PVB119" s="94"/>
      <c r="PVC119" s="94"/>
      <c r="PVD119" s="94"/>
      <c r="PVE119" s="94"/>
      <c r="PVF119" s="94"/>
      <c r="PVG119" s="94"/>
      <c r="PVH119" s="94"/>
      <c r="PVI119" s="94"/>
      <c r="PVJ119" s="94"/>
      <c r="PVK119" s="94"/>
      <c r="PVL119" s="94"/>
      <c r="PVM119" s="94"/>
      <c r="PVN119" s="94"/>
      <c r="PVO119" s="94"/>
      <c r="PVP119" s="94"/>
      <c r="PVQ119" s="94"/>
      <c r="PVR119" s="94"/>
      <c r="PVS119" s="94"/>
      <c r="PVT119" s="94"/>
      <c r="PVU119" s="94"/>
      <c r="PVV119" s="94"/>
      <c r="PVW119" s="94"/>
      <c r="PVX119" s="94"/>
      <c r="PVY119" s="94"/>
      <c r="PVZ119" s="94"/>
      <c r="PWA119" s="94"/>
      <c r="PWB119" s="94"/>
      <c r="PWC119" s="94"/>
      <c r="PWD119" s="94"/>
      <c r="PWE119" s="94"/>
      <c r="PWF119" s="94"/>
      <c r="PWG119" s="94"/>
      <c r="PWH119" s="94"/>
      <c r="PWI119" s="94"/>
      <c r="PWJ119" s="94"/>
      <c r="PWK119" s="94"/>
      <c r="PWL119" s="94"/>
      <c r="PWM119" s="94"/>
      <c r="PWN119" s="94"/>
      <c r="PWO119" s="94"/>
      <c r="PWP119" s="94"/>
      <c r="PWQ119" s="94"/>
      <c r="PWR119" s="94"/>
      <c r="PWS119" s="94"/>
      <c r="PWT119" s="94"/>
      <c r="PWU119" s="94"/>
      <c r="PWV119" s="94"/>
      <c r="PWW119" s="94"/>
      <c r="PWX119" s="94"/>
      <c r="PWY119" s="94"/>
      <c r="PWZ119" s="94"/>
      <c r="PXA119" s="94"/>
      <c r="PXB119" s="94"/>
      <c r="PXC119" s="94"/>
      <c r="PXD119" s="94"/>
      <c r="PXE119" s="94"/>
      <c r="PXF119" s="94"/>
      <c r="PXG119" s="94"/>
      <c r="PXH119" s="94"/>
      <c r="PXI119" s="94"/>
      <c r="PXJ119" s="94"/>
      <c r="PXK119" s="94"/>
      <c r="PXL119" s="94"/>
      <c r="PXM119" s="94"/>
      <c r="PXN119" s="94"/>
      <c r="PXO119" s="94"/>
      <c r="PXP119" s="94"/>
      <c r="PXQ119" s="94"/>
      <c r="PXR119" s="94"/>
      <c r="PXS119" s="94"/>
      <c r="PXT119" s="94"/>
      <c r="PXU119" s="94"/>
      <c r="PXV119" s="94"/>
      <c r="PXW119" s="94"/>
      <c r="PXX119" s="94"/>
      <c r="PXY119" s="94"/>
      <c r="PXZ119" s="94"/>
      <c r="PYA119" s="94"/>
      <c r="PYB119" s="94"/>
      <c r="PYC119" s="94"/>
      <c r="PYD119" s="94"/>
      <c r="PYE119" s="94"/>
      <c r="PYF119" s="94"/>
      <c r="PYG119" s="94"/>
      <c r="PYH119" s="94"/>
      <c r="PYI119" s="94"/>
      <c r="PYJ119" s="94"/>
      <c r="PYK119" s="94"/>
      <c r="PYL119" s="94"/>
      <c r="PYM119" s="94"/>
      <c r="PYN119" s="94"/>
      <c r="PYO119" s="94"/>
      <c r="PYP119" s="94"/>
      <c r="PYQ119" s="94"/>
      <c r="PYR119" s="94"/>
      <c r="PYS119" s="94"/>
      <c r="PYT119" s="94"/>
      <c r="PYU119" s="94"/>
      <c r="PYV119" s="94"/>
      <c r="PYW119" s="94"/>
      <c r="PYX119" s="94"/>
      <c r="PYY119" s="94"/>
      <c r="PYZ119" s="94"/>
      <c r="PZA119" s="94"/>
      <c r="PZB119" s="94"/>
      <c r="PZC119" s="94"/>
      <c r="PZD119" s="94"/>
      <c r="PZE119" s="94"/>
      <c r="PZF119" s="94"/>
      <c r="PZG119" s="94"/>
      <c r="PZH119" s="94"/>
      <c r="PZI119" s="94"/>
      <c r="PZJ119" s="94"/>
      <c r="PZK119" s="94"/>
      <c r="PZL119" s="94"/>
      <c r="PZM119" s="94"/>
      <c r="PZN119" s="94"/>
      <c r="PZO119" s="94"/>
      <c r="PZP119" s="94"/>
      <c r="PZQ119" s="94"/>
      <c r="PZR119" s="94"/>
      <c r="PZS119" s="94"/>
      <c r="PZT119" s="94"/>
      <c r="PZU119" s="94"/>
      <c r="PZV119" s="94"/>
      <c r="PZW119" s="94"/>
      <c r="PZX119" s="94"/>
      <c r="PZY119" s="94"/>
      <c r="PZZ119" s="94"/>
      <c r="QAA119" s="94"/>
      <c r="QAB119" s="94"/>
      <c r="QAC119" s="94"/>
      <c r="QAD119" s="94"/>
      <c r="QAE119" s="94"/>
      <c r="QAF119" s="94"/>
      <c r="QAG119" s="94"/>
      <c r="QAH119" s="94"/>
      <c r="QAI119" s="94"/>
      <c r="QAJ119" s="94"/>
      <c r="QAK119" s="94"/>
      <c r="QAL119" s="94"/>
      <c r="QAM119" s="94"/>
      <c r="QAN119" s="94"/>
      <c r="QAO119" s="94"/>
      <c r="QAP119" s="94"/>
      <c r="QAQ119" s="94"/>
      <c r="QAR119" s="94"/>
      <c r="QAS119" s="94"/>
      <c r="QAT119" s="94"/>
      <c r="QAU119" s="94"/>
      <c r="QAV119" s="94"/>
      <c r="QAW119" s="94"/>
      <c r="QAX119" s="94"/>
      <c r="QAY119" s="94"/>
      <c r="QAZ119" s="94"/>
      <c r="QBA119" s="94"/>
      <c r="QBB119" s="94"/>
      <c r="QBC119" s="94"/>
      <c r="QBD119" s="94"/>
      <c r="QBE119" s="94"/>
      <c r="QBF119" s="94"/>
      <c r="QBG119" s="94"/>
      <c r="QBH119" s="94"/>
      <c r="QBI119" s="94"/>
      <c r="QBJ119" s="94"/>
      <c r="QBK119" s="94"/>
      <c r="QBL119" s="94"/>
      <c r="QBM119" s="94"/>
      <c r="QBN119" s="94"/>
      <c r="QBO119" s="94"/>
      <c r="QBP119" s="94"/>
      <c r="QBQ119" s="94"/>
      <c r="QBR119" s="94"/>
      <c r="QBS119" s="94"/>
      <c r="QBT119" s="94"/>
      <c r="QBU119" s="94"/>
      <c r="QBV119" s="94"/>
      <c r="QBW119" s="94"/>
      <c r="QBX119" s="94"/>
      <c r="QBY119" s="94"/>
      <c r="QBZ119" s="94"/>
      <c r="QCA119" s="94"/>
      <c r="QCB119" s="94"/>
      <c r="QCC119" s="94"/>
      <c r="QCD119" s="94"/>
      <c r="QCE119" s="94"/>
      <c r="QCF119" s="94"/>
      <c r="QCG119" s="94"/>
      <c r="QCH119" s="94"/>
      <c r="QCI119" s="94"/>
      <c r="QCJ119" s="94"/>
      <c r="QCK119" s="94"/>
      <c r="QCL119" s="94"/>
      <c r="QCM119" s="94"/>
      <c r="QCN119" s="94"/>
      <c r="QCO119" s="94"/>
      <c r="QCP119" s="94"/>
      <c r="QCQ119" s="94"/>
      <c r="QCR119" s="94"/>
      <c r="QCS119" s="94"/>
      <c r="QCT119" s="94"/>
      <c r="QCU119" s="94"/>
      <c r="QCV119" s="94"/>
      <c r="QCW119" s="94"/>
      <c r="QCX119" s="94"/>
      <c r="QCY119" s="94"/>
      <c r="QCZ119" s="94"/>
      <c r="QDA119" s="94"/>
      <c r="QDB119" s="94"/>
      <c r="QDC119" s="94"/>
      <c r="QDD119" s="94"/>
      <c r="QDE119" s="94"/>
      <c r="QDF119" s="94"/>
      <c r="QDG119" s="94"/>
      <c r="QDH119" s="94"/>
      <c r="QDI119" s="94"/>
      <c r="QDJ119" s="94"/>
      <c r="QDK119" s="94"/>
      <c r="QDL119" s="94"/>
      <c r="QDM119" s="94"/>
      <c r="QDN119" s="94"/>
      <c r="QDO119" s="94"/>
      <c r="QDP119" s="94"/>
      <c r="QDQ119" s="94"/>
      <c r="QDR119" s="94"/>
      <c r="QDS119" s="94"/>
      <c r="QDT119" s="94"/>
      <c r="QDU119" s="94"/>
      <c r="QDV119" s="94"/>
      <c r="QDW119" s="94"/>
      <c r="QDX119" s="94"/>
      <c r="QDY119" s="94"/>
      <c r="QDZ119" s="94"/>
      <c r="QEA119" s="94"/>
      <c r="QEB119" s="94"/>
      <c r="QEC119" s="94"/>
      <c r="QED119" s="94"/>
      <c r="QEE119" s="94"/>
      <c r="QEF119" s="94"/>
      <c r="QEG119" s="94"/>
      <c r="QEH119" s="94"/>
      <c r="QEI119" s="94"/>
      <c r="QEJ119" s="94"/>
      <c r="QEK119" s="94"/>
      <c r="QEL119" s="94"/>
      <c r="QEM119" s="94"/>
      <c r="QEN119" s="94"/>
      <c r="QEO119" s="94"/>
      <c r="QEP119" s="94"/>
      <c r="QEQ119" s="94"/>
      <c r="QER119" s="94"/>
      <c r="QES119" s="94"/>
      <c r="QET119" s="94"/>
      <c r="QEU119" s="94"/>
      <c r="QEV119" s="94"/>
      <c r="QEW119" s="94"/>
      <c r="QEX119" s="94"/>
      <c r="QEY119" s="94"/>
      <c r="QEZ119" s="94"/>
      <c r="QFA119" s="94"/>
      <c r="QFB119" s="94"/>
      <c r="QFC119" s="94"/>
      <c r="QFD119" s="94"/>
      <c r="QFE119" s="94"/>
      <c r="QFF119" s="94"/>
      <c r="QFG119" s="94"/>
      <c r="QFH119" s="94"/>
      <c r="QFI119" s="94"/>
      <c r="QFJ119" s="94"/>
      <c r="QFK119" s="94"/>
      <c r="QFL119" s="94"/>
      <c r="QFM119" s="94"/>
      <c r="QFN119" s="94"/>
      <c r="QFO119" s="94"/>
      <c r="QFP119" s="94"/>
      <c r="QFQ119" s="94"/>
      <c r="QFR119" s="94"/>
      <c r="QFS119" s="94"/>
      <c r="QFT119" s="94"/>
      <c r="QFU119" s="94"/>
      <c r="QFV119" s="94"/>
      <c r="QFW119" s="94"/>
      <c r="QFX119" s="94"/>
      <c r="QFY119" s="94"/>
      <c r="QFZ119" s="94"/>
      <c r="QGA119" s="94"/>
      <c r="QGB119" s="94"/>
      <c r="QGC119" s="94"/>
      <c r="QGD119" s="94"/>
      <c r="QGE119" s="94"/>
      <c r="QGF119" s="94"/>
      <c r="QGG119" s="94"/>
      <c r="QGH119" s="94"/>
      <c r="QGI119" s="94"/>
      <c r="QGJ119" s="94"/>
      <c r="QGK119" s="94"/>
      <c r="QGL119" s="94"/>
      <c r="QGM119" s="94"/>
      <c r="QGN119" s="94"/>
      <c r="QGO119" s="94"/>
      <c r="QGP119" s="94"/>
      <c r="QGQ119" s="94"/>
      <c r="QGR119" s="94"/>
      <c r="QGS119" s="94"/>
      <c r="QGT119" s="94"/>
      <c r="QGU119" s="94"/>
      <c r="QGV119" s="94"/>
      <c r="QGW119" s="94"/>
      <c r="QGX119" s="94"/>
      <c r="QGY119" s="94"/>
      <c r="QGZ119" s="94"/>
      <c r="QHA119" s="94"/>
      <c r="QHB119" s="94"/>
      <c r="QHC119" s="94"/>
      <c r="QHD119" s="94"/>
      <c r="QHE119" s="94"/>
      <c r="QHF119" s="94"/>
      <c r="QHG119" s="94"/>
      <c r="QHH119" s="94"/>
      <c r="QHI119" s="94"/>
      <c r="QHJ119" s="94"/>
      <c r="QHK119" s="94"/>
      <c r="QHL119" s="94"/>
      <c r="QHM119" s="94"/>
      <c r="QHN119" s="94"/>
      <c r="QHO119" s="94"/>
      <c r="QHP119" s="94"/>
      <c r="QHQ119" s="94"/>
      <c r="QHR119" s="94"/>
      <c r="QHS119" s="94"/>
      <c r="QHT119" s="94"/>
      <c r="QHU119" s="94"/>
      <c r="QHV119" s="94"/>
      <c r="QHW119" s="94"/>
      <c r="QHX119" s="94"/>
      <c r="QHY119" s="94"/>
      <c r="QHZ119" s="94"/>
      <c r="QIA119" s="94"/>
      <c r="QIB119" s="94"/>
      <c r="QIC119" s="94"/>
      <c r="QID119" s="94"/>
      <c r="QIE119" s="94"/>
      <c r="QIF119" s="94"/>
      <c r="QIG119" s="94"/>
      <c r="QIH119" s="94"/>
      <c r="QII119" s="94"/>
      <c r="QIJ119" s="94"/>
      <c r="QIK119" s="94"/>
      <c r="QIL119" s="94"/>
      <c r="QIM119" s="94"/>
      <c r="QIN119" s="94"/>
      <c r="QIO119" s="94"/>
      <c r="QIP119" s="94"/>
      <c r="QIQ119" s="94"/>
      <c r="QIR119" s="94"/>
      <c r="QIS119" s="94"/>
      <c r="QIT119" s="94"/>
      <c r="QIU119" s="94"/>
      <c r="QIV119" s="94"/>
      <c r="QIW119" s="94"/>
      <c r="QIX119" s="94"/>
      <c r="QIY119" s="94"/>
      <c r="QIZ119" s="94"/>
      <c r="QJA119" s="94"/>
      <c r="QJB119" s="94"/>
      <c r="QJC119" s="94"/>
      <c r="QJD119" s="94"/>
      <c r="QJE119" s="94"/>
      <c r="QJF119" s="94"/>
      <c r="QJG119" s="94"/>
      <c r="QJH119" s="94"/>
      <c r="QJI119" s="94"/>
      <c r="QJJ119" s="94"/>
      <c r="QJK119" s="94"/>
      <c r="QJL119" s="94"/>
      <c r="QJM119" s="94"/>
      <c r="QJN119" s="94"/>
      <c r="QJO119" s="94"/>
      <c r="QJP119" s="94"/>
      <c r="QJQ119" s="94"/>
      <c r="QJR119" s="94"/>
      <c r="QJS119" s="94"/>
      <c r="QJT119" s="94"/>
      <c r="QJU119" s="94"/>
      <c r="QJV119" s="94"/>
      <c r="QJW119" s="94"/>
      <c r="QJX119" s="94"/>
      <c r="QJY119" s="94"/>
      <c r="QJZ119" s="94"/>
      <c r="QKA119" s="94"/>
      <c r="QKB119" s="94"/>
      <c r="QKC119" s="94"/>
      <c r="QKD119" s="94"/>
      <c r="QKE119" s="94"/>
      <c r="QKF119" s="94"/>
      <c r="QKG119" s="94"/>
      <c r="QKH119" s="94"/>
      <c r="QKI119" s="94"/>
      <c r="QKJ119" s="94"/>
      <c r="QKK119" s="94"/>
      <c r="QKL119" s="94"/>
      <c r="QKM119" s="94"/>
      <c r="QKN119" s="94"/>
      <c r="QKO119" s="94"/>
      <c r="QKP119" s="94"/>
      <c r="QKQ119" s="94"/>
      <c r="QKR119" s="94"/>
      <c r="QKS119" s="94"/>
      <c r="QKT119" s="94"/>
      <c r="QKU119" s="94"/>
      <c r="QKV119" s="94"/>
      <c r="QKW119" s="94"/>
      <c r="QKX119" s="94"/>
      <c r="QKY119" s="94"/>
      <c r="QKZ119" s="94"/>
      <c r="QLA119" s="94"/>
      <c r="QLB119" s="94"/>
      <c r="QLC119" s="94"/>
      <c r="QLD119" s="94"/>
      <c r="QLE119" s="94"/>
      <c r="QLF119" s="94"/>
      <c r="QLG119" s="94"/>
      <c r="QLH119" s="94"/>
      <c r="QLI119" s="94"/>
      <c r="QLJ119" s="94"/>
      <c r="QLK119" s="94"/>
      <c r="QLL119" s="94"/>
      <c r="QLM119" s="94"/>
      <c r="QLN119" s="94"/>
      <c r="QLO119" s="94"/>
      <c r="QLP119" s="94"/>
      <c r="QLQ119" s="94"/>
      <c r="QLR119" s="94"/>
      <c r="QLS119" s="94"/>
      <c r="QLT119" s="94"/>
      <c r="QLU119" s="94"/>
      <c r="QLV119" s="94"/>
      <c r="QLW119" s="94"/>
      <c r="QLX119" s="94"/>
      <c r="QLY119" s="94"/>
      <c r="QLZ119" s="94"/>
      <c r="QMA119" s="94"/>
      <c r="QMB119" s="94"/>
      <c r="QMC119" s="94"/>
      <c r="QMD119" s="94"/>
      <c r="QME119" s="94"/>
      <c r="QMF119" s="94"/>
      <c r="QMG119" s="94"/>
      <c r="QMH119" s="94"/>
      <c r="QMI119" s="94"/>
      <c r="QMJ119" s="94"/>
      <c r="QMK119" s="94"/>
      <c r="QML119" s="94"/>
      <c r="QMM119" s="94"/>
      <c r="QMN119" s="94"/>
      <c r="QMO119" s="94"/>
      <c r="QMP119" s="94"/>
      <c r="QMQ119" s="94"/>
      <c r="QMR119" s="94"/>
      <c r="QMS119" s="94"/>
      <c r="QMT119" s="94"/>
      <c r="QMU119" s="94"/>
      <c r="QMV119" s="94"/>
      <c r="QMW119" s="94"/>
      <c r="QMX119" s="94"/>
      <c r="QMY119" s="94"/>
      <c r="QMZ119" s="94"/>
      <c r="QNA119" s="94"/>
      <c r="QNB119" s="94"/>
      <c r="QNC119" s="94"/>
      <c r="QND119" s="94"/>
      <c r="QNE119" s="94"/>
      <c r="QNF119" s="94"/>
      <c r="QNG119" s="94"/>
      <c r="QNH119" s="94"/>
      <c r="QNI119" s="94"/>
      <c r="QNJ119" s="94"/>
      <c r="QNK119" s="94"/>
      <c r="QNL119" s="94"/>
      <c r="QNM119" s="94"/>
      <c r="QNN119" s="94"/>
      <c r="QNO119" s="94"/>
      <c r="QNP119" s="94"/>
      <c r="QNQ119" s="94"/>
      <c r="QNR119" s="94"/>
      <c r="QNS119" s="94"/>
      <c r="QNT119" s="94"/>
      <c r="QNU119" s="94"/>
      <c r="QNV119" s="94"/>
      <c r="QNW119" s="94"/>
      <c r="QNX119" s="94"/>
      <c r="QNY119" s="94"/>
      <c r="QNZ119" s="94"/>
      <c r="QOA119" s="94"/>
      <c r="QOB119" s="94"/>
      <c r="QOC119" s="94"/>
      <c r="QOD119" s="94"/>
      <c r="QOE119" s="94"/>
      <c r="QOF119" s="94"/>
      <c r="QOG119" s="94"/>
      <c r="QOH119" s="94"/>
      <c r="QOI119" s="94"/>
      <c r="QOJ119" s="94"/>
      <c r="QOK119" s="94"/>
      <c r="QOL119" s="94"/>
      <c r="QOM119" s="94"/>
      <c r="QON119" s="94"/>
      <c r="QOO119" s="94"/>
      <c r="QOP119" s="94"/>
      <c r="QOQ119" s="94"/>
      <c r="QOR119" s="94"/>
      <c r="QOS119" s="94"/>
      <c r="QOT119" s="94"/>
      <c r="QOU119" s="94"/>
      <c r="QOV119" s="94"/>
      <c r="QOW119" s="94"/>
      <c r="QOX119" s="94"/>
      <c r="QOY119" s="94"/>
      <c r="QOZ119" s="94"/>
      <c r="QPA119" s="94"/>
      <c r="QPB119" s="94"/>
      <c r="QPC119" s="94"/>
      <c r="QPD119" s="94"/>
      <c r="QPE119" s="94"/>
      <c r="QPF119" s="94"/>
      <c r="QPG119" s="94"/>
      <c r="QPH119" s="94"/>
      <c r="QPI119" s="94"/>
      <c r="QPJ119" s="94"/>
      <c r="QPK119" s="94"/>
      <c r="QPL119" s="94"/>
      <c r="QPM119" s="94"/>
      <c r="QPN119" s="94"/>
      <c r="QPO119" s="94"/>
      <c r="QPP119" s="94"/>
      <c r="QPQ119" s="94"/>
      <c r="QPR119" s="94"/>
      <c r="QPS119" s="94"/>
      <c r="QPT119" s="94"/>
      <c r="QPU119" s="94"/>
      <c r="QPV119" s="94"/>
      <c r="QPW119" s="94"/>
      <c r="QPX119" s="94"/>
      <c r="QPY119" s="94"/>
      <c r="QPZ119" s="94"/>
      <c r="QQA119" s="94"/>
      <c r="QQB119" s="94"/>
      <c r="QQC119" s="94"/>
      <c r="QQD119" s="94"/>
      <c r="QQE119" s="94"/>
      <c r="QQF119" s="94"/>
      <c r="QQG119" s="94"/>
      <c r="QQH119" s="94"/>
      <c r="QQI119" s="94"/>
      <c r="QQJ119" s="94"/>
      <c r="QQK119" s="94"/>
      <c r="QQL119" s="94"/>
      <c r="QQM119" s="94"/>
      <c r="QQN119" s="94"/>
      <c r="QQO119" s="94"/>
      <c r="QQP119" s="94"/>
      <c r="QQQ119" s="94"/>
      <c r="QQR119" s="94"/>
      <c r="QQS119" s="94"/>
      <c r="QQT119" s="94"/>
      <c r="QQU119" s="94"/>
      <c r="QQV119" s="94"/>
      <c r="QQW119" s="94"/>
      <c r="QQX119" s="94"/>
      <c r="QQY119" s="94"/>
      <c r="QQZ119" s="94"/>
      <c r="QRA119" s="94"/>
      <c r="QRB119" s="94"/>
      <c r="QRC119" s="94"/>
      <c r="QRD119" s="94"/>
      <c r="QRE119" s="94"/>
      <c r="QRF119" s="94"/>
      <c r="QRG119" s="94"/>
      <c r="QRH119" s="94"/>
      <c r="QRI119" s="94"/>
      <c r="QRJ119" s="94"/>
      <c r="QRK119" s="94"/>
      <c r="QRL119" s="94"/>
      <c r="QRM119" s="94"/>
      <c r="QRN119" s="94"/>
      <c r="QRO119" s="94"/>
      <c r="QRP119" s="94"/>
      <c r="QRQ119" s="94"/>
      <c r="QRR119" s="94"/>
      <c r="QRS119" s="94"/>
      <c r="QRT119" s="94"/>
      <c r="QRU119" s="94"/>
      <c r="QRV119" s="94"/>
      <c r="QRW119" s="94"/>
      <c r="QRX119" s="94"/>
      <c r="QRY119" s="94"/>
      <c r="QRZ119" s="94"/>
      <c r="QSA119" s="94"/>
      <c r="QSB119" s="94"/>
      <c r="QSC119" s="94"/>
      <c r="QSD119" s="94"/>
      <c r="QSE119" s="94"/>
      <c r="QSF119" s="94"/>
      <c r="QSG119" s="94"/>
      <c r="QSH119" s="94"/>
      <c r="QSI119" s="94"/>
      <c r="QSJ119" s="94"/>
      <c r="QSK119" s="94"/>
      <c r="QSL119" s="94"/>
      <c r="QSM119" s="94"/>
      <c r="QSN119" s="94"/>
      <c r="QSO119" s="94"/>
      <c r="QSP119" s="94"/>
      <c r="QSQ119" s="94"/>
      <c r="QSR119" s="94"/>
      <c r="QSS119" s="94"/>
      <c r="QST119" s="94"/>
      <c r="QSU119" s="94"/>
      <c r="QSV119" s="94"/>
      <c r="QSW119" s="94"/>
      <c r="QSX119" s="94"/>
      <c r="QSY119" s="94"/>
      <c r="QSZ119" s="94"/>
      <c r="QTA119" s="94"/>
      <c r="QTB119" s="94"/>
      <c r="QTC119" s="94"/>
      <c r="QTD119" s="94"/>
      <c r="QTE119" s="94"/>
      <c r="QTF119" s="94"/>
      <c r="QTG119" s="94"/>
      <c r="QTH119" s="94"/>
      <c r="QTI119" s="94"/>
      <c r="QTJ119" s="94"/>
      <c r="QTK119" s="94"/>
      <c r="QTL119" s="94"/>
      <c r="QTM119" s="94"/>
      <c r="QTN119" s="94"/>
      <c r="QTO119" s="94"/>
      <c r="QTP119" s="94"/>
      <c r="QTQ119" s="94"/>
      <c r="QTR119" s="94"/>
      <c r="QTS119" s="94"/>
      <c r="QTT119" s="94"/>
      <c r="QTU119" s="94"/>
      <c r="QTV119" s="94"/>
      <c r="QTW119" s="94"/>
      <c r="QTX119" s="94"/>
      <c r="QTY119" s="94"/>
      <c r="QTZ119" s="94"/>
      <c r="QUA119" s="94"/>
      <c r="QUB119" s="94"/>
      <c r="QUC119" s="94"/>
      <c r="QUD119" s="94"/>
      <c r="QUE119" s="94"/>
      <c r="QUF119" s="94"/>
      <c r="QUG119" s="94"/>
      <c r="QUH119" s="94"/>
      <c r="QUI119" s="94"/>
      <c r="QUJ119" s="94"/>
      <c r="QUK119" s="94"/>
      <c r="QUL119" s="94"/>
      <c r="QUM119" s="94"/>
      <c r="QUN119" s="94"/>
      <c r="QUO119" s="94"/>
      <c r="QUP119" s="94"/>
      <c r="QUQ119" s="94"/>
      <c r="QUR119" s="94"/>
      <c r="QUS119" s="94"/>
      <c r="QUT119" s="94"/>
      <c r="QUU119" s="94"/>
      <c r="QUV119" s="94"/>
      <c r="QUW119" s="94"/>
      <c r="QUX119" s="94"/>
      <c r="QUY119" s="94"/>
      <c r="QUZ119" s="94"/>
      <c r="QVA119" s="94"/>
      <c r="QVB119" s="94"/>
      <c r="QVC119" s="94"/>
      <c r="QVD119" s="94"/>
      <c r="QVE119" s="94"/>
      <c r="QVF119" s="94"/>
      <c r="QVG119" s="94"/>
      <c r="QVH119" s="94"/>
      <c r="QVI119" s="94"/>
      <c r="QVJ119" s="94"/>
      <c r="QVK119" s="94"/>
      <c r="QVL119" s="94"/>
      <c r="QVM119" s="94"/>
      <c r="QVN119" s="94"/>
      <c r="QVO119" s="94"/>
      <c r="QVP119" s="94"/>
      <c r="QVQ119" s="94"/>
      <c r="QVR119" s="94"/>
      <c r="QVS119" s="94"/>
      <c r="QVT119" s="94"/>
      <c r="QVU119" s="94"/>
      <c r="QVV119" s="94"/>
      <c r="QVW119" s="94"/>
      <c r="QVX119" s="94"/>
      <c r="QVY119" s="94"/>
      <c r="QVZ119" s="94"/>
      <c r="QWA119" s="94"/>
      <c r="QWB119" s="94"/>
      <c r="QWC119" s="94"/>
      <c r="QWD119" s="94"/>
      <c r="QWE119" s="94"/>
      <c r="QWF119" s="94"/>
      <c r="QWG119" s="94"/>
      <c r="QWH119" s="94"/>
      <c r="QWI119" s="94"/>
      <c r="QWJ119" s="94"/>
      <c r="QWK119" s="94"/>
      <c r="QWL119" s="94"/>
      <c r="QWM119" s="94"/>
      <c r="QWN119" s="94"/>
      <c r="QWO119" s="94"/>
      <c r="QWP119" s="94"/>
      <c r="QWQ119" s="94"/>
      <c r="QWR119" s="94"/>
      <c r="QWS119" s="94"/>
      <c r="QWT119" s="94"/>
      <c r="QWU119" s="94"/>
      <c r="QWV119" s="94"/>
      <c r="QWW119" s="94"/>
      <c r="QWX119" s="94"/>
      <c r="QWY119" s="94"/>
      <c r="QWZ119" s="94"/>
      <c r="QXA119" s="94"/>
      <c r="QXB119" s="94"/>
      <c r="QXC119" s="94"/>
      <c r="QXD119" s="94"/>
      <c r="QXE119" s="94"/>
      <c r="QXF119" s="94"/>
      <c r="QXG119" s="94"/>
      <c r="QXH119" s="94"/>
      <c r="QXI119" s="94"/>
      <c r="QXJ119" s="94"/>
      <c r="QXK119" s="94"/>
      <c r="QXL119" s="94"/>
      <c r="QXM119" s="94"/>
      <c r="QXN119" s="94"/>
      <c r="QXO119" s="94"/>
      <c r="QXP119" s="94"/>
      <c r="QXQ119" s="94"/>
      <c r="QXR119" s="94"/>
      <c r="QXS119" s="94"/>
      <c r="QXT119" s="94"/>
      <c r="QXU119" s="94"/>
      <c r="QXV119" s="94"/>
      <c r="QXW119" s="94"/>
      <c r="QXX119" s="94"/>
      <c r="QXY119" s="94"/>
      <c r="QXZ119" s="94"/>
      <c r="QYA119" s="94"/>
      <c r="QYB119" s="94"/>
      <c r="QYC119" s="94"/>
      <c r="QYD119" s="94"/>
      <c r="QYE119" s="94"/>
      <c r="QYF119" s="94"/>
      <c r="QYG119" s="94"/>
      <c r="QYH119" s="94"/>
      <c r="QYI119" s="94"/>
      <c r="QYJ119" s="94"/>
      <c r="QYK119" s="94"/>
      <c r="QYL119" s="94"/>
      <c r="QYM119" s="94"/>
      <c r="QYN119" s="94"/>
      <c r="QYO119" s="94"/>
      <c r="QYP119" s="94"/>
      <c r="QYQ119" s="94"/>
      <c r="QYR119" s="94"/>
      <c r="QYS119" s="94"/>
      <c r="QYT119" s="94"/>
      <c r="QYU119" s="94"/>
      <c r="QYV119" s="94"/>
      <c r="QYW119" s="94"/>
      <c r="QYX119" s="94"/>
      <c r="QYY119" s="94"/>
      <c r="QYZ119" s="94"/>
      <c r="QZA119" s="94"/>
      <c r="QZB119" s="94"/>
      <c r="QZC119" s="94"/>
      <c r="QZD119" s="94"/>
      <c r="QZE119" s="94"/>
      <c r="QZF119" s="94"/>
      <c r="QZG119" s="94"/>
      <c r="QZH119" s="94"/>
      <c r="QZI119" s="94"/>
      <c r="QZJ119" s="94"/>
      <c r="QZK119" s="94"/>
      <c r="QZL119" s="94"/>
      <c r="QZM119" s="94"/>
      <c r="QZN119" s="94"/>
      <c r="QZO119" s="94"/>
      <c r="QZP119" s="94"/>
      <c r="QZQ119" s="94"/>
      <c r="QZR119" s="94"/>
      <c r="QZS119" s="94"/>
      <c r="QZT119" s="94"/>
      <c r="QZU119" s="94"/>
      <c r="QZV119" s="94"/>
      <c r="QZW119" s="94"/>
      <c r="QZX119" s="94"/>
      <c r="QZY119" s="94"/>
      <c r="QZZ119" s="94"/>
      <c r="RAA119" s="94"/>
      <c r="RAB119" s="94"/>
      <c r="RAC119" s="94"/>
      <c r="RAD119" s="94"/>
      <c r="RAE119" s="94"/>
      <c r="RAF119" s="94"/>
      <c r="RAG119" s="94"/>
      <c r="RAH119" s="94"/>
      <c r="RAI119" s="94"/>
      <c r="RAJ119" s="94"/>
      <c r="RAK119" s="94"/>
      <c r="RAL119" s="94"/>
      <c r="RAM119" s="94"/>
      <c r="RAN119" s="94"/>
      <c r="RAO119" s="94"/>
      <c r="RAP119" s="94"/>
      <c r="RAQ119" s="94"/>
      <c r="RAR119" s="94"/>
      <c r="RAS119" s="94"/>
      <c r="RAT119" s="94"/>
      <c r="RAU119" s="94"/>
      <c r="RAV119" s="94"/>
      <c r="RAW119" s="94"/>
      <c r="RAX119" s="94"/>
      <c r="RAY119" s="94"/>
      <c r="RAZ119" s="94"/>
      <c r="RBA119" s="94"/>
      <c r="RBB119" s="94"/>
      <c r="RBC119" s="94"/>
      <c r="RBD119" s="94"/>
      <c r="RBE119" s="94"/>
      <c r="RBF119" s="94"/>
      <c r="RBG119" s="94"/>
      <c r="RBH119" s="94"/>
      <c r="RBI119" s="94"/>
      <c r="RBJ119" s="94"/>
      <c r="RBK119" s="94"/>
      <c r="RBL119" s="94"/>
      <c r="RBM119" s="94"/>
      <c r="RBN119" s="94"/>
      <c r="RBO119" s="94"/>
      <c r="RBP119" s="94"/>
      <c r="RBQ119" s="94"/>
      <c r="RBR119" s="94"/>
      <c r="RBS119" s="94"/>
      <c r="RBT119" s="94"/>
      <c r="RBU119" s="94"/>
      <c r="RBV119" s="94"/>
      <c r="RBW119" s="94"/>
      <c r="RBX119" s="94"/>
      <c r="RBY119" s="94"/>
      <c r="RBZ119" s="94"/>
      <c r="RCA119" s="94"/>
      <c r="RCB119" s="94"/>
      <c r="RCC119" s="94"/>
      <c r="RCD119" s="94"/>
      <c r="RCE119" s="94"/>
      <c r="RCF119" s="94"/>
      <c r="RCG119" s="94"/>
      <c r="RCH119" s="94"/>
      <c r="RCI119" s="94"/>
      <c r="RCJ119" s="94"/>
      <c r="RCK119" s="94"/>
      <c r="RCL119" s="94"/>
      <c r="RCM119" s="94"/>
      <c r="RCN119" s="94"/>
      <c r="RCO119" s="94"/>
      <c r="RCP119" s="94"/>
      <c r="RCQ119" s="94"/>
      <c r="RCR119" s="94"/>
      <c r="RCS119" s="94"/>
      <c r="RCT119" s="94"/>
      <c r="RCU119" s="94"/>
      <c r="RCV119" s="94"/>
      <c r="RCW119" s="94"/>
      <c r="RCX119" s="94"/>
      <c r="RCY119" s="94"/>
      <c r="RCZ119" s="94"/>
      <c r="RDA119" s="94"/>
      <c r="RDB119" s="94"/>
      <c r="RDC119" s="94"/>
      <c r="RDD119" s="94"/>
      <c r="RDE119" s="94"/>
      <c r="RDF119" s="94"/>
      <c r="RDG119" s="94"/>
      <c r="RDH119" s="94"/>
      <c r="RDI119" s="94"/>
      <c r="RDJ119" s="94"/>
      <c r="RDK119" s="94"/>
      <c r="RDL119" s="94"/>
      <c r="RDM119" s="94"/>
      <c r="RDN119" s="94"/>
      <c r="RDO119" s="94"/>
      <c r="RDP119" s="94"/>
      <c r="RDQ119" s="94"/>
      <c r="RDR119" s="94"/>
      <c r="RDS119" s="94"/>
      <c r="RDT119" s="94"/>
      <c r="RDU119" s="94"/>
      <c r="RDV119" s="94"/>
      <c r="RDW119" s="94"/>
      <c r="RDX119" s="94"/>
      <c r="RDY119" s="94"/>
      <c r="RDZ119" s="94"/>
      <c r="REA119" s="94"/>
      <c r="REB119" s="94"/>
      <c r="REC119" s="94"/>
      <c r="RED119" s="94"/>
      <c r="REE119" s="94"/>
      <c r="REF119" s="94"/>
      <c r="REG119" s="94"/>
      <c r="REH119" s="94"/>
      <c r="REI119" s="94"/>
      <c r="REJ119" s="94"/>
      <c r="REK119" s="94"/>
      <c r="REL119" s="94"/>
      <c r="REM119" s="94"/>
      <c r="REN119" s="94"/>
      <c r="REO119" s="94"/>
      <c r="REP119" s="94"/>
      <c r="REQ119" s="94"/>
      <c r="RER119" s="94"/>
      <c r="RES119" s="94"/>
      <c r="RET119" s="94"/>
      <c r="REU119" s="94"/>
      <c r="REV119" s="94"/>
      <c r="REW119" s="94"/>
      <c r="REX119" s="94"/>
      <c r="REY119" s="94"/>
      <c r="REZ119" s="94"/>
      <c r="RFA119" s="94"/>
      <c r="RFB119" s="94"/>
      <c r="RFC119" s="94"/>
      <c r="RFD119" s="94"/>
      <c r="RFE119" s="94"/>
      <c r="RFF119" s="94"/>
      <c r="RFG119" s="94"/>
      <c r="RFH119" s="94"/>
      <c r="RFI119" s="94"/>
      <c r="RFJ119" s="94"/>
      <c r="RFK119" s="94"/>
      <c r="RFL119" s="94"/>
      <c r="RFM119" s="94"/>
      <c r="RFN119" s="94"/>
      <c r="RFO119" s="94"/>
      <c r="RFP119" s="94"/>
      <c r="RFQ119" s="94"/>
      <c r="RFR119" s="94"/>
      <c r="RFS119" s="94"/>
      <c r="RFT119" s="94"/>
      <c r="RFU119" s="94"/>
      <c r="RFV119" s="94"/>
      <c r="RFW119" s="94"/>
      <c r="RFX119" s="94"/>
      <c r="RFY119" s="94"/>
      <c r="RFZ119" s="94"/>
      <c r="RGA119" s="94"/>
      <c r="RGB119" s="94"/>
      <c r="RGC119" s="94"/>
      <c r="RGD119" s="94"/>
      <c r="RGE119" s="94"/>
      <c r="RGF119" s="94"/>
      <c r="RGG119" s="94"/>
      <c r="RGH119" s="94"/>
      <c r="RGI119" s="94"/>
      <c r="RGJ119" s="94"/>
      <c r="RGK119" s="94"/>
      <c r="RGL119" s="94"/>
      <c r="RGM119" s="94"/>
      <c r="RGN119" s="94"/>
      <c r="RGO119" s="94"/>
      <c r="RGP119" s="94"/>
      <c r="RGQ119" s="94"/>
      <c r="RGR119" s="94"/>
      <c r="RGS119" s="94"/>
      <c r="RGT119" s="94"/>
      <c r="RGU119" s="94"/>
      <c r="RGV119" s="94"/>
      <c r="RGW119" s="94"/>
      <c r="RGX119" s="94"/>
      <c r="RGY119" s="94"/>
      <c r="RGZ119" s="94"/>
      <c r="RHA119" s="94"/>
      <c r="RHB119" s="94"/>
      <c r="RHC119" s="94"/>
      <c r="RHD119" s="94"/>
      <c r="RHE119" s="94"/>
      <c r="RHF119" s="94"/>
      <c r="RHG119" s="94"/>
      <c r="RHH119" s="94"/>
      <c r="RHI119" s="94"/>
      <c r="RHJ119" s="94"/>
      <c r="RHK119" s="94"/>
      <c r="RHL119" s="94"/>
      <c r="RHM119" s="94"/>
      <c r="RHN119" s="94"/>
      <c r="RHO119" s="94"/>
      <c r="RHP119" s="94"/>
      <c r="RHQ119" s="94"/>
      <c r="RHR119" s="94"/>
      <c r="RHS119" s="94"/>
      <c r="RHT119" s="94"/>
      <c r="RHU119" s="94"/>
      <c r="RHV119" s="94"/>
      <c r="RHW119" s="94"/>
      <c r="RHX119" s="94"/>
      <c r="RHY119" s="94"/>
      <c r="RHZ119" s="94"/>
      <c r="RIA119" s="94"/>
      <c r="RIB119" s="94"/>
      <c r="RIC119" s="94"/>
      <c r="RID119" s="94"/>
      <c r="RIE119" s="94"/>
      <c r="RIF119" s="94"/>
      <c r="RIG119" s="94"/>
      <c r="RIH119" s="94"/>
      <c r="RII119" s="94"/>
      <c r="RIJ119" s="94"/>
      <c r="RIK119" s="94"/>
      <c r="RIL119" s="94"/>
      <c r="RIM119" s="94"/>
      <c r="RIN119" s="94"/>
      <c r="RIO119" s="94"/>
      <c r="RIP119" s="94"/>
      <c r="RIQ119" s="94"/>
      <c r="RIR119" s="94"/>
      <c r="RIS119" s="94"/>
      <c r="RIT119" s="94"/>
      <c r="RIU119" s="94"/>
      <c r="RIV119" s="94"/>
      <c r="RIW119" s="94"/>
      <c r="RIX119" s="94"/>
      <c r="RIY119" s="94"/>
      <c r="RIZ119" s="94"/>
      <c r="RJA119" s="94"/>
      <c r="RJB119" s="94"/>
      <c r="RJC119" s="94"/>
      <c r="RJD119" s="94"/>
      <c r="RJE119" s="94"/>
      <c r="RJF119" s="94"/>
      <c r="RJG119" s="94"/>
      <c r="RJH119" s="94"/>
      <c r="RJI119" s="94"/>
      <c r="RJJ119" s="94"/>
      <c r="RJK119" s="94"/>
      <c r="RJL119" s="94"/>
      <c r="RJM119" s="94"/>
      <c r="RJN119" s="94"/>
      <c r="RJO119" s="94"/>
      <c r="RJP119" s="94"/>
      <c r="RJQ119" s="94"/>
      <c r="RJR119" s="94"/>
      <c r="RJS119" s="94"/>
      <c r="RJT119" s="94"/>
      <c r="RJU119" s="94"/>
      <c r="RJV119" s="94"/>
      <c r="RJW119" s="94"/>
      <c r="RJX119" s="94"/>
      <c r="RJY119" s="94"/>
      <c r="RJZ119" s="94"/>
      <c r="RKA119" s="94"/>
      <c r="RKB119" s="94"/>
      <c r="RKC119" s="94"/>
      <c r="RKD119" s="94"/>
      <c r="RKE119" s="94"/>
      <c r="RKF119" s="94"/>
      <c r="RKG119" s="94"/>
      <c r="RKH119" s="94"/>
      <c r="RKI119" s="94"/>
      <c r="RKJ119" s="94"/>
      <c r="RKK119" s="94"/>
      <c r="RKL119" s="94"/>
      <c r="RKM119" s="94"/>
      <c r="RKN119" s="94"/>
      <c r="RKO119" s="94"/>
      <c r="RKP119" s="94"/>
      <c r="RKQ119" s="94"/>
      <c r="RKR119" s="94"/>
      <c r="RKS119" s="94"/>
      <c r="RKT119" s="94"/>
      <c r="RKU119" s="94"/>
      <c r="RKV119" s="94"/>
      <c r="RKW119" s="94"/>
      <c r="RKX119" s="94"/>
      <c r="RKY119" s="94"/>
      <c r="RKZ119" s="94"/>
      <c r="RLA119" s="94"/>
      <c r="RLB119" s="94"/>
      <c r="RLC119" s="94"/>
      <c r="RLD119" s="94"/>
      <c r="RLE119" s="94"/>
      <c r="RLF119" s="94"/>
      <c r="RLG119" s="94"/>
      <c r="RLH119" s="94"/>
      <c r="RLI119" s="94"/>
      <c r="RLJ119" s="94"/>
      <c r="RLK119" s="94"/>
      <c r="RLL119" s="94"/>
      <c r="RLM119" s="94"/>
      <c r="RLN119" s="94"/>
      <c r="RLO119" s="94"/>
      <c r="RLP119" s="94"/>
      <c r="RLQ119" s="94"/>
      <c r="RLR119" s="94"/>
      <c r="RLS119" s="94"/>
      <c r="RLT119" s="94"/>
      <c r="RLU119" s="94"/>
      <c r="RLV119" s="94"/>
      <c r="RLW119" s="94"/>
      <c r="RLX119" s="94"/>
      <c r="RLY119" s="94"/>
      <c r="RLZ119" s="94"/>
      <c r="RMA119" s="94"/>
      <c r="RMB119" s="94"/>
      <c r="RMC119" s="94"/>
      <c r="RMD119" s="94"/>
      <c r="RME119" s="94"/>
      <c r="RMF119" s="94"/>
      <c r="RMG119" s="94"/>
      <c r="RMH119" s="94"/>
      <c r="RMI119" s="94"/>
      <c r="RMJ119" s="94"/>
      <c r="RMK119" s="94"/>
      <c r="RML119" s="94"/>
      <c r="RMM119" s="94"/>
      <c r="RMN119" s="94"/>
      <c r="RMO119" s="94"/>
      <c r="RMP119" s="94"/>
      <c r="RMQ119" s="94"/>
      <c r="RMR119" s="94"/>
      <c r="RMS119" s="94"/>
      <c r="RMT119" s="94"/>
      <c r="RMU119" s="94"/>
      <c r="RMV119" s="94"/>
      <c r="RMW119" s="94"/>
      <c r="RMX119" s="94"/>
      <c r="RMY119" s="94"/>
      <c r="RMZ119" s="94"/>
      <c r="RNA119" s="94"/>
      <c r="RNB119" s="94"/>
      <c r="RNC119" s="94"/>
      <c r="RND119" s="94"/>
      <c r="RNE119" s="94"/>
      <c r="RNF119" s="94"/>
      <c r="RNG119" s="94"/>
      <c r="RNH119" s="94"/>
      <c r="RNI119" s="94"/>
      <c r="RNJ119" s="94"/>
      <c r="RNK119" s="94"/>
      <c r="RNL119" s="94"/>
      <c r="RNM119" s="94"/>
      <c r="RNN119" s="94"/>
      <c r="RNO119" s="94"/>
      <c r="RNP119" s="94"/>
      <c r="RNQ119" s="94"/>
      <c r="RNR119" s="94"/>
      <c r="RNS119" s="94"/>
      <c r="RNT119" s="94"/>
      <c r="RNU119" s="94"/>
      <c r="RNV119" s="94"/>
      <c r="RNW119" s="94"/>
      <c r="RNX119" s="94"/>
      <c r="RNY119" s="94"/>
      <c r="RNZ119" s="94"/>
      <c r="ROA119" s="94"/>
      <c r="ROB119" s="94"/>
      <c r="ROC119" s="94"/>
      <c r="ROD119" s="94"/>
      <c r="ROE119" s="94"/>
      <c r="ROF119" s="94"/>
      <c r="ROG119" s="94"/>
      <c r="ROH119" s="94"/>
      <c r="ROI119" s="94"/>
      <c r="ROJ119" s="94"/>
      <c r="ROK119" s="94"/>
      <c r="ROL119" s="94"/>
      <c r="ROM119" s="94"/>
      <c r="RON119" s="94"/>
      <c r="ROO119" s="94"/>
      <c r="ROP119" s="94"/>
      <c r="ROQ119" s="94"/>
      <c r="ROR119" s="94"/>
      <c r="ROS119" s="94"/>
      <c r="ROT119" s="94"/>
      <c r="ROU119" s="94"/>
      <c r="ROV119" s="94"/>
      <c r="ROW119" s="94"/>
      <c r="ROX119" s="94"/>
      <c r="ROY119" s="94"/>
      <c r="ROZ119" s="94"/>
      <c r="RPA119" s="94"/>
      <c r="RPB119" s="94"/>
      <c r="RPC119" s="94"/>
      <c r="RPD119" s="94"/>
      <c r="RPE119" s="94"/>
      <c r="RPF119" s="94"/>
      <c r="RPG119" s="94"/>
      <c r="RPH119" s="94"/>
      <c r="RPI119" s="94"/>
      <c r="RPJ119" s="94"/>
      <c r="RPK119" s="94"/>
      <c r="RPL119" s="94"/>
      <c r="RPM119" s="94"/>
      <c r="RPN119" s="94"/>
      <c r="RPO119" s="94"/>
      <c r="RPP119" s="94"/>
      <c r="RPQ119" s="94"/>
      <c r="RPR119" s="94"/>
      <c r="RPS119" s="94"/>
      <c r="RPT119" s="94"/>
      <c r="RPU119" s="94"/>
      <c r="RPV119" s="94"/>
      <c r="RPW119" s="94"/>
      <c r="RPX119" s="94"/>
      <c r="RPY119" s="94"/>
      <c r="RPZ119" s="94"/>
      <c r="RQA119" s="94"/>
      <c r="RQB119" s="94"/>
      <c r="RQC119" s="94"/>
      <c r="RQD119" s="94"/>
      <c r="RQE119" s="94"/>
      <c r="RQF119" s="94"/>
      <c r="RQG119" s="94"/>
      <c r="RQH119" s="94"/>
      <c r="RQI119" s="94"/>
      <c r="RQJ119" s="94"/>
      <c r="RQK119" s="94"/>
      <c r="RQL119" s="94"/>
      <c r="RQM119" s="94"/>
      <c r="RQN119" s="94"/>
      <c r="RQO119" s="94"/>
      <c r="RQP119" s="94"/>
      <c r="RQQ119" s="94"/>
      <c r="RQR119" s="94"/>
      <c r="RQS119" s="94"/>
      <c r="RQT119" s="94"/>
      <c r="RQU119" s="94"/>
      <c r="RQV119" s="94"/>
      <c r="RQW119" s="94"/>
      <c r="RQX119" s="94"/>
      <c r="RQY119" s="94"/>
      <c r="RQZ119" s="94"/>
      <c r="RRA119" s="94"/>
      <c r="RRB119" s="94"/>
      <c r="RRC119" s="94"/>
      <c r="RRD119" s="94"/>
      <c r="RRE119" s="94"/>
      <c r="RRF119" s="94"/>
      <c r="RRG119" s="94"/>
      <c r="RRH119" s="94"/>
      <c r="RRI119" s="94"/>
      <c r="RRJ119" s="94"/>
      <c r="RRK119" s="94"/>
      <c r="RRL119" s="94"/>
      <c r="RRM119" s="94"/>
      <c r="RRN119" s="94"/>
      <c r="RRO119" s="94"/>
      <c r="RRP119" s="94"/>
      <c r="RRQ119" s="94"/>
      <c r="RRR119" s="94"/>
      <c r="RRS119" s="94"/>
      <c r="RRT119" s="94"/>
      <c r="RRU119" s="94"/>
      <c r="RRV119" s="94"/>
      <c r="RRW119" s="94"/>
      <c r="RRX119" s="94"/>
      <c r="RRY119" s="94"/>
      <c r="RRZ119" s="94"/>
      <c r="RSA119" s="94"/>
      <c r="RSB119" s="94"/>
      <c r="RSC119" s="94"/>
      <c r="RSD119" s="94"/>
      <c r="RSE119" s="94"/>
      <c r="RSF119" s="94"/>
      <c r="RSG119" s="94"/>
      <c r="RSH119" s="94"/>
      <c r="RSI119" s="94"/>
      <c r="RSJ119" s="94"/>
      <c r="RSK119" s="94"/>
      <c r="RSL119" s="94"/>
      <c r="RSM119" s="94"/>
      <c r="RSN119" s="94"/>
      <c r="RSO119" s="94"/>
      <c r="RSP119" s="94"/>
      <c r="RSQ119" s="94"/>
      <c r="RSR119" s="94"/>
      <c r="RSS119" s="94"/>
      <c r="RST119" s="94"/>
      <c r="RSU119" s="94"/>
      <c r="RSV119" s="94"/>
      <c r="RSW119" s="94"/>
      <c r="RSX119" s="94"/>
      <c r="RSY119" s="94"/>
      <c r="RSZ119" s="94"/>
      <c r="RTA119" s="94"/>
      <c r="RTB119" s="94"/>
      <c r="RTC119" s="94"/>
      <c r="RTD119" s="94"/>
      <c r="RTE119" s="94"/>
      <c r="RTF119" s="94"/>
      <c r="RTG119" s="94"/>
      <c r="RTH119" s="94"/>
      <c r="RTI119" s="94"/>
      <c r="RTJ119" s="94"/>
      <c r="RTK119" s="94"/>
      <c r="RTL119" s="94"/>
      <c r="RTM119" s="94"/>
      <c r="RTN119" s="94"/>
      <c r="RTO119" s="94"/>
      <c r="RTP119" s="94"/>
      <c r="RTQ119" s="94"/>
      <c r="RTR119" s="94"/>
      <c r="RTS119" s="94"/>
      <c r="RTT119" s="94"/>
      <c r="RTU119" s="94"/>
      <c r="RTV119" s="94"/>
      <c r="RTW119" s="94"/>
      <c r="RTX119" s="94"/>
      <c r="RTY119" s="94"/>
      <c r="RTZ119" s="94"/>
      <c r="RUA119" s="94"/>
      <c r="RUB119" s="94"/>
      <c r="RUC119" s="94"/>
      <c r="RUD119" s="94"/>
      <c r="RUE119" s="94"/>
      <c r="RUF119" s="94"/>
      <c r="RUG119" s="94"/>
      <c r="RUH119" s="94"/>
      <c r="RUI119" s="94"/>
      <c r="RUJ119" s="94"/>
      <c r="RUK119" s="94"/>
      <c r="RUL119" s="94"/>
      <c r="RUM119" s="94"/>
      <c r="RUN119" s="94"/>
      <c r="RUO119" s="94"/>
      <c r="RUP119" s="94"/>
      <c r="RUQ119" s="94"/>
      <c r="RUR119" s="94"/>
      <c r="RUS119" s="94"/>
      <c r="RUT119" s="94"/>
      <c r="RUU119" s="94"/>
      <c r="RUV119" s="94"/>
      <c r="RUW119" s="94"/>
      <c r="RUX119" s="94"/>
      <c r="RUY119" s="94"/>
      <c r="RUZ119" s="94"/>
      <c r="RVA119" s="94"/>
      <c r="RVB119" s="94"/>
      <c r="RVC119" s="94"/>
      <c r="RVD119" s="94"/>
      <c r="RVE119" s="94"/>
      <c r="RVF119" s="94"/>
      <c r="RVG119" s="94"/>
      <c r="RVH119" s="94"/>
      <c r="RVI119" s="94"/>
      <c r="RVJ119" s="94"/>
      <c r="RVK119" s="94"/>
      <c r="RVL119" s="94"/>
      <c r="RVM119" s="94"/>
      <c r="RVN119" s="94"/>
      <c r="RVO119" s="94"/>
      <c r="RVP119" s="94"/>
      <c r="RVQ119" s="94"/>
      <c r="RVR119" s="94"/>
      <c r="RVS119" s="94"/>
      <c r="RVT119" s="94"/>
      <c r="RVU119" s="94"/>
      <c r="RVV119" s="94"/>
      <c r="RVW119" s="94"/>
      <c r="RVX119" s="94"/>
      <c r="RVY119" s="94"/>
      <c r="RVZ119" s="94"/>
      <c r="RWA119" s="94"/>
      <c r="RWB119" s="94"/>
      <c r="RWC119" s="94"/>
      <c r="RWD119" s="94"/>
      <c r="RWE119" s="94"/>
      <c r="RWF119" s="94"/>
      <c r="RWG119" s="94"/>
      <c r="RWH119" s="94"/>
      <c r="RWI119" s="94"/>
      <c r="RWJ119" s="94"/>
      <c r="RWK119" s="94"/>
      <c r="RWL119" s="94"/>
      <c r="RWM119" s="94"/>
      <c r="RWN119" s="94"/>
      <c r="RWO119" s="94"/>
      <c r="RWP119" s="94"/>
      <c r="RWQ119" s="94"/>
      <c r="RWR119" s="94"/>
      <c r="RWS119" s="94"/>
      <c r="RWT119" s="94"/>
      <c r="RWU119" s="94"/>
      <c r="RWV119" s="94"/>
      <c r="RWW119" s="94"/>
      <c r="RWX119" s="94"/>
      <c r="RWY119" s="94"/>
      <c r="RWZ119" s="94"/>
      <c r="RXA119" s="94"/>
      <c r="RXB119" s="94"/>
      <c r="RXC119" s="94"/>
      <c r="RXD119" s="94"/>
      <c r="RXE119" s="94"/>
      <c r="RXF119" s="94"/>
      <c r="RXG119" s="94"/>
      <c r="RXH119" s="94"/>
      <c r="RXI119" s="94"/>
      <c r="RXJ119" s="94"/>
      <c r="RXK119" s="94"/>
      <c r="RXL119" s="94"/>
      <c r="RXM119" s="94"/>
      <c r="RXN119" s="94"/>
      <c r="RXO119" s="94"/>
      <c r="RXP119" s="94"/>
      <c r="RXQ119" s="94"/>
      <c r="RXR119" s="94"/>
      <c r="RXS119" s="94"/>
      <c r="RXT119" s="94"/>
      <c r="RXU119" s="94"/>
      <c r="RXV119" s="94"/>
      <c r="RXW119" s="94"/>
      <c r="RXX119" s="94"/>
      <c r="RXY119" s="94"/>
      <c r="RXZ119" s="94"/>
      <c r="RYA119" s="94"/>
      <c r="RYB119" s="94"/>
      <c r="RYC119" s="94"/>
      <c r="RYD119" s="94"/>
      <c r="RYE119" s="94"/>
      <c r="RYF119" s="94"/>
      <c r="RYG119" s="94"/>
      <c r="RYH119" s="94"/>
      <c r="RYI119" s="94"/>
      <c r="RYJ119" s="94"/>
      <c r="RYK119" s="94"/>
      <c r="RYL119" s="94"/>
      <c r="RYM119" s="94"/>
      <c r="RYN119" s="94"/>
      <c r="RYO119" s="94"/>
      <c r="RYP119" s="94"/>
      <c r="RYQ119" s="94"/>
      <c r="RYR119" s="94"/>
      <c r="RYS119" s="94"/>
      <c r="RYT119" s="94"/>
      <c r="RYU119" s="94"/>
      <c r="RYV119" s="94"/>
      <c r="RYW119" s="94"/>
      <c r="RYX119" s="94"/>
      <c r="RYY119" s="94"/>
      <c r="RYZ119" s="94"/>
      <c r="RZA119" s="94"/>
      <c r="RZB119" s="94"/>
      <c r="RZC119" s="94"/>
      <c r="RZD119" s="94"/>
      <c r="RZE119" s="94"/>
      <c r="RZF119" s="94"/>
      <c r="RZG119" s="94"/>
      <c r="RZH119" s="94"/>
      <c r="RZI119" s="94"/>
      <c r="RZJ119" s="94"/>
      <c r="RZK119" s="94"/>
      <c r="RZL119" s="94"/>
      <c r="RZM119" s="94"/>
      <c r="RZN119" s="94"/>
      <c r="RZO119" s="94"/>
      <c r="RZP119" s="94"/>
      <c r="RZQ119" s="94"/>
      <c r="RZR119" s="94"/>
      <c r="RZS119" s="94"/>
      <c r="RZT119" s="94"/>
      <c r="RZU119" s="94"/>
      <c r="RZV119" s="94"/>
      <c r="RZW119" s="94"/>
      <c r="RZX119" s="94"/>
      <c r="RZY119" s="94"/>
      <c r="RZZ119" s="94"/>
      <c r="SAA119" s="94"/>
      <c r="SAB119" s="94"/>
      <c r="SAC119" s="94"/>
      <c r="SAD119" s="94"/>
      <c r="SAE119" s="94"/>
      <c r="SAF119" s="94"/>
      <c r="SAG119" s="94"/>
      <c r="SAH119" s="94"/>
      <c r="SAI119" s="94"/>
      <c r="SAJ119" s="94"/>
      <c r="SAK119" s="94"/>
      <c r="SAL119" s="94"/>
      <c r="SAM119" s="94"/>
      <c r="SAN119" s="94"/>
      <c r="SAO119" s="94"/>
      <c r="SAP119" s="94"/>
      <c r="SAQ119" s="94"/>
      <c r="SAR119" s="94"/>
      <c r="SAS119" s="94"/>
      <c r="SAT119" s="94"/>
      <c r="SAU119" s="94"/>
      <c r="SAV119" s="94"/>
      <c r="SAW119" s="94"/>
      <c r="SAX119" s="94"/>
      <c r="SAY119" s="94"/>
      <c r="SAZ119" s="94"/>
      <c r="SBA119" s="94"/>
      <c r="SBB119" s="94"/>
      <c r="SBC119" s="94"/>
      <c r="SBD119" s="94"/>
      <c r="SBE119" s="94"/>
      <c r="SBF119" s="94"/>
      <c r="SBG119" s="94"/>
      <c r="SBH119" s="94"/>
      <c r="SBI119" s="94"/>
      <c r="SBJ119" s="94"/>
      <c r="SBK119" s="94"/>
      <c r="SBL119" s="94"/>
      <c r="SBM119" s="94"/>
      <c r="SBN119" s="94"/>
      <c r="SBO119" s="94"/>
      <c r="SBP119" s="94"/>
      <c r="SBQ119" s="94"/>
      <c r="SBR119" s="94"/>
      <c r="SBS119" s="94"/>
      <c r="SBT119" s="94"/>
      <c r="SBU119" s="94"/>
      <c r="SBV119" s="94"/>
      <c r="SBW119" s="94"/>
      <c r="SBX119" s="94"/>
      <c r="SBY119" s="94"/>
      <c r="SBZ119" s="94"/>
      <c r="SCA119" s="94"/>
      <c r="SCB119" s="94"/>
      <c r="SCC119" s="94"/>
      <c r="SCD119" s="94"/>
      <c r="SCE119" s="94"/>
      <c r="SCF119" s="94"/>
      <c r="SCG119" s="94"/>
      <c r="SCH119" s="94"/>
      <c r="SCI119" s="94"/>
      <c r="SCJ119" s="94"/>
      <c r="SCK119" s="94"/>
      <c r="SCL119" s="94"/>
      <c r="SCM119" s="94"/>
      <c r="SCN119" s="94"/>
      <c r="SCO119" s="94"/>
      <c r="SCP119" s="94"/>
      <c r="SCQ119" s="94"/>
      <c r="SCR119" s="94"/>
      <c r="SCS119" s="94"/>
      <c r="SCT119" s="94"/>
      <c r="SCU119" s="94"/>
      <c r="SCV119" s="94"/>
      <c r="SCW119" s="94"/>
      <c r="SCX119" s="94"/>
      <c r="SCY119" s="94"/>
      <c r="SCZ119" s="94"/>
      <c r="SDA119" s="94"/>
      <c r="SDB119" s="94"/>
      <c r="SDC119" s="94"/>
      <c r="SDD119" s="94"/>
      <c r="SDE119" s="94"/>
      <c r="SDF119" s="94"/>
      <c r="SDG119" s="94"/>
      <c r="SDH119" s="94"/>
      <c r="SDI119" s="94"/>
      <c r="SDJ119" s="94"/>
      <c r="SDK119" s="94"/>
      <c r="SDL119" s="94"/>
      <c r="SDM119" s="94"/>
      <c r="SDN119" s="94"/>
      <c r="SDO119" s="94"/>
      <c r="SDP119" s="94"/>
      <c r="SDQ119" s="94"/>
      <c r="SDR119" s="94"/>
      <c r="SDS119" s="94"/>
      <c r="SDT119" s="94"/>
      <c r="SDU119" s="94"/>
      <c r="SDV119" s="94"/>
      <c r="SDW119" s="94"/>
      <c r="SDX119" s="94"/>
      <c r="SDY119" s="94"/>
      <c r="SDZ119" s="94"/>
      <c r="SEA119" s="94"/>
      <c r="SEB119" s="94"/>
      <c r="SEC119" s="94"/>
      <c r="SED119" s="94"/>
      <c r="SEE119" s="94"/>
      <c r="SEF119" s="94"/>
      <c r="SEG119" s="94"/>
      <c r="SEH119" s="94"/>
      <c r="SEI119" s="94"/>
      <c r="SEJ119" s="94"/>
      <c r="SEK119" s="94"/>
      <c r="SEL119" s="94"/>
      <c r="SEM119" s="94"/>
      <c r="SEN119" s="94"/>
      <c r="SEO119" s="94"/>
      <c r="SEP119" s="94"/>
      <c r="SEQ119" s="94"/>
      <c r="SER119" s="94"/>
      <c r="SES119" s="94"/>
      <c r="SET119" s="94"/>
      <c r="SEU119" s="94"/>
      <c r="SEV119" s="94"/>
      <c r="SEW119" s="94"/>
      <c r="SEX119" s="94"/>
      <c r="SEY119" s="94"/>
      <c r="SEZ119" s="94"/>
      <c r="SFA119" s="94"/>
      <c r="SFB119" s="94"/>
      <c r="SFC119" s="94"/>
      <c r="SFD119" s="94"/>
      <c r="SFE119" s="94"/>
      <c r="SFF119" s="94"/>
      <c r="SFG119" s="94"/>
      <c r="SFH119" s="94"/>
      <c r="SFI119" s="94"/>
      <c r="SFJ119" s="94"/>
      <c r="SFK119" s="94"/>
      <c r="SFL119" s="94"/>
      <c r="SFM119" s="94"/>
      <c r="SFN119" s="94"/>
      <c r="SFO119" s="94"/>
      <c r="SFP119" s="94"/>
      <c r="SFQ119" s="94"/>
      <c r="SFR119" s="94"/>
      <c r="SFS119" s="94"/>
      <c r="SFT119" s="94"/>
      <c r="SFU119" s="94"/>
      <c r="SFV119" s="94"/>
      <c r="SFW119" s="94"/>
      <c r="SFX119" s="94"/>
      <c r="SFY119" s="94"/>
      <c r="SFZ119" s="94"/>
      <c r="SGA119" s="94"/>
      <c r="SGB119" s="94"/>
      <c r="SGC119" s="94"/>
      <c r="SGD119" s="94"/>
      <c r="SGE119" s="94"/>
      <c r="SGF119" s="94"/>
      <c r="SGG119" s="94"/>
      <c r="SGH119" s="94"/>
      <c r="SGI119" s="94"/>
      <c r="SGJ119" s="94"/>
      <c r="SGK119" s="94"/>
      <c r="SGL119" s="94"/>
      <c r="SGM119" s="94"/>
      <c r="SGN119" s="94"/>
      <c r="SGO119" s="94"/>
      <c r="SGP119" s="94"/>
      <c r="SGQ119" s="94"/>
      <c r="SGR119" s="94"/>
      <c r="SGS119" s="94"/>
      <c r="SGT119" s="94"/>
      <c r="SGU119" s="94"/>
      <c r="SGV119" s="94"/>
      <c r="SGW119" s="94"/>
      <c r="SGX119" s="94"/>
      <c r="SGY119" s="94"/>
      <c r="SGZ119" s="94"/>
      <c r="SHA119" s="94"/>
      <c r="SHB119" s="94"/>
      <c r="SHC119" s="94"/>
      <c r="SHD119" s="94"/>
      <c r="SHE119" s="94"/>
      <c r="SHF119" s="94"/>
      <c r="SHG119" s="94"/>
      <c r="SHH119" s="94"/>
      <c r="SHI119" s="94"/>
      <c r="SHJ119" s="94"/>
      <c r="SHK119" s="94"/>
      <c r="SHL119" s="94"/>
      <c r="SHM119" s="94"/>
      <c r="SHN119" s="94"/>
      <c r="SHO119" s="94"/>
      <c r="SHP119" s="94"/>
      <c r="SHQ119" s="94"/>
      <c r="SHR119" s="94"/>
      <c r="SHS119" s="94"/>
      <c r="SHT119" s="94"/>
      <c r="SHU119" s="94"/>
      <c r="SHV119" s="94"/>
      <c r="SHW119" s="94"/>
      <c r="SHX119" s="94"/>
      <c r="SHY119" s="94"/>
      <c r="SHZ119" s="94"/>
      <c r="SIA119" s="94"/>
      <c r="SIB119" s="94"/>
      <c r="SIC119" s="94"/>
      <c r="SID119" s="94"/>
      <c r="SIE119" s="94"/>
      <c r="SIF119" s="94"/>
      <c r="SIG119" s="94"/>
      <c r="SIH119" s="94"/>
      <c r="SII119" s="94"/>
      <c r="SIJ119" s="94"/>
      <c r="SIK119" s="94"/>
      <c r="SIL119" s="94"/>
      <c r="SIM119" s="94"/>
      <c r="SIN119" s="94"/>
      <c r="SIO119" s="94"/>
      <c r="SIP119" s="94"/>
      <c r="SIQ119" s="94"/>
      <c r="SIR119" s="94"/>
      <c r="SIS119" s="94"/>
      <c r="SIT119" s="94"/>
      <c r="SIU119" s="94"/>
      <c r="SIV119" s="94"/>
      <c r="SIW119" s="94"/>
      <c r="SIX119" s="94"/>
      <c r="SIY119" s="94"/>
      <c r="SIZ119" s="94"/>
      <c r="SJA119" s="94"/>
      <c r="SJB119" s="94"/>
      <c r="SJC119" s="94"/>
      <c r="SJD119" s="94"/>
      <c r="SJE119" s="94"/>
      <c r="SJF119" s="94"/>
      <c r="SJG119" s="94"/>
      <c r="SJH119" s="94"/>
      <c r="SJI119" s="94"/>
      <c r="SJJ119" s="94"/>
      <c r="SJK119" s="94"/>
      <c r="SJL119" s="94"/>
      <c r="SJM119" s="94"/>
      <c r="SJN119" s="94"/>
      <c r="SJO119" s="94"/>
      <c r="SJP119" s="94"/>
      <c r="SJQ119" s="94"/>
      <c r="SJR119" s="94"/>
      <c r="SJS119" s="94"/>
      <c r="SJT119" s="94"/>
      <c r="SJU119" s="94"/>
      <c r="SJV119" s="94"/>
      <c r="SJW119" s="94"/>
      <c r="SJX119" s="94"/>
      <c r="SJY119" s="94"/>
      <c r="SJZ119" s="94"/>
      <c r="SKA119" s="94"/>
      <c r="SKB119" s="94"/>
      <c r="SKC119" s="94"/>
      <c r="SKD119" s="94"/>
      <c r="SKE119" s="94"/>
      <c r="SKF119" s="94"/>
      <c r="SKG119" s="94"/>
      <c r="SKH119" s="94"/>
      <c r="SKI119" s="94"/>
      <c r="SKJ119" s="94"/>
      <c r="SKK119" s="94"/>
      <c r="SKL119" s="94"/>
      <c r="SKM119" s="94"/>
      <c r="SKN119" s="94"/>
      <c r="SKO119" s="94"/>
      <c r="SKP119" s="94"/>
      <c r="SKQ119" s="94"/>
      <c r="SKR119" s="94"/>
      <c r="SKS119" s="94"/>
      <c r="SKT119" s="94"/>
      <c r="SKU119" s="94"/>
      <c r="SKV119" s="94"/>
      <c r="SKW119" s="94"/>
      <c r="SKX119" s="94"/>
      <c r="SKY119" s="94"/>
      <c r="SKZ119" s="94"/>
      <c r="SLA119" s="94"/>
      <c r="SLB119" s="94"/>
      <c r="SLC119" s="94"/>
      <c r="SLD119" s="94"/>
      <c r="SLE119" s="94"/>
      <c r="SLF119" s="94"/>
      <c r="SLG119" s="94"/>
      <c r="SLH119" s="94"/>
      <c r="SLI119" s="94"/>
      <c r="SLJ119" s="94"/>
      <c r="SLK119" s="94"/>
      <c r="SLL119" s="94"/>
      <c r="SLM119" s="94"/>
      <c r="SLN119" s="94"/>
      <c r="SLO119" s="94"/>
      <c r="SLP119" s="94"/>
      <c r="SLQ119" s="94"/>
      <c r="SLR119" s="94"/>
      <c r="SLS119" s="94"/>
      <c r="SLT119" s="94"/>
      <c r="SLU119" s="94"/>
      <c r="SLV119" s="94"/>
      <c r="SLW119" s="94"/>
      <c r="SLX119" s="94"/>
      <c r="SLY119" s="94"/>
      <c r="SLZ119" s="94"/>
      <c r="SMA119" s="94"/>
      <c r="SMB119" s="94"/>
      <c r="SMC119" s="94"/>
      <c r="SMD119" s="94"/>
      <c r="SME119" s="94"/>
      <c r="SMF119" s="94"/>
      <c r="SMG119" s="94"/>
      <c r="SMH119" s="94"/>
      <c r="SMI119" s="94"/>
      <c r="SMJ119" s="94"/>
      <c r="SMK119" s="94"/>
      <c r="SML119" s="94"/>
      <c r="SMM119" s="94"/>
      <c r="SMN119" s="94"/>
      <c r="SMO119" s="94"/>
      <c r="SMP119" s="94"/>
      <c r="SMQ119" s="94"/>
      <c r="SMR119" s="94"/>
      <c r="SMS119" s="94"/>
      <c r="SMT119" s="94"/>
      <c r="SMU119" s="94"/>
      <c r="SMV119" s="94"/>
      <c r="SMW119" s="94"/>
      <c r="SMX119" s="94"/>
      <c r="SMY119" s="94"/>
      <c r="SMZ119" s="94"/>
      <c r="SNA119" s="94"/>
      <c r="SNB119" s="94"/>
      <c r="SNC119" s="94"/>
      <c r="SND119" s="94"/>
      <c r="SNE119" s="94"/>
      <c r="SNF119" s="94"/>
      <c r="SNG119" s="94"/>
      <c r="SNH119" s="94"/>
      <c r="SNI119" s="94"/>
      <c r="SNJ119" s="94"/>
      <c r="SNK119" s="94"/>
      <c r="SNL119" s="94"/>
      <c r="SNM119" s="94"/>
      <c r="SNN119" s="94"/>
      <c r="SNO119" s="94"/>
      <c r="SNP119" s="94"/>
      <c r="SNQ119" s="94"/>
      <c r="SNR119" s="94"/>
      <c r="SNS119" s="94"/>
      <c r="SNT119" s="94"/>
      <c r="SNU119" s="94"/>
      <c r="SNV119" s="94"/>
      <c r="SNW119" s="94"/>
      <c r="SNX119" s="94"/>
      <c r="SNY119" s="94"/>
      <c r="SNZ119" s="94"/>
      <c r="SOA119" s="94"/>
      <c r="SOB119" s="94"/>
      <c r="SOC119" s="94"/>
      <c r="SOD119" s="94"/>
      <c r="SOE119" s="94"/>
      <c r="SOF119" s="94"/>
      <c r="SOG119" s="94"/>
      <c r="SOH119" s="94"/>
      <c r="SOI119" s="94"/>
      <c r="SOJ119" s="94"/>
      <c r="SOK119" s="94"/>
      <c r="SOL119" s="94"/>
      <c r="SOM119" s="94"/>
      <c r="SON119" s="94"/>
      <c r="SOO119" s="94"/>
      <c r="SOP119" s="94"/>
      <c r="SOQ119" s="94"/>
      <c r="SOR119" s="94"/>
      <c r="SOS119" s="94"/>
      <c r="SOT119" s="94"/>
      <c r="SOU119" s="94"/>
      <c r="SOV119" s="94"/>
      <c r="SOW119" s="94"/>
      <c r="SOX119" s="94"/>
      <c r="SOY119" s="94"/>
      <c r="SOZ119" s="94"/>
      <c r="SPA119" s="94"/>
      <c r="SPB119" s="94"/>
      <c r="SPC119" s="94"/>
      <c r="SPD119" s="94"/>
      <c r="SPE119" s="94"/>
      <c r="SPF119" s="94"/>
      <c r="SPG119" s="94"/>
      <c r="SPH119" s="94"/>
      <c r="SPI119" s="94"/>
      <c r="SPJ119" s="94"/>
      <c r="SPK119" s="94"/>
      <c r="SPL119" s="94"/>
      <c r="SPM119" s="94"/>
      <c r="SPN119" s="94"/>
      <c r="SPO119" s="94"/>
      <c r="SPP119" s="94"/>
      <c r="SPQ119" s="94"/>
      <c r="SPR119" s="94"/>
      <c r="SPS119" s="94"/>
      <c r="SPT119" s="94"/>
      <c r="SPU119" s="94"/>
      <c r="SPV119" s="94"/>
      <c r="SPW119" s="94"/>
      <c r="SPX119" s="94"/>
      <c r="SPY119" s="94"/>
      <c r="SPZ119" s="94"/>
      <c r="SQA119" s="94"/>
      <c r="SQB119" s="94"/>
      <c r="SQC119" s="94"/>
      <c r="SQD119" s="94"/>
      <c r="SQE119" s="94"/>
      <c r="SQF119" s="94"/>
      <c r="SQG119" s="94"/>
      <c r="SQH119" s="94"/>
      <c r="SQI119" s="94"/>
      <c r="SQJ119" s="94"/>
      <c r="SQK119" s="94"/>
      <c r="SQL119" s="94"/>
      <c r="SQM119" s="94"/>
      <c r="SQN119" s="94"/>
      <c r="SQO119" s="94"/>
      <c r="SQP119" s="94"/>
      <c r="SQQ119" s="94"/>
      <c r="SQR119" s="94"/>
      <c r="SQS119" s="94"/>
      <c r="SQT119" s="94"/>
      <c r="SQU119" s="94"/>
      <c r="SQV119" s="94"/>
      <c r="SQW119" s="94"/>
      <c r="SQX119" s="94"/>
      <c r="SQY119" s="94"/>
      <c r="SQZ119" s="94"/>
      <c r="SRA119" s="94"/>
      <c r="SRB119" s="94"/>
      <c r="SRC119" s="94"/>
      <c r="SRD119" s="94"/>
      <c r="SRE119" s="94"/>
      <c r="SRF119" s="94"/>
      <c r="SRG119" s="94"/>
      <c r="SRH119" s="94"/>
      <c r="SRI119" s="94"/>
      <c r="SRJ119" s="94"/>
      <c r="SRK119" s="94"/>
      <c r="SRL119" s="94"/>
      <c r="SRM119" s="94"/>
      <c r="SRN119" s="94"/>
      <c r="SRO119" s="94"/>
      <c r="SRP119" s="94"/>
      <c r="SRQ119" s="94"/>
      <c r="SRR119" s="94"/>
      <c r="SRS119" s="94"/>
      <c r="SRT119" s="94"/>
      <c r="SRU119" s="94"/>
      <c r="SRV119" s="94"/>
      <c r="SRW119" s="94"/>
      <c r="SRX119" s="94"/>
      <c r="SRY119" s="94"/>
      <c r="SRZ119" s="94"/>
      <c r="SSA119" s="94"/>
      <c r="SSB119" s="94"/>
      <c r="SSC119" s="94"/>
      <c r="SSD119" s="94"/>
      <c r="SSE119" s="94"/>
      <c r="SSF119" s="94"/>
      <c r="SSG119" s="94"/>
      <c r="SSH119" s="94"/>
      <c r="SSI119" s="94"/>
      <c r="SSJ119" s="94"/>
      <c r="SSK119" s="94"/>
      <c r="SSL119" s="94"/>
      <c r="SSM119" s="94"/>
      <c r="SSN119" s="94"/>
      <c r="SSO119" s="94"/>
      <c r="SSP119" s="94"/>
      <c r="SSQ119" s="94"/>
      <c r="SSR119" s="94"/>
      <c r="SSS119" s="94"/>
      <c r="SST119" s="94"/>
      <c r="SSU119" s="94"/>
      <c r="SSV119" s="94"/>
      <c r="SSW119" s="94"/>
      <c r="SSX119" s="94"/>
      <c r="SSY119" s="94"/>
      <c r="SSZ119" s="94"/>
      <c r="STA119" s="94"/>
      <c r="STB119" s="94"/>
      <c r="STC119" s="94"/>
      <c r="STD119" s="94"/>
      <c r="STE119" s="94"/>
      <c r="STF119" s="94"/>
      <c r="STG119" s="94"/>
      <c r="STH119" s="94"/>
      <c r="STI119" s="94"/>
      <c r="STJ119" s="94"/>
      <c r="STK119" s="94"/>
      <c r="STL119" s="94"/>
      <c r="STM119" s="94"/>
      <c r="STN119" s="94"/>
      <c r="STO119" s="94"/>
      <c r="STP119" s="94"/>
      <c r="STQ119" s="94"/>
      <c r="STR119" s="94"/>
      <c r="STS119" s="94"/>
      <c r="STT119" s="94"/>
      <c r="STU119" s="94"/>
      <c r="STV119" s="94"/>
      <c r="STW119" s="94"/>
      <c r="STX119" s="94"/>
      <c r="STY119" s="94"/>
      <c r="STZ119" s="94"/>
      <c r="SUA119" s="94"/>
      <c r="SUB119" s="94"/>
      <c r="SUC119" s="94"/>
      <c r="SUD119" s="94"/>
      <c r="SUE119" s="94"/>
      <c r="SUF119" s="94"/>
      <c r="SUG119" s="94"/>
      <c r="SUH119" s="94"/>
      <c r="SUI119" s="94"/>
      <c r="SUJ119" s="94"/>
      <c r="SUK119" s="94"/>
      <c r="SUL119" s="94"/>
      <c r="SUM119" s="94"/>
      <c r="SUN119" s="94"/>
      <c r="SUO119" s="94"/>
      <c r="SUP119" s="94"/>
      <c r="SUQ119" s="94"/>
      <c r="SUR119" s="94"/>
      <c r="SUS119" s="94"/>
      <c r="SUT119" s="94"/>
      <c r="SUU119" s="94"/>
      <c r="SUV119" s="94"/>
      <c r="SUW119" s="94"/>
      <c r="SUX119" s="94"/>
      <c r="SUY119" s="94"/>
      <c r="SUZ119" s="94"/>
      <c r="SVA119" s="94"/>
      <c r="SVB119" s="94"/>
      <c r="SVC119" s="94"/>
      <c r="SVD119" s="94"/>
      <c r="SVE119" s="94"/>
      <c r="SVF119" s="94"/>
      <c r="SVG119" s="94"/>
      <c r="SVH119" s="94"/>
      <c r="SVI119" s="94"/>
      <c r="SVJ119" s="94"/>
      <c r="SVK119" s="94"/>
      <c r="SVL119" s="94"/>
      <c r="SVM119" s="94"/>
      <c r="SVN119" s="94"/>
      <c r="SVO119" s="94"/>
      <c r="SVP119" s="94"/>
      <c r="SVQ119" s="94"/>
      <c r="SVR119" s="94"/>
      <c r="SVS119" s="94"/>
      <c r="SVT119" s="94"/>
      <c r="SVU119" s="94"/>
      <c r="SVV119" s="94"/>
      <c r="SVW119" s="94"/>
      <c r="SVX119" s="94"/>
      <c r="SVY119" s="94"/>
      <c r="SVZ119" s="94"/>
      <c r="SWA119" s="94"/>
      <c r="SWB119" s="94"/>
      <c r="SWC119" s="94"/>
      <c r="SWD119" s="94"/>
      <c r="SWE119" s="94"/>
      <c r="SWF119" s="94"/>
      <c r="SWG119" s="94"/>
      <c r="SWH119" s="94"/>
      <c r="SWI119" s="94"/>
      <c r="SWJ119" s="94"/>
      <c r="SWK119" s="94"/>
      <c r="SWL119" s="94"/>
      <c r="SWM119" s="94"/>
      <c r="SWN119" s="94"/>
      <c r="SWO119" s="94"/>
      <c r="SWP119" s="94"/>
      <c r="SWQ119" s="94"/>
      <c r="SWR119" s="94"/>
      <c r="SWS119" s="94"/>
      <c r="SWT119" s="94"/>
      <c r="SWU119" s="94"/>
      <c r="SWV119" s="94"/>
      <c r="SWW119" s="94"/>
      <c r="SWX119" s="94"/>
      <c r="SWY119" s="94"/>
      <c r="SWZ119" s="94"/>
      <c r="SXA119" s="94"/>
      <c r="SXB119" s="94"/>
      <c r="SXC119" s="94"/>
      <c r="SXD119" s="94"/>
      <c r="SXE119" s="94"/>
      <c r="SXF119" s="94"/>
      <c r="SXG119" s="94"/>
      <c r="SXH119" s="94"/>
      <c r="SXI119" s="94"/>
      <c r="SXJ119" s="94"/>
      <c r="SXK119" s="94"/>
      <c r="SXL119" s="94"/>
      <c r="SXM119" s="94"/>
      <c r="SXN119" s="94"/>
      <c r="SXO119" s="94"/>
      <c r="SXP119" s="94"/>
      <c r="SXQ119" s="94"/>
      <c r="SXR119" s="94"/>
      <c r="SXS119" s="94"/>
      <c r="SXT119" s="94"/>
      <c r="SXU119" s="94"/>
      <c r="SXV119" s="94"/>
      <c r="SXW119" s="94"/>
      <c r="SXX119" s="94"/>
      <c r="SXY119" s="94"/>
      <c r="SXZ119" s="94"/>
      <c r="SYA119" s="94"/>
      <c r="SYB119" s="94"/>
      <c r="SYC119" s="94"/>
      <c r="SYD119" s="94"/>
      <c r="SYE119" s="94"/>
      <c r="SYF119" s="94"/>
      <c r="SYG119" s="94"/>
      <c r="SYH119" s="94"/>
      <c r="SYI119" s="94"/>
      <c r="SYJ119" s="94"/>
      <c r="SYK119" s="94"/>
      <c r="SYL119" s="94"/>
      <c r="SYM119" s="94"/>
      <c r="SYN119" s="94"/>
      <c r="SYO119" s="94"/>
      <c r="SYP119" s="94"/>
      <c r="SYQ119" s="94"/>
      <c r="SYR119" s="94"/>
      <c r="SYS119" s="94"/>
      <c r="SYT119" s="94"/>
      <c r="SYU119" s="94"/>
      <c r="SYV119" s="94"/>
      <c r="SYW119" s="94"/>
      <c r="SYX119" s="94"/>
      <c r="SYY119" s="94"/>
      <c r="SYZ119" s="94"/>
      <c r="SZA119" s="94"/>
      <c r="SZB119" s="94"/>
      <c r="SZC119" s="94"/>
      <c r="SZD119" s="94"/>
      <c r="SZE119" s="94"/>
      <c r="SZF119" s="94"/>
      <c r="SZG119" s="94"/>
      <c r="SZH119" s="94"/>
      <c r="SZI119" s="94"/>
      <c r="SZJ119" s="94"/>
      <c r="SZK119" s="94"/>
      <c r="SZL119" s="94"/>
      <c r="SZM119" s="94"/>
      <c r="SZN119" s="94"/>
      <c r="SZO119" s="94"/>
      <c r="SZP119" s="94"/>
      <c r="SZQ119" s="94"/>
      <c r="SZR119" s="94"/>
      <c r="SZS119" s="94"/>
      <c r="SZT119" s="94"/>
      <c r="SZU119" s="94"/>
      <c r="SZV119" s="94"/>
      <c r="SZW119" s="94"/>
      <c r="SZX119" s="94"/>
      <c r="SZY119" s="94"/>
      <c r="SZZ119" s="94"/>
      <c r="TAA119" s="94"/>
      <c r="TAB119" s="94"/>
      <c r="TAC119" s="94"/>
      <c r="TAD119" s="94"/>
      <c r="TAE119" s="94"/>
      <c r="TAF119" s="94"/>
      <c r="TAG119" s="94"/>
      <c r="TAH119" s="94"/>
      <c r="TAI119" s="94"/>
      <c r="TAJ119" s="94"/>
      <c r="TAK119" s="94"/>
      <c r="TAL119" s="94"/>
      <c r="TAM119" s="94"/>
      <c r="TAN119" s="94"/>
      <c r="TAO119" s="94"/>
      <c r="TAP119" s="94"/>
      <c r="TAQ119" s="94"/>
      <c r="TAR119" s="94"/>
      <c r="TAS119" s="94"/>
      <c r="TAT119" s="94"/>
      <c r="TAU119" s="94"/>
      <c r="TAV119" s="94"/>
      <c r="TAW119" s="94"/>
      <c r="TAX119" s="94"/>
      <c r="TAY119" s="94"/>
      <c r="TAZ119" s="94"/>
      <c r="TBA119" s="94"/>
      <c r="TBB119" s="94"/>
      <c r="TBC119" s="94"/>
      <c r="TBD119" s="94"/>
      <c r="TBE119" s="94"/>
      <c r="TBF119" s="94"/>
      <c r="TBG119" s="94"/>
      <c r="TBH119" s="94"/>
      <c r="TBI119" s="94"/>
      <c r="TBJ119" s="94"/>
      <c r="TBK119" s="94"/>
      <c r="TBL119" s="94"/>
      <c r="TBM119" s="94"/>
      <c r="TBN119" s="94"/>
      <c r="TBO119" s="94"/>
      <c r="TBP119" s="94"/>
      <c r="TBQ119" s="94"/>
      <c r="TBR119" s="94"/>
      <c r="TBS119" s="94"/>
      <c r="TBT119" s="94"/>
      <c r="TBU119" s="94"/>
      <c r="TBV119" s="94"/>
      <c r="TBW119" s="94"/>
      <c r="TBX119" s="94"/>
      <c r="TBY119" s="94"/>
      <c r="TBZ119" s="94"/>
      <c r="TCA119" s="94"/>
      <c r="TCB119" s="94"/>
      <c r="TCC119" s="94"/>
      <c r="TCD119" s="94"/>
      <c r="TCE119" s="94"/>
      <c r="TCF119" s="94"/>
      <c r="TCG119" s="94"/>
      <c r="TCH119" s="94"/>
      <c r="TCI119" s="94"/>
      <c r="TCJ119" s="94"/>
      <c r="TCK119" s="94"/>
      <c r="TCL119" s="94"/>
      <c r="TCM119" s="94"/>
      <c r="TCN119" s="94"/>
      <c r="TCO119" s="94"/>
      <c r="TCP119" s="94"/>
      <c r="TCQ119" s="94"/>
      <c r="TCR119" s="94"/>
      <c r="TCS119" s="94"/>
      <c r="TCT119" s="94"/>
      <c r="TCU119" s="94"/>
      <c r="TCV119" s="94"/>
      <c r="TCW119" s="94"/>
      <c r="TCX119" s="94"/>
      <c r="TCY119" s="94"/>
      <c r="TCZ119" s="94"/>
      <c r="TDA119" s="94"/>
      <c r="TDB119" s="94"/>
      <c r="TDC119" s="94"/>
      <c r="TDD119" s="94"/>
      <c r="TDE119" s="94"/>
      <c r="TDF119" s="94"/>
      <c r="TDG119" s="94"/>
      <c r="TDH119" s="94"/>
      <c r="TDI119" s="94"/>
      <c r="TDJ119" s="94"/>
      <c r="TDK119" s="94"/>
      <c r="TDL119" s="94"/>
      <c r="TDM119" s="94"/>
      <c r="TDN119" s="94"/>
      <c r="TDO119" s="94"/>
      <c r="TDP119" s="94"/>
      <c r="TDQ119" s="94"/>
      <c r="TDR119" s="94"/>
      <c r="TDS119" s="94"/>
      <c r="TDT119" s="94"/>
      <c r="TDU119" s="94"/>
      <c r="TDV119" s="94"/>
      <c r="TDW119" s="94"/>
      <c r="TDX119" s="94"/>
      <c r="TDY119" s="94"/>
      <c r="TDZ119" s="94"/>
      <c r="TEA119" s="94"/>
      <c r="TEB119" s="94"/>
      <c r="TEC119" s="94"/>
      <c r="TED119" s="94"/>
      <c r="TEE119" s="94"/>
      <c r="TEF119" s="94"/>
      <c r="TEG119" s="94"/>
      <c r="TEH119" s="94"/>
      <c r="TEI119" s="94"/>
      <c r="TEJ119" s="94"/>
      <c r="TEK119" s="94"/>
      <c r="TEL119" s="94"/>
      <c r="TEM119" s="94"/>
      <c r="TEN119" s="94"/>
      <c r="TEO119" s="94"/>
      <c r="TEP119" s="94"/>
      <c r="TEQ119" s="94"/>
      <c r="TER119" s="94"/>
      <c r="TES119" s="94"/>
      <c r="TET119" s="94"/>
      <c r="TEU119" s="94"/>
      <c r="TEV119" s="94"/>
      <c r="TEW119" s="94"/>
      <c r="TEX119" s="94"/>
      <c r="TEY119" s="94"/>
      <c r="TEZ119" s="94"/>
      <c r="TFA119" s="94"/>
      <c r="TFB119" s="94"/>
      <c r="TFC119" s="94"/>
      <c r="TFD119" s="94"/>
      <c r="TFE119" s="94"/>
      <c r="TFF119" s="94"/>
      <c r="TFG119" s="94"/>
      <c r="TFH119" s="94"/>
      <c r="TFI119" s="94"/>
      <c r="TFJ119" s="94"/>
      <c r="TFK119" s="94"/>
      <c r="TFL119" s="94"/>
      <c r="TFM119" s="94"/>
      <c r="TFN119" s="94"/>
      <c r="TFO119" s="94"/>
      <c r="TFP119" s="94"/>
      <c r="TFQ119" s="94"/>
      <c r="TFR119" s="94"/>
      <c r="TFS119" s="94"/>
      <c r="TFT119" s="94"/>
      <c r="TFU119" s="94"/>
      <c r="TFV119" s="94"/>
      <c r="TFW119" s="94"/>
      <c r="TFX119" s="94"/>
      <c r="TFY119" s="94"/>
      <c r="TFZ119" s="94"/>
      <c r="TGA119" s="94"/>
      <c r="TGB119" s="94"/>
      <c r="TGC119" s="94"/>
      <c r="TGD119" s="94"/>
      <c r="TGE119" s="94"/>
      <c r="TGF119" s="94"/>
      <c r="TGG119" s="94"/>
      <c r="TGH119" s="94"/>
      <c r="TGI119" s="94"/>
      <c r="TGJ119" s="94"/>
      <c r="TGK119" s="94"/>
      <c r="TGL119" s="94"/>
      <c r="TGM119" s="94"/>
      <c r="TGN119" s="94"/>
      <c r="TGO119" s="94"/>
      <c r="TGP119" s="94"/>
      <c r="TGQ119" s="94"/>
      <c r="TGR119" s="94"/>
      <c r="TGS119" s="94"/>
      <c r="TGT119" s="94"/>
      <c r="TGU119" s="94"/>
      <c r="TGV119" s="94"/>
      <c r="TGW119" s="94"/>
      <c r="TGX119" s="94"/>
      <c r="TGY119" s="94"/>
      <c r="TGZ119" s="94"/>
      <c r="THA119" s="94"/>
      <c r="THB119" s="94"/>
      <c r="THC119" s="94"/>
      <c r="THD119" s="94"/>
      <c r="THE119" s="94"/>
      <c r="THF119" s="94"/>
      <c r="THG119" s="94"/>
      <c r="THH119" s="94"/>
      <c r="THI119" s="94"/>
      <c r="THJ119" s="94"/>
      <c r="THK119" s="94"/>
      <c r="THL119" s="94"/>
      <c r="THM119" s="94"/>
      <c r="THN119" s="94"/>
      <c r="THO119" s="94"/>
      <c r="THP119" s="94"/>
      <c r="THQ119" s="94"/>
      <c r="THR119" s="94"/>
      <c r="THS119" s="94"/>
      <c r="THT119" s="94"/>
      <c r="THU119" s="94"/>
      <c r="THV119" s="94"/>
      <c r="THW119" s="94"/>
      <c r="THX119" s="94"/>
      <c r="THY119" s="94"/>
      <c r="THZ119" s="94"/>
      <c r="TIA119" s="94"/>
      <c r="TIB119" s="94"/>
      <c r="TIC119" s="94"/>
      <c r="TID119" s="94"/>
      <c r="TIE119" s="94"/>
      <c r="TIF119" s="94"/>
      <c r="TIG119" s="94"/>
      <c r="TIH119" s="94"/>
      <c r="TII119" s="94"/>
      <c r="TIJ119" s="94"/>
      <c r="TIK119" s="94"/>
      <c r="TIL119" s="94"/>
      <c r="TIM119" s="94"/>
      <c r="TIN119" s="94"/>
      <c r="TIO119" s="94"/>
      <c r="TIP119" s="94"/>
      <c r="TIQ119" s="94"/>
      <c r="TIR119" s="94"/>
      <c r="TIS119" s="94"/>
      <c r="TIT119" s="94"/>
      <c r="TIU119" s="94"/>
      <c r="TIV119" s="94"/>
      <c r="TIW119" s="94"/>
      <c r="TIX119" s="94"/>
      <c r="TIY119" s="94"/>
      <c r="TIZ119" s="94"/>
      <c r="TJA119" s="94"/>
      <c r="TJB119" s="94"/>
      <c r="TJC119" s="94"/>
      <c r="TJD119" s="94"/>
      <c r="TJE119" s="94"/>
      <c r="TJF119" s="94"/>
      <c r="TJG119" s="94"/>
      <c r="TJH119" s="94"/>
      <c r="TJI119" s="94"/>
      <c r="TJJ119" s="94"/>
      <c r="TJK119" s="94"/>
      <c r="TJL119" s="94"/>
      <c r="TJM119" s="94"/>
      <c r="TJN119" s="94"/>
      <c r="TJO119" s="94"/>
      <c r="TJP119" s="94"/>
      <c r="TJQ119" s="94"/>
      <c r="TJR119" s="94"/>
      <c r="TJS119" s="94"/>
      <c r="TJT119" s="94"/>
      <c r="TJU119" s="94"/>
      <c r="TJV119" s="94"/>
      <c r="TJW119" s="94"/>
      <c r="TJX119" s="94"/>
      <c r="TJY119" s="94"/>
      <c r="TJZ119" s="94"/>
      <c r="TKA119" s="94"/>
      <c r="TKB119" s="94"/>
      <c r="TKC119" s="94"/>
      <c r="TKD119" s="94"/>
      <c r="TKE119" s="94"/>
      <c r="TKF119" s="94"/>
      <c r="TKG119" s="94"/>
      <c r="TKH119" s="94"/>
      <c r="TKI119" s="94"/>
      <c r="TKJ119" s="94"/>
      <c r="TKK119" s="94"/>
      <c r="TKL119" s="94"/>
      <c r="TKM119" s="94"/>
      <c r="TKN119" s="94"/>
      <c r="TKO119" s="94"/>
      <c r="TKP119" s="94"/>
      <c r="TKQ119" s="94"/>
      <c r="TKR119" s="94"/>
      <c r="TKS119" s="94"/>
      <c r="TKT119" s="94"/>
      <c r="TKU119" s="94"/>
      <c r="TKV119" s="94"/>
      <c r="TKW119" s="94"/>
      <c r="TKX119" s="94"/>
      <c r="TKY119" s="94"/>
      <c r="TKZ119" s="94"/>
      <c r="TLA119" s="94"/>
      <c r="TLB119" s="94"/>
      <c r="TLC119" s="94"/>
      <c r="TLD119" s="94"/>
      <c r="TLE119" s="94"/>
      <c r="TLF119" s="94"/>
      <c r="TLG119" s="94"/>
      <c r="TLH119" s="94"/>
      <c r="TLI119" s="94"/>
      <c r="TLJ119" s="94"/>
      <c r="TLK119" s="94"/>
      <c r="TLL119" s="94"/>
      <c r="TLM119" s="94"/>
      <c r="TLN119" s="94"/>
      <c r="TLO119" s="94"/>
      <c r="TLP119" s="94"/>
      <c r="TLQ119" s="94"/>
      <c r="TLR119" s="94"/>
      <c r="TLS119" s="94"/>
      <c r="TLT119" s="94"/>
      <c r="TLU119" s="94"/>
      <c r="TLV119" s="94"/>
      <c r="TLW119" s="94"/>
      <c r="TLX119" s="94"/>
      <c r="TLY119" s="94"/>
      <c r="TLZ119" s="94"/>
      <c r="TMA119" s="94"/>
      <c r="TMB119" s="94"/>
      <c r="TMC119" s="94"/>
      <c r="TMD119" s="94"/>
      <c r="TME119" s="94"/>
      <c r="TMF119" s="94"/>
      <c r="TMG119" s="94"/>
      <c r="TMH119" s="94"/>
      <c r="TMI119" s="94"/>
      <c r="TMJ119" s="94"/>
      <c r="TMK119" s="94"/>
      <c r="TML119" s="94"/>
      <c r="TMM119" s="94"/>
      <c r="TMN119" s="94"/>
      <c r="TMO119" s="94"/>
      <c r="TMP119" s="94"/>
      <c r="TMQ119" s="94"/>
      <c r="TMR119" s="94"/>
      <c r="TMS119" s="94"/>
      <c r="TMT119" s="94"/>
      <c r="TMU119" s="94"/>
      <c r="TMV119" s="94"/>
      <c r="TMW119" s="94"/>
      <c r="TMX119" s="94"/>
      <c r="TMY119" s="94"/>
      <c r="TMZ119" s="94"/>
      <c r="TNA119" s="94"/>
      <c r="TNB119" s="94"/>
      <c r="TNC119" s="94"/>
      <c r="TND119" s="94"/>
      <c r="TNE119" s="94"/>
      <c r="TNF119" s="94"/>
      <c r="TNG119" s="94"/>
      <c r="TNH119" s="94"/>
      <c r="TNI119" s="94"/>
      <c r="TNJ119" s="94"/>
      <c r="TNK119" s="94"/>
      <c r="TNL119" s="94"/>
      <c r="TNM119" s="94"/>
      <c r="TNN119" s="94"/>
      <c r="TNO119" s="94"/>
      <c r="TNP119" s="94"/>
      <c r="TNQ119" s="94"/>
      <c r="TNR119" s="94"/>
      <c r="TNS119" s="94"/>
      <c r="TNT119" s="94"/>
      <c r="TNU119" s="94"/>
      <c r="TNV119" s="94"/>
      <c r="TNW119" s="94"/>
      <c r="TNX119" s="94"/>
      <c r="TNY119" s="94"/>
      <c r="TNZ119" s="94"/>
      <c r="TOA119" s="94"/>
      <c r="TOB119" s="94"/>
      <c r="TOC119" s="94"/>
      <c r="TOD119" s="94"/>
      <c r="TOE119" s="94"/>
      <c r="TOF119" s="94"/>
      <c r="TOG119" s="94"/>
      <c r="TOH119" s="94"/>
      <c r="TOI119" s="94"/>
      <c r="TOJ119" s="94"/>
      <c r="TOK119" s="94"/>
      <c r="TOL119" s="94"/>
      <c r="TOM119" s="94"/>
      <c r="TON119" s="94"/>
      <c r="TOO119" s="94"/>
      <c r="TOP119" s="94"/>
      <c r="TOQ119" s="94"/>
      <c r="TOR119" s="94"/>
      <c r="TOS119" s="94"/>
      <c r="TOT119" s="94"/>
      <c r="TOU119" s="94"/>
      <c r="TOV119" s="94"/>
      <c r="TOW119" s="94"/>
      <c r="TOX119" s="94"/>
      <c r="TOY119" s="94"/>
      <c r="TOZ119" s="94"/>
      <c r="TPA119" s="94"/>
      <c r="TPB119" s="94"/>
      <c r="TPC119" s="94"/>
      <c r="TPD119" s="94"/>
      <c r="TPE119" s="94"/>
      <c r="TPF119" s="94"/>
      <c r="TPG119" s="94"/>
      <c r="TPH119" s="94"/>
      <c r="TPI119" s="94"/>
      <c r="TPJ119" s="94"/>
      <c r="TPK119" s="94"/>
      <c r="TPL119" s="94"/>
      <c r="TPM119" s="94"/>
      <c r="TPN119" s="94"/>
      <c r="TPO119" s="94"/>
      <c r="TPP119" s="94"/>
      <c r="TPQ119" s="94"/>
      <c r="TPR119" s="94"/>
      <c r="TPS119" s="94"/>
      <c r="TPT119" s="94"/>
      <c r="TPU119" s="94"/>
      <c r="TPV119" s="94"/>
      <c r="TPW119" s="94"/>
      <c r="TPX119" s="94"/>
      <c r="TPY119" s="94"/>
      <c r="TPZ119" s="94"/>
      <c r="TQA119" s="94"/>
      <c r="TQB119" s="94"/>
      <c r="TQC119" s="94"/>
      <c r="TQD119" s="94"/>
      <c r="TQE119" s="94"/>
      <c r="TQF119" s="94"/>
      <c r="TQG119" s="94"/>
      <c r="TQH119" s="94"/>
      <c r="TQI119" s="94"/>
      <c r="TQJ119" s="94"/>
      <c r="TQK119" s="94"/>
      <c r="TQL119" s="94"/>
      <c r="TQM119" s="94"/>
      <c r="TQN119" s="94"/>
      <c r="TQO119" s="94"/>
      <c r="TQP119" s="94"/>
      <c r="TQQ119" s="94"/>
      <c r="TQR119" s="94"/>
      <c r="TQS119" s="94"/>
      <c r="TQT119" s="94"/>
      <c r="TQU119" s="94"/>
      <c r="TQV119" s="94"/>
      <c r="TQW119" s="94"/>
      <c r="TQX119" s="94"/>
      <c r="TQY119" s="94"/>
      <c r="TQZ119" s="94"/>
      <c r="TRA119" s="94"/>
      <c r="TRB119" s="94"/>
      <c r="TRC119" s="94"/>
      <c r="TRD119" s="94"/>
      <c r="TRE119" s="94"/>
      <c r="TRF119" s="94"/>
      <c r="TRG119" s="94"/>
      <c r="TRH119" s="94"/>
      <c r="TRI119" s="94"/>
      <c r="TRJ119" s="94"/>
      <c r="TRK119" s="94"/>
      <c r="TRL119" s="94"/>
      <c r="TRM119" s="94"/>
      <c r="TRN119" s="94"/>
      <c r="TRO119" s="94"/>
      <c r="TRP119" s="94"/>
      <c r="TRQ119" s="94"/>
      <c r="TRR119" s="94"/>
      <c r="TRS119" s="94"/>
      <c r="TRT119" s="94"/>
      <c r="TRU119" s="94"/>
      <c r="TRV119" s="94"/>
      <c r="TRW119" s="94"/>
      <c r="TRX119" s="94"/>
      <c r="TRY119" s="94"/>
      <c r="TRZ119" s="94"/>
      <c r="TSA119" s="94"/>
      <c r="TSB119" s="94"/>
      <c r="TSC119" s="94"/>
      <c r="TSD119" s="94"/>
      <c r="TSE119" s="94"/>
      <c r="TSF119" s="94"/>
      <c r="TSG119" s="94"/>
      <c r="TSH119" s="94"/>
      <c r="TSI119" s="94"/>
      <c r="TSJ119" s="94"/>
      <c r="TSK119" s="94"/>
      <c r="TSL119" s="94"/>
      <c r="TSM119" s="94"/>
      <c r="TSN119" s="94"/>
      <c r="TSO119" s="94"/>
      <c r="TSP119" s="94"/>
      <c r="TSQ119" s="94"/>
      <c r="TSR119" s="94"/>
      <c r="TSS119" s="94"/>
      <c r="TST119" s="94"/>
      <c r="TSU119" s="94"/>
      <c r="TSV119" s="94"/>
      <c r="TSW119" s="94"/>
      <c r="TSX119" s="94"/>
      <c r="TSY119" s="94"/>
      <c r="TSZ119" s="94"/>
      <c r="TTA119" s="94"/>
      <c r="TTB119" s="94"/>
      <c r="TTC119" s="94"/>
      <c r="TTD119" s="94"/>
      <c r="TTE119" s="94"/>
      <c r="TTF119" s="94"/>
      <c r="TTG119" s="94"/>
      <c r="TTH119" s="94"/>
      <c r="TTI119" s="94"/>
      <c r="TTJ119" s="94"/>
      <c r="TTK119" s="94"/>
      <c r="TTL119" s="94"/>
      <c r="TTM119" s="94"/>
      <c r="TTN119" s="94"/>
      <c r="TTO119" s="94"/>
      <c r="TTP119" s="94"/>
      <c r="TTQ119" s="94"/>
      <c r="TTR119" s="94"/>
      <c r="TTS119" s="94"/>
      <c r="TTT119" s="94"/>
      <c r="TTU119" s="94"/>
      <c r="TTV119" s="94"/>
      <c r="TTW119" s="94"/>
      <c r="TTX119" s="94"/>
      <c r="TTY119" s="94"/>
      <c r="TTZ119" s="94"/>
      <c r="TUA119" s="94"/>
      <c r="TUB119" s="94"/>
      <c r="TUC119" s="94"/>
      <c r="TUD119" s="94"/>
      <c r="TUE119" s="94"/>
      <c r="TUF119" s="94"/>
      <c r="TUG119" s="94"/>
      <c r="TUH119" s="94"/>
      <c r="TUI119" s="94"/>
      <c r="TUJ119" s="94"/>
      <c r="TUK119" s="94"/>
      <c r="TUL119" s="94"/>
      <c r="TUM119" s="94"/>
      <c r="TUN119" s="94"/>
      <c r="TUO119" s="94"/>
      <c r="TUP119" s="94"/>
      <c r="TUQ119" s="94"/>
      <c r="TUR119" s="94"/>
      <c r="TUS119" s="94"/>
      <c r="TUT119" s="94"/>
      <c r="TUU119" s="94"/>
      <c r="TUV119" s="94"/>
      <c r="TUW119" s="94"/>
      <c r="TUX119" s="94"/>
      <c r="TUY119" s="94"/>
      <c r="TUZ119" s="94"/>
      <c r="TVA119" s="94"/>
      <c r="TVB119" s="94"/>
      <c r="TVC119" s="94"/>
      <c r="TVD119" s="94"/>
      <c r="TVE119" s="94"/>
      <c r="TVF119" s="94"/>
      <c r="TVG119" s="94"/>
      <c r="TVH119" s="94"/>
      <c r="TVI119" s="94"/>
      <c r="TVJ119" s="94"/>
      <c r="TVK119" s="94"/>
      <c r="TVL119" s="94"/>
      <c r="TVM119" s="94"/>
      <c r="TVN119" s="94"/>
      <c r="TVO119" s="94"/>
      <c r="TVP119" s="94"/>
      <c r="TVQ119" s="94"/>
      <c r="TVR119" s="94"/>
      <c r="TVS119" s="94"/>
      <c r="TVT119" s="94"/>
      <c r="TVU119" s="94"/>
      <c r="TVV119" s="94"/>
      <c r="TVW119" s="94"/>
      <c r="TVX119" s="94"/>
      <c r="TVY119" s="94"/>
      <c r="TVZ119" s="94"/>
      <c r="TWA119" s="94"/>
      <c r="TWB119" s="94"/>
      <c r="TWC119" s="94"/>
      <c r="TWD119" s="94"/>
      <c r="TWE119" s="94"/>
      <c r="TWF119" s="94"/>
      <c r="TWG119" s="94"/>
      <c r="TWH119" s="94"/>
      <c r="TWI119" s="94"/>
      <c r="TWJ119" s="94"/>
      <c r="TWK119" s="94"/>
      <c r="TWL119" s="94"/>
      <c r="TWM119" s="94"/>
      <c r="TWN119" s="94"/>
      <c r="TWO119" s="94"/>
      <c r="TWP119" s="94"/>
      <c r="TWQ119" s="94"/>
      <c r="TWR119" s="94"/>
      <c r="TWS119" s="94"/>
      <c r="TWT119" s="94"/>
      <c r="TWU119" s="94"/>
      <c r="TWV119" s="94"/>
      <c r="TWW119" s="94"/>
      <c r="TWX119" s="94"/>
      <c r="TWY119" s="94"/>
      <c r="TWZ119" s="94"/>
      <c r="TXA119" s="94"/>
      <c r="TXB119" s="94"/>
      <c r="TXC119" s="94"/>
      <c r="TXD119" s="94"/>
      <c r="TXE119" s="94"/>
      <c r="TXF119" s="94"/>
      <c r="TXG119" s="94"/>
      <c r="TXH119" s="94"/>
      <c r="TXI119" s="94"/>
      <c r="TXJ119" s="94"/>
      <c r="TXK119" s="94"/>
      <c r="TXL119" s="94"/>
      <c r="TXM119" s="94"/>
      <c r="TXN119" s="94"/>
      <c r="TXO119" s="94"/>
      <c r="TXP119" s="94"/>
      <c r="TXQ119" s="94"/>
      <c r="TXR119" s="94"/>
      <c r="TXS119" s="94"/>
      <c r="TXT119" s="94"/>
      <c r="TXU119" s="94"/>
      <c r="TXV119" s="94"/>
      <c r="TXW119" s="94"/>
      <c r="TXX119" s="94"/>
      <c r="TXY119" s="94"/>
      <c r="TXZ119" s="94"/>
      <c r="TYA119" s="94"/>
      <c r="TYB119" s="94"/>
      <c r="TYC119" s="94"/>
      <c r="TYD119" s="94"/>
      <c r="TYE119" s="94"/>
      <c r="TYF119" s="94"/>
      <c r="TYG119" s="94"/>
      <c r="TYH119" s="94"/>
      <c r="TYI119" s="94"/>
      <c r="TYJ119" s="94"/>
      <c r="TYK119" s="94"/>
      <c r="TYL119" s="94"/>
      <c r="TYM119" s="94"/>
      <c r="TYN119" s="94"/>
      <c r="TYO119" s="94"/>
      <c r="TYP119" s="94"/>
      <c r="TYQ119" s="94"/>
      <c r="TYR119" s="94"/>
      <c r="TYS119" s="94"/>
      <c r="TYT119" s="94"/>
      <c r="TYU119" s="94"/>
      <c r="TYV119" s="94"/>
      <c r="TYW119" s="94"/>
      <c r="TYX119" s="94"/>
      <c r="TYY119" s="94"/>
      <c r="TYZ119" s="94"/>
      <c r="TZA119" s="94"/>
      <c r="TZB119" s="94"/>
      <c r="TZC119" s="94"/>
      <c r="TZD119" s="94"/>
      <c r="TZE119" s="94"/>
      <c r="TZF119" s="94"/>
      <c r="TZG119" s="94"/>
      <c r="TZH119" s="94"/>
      <c r="TZI119" s="94"/>
      <c r="TZJ119" s="94"/>
      <c r="TZK119" s="94"/>
      <c r="TZL119" s="94"/>
      <c r="TZM119" s="94"/>
      <c r="TZN119" s="94"/>
      <c r="TZO119" s="94"/>
      <c r="TZP119" s="94"/>
      <c r="TZQ119" s="94"/>
      <c r="TZR119" s="94"/>
      <c r="TZS119" s="94"/>
      <c r="TZT119" s="94"/>
      <c r="TZU119" s="94"/>
      <c r="TZV119" s="94"/>
      <c r="TZW119" s="94"/>
      <c r="TZX119" s="94"/>
      <c r="TZY119" s="94"/>
      <c r="TZZ119" s="94"/>
      <c r="UAA119" s="94"/>
      <c r="UAB119" s="94"/>
      <c r="UAC119" s="94"/>
      <c r="UAD119" s="94"/>
      <c r="UAE119" s="94"/>
      <c r="UAF119" s="94"/>
      <c r="UAG119" s="94"/>
      <c r="UAH119" s="94"/>
      <c r="UAI119" s="94"/>
      <c r="UAJ119" s="94"/>
      <c r="UAK119" s="94"/>
      <c r="UAL119" s="94"/>
      <c r="UAM119" s="94"/>
      <c r="UAN119" s="94"/>
      <c r="UAO119" s="94"/>
      <c r="UAP119" s="94"/>
      <c r="UAQ119" s="94"/>
      <c r="UAR119" s="94"/>
      <c r="UAS119" s="94"/>
      <c r="UAT119" s="94"/>
      <c r="UAU119" s="94"/>
      <c r="UAV119" s="94"/>
      <c r="UAW119" s="94"/>
      <c r="UAX119" s="94"/>
      <c r="UAY119" s="94"/>
      <c r="UAZ119" s="94"/>
      <c r="UBA119" s="94"/>
      <c r="UBB119" s="94"/>
      <c r="UBC119" s="94"/>
      <c r="UBD119" s="94"/>
      <c r="UBE119" s="94"/>
      <c r="UBF119" s="94"/>
      <c r="UBG119" s="94"/>
      <c r="UBH119" s="94"/>
      <c r="UBI119" s="94"/>
      <c r="UBJ119" s="94"/>
      <c r="UBK119" s="94"/>
      <c r="UBL119" s="94"/>
      <c r="UBM119" s="94"/>
      <c r="UBN119" s="94"/>
      <c r="UBO119" s="94"/>
      <c r="UBP119" s="94"/>
      <c r="UBQ119" s="94"/>
      <c r="UBR119" s="94"/>
      <c r="UBS119" s="94"/>
      <c r="UBT119" s="94"/>
      <c r="UBU119" s="94"/>
      <c r="UBV119" s="94"/>
      <c r="UBW119" s="94"/>
      <c r="UBX119" s="94"/>
      <c r="UBY119" s="94"/>
      <c r="UBZ119" s="94"/>
      <c r="UCA119" s="94"/>
      <c r="UCB119" s="94"/>
      <c r="UCC119" s="94"/>
      <c r="UCD119" s="94"/>
      <c r="UCE119" s="94"/>
      <c r="UCF119" s="94"/>
      <c r="UCG119" s="94"/>
      <c r="UCH119" s="94"/>
      <c r="UCI119" s="94"/>
      <c r="UCJ119" s="94"/>
      <c r="UCK119" s="94"/>
      <c r="UCL119" s="94"/>
      <c r="UCM119" s="94"/>
      <c r="UCN119" s="94"/>
      <c r="UCO119" s="94"/>
      <c r="UCP119" s="94"/>
      <c r="UCQ119" s="94"/>
      <c r="UCR119" s="94"/>
      <c r="UCS119" s="94"/>
      <c r="UCT119" s="94"/>
      <c r="UCU119" s="94"/>
      <c r="UCV119" s="94"/>
      <c r="UCW119" s="94"/>
      <c r="UCX119" s="94"/>
      <c r="UCY119" s="94"/>
      <c r="UCZ119" s="94"/>
      <c r="UDA119" s="94"/>
      <c r="UDB119" s="94"/>
      <c r="UDC119" s="94"/>
      <c r="UDD119" s="94"/>
      <c r="UDE119" s="94"/>
      <c r="UDF119" s="94"/>
      <c r="UDG119" s="94"/>
      <c r="UDH119" s="94"/>
      <c r="UDI119" s="94"/>
      <c r="UDJ119" s="94"/>
      <c r="UDK119" s="94"/>
      <c r="UDL119" s="94"/>
      <c r="UDM119" s="94"/>
      <c r="UDN119" s="94"/>
      <c r="UDO119" s="94"/>
      <c r="UDP119" s="94"/>
      <c r="UDQ119" s="94"/>
      <c r="UDR119" s="94"/>
      <c r="UDS119" s="94"/>
      <c r="UDT119" s="94"/>
      <c r="UDU119" s="94"/>
      <c r="UDV119" s="94"/>
      <c r="UDW119" s="94"/>
      <c r="UDX119" s="94"/>
      <c r="UDY119" s="94"/>
      <c r="UDZ119" s="94"/>
      <c r="UEA119" s="94"/>
      <c r="UEB119" s="94"/>
      <c r="UEC119" s="94"/>
      <c r="UED119" s="94"/>
      <c r="UEE119" s="94"/>
      <c r="UEF119" s="94"/>
      <c r="UEG119" s="94"/>
      <c r="UEH119" s="94"/>
      <c r="UEI119" s="94"/>
      <c r="UEJ119" s="94"/>
      <c r="UEK119" s="94"/>
      <c r="UEL119" s="94"/>
      <c r="UEM119" s="94"/>
      <c r="UEN119" s="94"/>
      <c r="UEO119" s="94"/>
      <c r="UEP119" s="94"/>
      <c r="UEQ119" s="94"/>
      <c r="UER119" s="94"/>
      <c r="UES119" s="94"/>
      <c r="UET119" s="94"/>
      <c r="UEU119" s="94"/>
      <c r="UEV119" s="94"/>
      <c r="UEW119" s="94"/>
      <c r="UEX119" s="94"/>
      <c r="UEY119" s="94"/>
      <c r="UEZ119" s="94"/>
      <c r="UFA119" s="94"/>
      <c r="UFB119" s="94"/>
      <c r="UFC119" s="94"/>
      <c r="UFD119" s="94"/>
      <c r="UFE119" s="94"/>
      <c r="UFF119" s="94"/>
      <c r="UFG119" s="94"/>
      <c r="UFH119" s="94"/>
      <c r="UFI119" s="94"/>
      <c r="UFJ119" s="94"/>
      <c r="UFK119" s="94"/>
      <c r="UFL119" s="94"/>
      <c r="UFM119" s="94"/>
      <c r="UFN119" s="94"/>
      <c r="UFO119" s="94"/>
      <c r="UFP119" s="94"/>
      <c r="UFQ119" s="94"/>
      <c r="UFR119" s="94"/>
      <c r="UFS119" s="94"/>
      <c r="UFT119" s="94"/>
      <c r="UFU119" s="94"/>
      <c r="UFV119" s="94"/>
      <c r="UFW119" s="94"/>
      <c r="UFX119" s="94"/>
      <c r="UFY119" s="94"/>
      <c r="UFZ119" s="94"/>
      <c r="UGA119" s="94"/>
      <c r="UGB119" s="94"/>
      <c r="UGC119" s="94"/>
      <c r="UGD119" s="94"/>
      <c r="UGE119" s="94"/>
      <c r="UGF119" s="94"/>
      <c r="UGG119" s="94"/>
      <c r="UGH119" s="94"/>
      <c r="UGI119" s="94"/>
      <c r="UGJ119" s="94"/>
      <c r="UGK119" s="94"/>
      <c r="UGL119" s="94"/>
      <c r="UGM119" s="94"/>
      <c r="UGN119" s="94"/>
      <c r="UGO119" s="94"/>
      <c r="UGP119" s="94"/>
      <c r="UGQ119" s="94"/>
      <c r="UGR119" s="94"/>
      <c r="UGS119" s="94"/>
      <c r="UGT119" s="94"/>
      <c r="UGU119" s="94"/>
      <c r="UGV119" s="94"/>
      <c r="UGW119" s="94"/>
      <c r="UGX119" s="94"/>
      <c r="UGY119" s="94"/>
      <c r="UGZ119" s="94"/>
      <c r="UHA119" s="94"/>
      <c r="UHB119" s="94"/>
      <c r="UHC119" s="94"/>
      <c r="UHD119" s="94"/>
      <c r="UHE119" s="94"/>
      <c r="UHF119" s="94"/>
      <c r="UHG119" s="94"/>
      <c r="UHH119" s="94"/>
      <c r="UHI119" s="94"/>
      <c r="UHJ119" s="94"/>
      <c r="UHK119" s="94"/>
      <c r="UHL119" s="94"/>
      <c r="UHM119" s="94"/>
      <c r="UHN119" s="94"/>
      <c r="UHO119" s="94"/>
      <c r="UHP119" s="94"/>
      <c r="UHQ119" s="94"/>
      <c r="UHR119" s="94"/>
      <c r="UHS119" s="94"/>
      <c r="UHT119" s="94"/>
      <c r="UHU119" s="94"/>
      <c r="UHV119" s="94"/>
      <c r="UHW119" s="94"/>
      <c r="UHX119" s="94"/>
      <c r="UHY119" s="94"/>
      <c r="UHZ119" s="94"/>
      <c r="UIA119" s="94"/>
      <c r="UIB119" s="94"/>
      <c r="UIC119" s="94"/>
      <c r="UID119" s="94"/>
      <c r="UIE119" s="94"/>
      <c r="UIF119" s="94"/>
      <c r="UIG119" s="94"/>
      <c r="UIH119" s="94"/>
      <c r="UII119" s="94"/>
      <c r="UIJ119" s="94"/>
      <c r="UIK119" s="94"/>
      <c r="UIL119" s="94"/>
      <c r="UIM119" s="94"/>
      <c r="UIN119" s="94"/>
      <c r="UIO119" s="94"/>
      <c r="UIP119" s="94"/>
      <c r="UIQ119" s="94"/>
      <c r="UIR119" s="94"/>
      <c r="UIS119" s="94"/>
      <c r="UIT119" s="94"/>
      <c r="UIU119" s="94"/>
      <c r="UIV119" s="94"/>
      <c r="UIW119" s="94"/>
      <c r="UIX119" s="94"/>
      <c r="UIY119" s="94"/>
      <c r="UIZ119" s="94"/>
      <c r="UJA119" s="94"/>
      <c r="UJB119" s="94"/>
      <c r="UJC119" s="94"/>
      <c r="UJD119" s="94"/>
      <c r="UJE119" s="94"/>
      <c r="UJF119" s="94"/>
      <c r="UJG119" s="94"/>
      <c r="UJH119" s="94"/>
      <c r="UJI119" s="94"/>
      <c r="UJJ119" s="94"/>
      <c r="UJK119" s="94"/>
      <c r="UJL119" s="94"/>
      <c r="UJM119" s="94"/>
      <c r="UJN119" s="94"/>
      <c r="UJO119" s="94"/>
      <c r="UJP119" s="94"/>
      <c r="UJQ119" s="94"/>
      <c r="UJR119" s="94"/>
      <c r="UJS119" s="94"/>
      <c r="UJT119" s="94"/>
      <c r="UJU119" s="94"/>
      <c r="UJV119" s="94"/>
      <c r="UJW119" s="94"/>
      <c r="UJX119" s="94"/>
      <c r="UJY119" s="94"/>
      <c r="UJZ119" s="94"/>
      <c r="UKA119" s="94"/>
      <c r="UKB119" s="94"/>
      <c r="UKC119" s="94"/>
      <c r="UKD119" s="94"/>
      <c r="UKE119" s="94"/>
      <c r="UKF119" s="94"/>
      <c r="UKG119" s="94"/>
      <c r="UKH119" s="94"/>
      <c r="UKI119" s="94"/>
      <c r="UKJ119" s="94"/>
      <c r="UKK119" s="94"/>
      <c r="UKL119" s="94"/>
      <c r="UKM119" s="94"/>
      <c r="UKN119" s="94"/>
      <c r="UKO119" s="94"/>
      <c r="UKP119" s="94"/>
      <c r="UKQ119" s="94"/>
      <c r="UKR119" s="94"/>
      <c r="UKS119" s="94"/>
      <c r="UKT119" s="94"/>
      <c r="UKU119" s="94"/>
      <c r="UKV119" s="94"/>
      <c r="UKW119" s="94"/>
      <c r="UKX119" s="94"/>
      <c r="UKY119" s="94"/>
      <c r="UKZ119" s="94"/>
      <c r="ULA119" s="94"/>
      <c r="ULB119" s="94"/>
      <c r="ULC119" s="94"/>
      <c r="ULD119" s="94"/>
      <c r="ULE119" s="94"/>
      <c r="ULF119" s="94"/>
      <c r="ULG119" s="94"/>
      <c r="ULH119" s="94"/>
      <c r="ULI119" s="94"/>
      <c r="ULJ119" s="94"/>
      <c r="ULK119" s="94"/>
      <c r="ULL119" s="94"/>
      <c r="ULM119" s="94"/>
      <c r="ULN119" s="94"/>
      <c r="ULO119" s="94"/>
      <c r="ULP119" s="94"/>
      <c r="ULQ119" s="94"/>
      <c r="ULR119" s="94"/>
      <c r="ULS119" s="94"/>
      <c r="ULT119" s="94"/>
      <c r="ULU119" s="94"/>
      <c r="ULV119" s="94"/>
      <c r="ULW119" s="94"/>
      <c r="ULX119" s="94"/>
      <c r="ULY119" s="94"/>
      <c r="ULZ119" s="94"/>
      <c r="UMA119" s="94"/>
      <c r="UMB119" s="94"/>
      <c r="UMC119" s="94"/>
      <c r="UMD119" s="94"/>
      <c r="UME119" s="94"/>
      <c r="UMF119" s="94"/>
      <c r="UMG119" s="94"/>
      <c r="UMH119" s="94"/>
      <c r="UMI119" s="94"/>
      <c r="UMJ119" s="94"/>
      <c r="UMK119" s="94"/>
      <c r="UML119" s="94"/>
      <c r="UMM119" s="94"/>
      <c r="UMN119" s="94"/>
      <c r="UMO119" s="94"/>
      <c r="UMP119" s="94"/>
      <c r="UMQ119" s="94"/>
      <c r="UMR119" s="94"/>
      <c r="UMS119" s="94"/>
      <c r="UMT119" s="94"/>
      <c r="UMU119" s="94"/>
      <c r="UMV119" s="94"/>
      <c r="UMW119" s="94"/>
      <c r="UMX119" s="94"/>
      <c r="UMY119" s="94"/>
      <c r="UMZ119" s="94"/>
      <c r="UNA119" s="94"/>
      <c r="UNB119" s="94"/>
      <c r="UNC119" s="94"/>
      <c r="UND119" s="94"/>
      <c r="UNE119" s="94"/>
      <c r="UNF119" s="94"/>
      <c r="UNG119" s="94"/>
      <c r="UNH119" s="94"/>
      <c r="UNI119" s="94"/>
      <c r="UNJ119" s="94"/>
      <c r="UNK119" s="94"/>
      <c r="UNL119" s="94"/>
      <c r="UNM119" s="94"/>
      <c r="UNN119" s="94"/>
      <c r="UNO119" s="94"/>
      <c r="UNP119" s="94"/>
      <c r="UNQ119" s="94"/>
      <c r="UNR119" s="94"/>
      <c r="UNS119" s="94"/>
      <c r="UNT119" s="94"/>
      <c r="UNU119" s="94"/>
      <c r="UNV119" s="94"/>
      <c r="UNW119" s="94"/>
      <c r="UNX119" s="94"/>
      <c r="UNY119" s="94"/>
      <c r="UNZ119" s="94"/>
      <c r="UOA119" s="94"/>
      <c r="UOB119" s="94"/>
      <c r="UOC119" s="94"/>
      <c r="UOD119" s="94"/>
      <c r="UOE119" s="94"/>
      <c r="UOF119" s="94"/>
      <c r="UOG119" s="94"/>
      <c r="UOH119" s="94"/>
      <c r="UOI119" s="94"/>
      <c r="UOJ119" s="94"/>
      <c r="UOK119" s="94"/>
      <c r="UOL119" s="94"/>
      <c r="UOM119" s="94"/>
      <c r="UON119" s="94"/>
      <c r="UOO119" s="94"/>
      <c r="UOP119" s="94"/>
      <c r="UOQ119" s="94"/>
      <c r="UOR119" s="94"/>
      <c r="UOS119" s="94"/>
      <c r="UOT119" s="94"/>
      <c r="UOU119" s="94"/>
      <c r="UOV119" s="94"/>
      <c r="UOW119" s="94"/>
      <c r="UOX119" s="94"/>
      <c r="UOY119" s="94"/>
      <c r="UOZ119" s="94"/>
      <c r="UPA119" s="94"/>
      <c r="UPB119" s="94"/>
      <c r="UPC119" s="94"/>
      <c r="UPD119" s="94"/>
      <c r="UPE119" s="94"/>
      <c r="UPF119" s="94"/>
      <c r="UPG119" s="94"/>
      <c r="UPH119" s="94"/>
      <c r="UPI119" s="94"/>
      <c r="UPJ119" s="94"/>
      <c r="UPK119" s="94"/>
      <c r="UPL119" s="94"/>
      <c r="UPM119" s="94"/>
      <c r="UPN119" s="94"/>
      <c r="UPO119" s="94"/>
      <c r="UPP119" s="94"/>
      <c r="UPQ119" s="94"/>
      <c r="UPR119" s="94"/>
      <c r="UPS119" s="94"/>
      <c r="UPT119" s="94"/>
      <c r="UPU119" s="94"/>
      <c r="UPV119" s="94"/>
      <c r="UPW119" s="94"/>
      <c r="UPX119" s="94"/>
      <c r="UPY119" s="94"/>
      <c r="UPZ119" s="94"/>
      <c r="UQA119" s="94"/>
      <c r="UQB119" s="94"/>
      <c r="UQC119" s="94"/>
      <c r="UQD119" s="94"/>
      <c r="UQE119" s="94"/>
      <c r="UQF119" s="94"/>
      <c r="UQG119" s="94"/>
      <c r="UQH119" s="94"/>
      <c r="UQI119" s="94"/>
      <c r="UQJ119" s="94"/>
      <c r="UQK119" s="94"/>
      <c r="UQL119" s="94"/>
      <c r="UQM119" s="94"/>
      <c r="UQN119" s="94"/>
      <c r="UQO119" s="94"/>
      <c r="UQP119" s="94"/>
      <c r="UQQ119" s="94"/>
      <c r="UQR119" s="94"/>
      <c r="UQS119" s="94"/>
      <c r="UQT119" s="94"/>
      <c r="UQU119" s="94"/>
      <c r="UQV119" s="94"/>
      <c r="UQW119" s="94"/>
      <c r="UQX119" s="94"/>
      <c r="UQY119" s="94"/>
      <c r="UQZ119" s="94"/>
      <c r="URA119" s="94"/>
      <c r="URB119" s="94"/>
      <c r="URC119" s="94"/>
      <c r="URD119" s="94"/>
      <c r="URE119" s="94"/>
      <c r="URF119" s="94"/>
      <c r="URG119" s="94"/>
      <c r="URH119" s="94"/>
      <c r="URI119" s="94"/>
      <c r="URJ119" s="94"/>
      <c r="URK119" s="94"/>
      <c r="URL119" s="94"/>
      <c r="URM119" s="94"/>
      <c r="URN119" s="94"/>
      <c r="URO119" s="94"/>
      <c r="URP119" s="94"/>
      <c r="URQ119" s="94"/>
      <c r="URR119" s="94"/>
      <c r="URS119" s="94"/>
      <c r="URT119" s="94"/>
      <c r="URU119" s="94"/>
      <c r="URV119" s="94"/>
      <c r="URW119" s="94"/>
      <c r="URX119" s="94"/>
      <c r="URY119" s="94"/>
      <c r="URZ119" s="94"/>
      <c r="USA119" s="94"/>
      <c r="USB119" s="94"/>
      <c r="USC119" s="94"/>
      <c r="USD119" s="94"/>
      <c r="USE119" s="94"/>
      <c r="USF119" s="94"/>
      <c r="USG119" s="94"/>
      <c r="USH119" s="94"/>
      <c r="USI119" s="94"/>
      <c r="USJ119" s="94"/>
      <c r="USK119" s="94"/>
      <c r="USL119" s="94"/>
      <c r="USM119" s="94"/>
      <c r="USN119" s="94"/>
      <c r="USO119" s="94"/>
      <c r="USP119" s="94"/>
      <c r="USQ119" s="94"/>
      <c r="USR119" s="94"/>
      <c r="USS119" s="94"/>
      <c r="UST119" s="94"/>
      <c r="USU119" s="94"/>
      <c r="USV119" s="94"/>
      <c r="USW119" s="94"/>
      <c r="USX119" s="94"/>
      <c r="USY119" s="94"/>
      <c r="USZ119" s="94"/>
      <c r="UTA119" s="94"/>
      <c r="UTB119" s="94"/>
      <c r="UTC119" s="94"/>
      <c r="UTD119" s="94"/>
      <c r="UTE119" s="94"/>
      <c r="UTF119" s="94"/>
      <c r="UTG119" s="94"/>
      <c r="UTH119" s="94"/>
      <c r="UTI119" s="94"/>
      <c r="UTJ119" s="94"/>
      <c r="UTK119" s="94"/>
      <c r="UTL119" s="94"/>
      <c r="UTM119" s="94"/>
      <c r="UTN119" s="94"/>
      <c r="UTO119" s="94"/>
      <c r="UTP119" s="94"/>
      <c r="UTQ119" s="94"/>
      <c r="UTR119" s="94"/>
      <c r="UTS119" s="94"/>
      <c r="UTT119" s="94"/>
      <c r="UTU119" s="94"/>
      <c r="UTV119" s="94"/>
      <c r="UTW119" s="94"/>
      <c r="UTX119" s="94"/>
      <c r="UTY119" s="94"/>
      <c r="UTZ119" s="94"/>
      <c r="UUA119" s="94"/>
      <c r="UUB119" s="94"/>
      <c r="UUC119" s="94"/>
      <c r="UUD119" s="94"/>
      <c r="UUE119" s="94"/>
      <c r="UUF119" s="94"/>
      <c r="UUG119" s="94"/>
      <c r="UUH119" s="94"/>
      <c r="UUI119" s="94"/>
      <c r="UUJ119" s="94"/>
      <c r="UUK119" s="94"/>
      <c r="UUL119" s="94"/>
      <c r="UUM119" s="94"/>
      <c r="UUN119" s="94"/>
      <c r="UUO119" s="94"/>
      <c r="UUP119" s="94"/>
      <c r="UUQ119" s="94"/>
      <c r="UUR119" s="94"/>
      <c r="UUS119" s="94"/>
      <c r="UUT119" s="94"/>
      <c r="UUU119" s="94"/>
      <c r="UUV119" s="94"/>
      <c r="UUW119" s="94"/>
      <c r="UUX119" s="94"/>
      <c r="UUY119" s="94"/>
      <c r="UUZ119" s="94"/>
      <c r="UVA119" s="94"/>
      <c r="UVB119" s="94"/>
      <c r="UVC119" s="94"/>
      <c r="UVD119" s="94"/>
      <c r="UVE119" s="94"/>
      <c r="UVF119" s="94"/>
      <c r="UVG119" s="94"/>
      <c r="UVH119" s="94"/>
      <c r="UVI119" s="94"/>
      <c r="UVJ119" s="94"/>
      <c r="UVK119" s="94"/>
      <c r="UVL119" s="94"/>
      <c r="UVM119" s="94"/>
      <c r="UVN119" s="94"/>
      <c r="UVO119" s="94"/>
      <c r="UVP119" s="94"/>
      <c r="UVQ119" s="94"/>
      <c r="UVR119" s="94"/>
      <c r="UVS119" s="94"/>
      <c r="UVT119" s="94"/>
      <c r="UVU119" s="94"/>
      <c r="UVV119" s="94"/>
      <c r="UVW119" s="94"/>
      <c r="UVX119" s="94"/>
      <c r="UVY119" s="94"/>
      <c r="UVZ119" s="94"/>
      <c r="UWA119" s="94"/>
      <c r="UWB119" s="94"/>
      <c r="UWC119" s="94"/>
      <c r="UWD119" s="94"/>
      <c r="UWE119" s="94"/>
      <c r="UWF119" s="94"/>
      <c r="UWG119" s="94"/>
      <c r="UWH119" s="94"/>
      <c r="UWI119" s="94"/>
      <c r="UWJ119" s="94"/>
      <c r="UWK119" s="94"/>
      <c r="UWL119" s="94"/>
      <c r="UWM119" s="94"/>
      <c r="UWN119" s="94"/>
      <c r="UWO119" s="94"/>
      <c r="UWP119" s="94"/>
      <c r="UWQ119" s="94"/>
      <c r="UWR119" s="94"/>
      <c r="UWS119" s="94"/>
      <c r="UWT119" s="94"/>
      <c r="UWU119" s="94"/>
      <c r="UWV119" s="94"/>
      <c r="UWW119" s="94"/>
      <c r="UWX119" s="94"/>
      <c r="UWY119" s="94"/>
      <c r="UWZ119" s="94"/>
      <c r="UXA119" s="94"/>
      <c r="UXB119" s="94"/>
      <c r="UXC119" s="94"/>
      <c r="UXD119" s="94"/>
      <c r="UXE119" s="94"/>
      <c r="UXF119" s="94"/>
      <c r="UXG119" s="94"/>
      <c r="UXH119" s="94"/>
      <c r="UXI119" s="94"/>
      <c r="UXJ119" s="94"/>
      <c r="UXK119" s="94"/>
      <c r="UXL119" s="94"/>
      <c r="UXM119" s="94"/>
      <c r="UXN119" s="94"/>
      <c r="UXO119" s="94"/>
      <c r="UXP119" s="94"/>
      <c r="UXQ119" s="94"/>
      <c r="UXR119" s="94"/>
      <c r="UXS119" s="94"/>
      <c r="UXT119" s="94"/>
      <c r="UXU119" s="94"/>
      <c r="UXV119" s="94"/>
      <c r="UXW119" s="94"/>
      <c r="UXX119" s="94"/>
      <c r="UXY119" s="94"/>
      <c r="UXZ119" s="94"/>
      <c r="UYA119" s="94"/>
      <c r="UYB119" s="94"/>
      <c r="UYC119" s="94"/>
      <c r="UYD119" s="94"/>
      <c r="UYE119" s="94"/>
      <c r="UYF119" s="94"/>
      <c r="UYG119" s="94"/>
      <c r="UYH119" s="94"/>
      <c r="UYI119" s="94"/>
      <c r="UYJ119" s="94"/>
      <c r="UYK119" s="94"/>
      <c r="UYL119" s="94"/>
      <c r="UYM119" s="94"/>
      <c r="UYN119" s="94"/>
      <c r="UYO119" s="94"/>
      <c r="UYP119" s="94"/>
      <c r="UYQ119" s="94"/>
      <c r="UYR119" s="94"/>
      <c r="UYS119" s="94"/>
      <c r="UYT119" s="94"/>
      <c r="UYU119" s="94"/>
      <c r="UYV119" s="94"/>
      <c r="UYW119" s="94"/>
      <c r="UYX119" s="94"/>
      <c r="UYY119" s="94"/>
      <c r="UYZ119" s="94"/>
      <c r="UZA119" s="94"/>
      <c r="UZB119" s="94"/>
      <c r="UZC119" s="94"/>
      <c r="UZD119" s="94"/>
      <c r="UZE119" s="94"/>
      <c r="UZF119" s="94"/>
      <c r="UZG119" s="94"/>
      <c r="UZH119" s="94"/>
      <c r="UZI119" s="94"/>
      <c r="UZJ119" s="94"/>
      <c r="UZK119" s="94"/>
      <c r="UZL119" s="94"/>
      <c r="UZM119" s="94"/>
      <c r="UZN119" s="94"/>
      <c r="UZO119" s="94"/>
      <c r="UZP119" s="94"/>
      <c r="UZQ119" s="94"/>
      <c r="UZR119" s="94"/>
      <c r="UZS119" s="94"/>
      <c r="UZT119" s="94"/>
      <c r="UZU119" s="94"/>
      <c r="UZV119" s="94"/>
      <c r="UZW119" s="94"/>
      <c r="UZX119" s="94"/>
      <c r="UZY119" s="94"/>
      <c r="UZZ119" s="94"/>
      <c r="VAA119" s="94"/>
      <c r="VAB119" s="94"/>
      <c r="VAC119" s="94"/>
      <c r="VAD119" s="94"/>
      <c r="VAE119" s="94"/>
      <c r="VAF119" s="94"/>
      <c r="VAG119" s="94"/>
      <c r="VAH119" s="94"/>
      <c r="VAI119" s="94"/>
      <c r="VAJ119" s="94"/>
      <c r="VAK119" s="94"/>
      <c r="VAL119" s="94"/>
      <c r="VAM119" s="94"/>
      <c r="VAN119" s="94"/>
      <c r="VAO119" s="94"/>
      <c r="VAP119" s="94"/>
      <c r="VAQ119" s="94"/>
      <c r="VAR119" s="94"/>
      <c r="VAS119" s="94"/>
      <c r="VAT119" s="94"/>
      <c r="VAU119" s="94"/>
      <c r="VAV119" s="94"/>
      <c r="VAW119" s="94"/>
      <c r="VAX119" s="94"/>
      <c r="VAY119" s="94"/>
      <c r="VAZ119" s="94"/>
      <c r="VBA119" s="94"/>
      <c r="VBB119" s="94"/>
      <c r="VBC119" s="94"/>
      <c r="VBD119" s="94"/>
      <c r="VBE119" s="94"/>
      <c r="VBF119" s="94"/>
      <c r="VBG119" s="94"/>
      <c r="VBH119" s="94"/>
      <c r="VBI119" s="94"/>
      <c r="VBJ119" s="94"/>
      <c r="VBK119" s="94"/>
      <c r="VBL119" s="94"/>
      <c r="VBM119" s="94"/>
      <c r="VBN119" s="94"/>
      <c r="VBO119" s="94"/>
      <c r="VBP119" s="94"/>
      <c r="VBQ119" s="94"/>
      <c r="VBR119" s="94"/>
      <c r="VBS119" s="94"/>
      <c r="VBT119" s="94"/>
      <c r="VBU119" s="94"/>
      <c r="VBV119" s="94"/>
      <c r="VBW119" s="94"/>
      <c r="VBX119" s="94"/>
      <c r="VBY119" s="94"/>
      <c r="VBZ119" s="94"/>
      <c r="VCA119" s="94"/>
      <c r="VCB119" s="94"/>
      <c r="VCC119" s="94"/>
      <c r="VCD119" s="94"/>
      <c r="VCE119" s="94"/>
      <c r="VCF119" s="94"/>
      <c r="VCG119" s="94"/>
      <c r="VCH119" s="94"/>
      <c r="VCI119" s="94"/>
      <c r="VCJ119" s="94"/>
      <c r="VCK119" s="94"/>
      <c r="VCL119" s="94"/>
      <c r="VCM119" s="94"/>
      <c r="VCN119" s="94"/>
      <c r="VCO119" s="94"/>
      <c r="VCP119" s="94"/>
      <c r="VCQ119" s="94"/>
      <c r="VCR119" s="94"/>
      <c r="VCS119" s="94"/>
      <c r="VCT119" s="94"/>
      <c r="VCU119" s="94"/>
      <c r="VCV119" s="94"/>
      <c r="VCW119" s="94"/>
      <c r="VCX119" s="94"/>
      <c r="VCY119" s="94"/>
      <c r="VCZ119" s="94"/>
      <c r="VDA119" s="94"/>
      <c r="VDB119" s="94"/>
      <c r="VDC119" s="94"/>
      <c r="VDD119" s="94"/>
      <c r="VDE119" s="94"/>
      <c r="VDF119" s="94"/>
      <c r="VDG119" s="94"/>
      <c r="VDH119" s="94"/>
      <c r="VDI119" s="94"/>
      <c r="VDJ119" s="94"/>
      <c r="VDK119" s="94"/>
      <c r="VDL119" s="94"/>
      <c r="VDM119" s="94"/>
      <c r="VDN119" s="94"/>
      <c r="VDO119" s="94"/>
      <c r="VDP119" s="94"/>
      <c r="VDQ119" s="94"/>
      <c r="VDR119" s="94"/>
      <c r="VDS119" s="94"/>
      <c r="VDT119" s="94"/>
      <c r="VDU119" s="94"/>
      <c r="VDV119" s="94"/>
      <c r="VDW119" s="94"/>
      <c r="VDX119" s="94"/>
      <c r="VDY119" s="94"/>
      <c r="VDZ119" s="94"/>
      <c r="VEA119" s="94"/>
      <c r="VEB119" s="94"/>
      <c r="VEC119" s="94"/>
      <c r="VED119" s="94"/>
      <c r="VEE119" s="94"/>
      <c r="VEF119" s="94"/>
      <c r="VEG119" s="94"/>
      <c r="VEH119" s="94"/>
      <c r="VEI119" s="94"/>
      <c r="VEJ119" s="94"/>
      <c r="VEK119" s="94"/>
      <c r="VEL119" s="94"/>
      <c r="VEM119" s="94"/>
      <c r="VEN119" s="94"/>
      <c r="VEO119" s="94"/>
      <c r="VEP119" s="94"/>
      <c r="VEQ119" s="94"/>
      <c r="VER119" s="94"/>
      <c r="VES119" s="94"/>
      <c r="VET119" s="94"/>
      <c r="VEU119" s="94"/>
      <c r="VEV119" s="94"/>
      <c r="VEW119" s="94"/>
      <c r="VEX119" s="94"/>
      <c r="VEY119" s="94"/>
      <c r="VEZ119" s="94"/>
      <c r="VFA119" s="94"/>
      <c r="VFB119" s="94"/>
      <c r="VFC119" s="94"/>
      <c r="VFD119" s="94"/>
      <c r="VFE119" s="94"/>
      <c r="VFF119" s="94"/>
      <c r="VFG119" s="94"/>
      <c r="VFH119" s="94"/>
      <c r="VFI119" s="94"/>
      <c r="VFJ119" s="94"/>
      <c r="VFK119" s="94"/>
      <c r="VFL119" s="94"/>
      <c r="VFM119" s="94"/>
      <c r="VFN119" s="94"/>
      <c r="VFO119" s="94"/>
      <c r="VFP119" s="94"/>
      <c r="VFQ119" s="94"/>
      <c r="VFR119" s="94"/>
      <c r="VFS119" s="94"/>
      <c r="VFT119" s="94"/>
      <c r="VFU119" s="94"/>
      <c r="VFV119" s="94"/>
      <c r="VFW119" s="94"/>
      <c r="VFX119" s="94"/>
      <c r="VFY119" s="94"/>
      <c r="VFZ119" s="94"/>
      <c r="VGA119" s="94"/>
      <c r="VGB119" s="94"/>
      <c r="VGC119" s="94"/>
      <c r="VGD119" s="94"/>
      <c r="VGE119" s="94"/>
      <c r="VGF119" s="94"/>
      <c r="VGG119" s="94"/>
      <c r="VGH119" s="94"/>
      <c r="VGI119" s="94"/>
      <c r="VGJ119" s="94"/>
      <c r="VGK119" s="94"/>
      <c r="VGL119" s="94"/>
      <c r="VGM119" s="94"/>
      <c r="VGN119" s="94"/>
      <c r="VGO119" s="94"/>
      <c r="VGP119" s="94"/>
      <c r="VGQ119" s="94"/>
      <c r="VGR119" s="94"/>
      <c r="VGS119" s="94"/>
      <c r="VGT119" s="94"/>
      <c r="VGU119" s="94"/>
      <c r="VGV119" s="94"/>
      <c r="VGW119" s="94"/>
      <c r="VGX119" s="94"/>
      <c r="VGY119" s="94"/>
      <c r="VGZ119" s="94"/>
      <c r="VHA119" s="94"/>
      <c r="VHB119" s="94"/>
      <c r="VHC119" s="94"/>
      <c r="VHD119" s="94"/>
      <c r="VHE119" s="94"/>
      <c r="VHF119" s="94"/>
      <c r="VHG119" s="94"/>
      <c r="VHH119" s="94"/>
      <c r="VHI119" s="94"/>
      <c r="VHJ119" s="94"/>
      <c r="VHK119" s="94"/>
      <c r="VHL119" s="94"/>
      <c r="VHM119" s="94"/>
      <c r="VHN119" s="94"/>
      <c r="VHO119" s="94"/>
      <c r="VHP119" s="94"/>
      <c r="VHQ119" s="94"/>
      <c r="VHR119" s="94"/>
      <c r="VHS119" s="94"/>
      <c r="VHT119" s="94"/>
      <c r="VHU119" s="94"/>
      <c r="VHV119" s="94"/>
      <c r="VHW119" s="94"/>
      <c r="VHX119" s="94"/>
      <c r="VHY119" s="94"/>
      <c r="VHZ119" s="94"/>
      <c r="VIA119" s="94"/>
      <c r="VIB119" s="94"/>
      <c r="VIC119" s="94"/>
      <c r="VID119" s="94"/>
      <c r="VIE119" s="94"/>
      <c r="VIF119" s="94"/>
      <c r="VIG119" s="94"/>
      <c r="VIH119" s="94"/>
      <c r="VII119" s="94"/>
      <c r="VIJ119" s="94"/>
      <c r="VIK119" s="94"/>
      <c r="VIL119" s="94"/>
      <c r="VIM119" s="94"/>
      <c r="VIN119" s="94"/>
      <c r="VIO119" s="94"/>
      <c r="VIP119" s="94"/>
      <c r="VIQ119" s="94"/>
      <c r="VIR119" s="94"/>
      <c r="VIS119" s="94"/>
      <c r="VIT119" s="94"/>
      <c r="VIU119" s="94"/>
      <c r="VIV119" s="94"/>
      <c r="VIW119" s="94"/>
      <c r="VIX119" s="94"/>
      <c r="VIY119" s="94"/>
      <c r="VIZ119" s="94"/>
      <c r="VJA119" s="94"/>
      <c r="VJB119" s="94"/>
      <c r="VJC119" s="94"/>
      <c r="VJD119" s="94"/>
      <c r="VJE119" s="94"/>
      <c r="VJF119" s="94"/>
      <c r="VJG119" s="94"/>
      <c r="VJH119" s="94"/>
      <c r="VJI119" s="94"/>
      <c r="VJJ119" s="94"/>
      <c r="VJK119" s="94"/>
      <c r="VJL119" s="94"/>
      <c r="VJM119" s="94"/>
      <c r="VJN119" s="94"/>
      <c r="VJO119" s="94"/>
      <c r="VJP119" s="94"/>
      <c r="VJQ119" s="94"/>
      <c r="VJR119" s="94"/>
      <c r="VJS119" s="94"/>
      <c r="VJT119" s="94"/>
      <c r="VJU119" s="94"/>
      <c r="VJV119" s="94"/>
      <c r="VJW119" s="94"/>
      <c r="VJX119" s="94"/>
      <c r="VJY119" s="94"/>
      <c r="VJZ119" s="94"/>
      <c r="VKA119" s="94"/>
      <c r="VKB119" s="94"/>
      <c r="VKC119" s="94"/>
      <c r="VKD119" s="94"/>
      <c r="VKE119" s="94"/>
      <c r="VKF119" s="94"/>
      <c r="VKG119" s="94"/>
      <c r="VKH119" s="94"/>
      <c r="VKI119" s="94"/>
      <c r="VKJ119" s="94"/>
      <c r="VKK119" s="94"/>
      <c r="VKL119" s="94"/>
      <c r="VKM119" s="94"/>
      <c r="VKN119" s="94"/>
      <c r="VKO119" s="94"/>
      <c r="VKP119" s="94"/>
      <c r="VKQ119" s="94"/>
      <c r="VKR119" s="94"/>
      <c r="VKS119" s="94"/>
      <c r="VKT119" s="94"/>
      <c r="VKU119" s="94"/>
      <c r="VKV119" s="94"/>
      <c r="VKW119" s="94"/>
      <c r="VKX119" s="94"/>
      <c r="VKY119" s="94"/>
      <c r="VKZ119" s="94"/>
      <c r="VLA119" s="94"/>
      <c r="VLB119" s="94"/>
      <c r="VLC119" s="94"/>
      <c r="VLD119" s="94"/>
      <c r="VLE119" s="94"/>
      <c r="VLF119" s="94"/>
      <c r="VLG119" s="94"/>
      <c r="VLH119" s="94"/>
      <c r="VLI119" s="94"/>
      <c r="VLJ119" s="94"/>
      <c r="VLK119" s="94"/>
      <c r="VLL119" s="94"/>
      <c r="VLM119" s="94"/>
      <c r="VLN119" s="94"/>
      <c r="VLO119" s="94"/>
      <c r="VLP119" s="94"/>
      <c r="VLQ119" s="94"/>
      <c r="VLR119" s="94"/>
      <c r="VLS119" s="94"/>
      <c r="VLT119" s="94"/>
      <c r="VLU119" s="94"/>
      <c r="VLV119" s="94"/>
      <c r="VLW119" s="94"/>
      <c r="VLX119" s="94"/>
      <c r="VLY119" s="94"/>
      <c r="VLZ119" s="94"/>
      <c r="VMA119" s="94"/>
      <c r="VMB119" s="94"/>
      <c r="VMC119" s="94"/>
      <c r="VMD119" s="94"/>
      <c r="VME119" s="94"/>
      <c r="VMF119" s="94"/>
      <c r="VMG119" s="94"/>
      <c r="VMH119" s="94"/>
      <c r="VMI119" s="94"/>
      <c r="VMJ119" s="94"/>
      <c r="VMK119" s="94"/>
      <c r="VML119" s="94"/>
      <c r="VMM119" s="94"/>
      <c r="VMN119" s="94"/>
      <c r="VMO119" s="94"/>
      <c r="VMP119" s="94"/>
      <c r="VMQ119" s="94"/>
      <c r="VMR119" s="94"/>
      <c r="VMS119" s="94"/>
      <c r="VMT119" s="94"/>
      <c r="VMU119" s="94"/>
      <c r="VMV119" s="94"/>
      <c r="VMW119" s="94"/>
      <c r="VMX119" s="94"/>
      <c r="VMY119" s="94"/>
      <c r="VMZ119" s="94"/>
      <c r="VNA119" s="94"/>
      <c r="VNB119" s="94"/>
      <c r="VNC119" s="94"/>
      <c r="VND119" s="94"/>
      <c r="VNE119" s="94"/>
      <c r="VNF119" s="94"/>
      <c r="VNG119" s="94"/>
      <c r="VNH119" s="94"/>
      <c r="VNI119" s="94"/>
      <c r="VNJ119" s="94"/>
      <c r="VNK119" s="94"/>
      <c r="VNL119" s="94"/>
      <c r="VNM119" s="94"/>
      <c r="VNN119" s="94"/>
      <c r="VNO119" s="94"/>
      <c r="VNP119" s="94"/>
      <c r="VNQ119" s="94"/>
      <c r="VNR119" s="94"/>
      <c r="VNS119" s="94"/>
      <c r="VNT119" s="94"/>
      <c r="VNU119" s="94"/>
      <c r="VNV119" s="94"/>
      <c r="VNW119" s="94"/>
      <c r="VNX119" s="94"/>
      <c r="VNY119" s="94"/>
      <c r="VNZ119" s="94"/>
      <c r="VOA119" s="94"/>
      <c r="VOB119" s="94"/>
      <c r="VOC119" s="94"/>
      <c r="VOD119" s="94"/>
      <c r="VOE119" s="94"/>
      <c r="VOF119" s="94"/>
      <c r="VOG119" s="94"/>
      <c r="VOH119" s="94"/>
      <c r="VOI119" s="94"/>
      <c r="VOJ119" s="94"/>
      <c r="VOK119" s="94"/>
      <c r="VOL119" s="94"/>
      <c r="VOM119" s="94"/>
      <c r="VON119" s="94"/>
      <c r="VOO119" s="94"/>
      <c r="VOP119" s="94"/>
      <c r="VOQ119" s="94"/>
      <c r="VOR119" s="94"/>
      <c r="VOS119" s="94"/>
      <c r="VOT119" s="94"/>
      <c r="VOU119" s="94"/>
      <c r="VOV119" s="94"/>
      <c r="VOW119" s="94"/>
      <c r="VOX119" s="94"/>
      <c r="VOY119" s="94"/>
      <c r="VOZ119" s="94"/>
      <c r="VPA119" s="94"/>
      <c r="VPB119" s="94"/>
      <c r="VPC119" s="94"/>
      <c r="VPD119" s="94"/>
      <c r="VPE119" s="94"/>
      <c r="VPF119" s="94"/>
      <c r="VPG119" s="94"/>
      <c r="VPH119" s="94"/>
      <c r="VPI119" s="94"/>
      <c r="VPJ119" s="94"/>
      <c r="VPK119" s="94"/>
      <c r="VPL119" s="94"/>
      <c r="VPM119" s="94"/>
      <c r="VPN119" s="94"/>
      <c r="VPO119" s="94"/>
      <c r="VPP119" s="94"/>
      <c r="VPQ119" s="94"/>
      <c r="VPR119" s="94"/>
      <c r="VPS119" s="94"/>
      <c r="VPT119" s="94"/>
      <c r="VPU119" s="94"/>
      <c r="VPV119" s="94"/>
      <c r="VPW119" s="94"/>
      <c r="VPX119" s="94"/>
      <c r="VPY119" s="94"/>
      <c r="VPZ119" s="94"/>
      <c r="VQA119" s="94"/>
      <c r="VQB119" s="94"/>
      <c r="VQC119" s="94"/>
      <c r="VQD119" s="94"/>
      <c r="VQE119" s="94"/>
      <c r="VQF119" s="94"/>
      <c r="VQG119" s="94"/>
      <c r="VQH119" s="94"/>
      <c r="VQI119" s="94"/>
      <c r="VQJ119" s="94"/>
      <c r="VQK119" s="94"/>
      <c r="VQL119" s="94"/>
      <c r="VQM119" s="94"/>
      <c r="VQN119" s="94"/>
      <c r="VQO119" s="94"/>
      <c r="VQP119" s="94"/>
      <c r="VQQ119" s="94"/>
      <c r="VQR119" s="94"/>
      <c r="VQS119" s="94"/>
      <c r="VQT119" s="94"/>
      <c r="VQU119" s="94"/>
      <c r="VQV119" s="94"/>
      <c r="VQW119" s="94"/>
      <c r="VQX119" s="94"/>
      <c r="VQY119" s="94"/>
      <c r="VQZ119" s="94"/>
      <c r="VRA119" s="94"/>
      <c r="VRB119" s="94"/>
      <c r="VRC119" s="94"/>
      <c r="VRD119" s="94"/>
      <c r="VRE119" s="94"/>
      <c r="VRF119" s="94"/>
      <c r="VRG119" s="94"/>
      <c r="VRH119" s="94"/>
      <c r="VRI119" s="94"/>
      <c r="VRJ119" s="94"/>
      <c r="VRK119" s="94"/>
      <c r="VRL119" s="94"/>
      <c r="VRM119" s="94"/>
      <c r="VRN119" s="94"/>
      <c r="VRO119" s="94"/>
      <c r="VRP119" s="94"/>
      <c r="VRQ119" s="94"/>
      <c r="VRR119" s="94"/>
      <c r="VRS119" s="94"/>
      <c r="VRT119" s="94"/>
      <c r="VRU119" s="94"/>
      <c r="VRV119" s="94"/>
      <c r="VRW119" s="94"/>
      <c r="VRX119" s="94"/>
      <c r="VRY119" s="94"/>
      <c r="VRZ119" s="94"/>
      <c r="VSA119" s="94"/>
      <c r="VSB119" s="94"/>
      <c r="VSC119" s="94"/>
      <c r="VSD119" s="94"/>
      <c r="VSE119" s="94"/>
      <c r="VSF119" s="94"/>
      <c r="VSG119" s="94"/>
      <c r="VSH119" s="94"/>
      <c r="VSI119" s="94"/>
      <c r="VSJ119" s="94"/>
      <c r="VSK119" s="94"/>
      <c r="VSL119" s="94"/>
      <c r="VSM119" s="94"/>
      <c r="VSN119" s="94"/>
      <c r="VSO119" s="94"/>
      <c r="VSP119" s="94"/>
      <c r="VSQ119" s="94"/>
      <c r="VSR119" s="94"/>
      <c r="VSS119" s="94"/>
      <c r="VST119" s="94"/>
      <c r="VSU119" s="94"/>
      <c r="VSV119" s="94"/>
      <c r="VSW119" s="94"/>
      <c r="VSX119" s="94"/>
      <c r="VSY119" s="94"/>
      <c r="VSZ119" s="94"/>
      <c r="VTA119" s="94"/>
      <c r="VTB119" s="94"/>
      <c r="VTC119" s="94"/>
      <c r="VTD119" s="94"/>
      <c r="VTE119" s="94"/>
      <c r="VTF119" s="94"/>
      <c r="VTG119" s="94"/>
      <c r="VTH119" s="94"/>
      <c r="VTI119" s="94"/>
      <c r="VTJ119" s="94"/>
      <c r="VTK119" s="94"/>
      <c r="VTL119" s="94"/>
      <c r="VTM119" s="94"/>
      <c r="VTN119" s="94"/>
      <c r="VTO119" s="94"/>
      <c r="VTP119" s="94"/>
      <c r="VTQ119" s="94"/>
      <c r="VTR119" s="94"/>
      <c r="VTS119" s="94"/>
      <c r="VTT119" s="94"/>
      <c r="VTU119" s="94"/>
      <c r="VTV119" s="94"/>
      <c r="VTW119" s="94"/>
      <c r="VTX119" s="94"/>
      <c r="VTY119" s="94"/>
      <c r="VTZ119" s="94"/>
      <c r="VUA119" s="94"/>
      <c r="VUB119" s="94"/>
      <c r="VUC119" s="94"/>
      <c r="VUD119" s="94"/>
      <c r="VUE119" s="94"/>
      <c r="VUF119" s="94"/>
      <c r="VUG119" s="94"/>
      <c r="VUH119" s="94"/>
      <c r="VUI119" s="94"/>
      <c r="VUJ119" s="94"/>
      <c r="VUK119" s="94"/>
      <c r="VUL119" s="94"/>
      <c r="VUM119" s="94"/>
      <c r="VUN119" s="94"/>
      <c r="VUO119" s="94"/>
      <c r="VUP119" s="94"/>
      <c r="VUQ119" s="94"/>
      <c r="VUR119" s="94"/>
      <c r="VUS119" s="94"/>
      <c r="VUT119" s="94"/>
      <c r="VUU119" s="94"/>
      <c r="VUV119" s="94"/>
      <c r="VUW119" s="94"/>
      <c r="VUX119" s="94"/>
      <c r="VUY119" s="94"/>
      <c r="VUZ119" s="94"/>
      <c r="VVA119" s="94"/>
      <c r="VVB119" s="94"/>
      <c r="VVC119" s="94"/>
      <c r="VVD119" s="94"/>
      <c r="VVE119" s="94"/>
      <c r="VVF119" s="94"/>
      <c r="VVG119" s="94"/>
      <c r="VVH119" s="94"/>
      <c r="VVI119" s="94"/>
      <c r="VVJ119" s="94"/>
      <c r="VVK119" s="94"/>
      <c r="VVL119" s="94"/>
      <c r="VVM119" s="94"/>
      <c r="VVN119" s="94"/>
      <c r="VVO119" s="94"/>
      <c r="VVP119" s="94"/>
      <c r="VVQ119" s="94"/>
      <c r="VVR119" s="94"/>
      <c r="VVS119" s="94"/>
      <c r="VVT119" s="94"/>
      <c r="VVU119" s="94"/>
      <c r="VVV119" s="94"/>
      <c r="VVW119" s="94"/>
      <c r="VVX119" s="94"/>
      <c r="VVY119" s="94"/>
      <c r="VVZ119" s="94"/>
      <c r="VWA119" s="94"/>
      <c r="VWB119" s="94"/>
      <c r="VWC119" s="94"/>
      <c r="VWD119" s="94"/>
      <c r="VWE119" s="94"/>
      <c r="VWF119" s="94"/>
      <c r="VWG119" s="94"/>
      <c r="VWH119" s="94"/>
      <c r="VWI119" s="94"/>
      <c r="VWJ119" s="94"/>
      <c r="VWK119" s="94"/>
      <c r="VWL119" s="94"/>
      <c r="VWM119" s="94"/>
      <c r="VWN119" s="94"/>
      <c r="VWO119" s="94"/>
      <c r="VWP119" s="94"/>
      <c r="VWQ119" s="94"/>
      <c r="VWR119" s="94"/>
      <c r="VWS119" s="94"/>
      <c r="VWT119" s="94"/>
      <c r="VWU119" s="94"/>
      <c r="VWV119" s="94"/>
      <c r="VWW119" s="94"/>
      <c r="VWX119" s="94"/>
      <c r="VWY119" s="94"/>
      <c r="VWZ119" s="94"/>
      <c r="VXA119" s="94"/>
      <c r="VXB119" s="94"/>
      <c r="VXC119" s="94"/>
      <c r="VXD119" s="94"/>
      <c r="VXE119" s="94"/>
      <c r="VXF119" s="94"/>
      <c r="VXG119" s="94"/>
      <c r="VXH119" s="94"/>
      <c r="VXI119" s="94"/>
      <c r="VXJ119" s="94"/>
      <c r="VXK119" s="94"/>
      <c r="VXL119" s="94"/>
      <c r="VXM119" s="94"/>
      <c r="VXN119" s="94"/>
      <c r="VXO119" s="94"/>
      <c r="VXP119" s="94"/>
      <c r="VXQ119" s="94"/>
      <c r="VXR119" s="94"/>
      <c r="VXS119" s="94"/>
      <c r="VXT119" s="94"/>
      <c r="VXU119" s="94"/>
      <c r="VXV119" s="94"/>
      <c r="VXW119" s="94"/>
      <c r="VXX119" s="94"/>
      <c r="VXY119" s="94"/>
      <c r="VXZ119" s="94"/>
      <c r="VYA119" s="94"/>
      <c r="VYB119" s="94"/>
      <c r="VYC119" s="94"/>
      <c r="VYD119" s="94"/>
      <c r="VYE119" s="94"/>
      <c r="VYF119" s="94"/>
      <c r="VYG119" s="94"/>
      <c r="VYH119" s="94"/>
      <c r="VYI119" s="94"/>
      <c r="VYJ119" s="94"/>
      <c r="VYK119" s="94"/>
      <c r="VYL119" s="94"/>
      <c r="VYM119" s="94"/>
      <c r="VYN119" s="94"/>
      <c r="VYO119" s="94"/>
      <c r="VYP119" s="94"/>
      <c r="VYQ119" s="94"/>
      <c r="VYR119" s="94"/>
      <c r="VYS119" s="94"/>
      <c r="VYT119" s="94"/>
      <c r="VYU119" s="94"/>
      <c r="VYV119" s="94"/>
      <c r="VYW119" s="94"/>
      <c r="VYX119" s="94"/>
      <c r="VYY119" s="94"/>
      <c r="VYZ119" s="94"/>
      <c r="VZA119" s="94"/>
      <c r="VZB119" s="94"/>
      <c r="VZC119" s="94"/>
      <c r="VZD119" s="94"/>
      <c r="VZE119" s="94"/>
      <c r="VZF119" s="94"/>
      <c r="VZG119" s="94"/>
      <c r="VZH119" s="94"/>
      <c r="VZI119" s="94"/>
      <c r="VZJ119" s="94"/>
      <c r="VZK119" s="94"/>
      <c r="VZL119" s="94"/>
      <c r="VZM119" s="94"/>
      <c r="VZN119" s="94"/>
      <c r="VZO119" s="94"/>
      <c r="VZP119" s="94"/>
      <c r="VZQ119" s="94"/>
      <c r="VZR119" s="94"/>
      <c r="VZS119" s="94"/>
      <c r="VZT119" s="94"/>
      <c r="VZU119" s="94"/>
      <c r="VZV119" s="94"/>
      <c r="VZW119" s="94"/>
      <c r="VZX119" s="94"/>
      <c r="VZY119" s="94"/>
      <c r="VZZ119" s="94"/>
      <c r="WAA119" s="94"/>
      <c r="WAB119" s="94"/>
      <c r="WAC119" s="94"/>
      <c r="WAD119" s="94"/>
      <c r="WAE119" s="94"/>
      <c r="WAF119" s="94"/>
      <c r="WAG119" s="94"/>
      <c r="WAH119" s="94"/>
      <c r="WAI119" s="94"/>
      <c r="WAJ119" s="94"/>
      <c r="WAK119" s="94"/>
      <c r="WAL119" s="94"/>
      <c r="WAM119" s="94"/>
      <c r="WAN119" s="94"/>
      <c r="WAO119" s="94"/>
      <c r="WAP119" s="94"/>
      <c r="WAQ119" s="94"/>
      <c r="WAR119" s="94"/>
      <c r="WAS119" s="94"/>
      <c r="WAT119" s="94"/>
      <c r="WAU119" s="94"/>
      <c r="WAV119" s="94"/>
      <c r="WAW119" s="94"/>
      <c r="WAX119" s="94"/>
      <c r="WAY119" s="94"/>
      <c r="WAZ119" s="94"/>
      <c r="WBA119" s="94"/>
      <c r="WBB119" s="94"/>
      <c r="WBC119" s="94"/>
      <c r="WBD119" s="94"/>
      <c r="WBE119" s="94"/>
      <c r="WBF119" s="94"/>
      <c r="WBG119" s="94"/>
      <c r="WBH119" s="94"/>
      <c r="WBI119" s="94"/>
      <c r="WBJ119" s="94"/>
      <c r="WBK119" s="94"/>
      <c r="WBL119" s="94"/>
      <c r="WBM119" s="94"/>
      <c r="WBN119" s="94"/>
      <c r="WBO119" s="94"/>
      <c r="WBP119" s="94"/>
      <c r="WBQ119" s="94"/>
      <c r="WBR119" s="94"/>
      <c r="WBS119" s="94"/>
      <c r="WBT119" s="94"/>
      <c r="WBU119" s="94"/>
      <c r="WBV119" s="94"/>
      <c r="WBW119" s="94"/>
      <c r="WBX119" s="94"/>
      <c r="WBY119" s="94"/>
      <c r="WBZ119" s="94"/>
      <c r="WCA119" s="94"/>
      <c r="WCB119" s="94"/>
      <c r="WCC119" s="94"/>
      <c r="WCD119" s="94"/>
      <c r="WCE119" s="94"/>
      <c r="WCF119" s="94"/>
      <c r="WCG119" s="94"/>
      <c r="WCH119" s="94"/>
      <c r="WCI119" s="94"/>
      <c r="WCJ119" s="94"/>
      <c r="WCK119" s="94"/>
      <c r="WCL119" s="94"/>
      <c r="WCM119" s="94"/>
      <c r="WCN119" s="94"/>
      <c r="WCO119" s="94"/>
      <c r="WCP119" s="94"/>
      <c r="WCQ119" s="94"/>
      <c r="WCR119" s="94"/>
      <c r="WCS119" s="94"/>
      <c r="WCT119" s="94"/>
      <c r="WCU119" s="94"/>
      <c r="WCV119" s="94"/>
      <c r="WCW119" s="94"/>
      <c r="WCX119" s="94"/>
      <c r="WCY119" s="94"/>
      <c r="WCZ119" s="94"/>
      <c r="WDA119" s="94"/>
      <c r="WDB119" s="94"/>
      <c r="WDC119" s="94"/>
      <c r="WDD119" s="94"/>
      <c r="WDE119" s="94"/>
      <c r="WDF119" s="94"/>
      <c r="WDG119" s="94"/>
      <c r="WDH119" s="94"/>
      <c r="WDI119" s="94"/>
      <c r="WDJ119" s="94"/>
      <c r="WDK119" s="94"/>
      <c r="WDL119" s="94"/>
      <c r="WDM119" s="94"/>
      <c r="WDN119" s="94"/>
      <c r="WDO119" s="94"/>
      <c r="WDP119" s="94"/>
      <c r="WDQ119" s="94"/>
      <c r="WDR119" s="94"/>
      <c r="WDS119" s="94"/>
      <c r="WDT119" s="94"/>
      <c r="WDU119" s="94"/>
      <c r="WDV119" s="94"/>
      <c r="WDW119" s="94"/>
      <c r="WDX119" s="94"/>
      <c r="WDY119" s="94"/>
      <c r="WDZ119" s="94"/>
      <c r="WEA119" s="94"/>
      <c r="WEB119" s="94"/>
      <c r="WEC119" s="94"/>
      <c r="WED119" s="94"/>
      <c r="WEE119" s="94"/>
      <c r="WEF119" s="94"/>
      <c r="WEG119" s="94"/>
      <c r="WEH119" s="94"/>
      <c r="WEI119" s="94"/>
      <c r="WEJ119" s="94"/>
      <c r="WEK119" s="94"/>
      <c r="WEL119" s="94"/>
      <c r="WEM119" s="94"/>
      <c r="WEN119" s="94"/>
      <c r="WEO119" s="94"/>
      <c r="WEP119" s="94"/>
      <c r="WEQ119" s="94"/>
      <c r="WER119" s="94"/>
      <c r="WES119" s="94"/>
      <c r="WET119" s="94"/>
      <c r="WEU119" s="94"/>
      <c r="WEV119" s="94"/>
      <c r="WEW119" s="94"/>
      <c r="WEX119" s="94"/>
      <c r="WEY119" s="94"/>
      <c r="WEZ119" s="94"/>
      <c r="WFA119" s="94"/>
      <c r="WFB119" s="94"/>
      <c r="WFC119" s="94"/>
      <c r="WFD119" s="94"/>
      <c r="WFE119" s="94"/>
      <c r="WFF119" s="94"/>
      <c r="WFG119" s="94"/>
      <c r="WFH119" s="94"/>
      <c r="WFI119" s="94"/>
      <c r="WFJ119" s="94"/>
      <c r="WFK119" s="94"/>
      <c r="WFL119" s="94"/>
      <c r="WFM119" s="94"/>
      <c r="WFN119" s="94"/>
      <c r="WFO119" s="94"/>
      <c r="WFP119" s="94"/>
      <c r="WFQ119" s="94"/>
      <c r="WFR119" s="94"/>
      <c r="WFS119" s="94"/>
      <c r="WFT119" s="94"/>
      <c r="WFU119" s="94"/>
      <c r="WFV119" s="94"/>
      <c r="WFW119" s="94"/>
      <c r="WFX119" s="94"/>
      <c r="WFY119" s="94"/>
      <c r="WFZ119" s="94"/>
      <c r="WGA119" s="94"/>
      <c r="WGB119" s="94"/>
      <c r="WGC119" s="94"/>
      <c r="WGD119" s="94"/>
      <c r="WGE119" s="94"/>
      <c r="WGF119" s="94"/>
      <c r="WGG119" s="94"/>
      <c r="WGH119" s="94"/>
      <c r="WGI119" s="94"/>
      <c r="WGJ119" s="94"/>
      <c r="WGK119" s="94"/>
      <c r="WGL119" s="94"/>
      <c r="WGM119" s="94"/>
      <c r="WGN119" s="94"/>
      <c r="WGO119" s="94"/>
      <c r="WGP119" s="94"/>
      <c r="WGQ119" s="94"/>
      <c r="WGR119" s="94"/>
      <c r="WGS119" s="94"/>
      <c r="WGT119" s="94"/>
      <c r="WGU119" s="94"/>
      <c r="WGV119" s="94"/>
      <c r="WGW119" s="94"/>
      <c r="WGX119" s="94"/>
      <c r="WGY119" s="94"/>
      <c r="WGZ119" s="94"/>
      <c r="WHA119" s="94"/>
      <c r="WHB119" s="94"/>
      <c r="WHC119" s="94"/>
      <c r="WHD119" s="94"/>
      <c r="WHE119" s="94"/>
      <c r="WHF119" s="94"/>
      <c r="WHG119" s="94"/>
      <c r="WHH119" s="94"/>
      <c r="WHI119" s="94"/>
      <c r="WHJ119" s="94"/>
      <c r="WHK119" s="94"/>
      <c r="WHL119" s="94"/>
      <c r="WHM119" s="94"/>
      <c r="WHN119" s="94"/>
      <c r="WHO119" s="94"/>
      <c r="WHP119" s="94"/>
      <c r="WHQ119" s="94"/>
      <c r="WHR119" s="94"/>
      <c r="WHS119" s="94"/>
      <c r="WHT119" s="94"/>
      <c r="WHU119" s="94"/>
      <c r="WHV119" s="94"/>
      <c r="WHW119" s="94"/>
      <c r="WHX119" s="94"/>
      <c r="WHY119" s="94"/>
      <c r="WHZ119" s="94"/>
      <c r="WIA119" s="94"/>
      <c r="WIB119" s="94"/>
      <c r="WIC119" s="94"/>
      <c r="WID119" s="94"/>
      <c r="WIE119" s="94"/>
      <c r="WIF119" s="94"/>
      <c r="WIG119" s="94"/>
      <c r="WIH119" s="94"/>
      <c r="WII119" s="94"/>
      <c r="WIJ119" s="94"/>
      <c r="WIK119" s="94"/>
      <c r="WIL119" s="94"/>
      <c r="WIM119" s="94"/>
      <c r="WIN119" s="94"/>
      <c r="WIO119" s="94"/>
      <c r="WIP119" s="94"/>
      <c r="WIQ119" s="94"/>
      <c r="WIR119" s="94"/>
      <c r="WIS119" s="94"/>
      <c r="WIT119" s="94"/>
      <c r="WIU119" s="94"/>
      <c r="WIV119" s="94"/>
      <c r="WIW119" s="94"/>
      <c r="WIX119" s="94"/>
      <c r="WIY119" s="94"/>
      <c r="WIZ119" s="94"/>
      <c r="WJA119" s="94"/>
      <c r="WJB119" s="94"/>
      <c r="WJC119" s="94"/>
      <c r="WJD119" s="94"/>
      <c r="WJE119" s="94"/>
      <c r="WJF119" s="94"/>
      <c r="WJG119" s="94"/>
      <c r="WJH119" s="94"/>
      <c r="WJI119" s="94"/>
      <c r="WJJ119" s="94"/>
      <c r="WJK119" s="94"/>
      <c r="WJL119" s="94"/>
      <c r="WJM119" s="94"/>
      <c r="WJN119" s="94"/>
      <c r="WJO119" s="94"/>
      <c r="WJP119" s="94"/>
      <c r="WJQ119" s="94"/>
      <c r="WJR119" s="94"/>
      <c r="WJS119" s="94"/>
      <c r="WJT119" s="94"/>
      <c r="WJU119" s="94"/>
      <c r="WJV119" s="94"/>
      <c r="WJW119" s="94"/>
      <c r="WJX119" s="94"/>
      <c r="WJY119" s="94"/>
      <c r="WJZ119" s="94"/>
      <c r="WKA119" s="94"/>
      <c r="WKB119" s="94"/>
      <c r="WKC119" s="94"/>
      <c r="WKD119" s="94"/>
      <c r="WKE119" s="94"/>
      <c r="WKF119" s="94"/>
      <c r="WKG119" s="94"/>
      <c r="WKH119" s="94"/>
      <c r="WKI119" s="94"/>
      <c r="WKJ119" s="94"/>
      <c r="WKK119" s="94"/>
      <c r="WKL119" s="94"/>
      <c r="WKM119" s="94"/>
      <c r="WKN119" s="94"/>
      <c r="WKO119" s="94"/>
      <c r="WKP119" s="94"/>
      <c r="WKQ119" s="94"/>
      <c r="WKR119" s="94"/>
      <c r="WKS119" s="94"/>
      <c r="WKT119" s="94"/>
      <c r="WKU119" s="94"/>
      <c r="WKV119" s="94"/>
      <c r="WKW119" s="94"/>
      <c r="WKX119" s="94"/>
      <c r="WKY119" s="94"/>
      <c r="WKZ119" s="94"/>
      <c r="WLA119" s="94"/>
      <c r="WLB119" s="94"/>
      <c r="WLC119" s="94"/>
      <c r="WLD119" s="94"/>
      <c r="WLE119" s="94"/>
      <c r="WLF119" s="94"/>
      <c r="WLG119" s="94"/>
      <c r="WLH119" s="94"/>
      <c r="WLI119" s="94"/>
      <c r="WLJ119" s="94"/>
      <c r="WLK119" s="94"/>
      <c r="WLL119" s="94"/>
      <c r="WLM119" s="94"/>
      <c r="WLN119" s="94"/>
      <c r="WLO119" s="94"/>
      <c r="WLP119" s="94"/>
      <c r="WLQ119" s="94"/>
      <c r="WLR119" s="94"/>
      <c r="WLS119" s="94"/>
      <c r="WLT119" s="94"/>
      <c r="WLU119" s="94"/>
      <c r="WLV119" s="94"/>
      <c r="WLW119" s="94"/>
      <c r="WLX119" s="94"/>
      <c r="WLY119" s="94"/>
      <c r="WLZ119" s="94"/>
      <c r="WMA119" s="94"/>
      <c r="WMB119" s="94"/>
      <c r="WMC119" s="94"/>
      <c r="WMD119" s="94"/>
      <c r="WME119" s="94"/>
      <c r="WMF119" s="94"/>
      <c r="WMG119" s="94"/>
      <c r="WMH119" s="94"/>
      <c r="WMI119" s="94"/>
      <c r="WMJ119" s="94"/>
      <c r="WMK119" s="94"/>
      <c r="WML119" s="94"/>
      <c r="WMM119" s="94"/>
      <c r="WMN119" s="94"/>
      <c r="WMO119" s="94"/>
      <c r="WMP119" s="94"/>
      <c r="WMQ119" s="94"/>
      <c r="WMR119" s="94"/>
      <c r="WMS119" s="94"/>
      <c r="WMT119" s="94"/>
      <c r="WMU119" s="94"/>
      <c r="WMV119" s="94"/>
      <c r="WMW119" s="94"/>
      <c r="WMX119" s="94"/>
      <c r="WMY119" s="94"/>
      <c r="WMZ119" s="94"/>
      <c r="WNA119" s="94"/>
      <c r="WNB119" s="94"/>
      <c r="WNC119" s="94"/>
      <c r="WND119" s="94"/>
      <c r="WNE119" s="94"/>
      <c r="WNF119" s="94"/>
      <c r="WNG119" s="94"/>
      <c r="WNH119" s="94"/>
      <c r="WNI119" s="94"/>
      <c r="WNJ119" s="94"/>
      <c r="WNK119" s="94"/>
      <c r="WNL119" s="94"/>
      <c r="WNM119" s="94"/>
      <c r="WNN119" s="94"/>
      <c r="WNO119" s="94"/>
      <c r="WNP119" s="94"/>
      <c r="WNQ119" s="94"/>
      <c r="WNR119" s="94"/>
      <c r="WNS119" s="94"/>
      <c r="WNT119" s="94"/>
      <c r="WNU119" s="94"/>
      <c r="WNV119" s="94"/>
      <c r="WNW119" s="94"/>
      <c r="WNX119" s="94"/>
      <c r="WNY119" s="94"/>
      <c r="WNZ119" s="94"/>
      <c r="WOA119" s="94"/>
      <c r="WOB119" s="94"/>
      <c r="WOC119" s="94"/>
      <c r="WOD119" s="94"/>
      <c r="WOE119" s="94"/>
      <c r="WOF119" s="94"/>
      <c r="WOG119" s="94"/>
      <c r="WOH119" s="94"/>
      <c r="WOI119" s="94"/>
      <c r="WOJ119" s="94"/>
      <c r="WOK119" s="94"/>
      <c r="WOL119" s="94"/>
      <c r="WOM119" s="94"/>
      <c r="WON119" s="94"/>
      <c r="WOO119" s="94"/>
      <c r="WOP119" s="94"/>
      <c r="WOQ119" s="94"/>
      <c r="WOR119" s="94"/>
      <c r="WOS119" s="94"/>
      <c r="WOT119" s="94"/>
      <c r="WOU119" s="94"/>
      <c r="WOV119" s="94"/>
      <c r="WOW119" s="94"/>
      <c r="WOX119" s="94"/>
      <c r="WOY119" s="94"/>
      <c r="WOZ119" s="94"/>
      <c r="WPA119" s="94"/>
      <c r="WPB119" s="94"/>
      <c r="WPC119" s="94"/>
      <c r="WPD119" s="94"/>
      <c r="WPE119" s="94"/>
      <c r="WPF119" s="94"/>
      <c r="WPG119" s="94"/>
      <c r="WPH119" s="94"/>
      <c r="WPI119" s="94"/>
      <c r="WPJ119" s="94"/>
      <c r="WPK119" s="94"/>
      <c r="WPL119" s="94"/>
      <c r="WPM119" s="94"/>
      <c r="WPN119" s="94"/>
      <c r="WPO119" s="94"/>
      <c r="WPP119" s="94"/>
      <c r="WPQ119" s="94"/>
      <c r="WPR119" s="94"/>
      <c r="WPS119" s="94"/>
      <c r="WPT119" s="94"/>
      <c r="WPU119" s="94"/>
      <c r="WPV119" s="94"/>
      <c r="WPW119" s="94"/>
      <c r="WPX119" s="94"/>
      <c r="WPY119" s="94"/>
      <c r="WPZ119" s="94"/>
      <c r="WQA119" s="94"/>
      <c r="WQB119" s="94"/>
      <c r="WQC119" s="94"/>
      <c r="WQD119" s="94"/>
      <c r="WQE119" s="94"/>
      <c r="WQF119" s="94"/>
      <c r="WQG119" s="94"/>
      <c r="WQH119" s="94"/>
      <c r="WQI119" s="94"/>
      <c r="WQJ119" s="94"/>
      <c r="WQK119" s="94"/>
      <c r="WQL119" s="94"/>
      <c r="WQM119" s="94"/>
      <c r="WQN119" s="94"/>
      <c r="WQO119" s="94"/>
      <c r="WQP119" s="94"/>
      <c r="WQQ119" s="94"/>
      <c r="WQR119" s="94"/>
      <c r="WQS119" s="94"/>
      <c r="WQT119" s="94"/>
      <c r="WQU119" s="94"/>
      <c r="WQV119" s="94"/>
      <c r="WQW119" s="94"/>
      <c r="WQX119" s="94"/>
      <c r="WQY119" s="94"/>
      <c r="WQZ119" s="94"/>
      <c r="WRA119" s="94"/>
      <c r="WRB119" s="94"/>
      <c r="WRC119" s="94"/>
      <c r="WRD119" s="94"/>
      <c r="WRE119" s="94"/>
      <c r="WRF119" s="94"/>
      <c r="WRG119" s="94"/>
      <c r="WRH119" s="94"/>
      <c r="WRI119" s="94"/>
      <c r="WRJ119" s="94"/>
      <c r="WRK119" s="94"/>
      <c r="WRL119" s="94"/>
      <c r="WRM119" s="94"/>
      <c r="WRN119" s="94"/>
      <c r="WRO119" s="94"/>
      <c r="WRP119" s="94"/>
      <c r="WRQ119" s="94"/>
      <c r="WRR119" s="94"/>
      <c r="WRS119" s="94"/>
      <c r="WRT119" s="94"/>
      <c r="WRU119" s="94"/>
      <c r="WRV119" s="94"/>
      <c r="WRW119" s="94"/>
      <c r="WRX119" s="94"/>
      <c r="WRY119" s="94"/>
      <c r="WRZ119" s="94"/>
      <c r="WSA119" s="94"/>
      <c r="WSB119" s="94"/>
      <c r="WSC119" s="94"/>
      <c r="WSD119" s="94"/>
      <c r="WSE119" s="94"/>
      <c r="WSF119" s="94"/>
      <c r="WSG119" s="94"/>
      <c r="WSH119" s="94"/>
      <c r="WSI119" s="94"/>
      <c r="WSJ119" s="94"/>
      <c r="WSK119" s="94"/>
      <c r="WSL119" s="94"/>
      <c r="WSM119" s="94"/>
      <c r="WSN119" s="94"/>
      <c r="WSO119" s="94"/>
      <c r="WSP119" s="94"/>
      <c r="WSQ119" s="94"/>
      <c r="WSR119" s="94"/>
      <c r="WSS119" s="94"/>
      <c r="WST119" s="94"/>
      <c r="WSU119" s="94"/>
      <c r="WSV119" s="94"/>
      <c r="WSW119" s="94"/>
      <c r="WSX119" s="94"/>
      <c r="WSY119" s="94"/>
      <c r="WSZ119" s="94"/>
      <c r="WTA119" s="94"/>
      <c r="WTB119" s="94"/>
      <c r="WTC119" s="94"/>
      <c r="WTD119" s="94"/>
      <c r="WTE119" s="94"/>
      <c r="WTF119" s="94"/>
      <c r="WTG119" s="94"/>
      <c r="WTH119" s="94"/>
      <c r="WTI119" s="94"/>
      <c r="WTJ119" s="94"/>
      <c r="WTK119" s="94"/>
      <c r="WTL119" s="94"/>
      <c r="WTM119" s="94"/>
      <c r="WTN119" s="94"/>
      <c r="WTO119" s="94"/>
      <c r="WTP119" s="94"/>
      <c r="WTQ119" s="94"/>
      <c r="WTR119" s="94"/>
      <c r="WTS119" s="94"/>
      <c r="WTT119" s="94"/>
      <c r="WTU119" s="94"/>
      <c r="WTV119" s="94"/>
      <c r="WTW119" s="94"/>
      <c r="WTX119" s="94"/>
      <c r="WTY119" s="94"/>
      <c r="WTZ119" s="94"/>
      <c r="WUA119" s="94"/>
      <c r="WUB119" s="94"/>
      <c r="WUC119" s="94"/>
      <c r="WUD119" s="94"/>
      <c r="WUE119" s="94"/>
      <c r="WUF119" s="94"/>
      <c r="WUG119" s="94"/>
      <c r="WUH119" s="94"/>
      <c r="WUI119" s="94"/>
      <c r="WUJ119" s="94"/>
      <c r="WUK119" s="94"/>
      <c r="WUL119" s="94"/>
      <c r="WUM119" s="94"/>
      <c r="WUN119" s="94"/>
      <c r="WUO119" s="94"/>
      <c r="WUP119" s="94"/>
      <c r="WUQ119" s="94"/>
      <c r="WUR119" s="94"/>
      <c r="WUS119" s="94"/>
      <c r="WUT119" s="94"/>
      <c r="WUU119" s="94"/>
      <c r="WUV119" s="94"/>
      <c r="WUW119" s="94"/>
      <c r="WUX119" s="94"/>
      <c r="WUY119" s="94"/>
      <c r="WUZ119" s="94"/>
      <c r="WVA119" s="94"/>
      <c r="WVB119" s="94"/>
      <c r="WVC119" s="94"/>
      <c r="WVD119" s="94"/>
      <c r="WVE119" s="94"/>
      <c r="WVF119" s="94"/>
      <c r="WVG119" s="94"/>
      <c r="WVH119" s="94"/>
      <c r="WVI119" s="94"/>
      <c r="WVJ119" s="94"/>
      <c r="WVK119" s="94"/>
      <c r="WVL119" s="94"/>
      <c r="WVM119" s="94"/>
      <c r="WVN119" s="94"/>
      <c r="WVO119" s="94"/>
      <c r="WVP119" s="94"/>
      <c r="WVQ119" s="94"/>
      <c r="WVR119" s="94"/>
      <c r="WVS119" s="94"/>
      <c r="WVT119" s="94"/>
      <c r="WVU119" s="94"/>
      <c r="WVV119" s="94"/>
      <c r="WVW119" s="94"/>
      <c r="WVX119" s="94"/>
      <c r="WVY119" s="94"/>
      <c r="WVZ119" s="94"/>
      <c r="WWA119" s="94"/>
      <c r="WWB119" s="94"/>
      <c r="WWC119" s="94"/>
      <c r="WWD119" s="94"/>
      <c r="WWE119" s="94"/>
      <c r="WWF119" s="94"/>
      <c r="WWG119" s="94"/>
      <c r="WWH119" s="94"/>
      <c r="WWI119" s="94"/>
      <c r="WWJ119" s="94"/>
      <c r="WWK119" s="94"/>
      <c r="WWL119" s="94"/>
      <c r="WWM119" s="94"/>
      <c r="WWN119" s="94"/>
      <c r="WWO119" s="94"/>
      <c r="WWP119" s="94"/>
      <c r="WWQ119" s="94"/>
      <c r="WWR119" s="94"/>
      <c r="WWS119" s="94"/>
      <c r="WWT119" s="94"/>
      <c r="WWU119" s="94"/>
      <c r="WWV119" s="94"/>
      <c r="WWW119" s="94"/>
      <c r="WWX119" s="94"/>
      <c r="WWY119" s="94"/>
      <c r="WWZ119" s="94"/>
      <c r="WXA119" s="94"/>
      <c r="WXB119" s="94"/>
      <c r="WXC119" s="94"/>
      <c r="WXD119" s="94"/>
      <c r="WXE119" s="94"/>
      <c r="WXF119" s="94"/>
      <c r="WXG119" s="94"/>
      <c r="WXH119" s="94"/>
      <c r="WXI119" s="94"/>
      <c r="WXJ119" s="94"/>
      <c r="WXK119" s="94"/>
      <c r="WXL119" s="94"/>
      <c r="WXM119" s="94"/>
      <c r="WXN119" s="94"/>
      <c r="WXO119" s="94"/>
      <c r="WXP119" s="94"/>
      <c r="WXQ119" s="94"/>
      <c r="WXR119" s="94"/>
      <c r="WXS119" s="94"/>
      <c r="WXT119" s="94"/>
      <c r="WXU119" s="94"/>
      <c r="WXV119" s="94"/>
      <c r="WXW119" s="94"/>
      <c r="WXX119" s="94"/>
      <c r="WXY119" s="94"/>
      <c r="WXZ119" s="94"/>
      <c r="WYA119" s="94"/>
      <c r="WYB119" s="94"/>
      <c r="WYC119" s="94"/>
      <c r="WYD119" s="94"/>
      <c r="WYE119" s="94"/>
      <c r="WYF119" s="94"/>
      <c r="WYG119" s="94"/>
      <c r="WYH119" s="94"/>
      <c r="WYI119" s="94"/>
      <c r="WYJ119" s="94"/>
      <c r="WYK119" s="94"/>
      <c r="WYL119" s="94"/>
      <c r="WYM119" s="94"/>
      <c r="WYN119" s="94"/>
      <c r="WYO119" s="94"/>
      <c r="WYP119" s="94"/>
      <c r="WYQ119" s="94"/>
      <c r="WYR119" s="94"/>
      <c r="WYS119" s="94"/>
      <c r="WYT119" s="94"/>
      <c r="WYU119" s="94"/>
      <c r="WYV119" s="94"/>
      <c r="WYW119" s="94"/>
      <c r="WYX119" s="94"/>
      <c r="WYY119" s="94"/>
      <c r="WYZ119" s="94"/>
      <c r="WZA119" s="94"/>
      <c r="WZB119" s="94"/>
      <c r="WZC119" s="94"/>
      <c r="WZD119" s="94"/>
      <c r="WZE119" s="94"/>
      <c r="WZF119" s="94"/>
      <c r="WZG119" s="94"/>
      <c r="WZH119" s="94"/>
      <c r="WZI119" s="94"/>
      <c r="WZJ119" s="94"/>
      <c r="WZK119" s="94"/>
      <c r="WZL119" s="94"/>
      <c r="WZM119" s="94"/>
      <c r="WZN119" s="94"/>
      <c r="WZO119" s="94"/>
      <c r="WZP119" s="94"/>
      <c r="WZQ119" s="94"/>
      <c r="WZR119" s="94"/>
      <c r="WZS119" s="94"/>
      <c r="WZT119" s="94"/>
      <c r="WZU119" s="94"/>
      <c r="WZV119" s="94"/>
      <c r="WZW119" s="94"/>
      <c r="WZX119" s="94"/>
      <c r="WZY119" s="94"/>
      <c r="WZZ119" s="94"/>
      <c r="XAA119" s="94"/>
      <c r="XAB119" s="94"/>
      <c r="XAC119" s="94"/>
      <c r="XAD119" s="94"/>
      <c r="XAE119" s="94"/>
      <c r="XAF119" s="94"/>
      <c r="XAG119" s="94"/>
      <c r="XAH119" s="94"/>
      <c r="XAI119" s="94"/>
      <c r="XAJ119" s="94"/>
      <c r="XAK119" s="94"/>
      <c r="XAL119" s="94"/>
      <c r="XAM119" s="94"/>
      <c r="XAN119" s="94"/>
      <c r="XAO119" s="94"/>
      <c r="XAP119" s="94"/>
      <c r="XAQ119" s="94"/>
      <c r="XAR119" s="94"/>
      <c r="XAS119" s="94"/>
      <c r="XAT119" s="94"/>
      <c r="XAU119" s="94"/>
      <c r="XAV119" s="94"/>
      <c r="XAW119" s="94"/>
      <c r="XAX119" s="94"/>
      <c r="XAY119" s="94"/>
      <c r="XAZ119" s="94"/>
      <c r="XBA119" s="94"/>
      <c r="XBB119" s="94"/>
      <c r="XBC119" s="94"/>
      <c r="XBD119" s="94"/>
      <c r="XBE119" s="94"/>
      <c r="XBF119" s="94"/>
      <c r="XBG119" s="94"/>
      <c r="XBH119" s="94"/>
      <c r="XBI119" s="94"/>
      <c r="XBJ119" s="94"/>
      <c r="XBK119" s="94"/>
      <c r="XBL119" s="94"/>
      <c r="XBM119" s="94"/>
      <c r="XBN119" s="94"/>
      <c r="XBO119" s="94"/>
      <c r="XBP119" s="94"/>
      <c r="XBQ119" s="94"/>
      <c r="XBR119" s="94"/>
      <c r="XBS119" s="94"/>
      <c r="XBT119" s="94"/>
      <c r="XBU119" s="94"/>
      <c r="XBV119" s="94"/>
      <c r="XBW119" s="94"/>
      <c r="XBX119" s="94"/>
      <c r="XBY119" s="94"/>
      <c r="XBZ119" s="94"/>
      <c r="XCA119" s="94"/>
      <c r="XCB119" s="94"/>
      <c r="XCC119" s="94"/>
      <c r="XCD119" s="94"/>
      <c r="XCE119" s="94"/>
      <c r="XCF119" s="94"/>
      <c r="XCG119" s="94"/>
      <c r="XCH119" s="94"/>
      <c r="XCI119" s="94"/>
      <c r="XCJ119" s="94"/>
      <c r="XCK119" s="94"/>
      <c r="XCL119" s="94"/>
      <c r="XCM119" s="94"/>
      <c r="XCN119" s="94"/>
      <c r="XCO119" s="94"/>
      <c r="XCP119" s="94"/>
      <c r="XCQ119" s="94"/>
      <c r="XCR119" s="94"/>
      <c r="XCS119" s="94"/>
      <c r="XCT119" s="94"/>
      <c r="XCU119" s="94"/>
      <c r="XCV119" s="94"/>
      <c r="XCW119" s="94"/>
      <c r="XCX119" s="94"/>
      <c r="XCY119" s="94"/>
      <c r="XCZ119" s="94"/>
      <c r="XDA119" s="94"/>
      <c r="XDB119" s="94"/>
      <c r="XDC119" s="94"/>
      <c r="XDD119" s="94"/>
      <c r="XDE119" s="94"/>
      <c r="XDF119" s="94"/>
      <c r="XDG119" s="94"/>
      <c r="XDH119" s="94"/>
      <c r="XDI119" s="94"/>
      <c r="XDJ119" s="94"/>
      <c r="XDK119" s="94"/>
      <c r="XDL119" s="94"/>
      <c r="XDM119" s="94"/>
      <c r="XDN119" s="94"/>
      <c r="XDO119" s="94"/>
      <c r="XDP119" s="94"/>
      <c r="XDQ119" s="94"/>
      <c r="XDR119" s="94"/>
      <c r="XDS119" s="94"/>
      <c r="XDT119" s="94"/>
      <c r="XDU119" s="94"/>
      <c r="XDV119" s="94"/>
      <c r="XDW119" s="94"/>
      <c r="XDX119" s="94"/>
      <c r="XDY119" s="94"/>
      <c r="XDZ119" s="94"/>
      <c r="XEA119" s="94"/>
      <c r="XEB119" s="94"/>
      <c r="XEC119" s="94"/>
      <c r="XED119" s="94"/>
      <c r="XEE119" s="94"/>
      <c r="XEF119" s="94"/>
      <c r="XEG119" s="94"/>
      <c r="XEH119" s="94"/>
      <c r="XEI119" s="94"/>
      <c r="XEJ119" s="94"/>
      <c r="XEK119" s="94"/>
      <c r="XEL119" s="94"/>
      <c r="XEM119" s="94"/>
      <c r="XEN119" s="94"/>
      <c r="XEO119" s="94"/>
      <c r="XEP119" s="94"/>
      <c r="XEQ119" s="94"/>
      <c r="XER119" s="94"/>
      <c r="XES119" s="94"/>
      <c r="XET119" s="94"/>
    </row>
    <row r="120" spans="1:16374" ht="20.45" customHeight="1">
      <c r="A120" s="109" t="s">
        <v>267</v>
      </c>
      <c r="C120" s="123">
        <v>754149000</v>
      </c>
      <c r="D120" s="117"/>
      <c r="E120" s="123">
        <v>1418758000</v>
      </c>
      <c r="F120" s="117"/>
      <c r="G120" s="123">
        <v>754149000</v>
      </c>
      <c r="H120" s="117"/>
      <c r="I120" s="123">
        <v>1418758000</v>
      </c>
      <c r="M120" s="96"/>
      <c r="N120" s="95"/>
      <c r="O120" s="95"/>
      <c r="P120" s="95"/>
      <c r="Q120" s="100"/>
      <c r="R120" s="95"/>
      <c r="S120" s="95"/>
    </row>
    <row r="121" spans="1:16374" ht="20.45" customHeight="1">
      <c r="A121" s="109" t="s">
        <v>268</v>
      </c>
      <c r="C121" s="123">
        <v>0</v>
      </c>
      <c r="D121" s="117"/>
      <c r="E121" s="123">
        <v>65580000</v>
      </c>
      <c r="F121" s="117"/>
      <c r="G121" s="123">
        <v>0</v>
      </c>
      <c r="H121" s="117"/>
      <c r="I121" s="123">
        <v>0</v>
      </c>
      <c r="M121" s="96"/>
      <c r="N121" s="95"/>
      <c r="O121" s="95"/>
      <c r="P121" s="95"/>
      <c r="Q121" s="100"/>
      <c r="R121" s="95"/>
      <c r="S121" s="95"/>
    </row>
    <row r="122" spans="1:16374" ht="20.45" customHeight="1">
      <c r="A122" s="109" t="s">
        <v>347</v>
      </c>
      <c r="C122" s="123">
        <v>-412478266</v>
      </c>
      <c r="D122" s="117"/>
      <c r="E122" s="123">
        <v>0</v>
      </c>
      <c r="F122" s="117"/>
      <c r="G122" s="123">
        <v>0</v>
      </c>
      <c r="H122" s="117"/>
      <c r="I122" s="123">
        <v>0</v>
      </c>
      <c r="M122" s="96"/>
      <c r="N122" s="95"/>
      <c r="O122" s="95"/>
      <c r="P122" s="95"/>
      <c r="Q122" s="100"/>
      <c r="R122" s="95"/>
      <c r="S122" s="95"/>
    </row>
    <row r="123" spans="1:16374" ht="20.45" customHeight="1">
      <c r="A123" s="109" t="s">
        <v>346</v>
      </c>
      <c r="C123" s="123">
        <v>-613611883</v>
      </c>
      <c r="D123" s="117"/>
      <c r="E123" s="123">
        <v>0</v>
      </c>
      <c r="F123" s="117"/>
      <c r="G123" s="123">
        <v>0</v>
      </c>
      <c r="H123" s="117"/>
      <c r="I123" s="123">
        <v>0</v>
      </c>
      <c r="M123" s="96"/>
      <c r="N123" s="95"/>
      <c r="O123" s="95"/>
      <c r="P123" s="95"/>
      <c r="Q123" s="100"/>
      <c r="R123" s="95"/>
      <c r="S123" s="95"/>
    </row>
    <row r="124" spans="1:16374" ht="20.45" customHeight="1">
      <c r="A124" s="108" t="s">
        <v>326</v>
      </c>
      <c r="C124" s="122">
        <f>SUM(C105:C123)</f>
        <v>-10983092056</v>
      </c>
      <c r="D124" s="117"/>
      <c r="E124" s="122">
        <f>SUM(E105:E123)</f>
        <v>2929466384</v>
      </c>
      <c r="F124" s="117"/>
      <c r="G124" s="122">
        <f>SUM(G105:G123)</f>
        <v>-10249125766</v>
      </c>
      <c r="H124" s="117"/>
      <c r="I124" s="122">
        <f>SUM(I105:I123)</f>
        <v>4697926855</v>
      </c>
      <c r="M124" s="96"/>
      <c r="N124" s="95"/>
      <c r="O124" s="95"/>
      <c r="P124" s="95"/>
      <c r="Q124" s="95"/>
      <c r="R124" s="95"/>
      <c r="S124" s="95"/>
    </row>
    <row r="125" spans="1:16374" ht="20.45" customHeight="1">
      <c r="A125" s="108" t="s">
        <v>269</v>
      </c>
      <c r="C125" s="122">
        <v>60218657</v>
      </c>
      <c r="D125" s="117"/>
      <c r="E125" s="122">
        <v>132400891</v>
      </c>
      <c r="F125" s="117"/>
      <c r="G125" s="122">
        <v>0</v>
      </c>
      <c r="H125" s="117"/>
      <c r="I125" s="122">
        <v>0</v>
      </c>
      <c r="M125" s="96"/>
      <c r="N125" s="95"/>
      <c r="O125" s="95"/>
      <c r="P125" s="95"/>
      <c r="Q125" s="95"/>
      <c r="R125" s="95"/>
      <c r="S125" s="95"/>
    </row>
    <row r="126" spans="1:16374" ht="20.45" customHeight="1">
      <c r="A126" s="108" t="s">
        <v>270</v>
      </c>
      <c r="C126" s="117">
        <f>C74+C95+C124+C125</f>
        <v>2103008909</v>
      </c>
      <c r="D126" s="117"/>
      <c r="E126" s="117">
        <f>E74+E95+E124+E125</f>
        <v>150491548</v>
      </c>
      <c r="F126" s="117"/>
      <c r="G126" s="117">
        <f>G74+G95+G124+G125</f>
        <v>-1126055063</v>
      </c>
      <c r="H126" s="117"/>
      <c r="I126" s="117">
        <f>I74+I95+I124+I125</f>
        <v>280588344</v>
      </c>
      <c r="M126" s="96"/>
      <c r="N126" s="95"/>
      <c r="O126" s="95"/>
      <c r="P126" s="95"/>
      <c r="Q126" s="95"/>
      <c r="R126" s="95"/>
      <c r="S126" s="95"/>
    </row>
    <row r="127" spans="1:16374" ht="20.45" customHeight="1">
      <c r="A127" s="109" t="s">
        <v>271</v>
      </c>
      <c r="C127" s="109">
        <f>'BS '!F9</f>
        <v>2810170020</v>
      </c>
      <c r="E127" s="109">
        <v>2659678472</v>
      </c>
      <c r="F127" s="124"/>
      <c r="G127" s="124">
        <f>'BS '!J9</f>
        <v>1827684840</v>
      </c>
      <c r="H127" s="124"/>
      <c r="I127" s="124">
        <v>1547096496</v>
      </c>
      <c r="M127" s="94"/>
      <c r="N127" s="95"/>
      <c r="O127" s="95"/>
      <c r="P127" s="101"/>
      <c r="Q127" s="101"/>
      <c r="R127" s="101"/>
      <c r="S127" s="95"/>
    </row>
    <row r="128" spans="1:16374" ht="20.45" customHeight="1" thickBot="1">
      <c r="A128" s="108" t="s">
        <v>272</v>
      </c>
      <c r="C128" s="125">
        <f>SUM(C126:C127)</f>
        <v>4913178929</v>
      </c>
      <c r="D128" s="117"/>
      <c r="E128" s="125">
        <f>SUM(E126:E127)</f>
        <v>2810170020</v>
      </c>
      <c r="F128" s="117"/>
      <c r="G128" s="125">
        <f>SUM(G126:G127)</f>
        <v>701629777</v>
      </c>
      <c r="H128" s="117"/>
      <c r="I128" s="125">
        <f>SUM(I126:I127)</f>
        <v>1827684840</v>
      </c>
      <c r="M128" s="96"/>
      <c r="N128" s="95"/>
      <c r="O128" s="95"/>
      <c r="P128" s="95"/>
      <c r="Q128" s="95"/>
      <c r="R128" s="95"/>
      <c r="S128" s="95"/>
    </row>
    <row r="129" spans="1:19" ht="20.45" customHeight="1" thickTop="1">
      <c r="A129" s="126"/>
      <c r="C129" s="117">
        <f>SUM(C128-'BS '!D9)</f>
        <v>0</v>
      </c>
      <c r="D129" s="117"/>
      <c r="E129" s="117">
        <f>SUM(E128-'BS '!F9)</f>
        <v>0</v>
      </c>
      <c r="F129" s="117"/>
      <c r="G129" s="117">
        <f>SUM(G128-'BS '!H9)</f>
        <v>0</v>
      </c>
      <c r="I129" s="117">
        <f>SUM(I128-'BS '!J9)</f>
        <v>0</v>
      </c>
      <c r="M129" s="96"/>
      <c r="N129" s="95"/>
      <c r="O129" s="95"/>
      <c r="P129" s="95"/>
      <c r="Q129" s="95"/>
      <c r="S129" s="95"/>
    </row>
    <row r="130" spans="1:19" ht="20.45" customHeight="1">
      <c r="M130" s="94"/>
      <c r="N130" s="95"/>
      <c r="O130" s="95"/>
      <c r="S130" s="95"/>
    </row>
    <row r="131" spans="1:19" ht="20.45" customHeight="1">
      <c r="A131" s="106" t="s">
        <v>273</v>
      </c>
      <c r="M131" s="94"/>
      <c r="N131" s="95"/>
      <c r="O131" s="95"/>
      <c r="S131" s="95"/>
    </row>
    <row r="132" spans="1:19" ht="20.45" customHeight="1">
      <c r="A132" s="118" t="s">
        <v>274</v>
      </c>
      <c r="M132" s="94"/>
      <c r="N132" s="95"/>
      <c r="O132" s="95"/>
      <c r="S132" s="95"/>
    </row>
    <row r="133" spans="1:19" ht="20.45" customHeight="1">
      <c r="A133" s="118" t="s">
        <v>275</v>
      </c>
      <c r="C133" s="109">
        <v>2947772842</v>
      </c>
      <c r="D133" s="117"/>
      <c r="E133" s="109">
        <v>2896513734</v>
      </c>
      <c r="F133" s="117"/>
      <c r="G133" s="109">
        <v>2696304867</v>
      </c>
      <c r="H133" s="117"/>
      <c r="I133" s="109">
        <v>2355050284</v>
      </c>
      <c r="M133" s="94"/>
      <c r="N133" s="95"/>
      <c r="O133" s="95"/>
      <c r="P133" s="95"/>
      <c r="R133" s="95"/>
      <c r="S133" s="95"/>
    </row>
    <row r="134" spans="1:19" ht="20.45" customHeight="1">
      <c r="A134" s="109" t="s">
        <v>344</v>
      </c>
      <c r="M134" s="94"/>
      <c r="N134" s="95"/>
      <c r="O134" s="95"/>
      <c r="S134" s="95"/>
    </row>
    <row r="135" spans="1:19" ht="20.45" customHeight="1">
      <c r="A135" s="109" t="s">
        <v>276</v>
      </c>
      <c r="C135" s="109">
        <v>902159838</v>
      </c>
      <c r="E135" s="109">
        <v>-27952769</v>
      </c>
      <c r="G135" s="123">
        <v>100007435</v>
      </c>
      <c r="I135" s="123">
        <v>0</v>
      </c>
      <c r="M135" s="94"/>
      <c r="N135" s="95"/>
      <c r="O135" s="95"/>
      <c r="Q135" s="100"/>
      <c r="S135" s="95"/>
    </row>
    <row r="136" spans="1:19" ht="20.45" customHeight="1">
      <c r="A136" s="109" t="s">
        <v>277</v>
      </c>
      <c r="C136" s="109">
        <v>71781698</v>
      </c>
      <c r="E136" s="109">
        <v>40692263</v>
      </c>
      <c r="G136" s="117">
        <v>59635451</v>
      </c>
      <c r="I136" s="117">
        <v>42262834</v>
      </c>
      <c r="M136" s="94"/>
      <c r="N136" s="95"/>
      <c r="O136" s="95"/>
      <c r="Q136" s="95"/>
      <c r="S136" s="95"/>
    </row>
    <row r="137" spans="1:19" ht="20.45" customHeight="1">
      <c r="A137" s="109" t="s">
        <v>278</v>
      </c>
      <c r="C137" s="123"/>
      <c r="E137" s="123"/>
      <c r="G137" s="123"/>
      <c r="I137" s="123"/>
      <c r="M137" s="96"/>
      <c r="N137" s="95"/>
      <c r="O137" s="95"/>
      <c r="Q137" s="100"/>
      <c r="S137" s="95"/>
    </row>
    <row r="138" spans="1:19" ht="20.45" customHeight="1">
      <c r="A138" s="109" t="s">
        <v>279</v>
      </c>
      <c r="C138" s="123">
        <v>195458392</v>
      </c>
      <c r="E138" s="123">
        <v>-417261034</v>
      </c>
      <c r="G138" s="123">
        <v>6738543</v>
      </c>
      <c r="I138" s="123">
        <v>-98365694</v>
      </c>
      <c r="M138" s="96"/>
      <c r="N138" s="95"/>
      <c r="O138" s="95"/>
      <c r="Q138" s="100"/>
      <c r="S138" s="95"/>
    </row>
    <row r="139" spans="1:19" ht="20.45" customHeight="1">
      <c r="C139" s="123"/>
      <c r="E139" s="123"/>
      <c r="G139" s="123"/>
      <c r="I139" s="123"/>
      <c r="M139" s="100"/>
      <c r="N139" s="95"/>
      <c r="O139" s="95"/>
      <c r="Q139" s="100"/>
      <c r="S139" s="100"/>
    </row>
    <row r="140" spans="1:19" ht="20.45" customHeight="1">
      <c r="C140" s="123"/>
      <c r="E140" s="123"/>
      <c r="G140" s="117"/>
      <c r="I140" s="117"/>
      <c r="N140" s="95"/>
      <c r="O140" s="95"/>
    </row>
    <row r="141" spans="1:19" ht="20.45" customHeight="1">
      <c r="A141" s="109" t="s">
        <v>37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2" manualBreakCount="2">
    <brk id="51" max="16383" man="1"/>
    <brk id="9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18" ma:contentTypeDescription="สร้างเอกสารใหม่" ma:contentTypeScope="" ma:versionID="b46ebedc6324bdda5329c1d2ff3046d9">
  <xsd:schema xmlns:xsd="http://www.w3.org/2001/XMLSchema" xmlns:xs="http://www.w3.org/2001/XMLSchema" xmlns:p="http://schemas.microsoft.com/office/2006/metadata/properties" xmlns:ns2="628b7bf3-0118-46ff-87de-4516b9b24036" xmlns:ns3="f3114f9d-3057-455f-ab6e-01260354966e" xmlns:ns4="50c908b1-f277-4340-90a9-4611d0b0f078" targetNamespace="http://schemas.microsoft.com/office/2006/metadata/properties" ma:root="true" ma:fieldsID="1f1b54e35733605de2e4b8156376fd72" ns2:_="" ns3:_="" ns4:_="">
    <xsd:import namespace="628b7bf3-0118-46ff-87de-4516b9b24036"/>
    <xsd:import namespace="f3114f9d-3057-455f-ab6e-01260354966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114f9d-3057-455f-ab6e-012603549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2939860e-3460-4668-a640-6ee178022632}" ma:internalName="TaxCatchAll" ma:showField="CatchAllData" ma:web="f3114f9d-3057-455f-ab6e-012603549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28b7bf3-0118-46ff-87de-4516b9b240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" workbookId="0e7f32ed-e138-49fb-8636-505c7955b1e5" dataSnipperSheetDeleted="false" guid="30f0a428-f105-4451-82e0-c2931e124a96" revision="149">
  <settings xmlns="" guid="b0f94939-db39-4818-9750-e31e59f0a981">
    <setting type="boolean" value="True" name="embed-documents" guid="2e0756ed-ee0c-47e9-a695-e64cb3cbbad4"/>
  </settings>
</datasnipper>
</file>

<file path=customXml/itemProps1.xml><?xml version="1.0" encoding="utf-8"?>
<ds:datastoreItem xmlns:ds="http://schemas.openxmlformats.org/officeDocument/2006/customXml" ds:itemID="{F812C0A6-BC92-4583-964D-869341DC04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f3114f9d-3057-455f-ab6e-01260354966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868C0A-35FB-4EED-9A11-F1FA3EEC72FB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628b7bf3-0118-46ff-87de-4516b9b24036"/>
  </ds:schemaRefs>
</ds:datastoreItem>
</file>

<file path=customXml/itemProps3.xml><?xml version="1.0" encoding="utf-8"?>
<ds:datastoreItem xmlns:ds="http://schemas.openxmlformats.org/officeDocument/2006/customXml" ds:itemID="{9C22B66E-22C3-451A-A1FB-DE8C154DD24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992E31C-BAA8-4706-9BB3-F47C6C519D80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</vt:lpstr>
      <vt:lpstr>PL </vt:lpstr>
      <vt:lpstr>conso </vt:lpstr>
      <vt:lpstr>company only </vt:lpstr>
      <vt:lpstr>cashflow</vt:lpstr>
      <vt:lpstr>'BS '!Print_Area</vt:lpstr>
      <vt:lpstr>cashflow!Print_Area</vt:lpstr>
      <vt:lpstr>'company only '!Print_Area</vt:lpstr>
      <vt:lpstr>'PL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Phakapol Amatayakul</dc:creator>
  <cp:lastModifiedBy>Chitlada Puengpornsawan</cp:lastModifiedBy>
  <cp:lastPrinted>2025-02-28T14:47:15Z</cp:lastPrinted>
  <dcterms:created xsi:type="dcterms:W3CDTF">2024-02-16T15:50:54Z</dcterms:created>
  <dcterms:modified xsi:type="dcterms:W3CDTF">2025-02-28T14:52:07Z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  <property fmtid="{D5CDD505-2E9C-101B-9397-08002B2CF9AE}" pid="3" name="MediaServiceImageTags">
    <vt:lpwstr/>
  </property>
</Properties>
</file>