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27"/>
  </bookViews>
  <sheets>
    <sheet name="BS(1-3)" sheetId="27" r:id="rId1"/>
    <sheet name="PL(4)" sheetId="28" r:id="rId2"/>
    <sheet name="Statement of change(console(5)" sheetId="29" r:id="rId3"/>
    <sheet name="Statement of change(company)(6)" sheetId="30" r:id="rId4"/>
    <sheet name="cashflow (7-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'BS(1-3)'!$A$1:$Q$163</definedName>
    <definedName name="_xlnm.Print_Area" localSheetId="4">'cashflow (7-9)'!$A$1:$N$161</definedName>
    <definedName name="_xlnm.Print_Area" localSheetId="3">'Statement of change(company)(6)'!$A$1:$T$32</definedName>
    <definedName name="_xlnm.Print_Area" localSheetId="2">'Statement of change(console(5)'!$A$1:$AC$41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31" l="1"/>
  <c r="H34" i="31"/>
  <c r="H136" i="31" l="1"/>
  <c r="L91" i="31"/>
  <c r="W14" i="29" l="1"/>
  <c r="Y14" i="29" s="1"/>
  <c r="AC23" i="29"/>
  <c r="AA21" i="29"/>
  <c r="AA24" i="29" s="1"/>
  <c r="U21" i="29"/>
  <c r="U24" i="29" s="1"/>
  <c r="S21" i="29"/>
  <c r="S24" i="29" s="1"/>
  <c r="Q21" i="29"/>
  <c r="Q24" i="29" s="1"/>
  <c r="O21" i="29"/>
  <c r="O24" i="29" s="1"/>
  <c r="M21" i="29"/>
  <c r="M24" i="29" s="1"/>
  <c r="K21" i="29"/>
  <c r="K24" i="29" s="1"/>
  <c r="I21" i="29"/>
  <c r="I24" i="29" s="1"/>
  <c r="AA31" i="29"/>
  <c r="Y31" i="29"/>
  <c r="U31" i="29"/>
  <c r="S31" i="29"/>
  <c r="Q31" i="29"/>
  <c r="K20" i="27"/>
  <c r="AA34" i="29" l="1"/>
  <c r="U34" i="29"/>
  <c r="S34" i="29"/>
  <c r="Q34" i="29"/>
  <c r="R27" i="30"/>
  <c r="P27" i="30"/>
  <c r="R20" i="30"/>
  <c r="R21" i="30" s="1"/>
  <c r="P20" i="30"/>
  <c r="P21" i="30" s="1"/>
  <c r="P28" i="30" l="1"/>
  <c r="R28" i="30"/>
  <c r="M98" i="27"/>
  <c r="O83" i="27" l="1"/>
  <c r="J20" i="30"/>
  <c r="J21" i="30" s="1"/>
  <c r="N35" i="28"/>
  <c r="O31" i="29" l="1"/>
  <c r="M31" i="29"/>
  <c r="K31" i="29"/>
  <c r="I31" i="29"/>
  <c r="AC33" i="29" l="1"/>
  <c r="W31" i="29" l="1"/>
  <c r="W21" i="29"/>
  <c r="AC14" i="29" l="1"/>
  <c r="AC20" i="29"/>
  <c r="Q36" i="27"/>
  <c r="O36" i="27"/>
  <c r="M36" i="27"/>
  <c r="K36" i="27"/>
  <c r="L136" i="31"/>
  <c r="L35" i="28"/>
  <c r="J35" i="28"/>
  <c r="H35" i="28"/>
  <c r="T26" i="30"/>
  <c r="T25" i="30"/>
  <c r="T23" i="30"/>
  <c r="T18" i="30"/>
  <c r="T19" i="30"/>
  <c r="T16" i="30"/>
  <c r="T14" i="30"/>
  <c r="N27" i="30"/>
  <c r="L27" i="30"/>
  <c r="J27" i="30"/>
  <c r="AC30" i="29"/>
  <c r="AC29" i="29"/>
  <c r="AC28" i="29"/>
  <c r="O34" i="29"/>
  <c r="I34" i="29"/>
  <c r="K34" i="29"/>
  <c r="M34" i="29"/>
  <c r="W15" i="29"/>
  <c r="Y15" i="29"/>
  <c r="Y25" i="29"/>
  <c r="L18" i="28"/>
  <c r="N91" i="31"/>
  <c r="AC19" i="29"/>
  <c r="AC17" i="29"/>
  <c r="N20" i="30"/>
  <c r="N21" i="30" s="1"/>
  <c r="L20" i="30"/>
  <c r="L21" i="30" s="1"/>
  <c r="J91" i="31"/>
  <c r="J34" i="31"/>
  <c r="J68" i="31" s="1"/>
  <c r="N18" i="28"/>
  <c r="J18" i="28"/>
  <c r="H18" i="28"/>
  <c r="K83" i="27"/>
  <c r="N136" i="31"/>
  <c r="J136" i="31"/>
  <c r="N34" i="31"/>
  <c r="N68" i="31" s="1"/>
  <c r="N71" i="31" s="1"/>
  <c r="N12" i="28"/>
  <c r="J12" i="28"/>
  <c r="K131" i="27"/>
  <c r="K133" i="27" s="1"/>
  <c r="M131" i="27"/>
  <c r="M133" i="27" s="1"/>
  <c r="Q98" i="27"/>
  <c r="Q83" i="27"/>
  <c r="M83" i="27"/>
  <c r="M20" i="27"/>
  <c r="L34" i="31"/>
  <c r="L68" i="31" s="1"/>
  <c r="L71" i="31" s="1"/>
  <c r="Q20" i="27"/>
  <c r="O20" i="27"/>
  <c r="A109" i="31"/>
  <c r="I140" i="31"/>
  <c r="A54" i="31"/>
  <c r="A110" i="27"/>
  <c r="A55" i="27"/>
  <c r="H12" i="28"/>
  <c r="O131" i="27"/>
  <c r="O133" i="27" s="1"/>
  <c r="Q131" i="27"/>
  <c r="Q133" i="27" s="1"/>
  <c r="K98" i="27"/>
  <c r="O98" i="27"/>
  <c r="L12" i="28"/>
  <c r="I136" i="31"/>
  <c r="A108" i="31"/>
  <c r="AC31" i="29" l="1"/>
  <c r="L20" i="28"/>
  <c r="J20" i="28"/>
  <c r="N20" i="28"/>
  <c r="N23" i="28" s="1"/>
  <c r="N25" i="28" s="1"/>
  <c r="H20" i="28"/>
  <c r="AC21" i="29"/>
  <c r="T20" i="30"/>
  <c r="T21" i="30" s="1"/>
  <c r="H68" i="31"/>
  <c r="H71" i="31" s="1"/>
  <c r="H138" i="31" s="1"/>
  <c r="H140" i="31" s="1"/>
  <c r="Y21" i="29"/>
  <c r="Y24" i="29" s="1"/>
  <c r="Y34" i="29" s="1"/>
  <c r="W24" i="29"/>
  <c r="W34" i="29" s="1"/>
  <c r="T27" i="30"/>
  <c r="L28" i="30"/>
  <c r="AC25" i="29"/>
  <c r="J23" i="28"/>
  <c r="J25" i="28" s="1"/>
  <c r="H23" i="28"/>
  <c r="H25" i="28" s="1"/>
  <c r="J71" i="31"/>
  <c r="J138" i="31" s="1"/>
  <c r="J140" i="31" s="1"/>
  <c r="M38" i="27"/>
  <c r="L23" i="28"/>
  <c r="L25" i="28" s="1"/>
  <c r="O100" i="27"/>
  <c r="O135" i="27" s="1"/>
  <c r="Q38" i="27"/>
  <c r="M100" i="27"/>
  <c r="M135" i="27" s="1"/>
  <c r="K38" i="27"/>
  <c r="K100" i="27"/>
  <c r="K135" i="27" s="1"/>
  <c r="O38" i="27"/>
  <c r="Q100" i="27"/>
  <c r="Q135" i="27" s="1"/>
  <c r="N138" i="31"/>
  <c r="N140" i="31" s="1"/>
  <c r="L138" i="31"/>
  <c r="L140" i="31" s="1"/>
  <c r="J28" i="30"/>
  <c r="N28" i="30"/>
  <c r="AC15" i="29"/>
  <c r="N37" i="28" l="1"/>
  <c r="N47" i="28" s="1"/>
  <c r="AC24" i="29"/>
  <c r="AC34" i="29" s="1"/>
  <c r="T28" i="30"/>
  <c r="H37" i="28"/>
  <c r="H47" i="28" s="1"/>
  <c r="J37" i="28"/>
  <c r="J42" i="28"/>
  <c r="H42" i="28"/>
  <c r="L37" i="28"/>
  <c r="L47" i="28" s="1"/>
  <c r="L42" i="28"/>
  <c r="J47" i="28" l="1"/>
  <c r="N42" i="28"/>
</calcChain>
</file>

<file path=xl/sharedStrings.xml><?xml version="1.0" encoding="utf-8"?>
<sst xmlns="http://schemas.openxmlformats.org/spreadsheetml/2006/main" count="429" uniqueCount="307">
  <si>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</si>
  <si>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</si>
  <si>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</si>
  <si>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</si>
  <si>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</si>
  <si>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</si>
  <si>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</si>
  <si>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</si>
  <si>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</si>
  <si>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</si>
  <si>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</si>
  <si>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</si>
  <si>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</si>
  <si>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</si>
  <si>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Short - term loans to  other person</t>
  </si>
  <si>
    <t>Inventories - net</t>
  </si>
  <si>
    <t>9</t>
  </si>
  <si>
    <t>Other current assets</t>
  </si>
  <si>
    <t>Total current assets</t>
  </si>
  <si>
    <t>NON - CURRENT ASSETS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</si>
  <si>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</si>
  <si>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</si>
  <si>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</si>
  <si>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</si>
  <si>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</si>
  <si>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</si>
  <si>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5.2</t>
  </si>
  <si>
    <t>Scholarships receivable - net</t>
  </si>
  <si>
    <t>14</t>
  </si>
  <si>
    <t>Investment property - net</t>
  </si>
  <si>
    <t>15</t>
  </si>
  <si>
    <t xml:space="preserve">Property, plant and equipment - net </t>
  </si>
  <si>
    <t>Right - of - use assets</t>
  </si>
  <si>
    <t>Intangible assets - net</t>
  </si>
  <si>
    <t>18</t>
  </si>
  <si>
    <t>Deferred tax assets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</si>
  <si>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</si>
  <si>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</si>
  <si>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</si>
  <si>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</si>
  <si>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</si>
  <si>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</si>
  <si>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</si>
  <si>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</si>
  <si>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</si>
  <si>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</si>
  <si>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</si>
  <si>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</si>
  <si>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Trade accounts and other current payables</t>
  </si>
  <si>
    <t>5.2, 21</t>
  </si>
  <si>
    <t>Accrued expenses</t>
  </si>
  <si>
    <t>Current portion of long - term liabilities</t>
  </si>
  <si>
    <t>Loans from financial institutions</t>
  </si>
  <si>
    <t>24</t>
  </si>
  <si>
    <t>Lease liabilities</t>
  </si>
  <si>
    <t>23</t>
  </si>
  <si>
    <t>Accrued income tax</t>
  </si>
  <si>
    <t>Accrued dividend</t>
  </si>
  <si>
    <t>Current portion of employee benefit obligation</t>
  </si>
  <si>
    <t>26</t>
  </si>
  <si>
    <t>Other current liabilities</t>
  </si>
  <si>
    <t>Total current liabilities</t>
  </si>
  <si>
    <t>NON - CURRENT LIABILITIES</t>
  </si>
  <si>
    <t>Long - term loans from financial institutions - net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</si>
  <si>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</si>
  <si>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</si>
  <si>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</si>
  <si>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</si>
  <si>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</si>
  <si>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</si>
  <si>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</si>
  <si>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</si>
  <si>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</si>
  <si>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</si>
  <si>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</si>
  <si>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</si>
  <si>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</si>
  <si>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</si>
  <si>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</si>
  <si>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</si>
  <si>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</si>
  <si>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28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</si>
  <si>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</si>
  <si>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</si>
  <si>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</si>
  <si>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</si>
  <si>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</si>
  <si>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</si>
  <si>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</si>
  <si>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</si>
  <si>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Revenue</t>
  </si>
  <si>
    <t xml:space="preserve">Revenue from hospital operations </t>
  </si>
  <si>
    <t>Dividend income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</si>
  <si>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</si>
  <si>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</si>
  <si>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</si>
  <si>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</si>
  <si>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</si>
  <si>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</si>
  <si>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</si>
  <si>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</si>
  <si>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</si>
  <si>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</si>
  <si>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</si>
  <si>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(expense) income</t>
  </si>
  <si>
    <t>Net profit (loss) for the  year</t>
  </si>
  <si>
    <t>Other comprehensive income (loss)</t>
  </si>
  <si>
    <t>Item that may be reclassified subseqently not to profit or loss :</t>
  </si>
  <si>
    <t xml:space="preserve">Gain (loss) on investment in equity instruments measure </t>
  </si>
  <si>
    <t>fair value through other comprehensive income</t>
  </si>
  <si>
    <t xml:space="preserve">Gains (losses) on remeasurements of defined benefit </t>
  </si>
  <si>
    <t>plans -net of income tax</t>
  </si>
  <si>
    <t xml:space="preserve">Share of profit (loss) on investment in </t>
  </si>
  <si>
    <t>associated company - net tax</t>
  </si>
  <si>
    <t xml:space="preserve">Total other comprehensive income (loss) for the year </t>
  </si>
  <si>
    <t>Comprehensive income (loss) for the  year</t>
  </si>
  <si>
    <t xml:space="preserve">Net profit (loss) attributable to: </t>
  </si>
  <si>
    <t>Owners of the Company</t>
  </si>
  <si>
    <t>Comprehensive income (loss) attributable to :</t>
  </si>
  <si>
    <t>Comprehensive income (loss) for the year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</si>
  <si>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</si>
  <si>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</si>
  <si>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</si>
  <si>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</si>
  <si>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</si>
  <si>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</si>
  <si>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</si>
  <si>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</si>
  <si>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</si>
  <si>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</si>
  <si>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</si>
  <si>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</si>
  <si>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</si>
  <si>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</si>
  <si>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</si>
  <si>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</si>
  <si>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</si>
  <si>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</si>
  <si>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</si>
  <si>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</si>
  <si>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</si>
  <si>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</si>
  <si>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</si>
  <si>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</si>
  <si>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Total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</si>
  <si>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</si>
  <si>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</si>
  <si>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</si>
  <si>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</si>
  <si>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</si>
  <si>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</si>
  <si>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</si>
  <si>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</si>
  <si>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</si>
  <si>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Dividends Non-controlling interests</t>
  </si>
  <si>
    <t>Changes in shareholders’ equity :</t>
  </si>
  <si>
    <t>Dividends</t>
  </si>
  <si>
    <t>Net profit or loss for the year</t>
  </si>
  <si>
    <t>Other comprehensive income (loss) for the year</t>
  </si>
  <si>
    <t>Total changes in shareholders’ equity</t>
  </si>
  <si>
    <t>Changes in non-controlling interests in</t>
  </si>
  <si>
    <t xml:space="preserve"> subsidiaries increased</t>
  </si>
  <si>
    <t>Balance as at December 31, 2023</t>
  </si>
  <si>
    <t>STATEMENT OF CHANGES IN  SHAREHOLDERS' EQUITY (Con't)</t>
  </si>
  <si>
    <t xml:space="preserve">Other </t>
  </si>
  <si>
    <t>comprehensive income</t>
  </si>
  <si>
    <t>issued and</t>
  </si>
  <si>
    <t xml:space="preserve"> paid - up</t>
  </si>
  <si>
    <t>Net profit for the year</t>
  </si>
  <si>
    <t>STATEMENT OF CASH FLOWS</t>
  </si>
  <si>
    <t>CASH FLOWS FROM OPERATING ACTIVITIES</t>
  </si>
  <si>
    <t>Profit (loss) before income tax</t>
  </si>
  <si>
    <t>Reconciliations of net profit (loss) to net</t>
  </si>
  <si>
    <t>Cash provided by (used in) operating activities :</t>
  </si>
  <si>
    <t>Depreciation</t>
  </si>
  <si>
    <t>Amortization of intangible assets</t>
  </si>
  <si>
    <t>Amortization expenses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</si>
  <si>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</si>
  <si>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</si>
  <si>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</si>
  <si>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</si>
  <si>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</si>
  <si>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</si>
  <si>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</si>
  <si>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>Adjusted canceled lease contracts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</si>
  <si>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</si>
  <si>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</si>
  <si>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</si>
  <si>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</si>
  <si>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</si>
  <si>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</si>
  <si>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</si>
  <si>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</si>
  <si>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</si>
  <si>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</si>
  <si>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</si>
  <si>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FLOWS FROM OPERATING ACTIVITIES  (Con't)</t>
  </si>
  <si>
    <t>Employment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</si>
  <si>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</si>
  <si>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</si>
  <si>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</si>
  <si>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</si>
  <si>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</si>
  <si>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</si>
  <si>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 current non - cash financial assets </t>
  </si>
  <si>
    <t xml:space="preserve">Advance payment for shares </t>
  </si>
  <si>
    <t>Acquisitions of investment in associated company</t>
  </si>
  <si>
    <t xml:space="preserve">Acquisitions of investment in subsidiaries </t>
  </si>
  <si>
    <t xml:space="preserve">Receipt from long - term loans to subsidiaries </t>
  </si>
  <si>
    <t>Cash proceed from disposal property, plant and equipment</t>
  </si>
  <si>
    <t>Acquisitions of property, plant and equipment</t>
  </si>
  <si>
    <t>Acquisitions of intangible assets</t>
  </si>
  <si>
    <t>Cash received from dividend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</si>
  <si>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</si>
  <si>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</si>
  <si>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</si>
  <si>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</si>
  <si>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short - term loans from related persons and companirs</t>
  </si>
  <si>
    <t>Receipt from loans from other persons</t>
  </si>
  <si>
    <t>Repayment of short - term loans from related persons and companies</t>
  </si>
  <si>
    <t>Repayment of short - term loans from other persons</t>
  </si>
  <si>
    <t>Receipt of long - term loans from financial institutions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</si>
  <si>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</si>
  <si>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</si>
  <si>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</si>
  <si>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</si>
  <si>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</si>
  <si>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</si>
  <si>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</si>
  <si>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</si>
  <si>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year</t>
  </si>
  <si>
    <t>Cash and cash equivalents endding of the year</t>
  </si>
  <si>
    <t>Supplemental disclosures of cash flows information</t>
  </si>
  <si>
    <t>Non - cash items</t>
  </si>
  <si>
    <t>Purchase of assets on credit</t>
  </si>
  <si>
    <t xml:space="preserve">   Property, plant and equipment  </t>
  </si>
  <si>
    <t xml:space="preserve">   Intangible assets </t>
  </si>
  <si>
    <t>Unutilized credit facilities for future working capital</t>
  </si>
  <si>
    <t xml:space="preserve">Short - term loans to subsidiaries </t>
  </si>
  <si>
    <t>Short - term loans to other person</t>
  </si>
  <si>
    <t xml:space="preserve">Receipt from short - term loans to subsidiaries </t>
  </si>
  <si>
    <t>Receipt from long - term loans from other persons</t>
  </si>
  <si>
    <t>Repayment of short - term loans from subsidiary</t>
  </si>
  <si>
    <t>Increase in right-of-use assets</t>
  </si>
  <si>
    <t>Written - off of withhelding tax</t>
  </si>
  <si>
    <t>Written - off other assets to expenses</t>
  </si>
  <si>
    <t>Written - off assets to expenses</t>
  </si>
  <si>
    <t>Adjusted of liabilities as other income</t>
  </si>
  <si>
    <t>AS AT  DECEMBER 31, 2024</t>
  </si>
  <si>
    <t>FOR  THE YEAR ENDED DECEMBER 31, 2024</t>
  </si>
  <si>
    <t>Balance as at January 1, 2023</t>
  </si>
  <si>
    <t>Balance as at December 31, 2024</t>
  </si>
  <si>
    <t xml:space="preserve">Accrued revenues from hospital operations </t>
  </si>
  <si>
    <t>Long - term loans from</t>
  </si>
  <si>
    <t>Subsidiaries</t>
  </si>
  <si>
    <t>Related persons and companies</t>
  </si>
  <si>
    <t xml:space="preserve">Other persons </t>
  </si>
  <si>
    <t>5.1, 30</t>
  </si>
  <si>
    <t>5.2, 16</t>
  </si>
  <si>
    <t>17</t>
  </si>
  <si>
    <t>Short - term loans from</t>
  </si>
  <si>
    <t>Related persons and company</t>
  </si>
  <si>
    <t>5.2, 25</t>
  </si>
  <si>
    <t>Current portion of long -  term loans from</t>
  </si>
  <si>
    <t>19</t>
  </si>
  <si>
    <t>5.2, 20</t>
  </si>
  <si>
    <t>22</t>
  </si>
  <si>
    <t>Accrued revenues from hospital operations</t>
  </si>
  <si>
    <t>Receipt from short - term loans to other persons</t>
  </si>
  <si>
    <t xml:space="preserve"> -   </t>
  </si>
  <si>
    <t>Advance payment for investment property</t>
  </si>
  <si>
    <t>Receipt from long - term loans from a subsidiary</t>
  </si>
  <si>
    <t>Receipt from long - term loans from related persons and companirs</t>
  </si>
  <si>
    <t>Repayment of long - term loans from related persons and companies</t>
  </si>
  <si>
    <t>Repayment of long - term loans from other persons</t>
  </si>
  <si>
    <t>Transferring of medical equipment</t>
  </si>
  <si>
    <t>to inventories</t>
  </si>
  <si>
    <t xml:space="preserve">Transferred short - term loan to long - term loan from </t>
  </si>
  <si>
    <t>Subsidiary</t>
  </si>
  <si>
    <t>Other person</t>
  </si>
  <si>
    <t>(Reclassified)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</si>
  <si>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</si>
  <si>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15, 17</t>
  </si>
  <si>
    <t>Depreciation right-of-use assets</t>
  </si>
  <si>
    <t>Adjust accmulated depreciation</t>
  </si>
  <si>
    <t>Increase (decrease) in operational liabilities : (Con't)</t>
  </si>
  <si>
    <t>22, 24</t>
  </si>
  <si>
    <t>5.2, 7, 37</t>
  </si>
  <si>
    <t>8, 37</t>
  </si>
  <si>
    <t>14, 15</t>
  </si>
  <si>
    <t>11, 12</t>
  </si>
  <si>
    <t>related persons and companirs</t>
  </si>
  <si>
    <t>5.2, 37</t>
  </si>
  <si>
    <t>24, 37</t>
  </si>
  <si>
    <t>Gain (loss) on invesment</t>
  </si>
  <si>
    <t>Page 1 of 81</t>
  </si>
  <si>
    <t>Page 2 of 81</t>
  </si>
  <si>
    <t>Page 3 of 81</t>
  </si>
  <si>
    <t>Page 7 of 81</t>
  </si>
  <si>
    <t>Page 8 of 81</t>
  </si>
  <si>
    <t>Page 9 of 81</t>
  </si>
  <si>
    <t>Page 6 of 81</t>
  </si>
  <si>
    <t>Page 5 of 81</t>
  </si>
  <si>
    <t>Page 4 of 81</t>
  </si>
  <si>
    <t>5.1, 11, 12</t>
  </si>
  <si>
    <t>27</t>
  </si>
  <si>
    <t>16, 25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</si>
</sst>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0">
    <font>
      <sz val="10"/>
      <name val="Arial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sz val="11"/>
      <color theme="1"/>
      <name val="Tahoma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0" fontId="4" fillId="0" borderId="0" applyFill="0" applyBorder="0" applyAlignment="0" applyProtection="0"/>
    <xf numFmtId="196" fontId="7" fillId="0" borderId="0"/>
    <xf numFmtId="0" fontId="11" fillId="0" borderId="0"/>
    <xf numFmtId="0" fontId="11" fillId="0" borderId="0"/>
    <xf numFmtId="197" fontId="7" fillId="0" borderId="0"/>
    <xf numFmtId="194" fontId="7" fillId="0" borderId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1" fontId="13" fillId="0" borderId="0" applyFont="0" applyFill="0" applyBorder="0" applyAlignment="0" applyProtection="0"/>
    <xf numFmtId="10" fontId="5" fillId="23" borderId="6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39" fillId="0" borderId="7" applyNumberFormat="0" applyFill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40" fillId="24" borderId="0" applyNumberFormat="0" applyBorder="0" applyAlignment="0" applyProtection="0"/>
    <xf numFmtId="37" fontId="15" fillId="0" borderId="0"/>
    <xf numFmtId="0" fontId="16" fillId="0" borderId="0"/>
    <xf numFmtId="0" fontId="11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12" fillId="0" borderId="0"/>
    <xf numFmtId="195" fontId="8" fillId="0" borderId="0"/>
    <xf numFmtId="195" fontId="8" fillId="0" borderId="0"/>
    <xf numFmtId="0" fontId="4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195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195" fontId="8" fillId="0" borderId="0"/>
    <xf numFmtId="199" fontId="4" fillId="0" borderId="0"/>
    <xf numFmtId="195" fontId="8" fillId="0" borderId="0"/>
    <xf numFmtId="199" fontId="4" fillId="0" borderId="0"/>
    <xf numFmtId="0" fontId="4" fillId="0" borderId="0"/>
    <xf numFmtId="195" fontId="8" fillId="0" borderId="0"/>
    <xf numFmtId="0" fontId="4" fillId="0" borderId="0"/>
    <xf numFmtId="195" fontId="8" fillId="0" borderId="0"/>
    <xf numFmtId="0" fontId="4" fillId="0" borderId="0"/>
    <xf numFmtId="0" fontId="4" fillId="0" borderId="0"/>
    <xf numFmtId="195" fontId="8" fillId="0" borderId="0"/>
    <xf numFmtId="195" fontId="8" fillId="0" borderId="0"/>
    <xf numFmtId="195" fontId="46" fillId="0" borderId="0"/>
    <xf numFmtId="0" fontId="6" fillId="0" borderId="0"/>
    <xf numFmtId="0" fontId="8" fillId="0" borderId="0"/>
    <xf numFmtId="0" fontId="8" fillId="0" borderId="0"/>
    <xf numFmtId="195" fontId="4" fillId="0" borderId="0"/>
    <xf numFmtId="0" fontId="8" fillId="0" borderId="0"/>
    <xf numFmtId="0" fontId="6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9" fillId="0" borderId="0"/>
    <xf numFmtId="0" fontId="4" fillId="0" borderId="0"/>
    <xf numFmtId="0" fontId="4" fillId="0" borderId="0"/>
    <xf numFmtId="195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195" fontId="8" fillId="0" borderId="0"/>
    <xf numFmtId="195" fontId="8" fillId="0" borderId="0"/>
    <xf numFmtId="195" fontId="4" fillId="0" borderId="0"/>
    <xf numFmtId="195" fontId="8" fillId="0" borderId="0"/>
    <xf numFmtId="195" fontId="8" fillId="0" borderId="0"/>
    <xf numFmtId="0" fontId="12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49" fillId="0" borderId="0"/>
    <xf numFmtId="0" fontId="6" fillId="0" borderId="0"/>
    <xf numFmtId="0" fontId="4" fillId="0" borderId="0"/>
    <xf numFmtId="195" fontId="8" fillId="0" borderId="0"/>
    <xf numFmtId="195" fontId="4" fillId="0" borderId="0"/>
    <xf numFmtId="195" fontId="4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8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198" fontId="13" fillId="0" borderId="9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1" fillId="20" borderId="10" applyNumberFormat="0" applyAlignment="0" applyProtection="0"/>
    <xf numFmtId="10" fontId="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11" applyNumberFormat="0" applyBorder="0"/>
    <xf numFmtId="1" fontId="6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95" fontId="18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" fillId="0" borderId="0"/>
    <xf numFmtId="195" fontId="8" fillId="0" borderId="0"/>
    <xf numFmtId="0" fontId="45" fillId="0" borderId="0">
      <alignment vertical="top"/>
    </xf>
    <xf numFmtId="0" fontId="9" fillId="0" borderId="0"/>
    <xf numFmtId="0" fontId="9" fillId="0" borderId="0"/>
    <xf numFmtId="0" fontId="8" fillId="0" borderId="0"/>
    <xf numFmtId="0" fontId="6" fillId="0" borderId="0"/>
    <xf numFmtId="0" fontId="4" fillId="0" borderId="0"/>
    <xf numFmtId="195" fontId="8" fillId="0" borderId="0"/>
    <xf numFmtId="0" fontId="8" fillId="0" borderId="0"/>
    <xf numFmtId="195" fontId="6" fillId="0" borderId="0"/>
    <xf numFmtId="195" fontId="4" fillId="0" borderId="0"/>
    <xf numFmtId="195" fontId="6" fillId="0" borderId="0"/>
    <xf numFmtId="195" fontId="8" fillId="0" borderId="0"/>
    <xf numFmtId="195" fontId="4" fillId="0" borderId="0"/>
    <xf numFmtId="195" fontId="6" fillId="0" borderId="0"/>
    <xf numFmtId="195" fontId="4" fillId="0" borderId="0"/>
    <xf numFmtId="195" fontId="6" fillId="0" borderId="0"/>
    <xf numFmtId="195" fontId="4" fillId="0" borderId="0"/>
    <xf numFmtId="0" fontId="8" fillId="0" borderId="0"/>
    <xf numFmtId="0" fontId="4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8" fillId="0" borderId="0"/>
    <xf numFmtId="195" fontId="8" fillId="0" borderId="0"/>
    <xf numFmtId="195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49" fontId="24" fillId="0" borderId="0" xfId="298" applyNumberFormat="1" applyFont="1" applyAlignment="1">
      <alignment horizontal="center"/>
    </xf>
    <xf numFmtId="49" fontId="24" fillId="0" borderId="0" xfId="298" applyNumberFormat="1" applyFont="1" applyAlignment="1">
      <alignment horizontal="centerContinuous"/>
    </xf>
    <xf numFmtId="49" fontId="24" fillId="0" borderId="0" xfId="298" applyNumberFormat="1" applyFont="1"/>
    <xf numFmtId="193" fontId="24" fillId="0" borderId="0" xfId="298" applyNumberFormat="1" applyFont="1" applyProtection="1">
      <protection locked="0"/>
    </xf>
    <xf numFmtId="49" fontId="26" fillId="0" borderId="0" xfId="298" applyNumberFormat="1" applyFont="1"/>
    <xf numFmtId="0" fontId="24" fillId="0" borderId="0" xfId="298" quotePrefix="1" applyFont="1" applyAlignment="1" applyProtection="1">
      <alignment horizontal="center"/>
      <protection locked="0"/>
    </xf>
    <xf numFmtId="49" fontId="24" fillId="0" borderId="14" xfId="298" applyNumberFormat="1" applyFont="1" applyBorder="1" applyAlignment="1">
      <alignment horizontal="center"/>
    </xf>
    <xf numFmtId="43" fontId="24" fillId="0" borderId="0" xfId="276" applyFont="1" applyFill="1" applyBorder="1" applyAlignment="1" applyProtection="1">
      <alignment horizontal="centerContinuous"/>
      <protection locked="0"/>
    </xf>
    <xf numFmtId="43" fontId="24" fillId="0" borderId="0" xfId="276" applyFont="1" applyFill="1" applyBorder="1" applyAlignment="1" applyProtection="1">
      <alignment horizontal="centerContinuous"/>
    </xf>
    <xf numFmtId="192" fontId="24" fillId="0" borderId="15" xfId="276" applyNumberFormat="1" applyFont="1" applyFill="1" applyBorder="1" applyAlignment="1" applyProtection="1">
      <alignment horizontal="center"/>
      <protection locked="0"/>
    </xf>
    <xf numFmtId="192" fontId="24" fillId="0" borderId="0" xfId="276" applyNumberFormat="1" applyFont="1" applyFill="1" applyBorder="1" applyAlignment="1" applyProtection="1">
      <alignment horizontal="center"/>
      <protection locked="0"/>
    </xf>
    <xf numFmtId="0" fontId="24" fillId="0" borderId="0" xfId="306" applyFont="1"/>
    <xf numFmtId="191" fontId="24" fillId="0" borderId="0" xfId="282" applyNumberFormat="1" applyFont="1" applyFill="1" applyBorder="1" applyAlignment="1">
      <alignment horizontal="right"/>
    </xf>
    <xf numFmtId="0" fontId="24" fillId="0" borderId="0" xfId="0" applyFont="1"/>
    <xf numFmtId="192" fontId="24" fillId="0" borderId="16" xfId="295" applyNumberFormat="1" applyFont="1" applyFill="1" applyBorder="1" applyAlignment="1">
      <alignment horizontal="center"/>
    </xf>
    <xf numFmtId="0" fontId="23" fillId="0" borderId="0" xfId="305" applyFont="1" applyAlignment="1">
      <alignment horizontal="left"/>
    </xf>
    <xf numFmtId="0" fontId="23" fillId="0" borderId="0" xfId="305" applyFont="1" applyAlignment="1">
      <alignment horizontal="centerContinuous"/>
    </xf>
    <xf numFmtId="192" fontId="23" fillId="0" borderId="0" xfId="282" applyNumberFormat="1" applyFont="1" applyFill="1" applyAlignment="1">
      <alignment horizontal="centerContinuous"/>
    </xf>
    <xf numFmtId="189" fontId="23" fillId="0" borderId="0" xfId="282" applyFont="1" applyFill="1" applyAlignment="1">
      <alignment horizontal="centerContinuous"/>
    </xf>
    <xf numFmtId="0" fontId="24" fillId="0" borderId="0" xfId="305" applyFont="1"/>
    <xf numFmtId="189" fontId="24" fillId="0" borderId="0" xfId="282" applyFont="1" applyFill="1"/>
    <xf numFmtId="0" fontId="24" fillId="0" borderId="0" xfId="305" applyFont="1" applyAlignment="1">
      <alignment horizontal="centerContinuous"/>
    </xf>
    <xf numFmtId="192" fontId="24" fillId="0" borderId="0" xfId="282" applyNumberFormat="1" applyFont="1" applyFill="1" applyAlignment="1">
      <alignment horizontal="centerContinuous"/>
    </xf>
    <xf numFmtId="189" fontId="24" fillId="0" borderId="0" xfId="282" applyFont="1" applyFill="1" applyAlignment="1">
      <alignment horizontal="centerContinuous"/>
    </xf>
    <xf numFmtId="0" fontId="25" fillId="0" borderId="0" xfId="305" applyFont="1" applyAlignment="1">
      <alignment horizontal="centerContinuous"/>
    </xf>
    <xf numFmtId="0" fontId="23" fillId="0" borderId="0" xfId="305" applyFont="1"/>
    <xf numFmtId="0" fontId="24" fillId="0" borderId="14" xfId="305" applyFont="1" applyBorder="1" applyAlignment="1">
      <alignment horizontal="center"/>
    </xf>
    <xf numFmtId="0" fontId="24" fillId="0" borderId="0" xfId="305" applyFont="1" applyAlignment="1">
      <alignment horizontal="center"/>
    </xf>
    <xf numFmtId="192" fontId="23" fillId="0" borderId="0" xfId="282" applyNumberFormat="1" applyFont="1" applyFill="1" applyBorder="1" applyAlignment="1">
      <alignment horizontal="center"/>
    </xf>
    <xf numFmtId="189" fontId="23" fillId="0" borderId="0" xfId="282" applyFont="1" applyFill="1" applyAlignment="1">
      <alignment horizontal="center"/>
    </xf>
    <xf numFmtId="189" fontId="23" fillId="0" borderId="0" xfId="282" applyFont="1" applyFill="1" applyBorder="1" applyAlignment="1">
      <alignment horizontal="center"/>
    </xf>
    <xf numFmtId="191" fontId="24" fillId="0" borderId="17" xfId="282" applyNumberFormat="1" applyFont="1" applyFill="1" applyBorder="1" applyAlignment="1">
      <alignment horizontal="right"/>
    </xf>
    <xf numFmtId="192" fontId="24" fillId="0" borderId="0" xfId="282" applyNumberFormat="1" applyFont="1" applyFill="1" applyBorder="1" applyAlignment="1">
      <alignment horizontal="right"/>
    </xf>
    <xf numFmtId="192" fontId="24" fillId="0" borderId="17" xfId="282" applyNumberFormat="1" applyFont="1" applyFill="1" applyBorder="1" applyAlignment="1">
      <alignment horizontal="right"/>
    </xf>
    <xf numFmtId="192" fontId="24" fillId="0" borderId="0" xfId="282" applyNumberFormat="1" applyFont="1" applyFill="1"/>
    <xf numFmtId="192" fontId="24" fillId="0" borderId="18" xfId="282" applyNumberFormat="1" applyFont="1" applyFill="1" applyBorder="1" applyAlignment="1">
      <alignment horizontal="right"/>
    </xf>
    <xf numFmtId="0" fontId="26" fillId="0" borderId="0" xfId="305" applyFont="1"/>
    <xf numFmtId="0" fontId="25" fillId="0" borderId="0" xfId="305" applyFont="1"/>
    <xf numFmtId="192" fontId="24" fillId="0" borderId="0" xfId="305" applyNumberFormat="1" applyFont="1"/>
    <xf numFmtId="189" fontId="27" fillId="0" borderId="0" xfId="282" applyFont="1" applyFill="1" applyBorder="1" applyAlignment="1">
      <alignment horizontal="right" shrinkToFit="1" readingOrder="2"/>
    </xf>
    <xf numFmtId="0" fontId="23" fillId="0" borderId="0" xfId="305" applyFont="1" applyAlignment="1">
      <alignment horizontal="center"/>
    </xf>
    <xf numFmtId="191" fontId="24" fillId="0" borderId="0" xfId="282" applyNumberFormat="1" applyFont="1" applyFill="1" applyAlignment="1"/>
    <xf numFmtId="0" fontId="24" fillId="0" borderId="0" xfId="305" applyFont="1" applyAlignment="1">
      <alignment horizontal="left"/>
    </xf>
    <xf numFmtId="192" fontId="24" fillId="0" borderId="0" xfId="282" applyNumberFormat="1" applyFont="1" applyFill="1" applyBorder="1" applyAlignment="1"/>
    <xf numFmtId="189" fontId="24" fillId="0" borderId="0" xfId="295" applyFont="1" applyFill="1" applyAlignment="1"/>
    <xf numFmtId="191" fontId="24" fillId="0" borderId="15" xfId="282" applyNumberFormat="1" applyFont="1" applyFill="1" applyBorder="1" applyAlignment="1">
      <alignment horizontal="right"/>
    </xf>
    <xf numFmtId="0" fontId="23" fillId="0" borderId="0" xfId="306" applyFont="1"/>
    <xf numFmtId="192" fontId="24" fillId="0" borderId="0" xfId="295" applyNumberFormat="1" applyFont="1" applyFill="1" applyBorder="1" applyAlignment="1"/>
    <xf numFmtId="189" fontId="24" fillId="0" borderId="0" xfId="276" applyNumberFormat="1" applyFont="1" applyFill="1" applyAlignment="1" applyProtection="1">
      <protection locked="0"/>
    </xf>
    <xf numFmtId="192" fontId="24" fillId="0" borderId="0" xfId="276" applyNumberFormat="1" applyFont="1" applyFill="1" applyAlignment="1" applyProtection="1">
      <protection locked="0"/>
    </xf>
    <xf numFmtId="189" fontId="24" fillId="0" borderId="0" xfId="276" applyNumberFormat="1" applyFont="1" applyFill="1" applyBorder="1" applyAlignment="1" applyProtection="1">
      <protection locked="0"/>
    </xf>
    <xf numFmtId="192" fontId="24" fillId="0" borderId="0" xfId="276" applyNumberFormat="1" applyFont="1" applyFill="1" applyBorder="1" applyAlignment="1" applyProtection="1">
      <protection locked="0"/>
    </xf>
    <xf numFmtId="192" fontId="24" fillId="0" borderId="17" xfId="276" applyNumberFormat="1" applyFont="1" applyFill="1" applyBorder="1" applyAlignment="1" applyProtection="1">
      <protection locked="0"/>
    </xf>
    <xf numFmtId="192" fontId="24" fillId="0" borderId="17" xfId="276" applyNumberFormat="1" applyFont="1" applyFill="1" applyBorder="1" applyAlignment="1" applyProtection="1"/>
    <xf numFmtId="189" fontId="24" fillId="0" borderId="0" xfId="276" applyNumberFormat="1" applyFont="1" applyFill="1" applyBorder="1" applyAlignment="1" applyProtection="1"/>
    <xf numFmtId="189" fontId="24" fillId="0" borderId="0" xfId="276" applyNumberFormat="1" applyFont="1" applyFill="1" applyAlignment="1" applyProtection="1"/>
    <xf numFmtId="43" fontId="24" fillId="0" borderId="0" xfId="276" applyFont="1" applyFill="1" applyAlignment="1" applyProtection="1">
      <protection locked="0"/>
    </xf>
    <xf numFmtId="43" fontId="24" fillId="0" borderId="0" xfId="276" applyFont="1" applyFill="1" applyAlignment="1" applyProtection="1"/>
    <xf numFmtId="43" fontId="24" fillId="0" borderId="0" xfId="276" applyFont="1" applyFill="1" applyBorder="1" applyAlignment="1" applyProtection="1"/>
    <xf numFmtId="191" fontId="24" fillId="0" borderId="0" xfId="276" applyNumberFormat="1" applyFont="1" applyFill="1" applyAlignment="1" applyProtection="1">
      <protection locked="0"/>
    </xf>
    <xf numFmtId="191" fontId="24" fillId="0" borderId="17" xfId="276" applyNumberFormat="1" applyFont="1" applyFill="1" applyBorder="1" applyAlignment="1" applyProtection="1">
      <protection locked="0"/>
    </xf>
    <xf numFmtId="191" fontId="24" fillId="0" borderId="0" xfId="276" applyNumberFormat="1" applyFont="1" applyFill="1" applyAlignment="1" applyProtection="1"/>
    <xf numFmtId="191" fontId="24" fillId="0" borderId="14" xfId="276" applyNumberFormat="1" applyFont="1" applyFill="1" applyBorder="1" applyAlignment="1" applyProtection="1">
      <protection locked="0"/>
    </xf>
    <xf numFmtId="191" fontId="24" fillId="0" borderId="0" xfId="276" applyNumberFormat="1" applyFont="1" applyFill="1" applyBorder="1" applyAlignment="1" applyProtection="1">
      <protection locked="0"/>
    </xf>
    <xf numFmtId="191" fontId="24" fillId="0" borderId="0" xfId="295" applyNumberFormat="1" applyFont="1" applyFill="1" applyBorder="1" applyAlignment="1"/>
    <xf numFmtId="0" fontId="24" fillId="0" borderId="0" xfId="0" applyFont="1" applyAlignment="1">
      <alignment horizontal="left"/>
    </xf>
    <xf numFmtId="192" fontId="24" fillId="0" borderId="17" xfId="295" applyNumberFormat="1" applyFont="1" applyFill="1" applyBorder="1" applyAlignment="1"/>
    <xf numFmtId="192" fontId="24" fillId="0" borderId="15" xfId="295" applyNumberFormat="1" applyFont="1" applyFill="1" applyBorder="1" applyAlignment="1"/>
    <xf numFmtId="0" fontId="24" fillId="0" borderId="17" xfId="191" applyNumberFormat="1" applyFont="1" applyBorder="1" applyAlignment="1">
      <alignment horizontal="center"/>
    </xf>
    <xf numFmtId="0" fontId="24" fillId="0" borderId="0" xfId="191" applyNumberFormat="1" applyFont="1" applyAlignment="1">
      <alignment horizontal="centerContinuous"/>
    </xf>
    <xf numFmtId="0" fontId="23" fillId="0" borderId="0" xfId="161" applyNumberFormat="1" applyFont="1"/>
    <xf numFmtId="0" fontId="24" fillId="0" borderId="0" xfId="161" applyNumberFormat="1" applyFont="1"/>
    <xf numFmtId="0" fontId="24" fillId="0" borderId="0" xfId="306" applyFont="1" applyAlignment="1">
      <alignment horizontal="left"/>
    </xf>
    <xf numFmtId="189" fontId="24" fillId="0" borderId="0" xfId="191" applyNumberFormat="1" applyFont="1" applyAlignment="1">
      <alignment horizontal="center"/>
    </xf>
    <xf numFmtId="189" fontId="24" fillId="0" borderId="14" xfId="191" applyNumberFormat="1" applyFont="1" applyBorder="1" applyAlignment="1">
      <alignment horizontal="center"/>
    </xf>
    <xf numFmtId="192" fontId="24" fillId="0" borderId="0" xfId="283" applyNumberFormat="1" applyFont="1" applyFill="1" applyBorder="1" applyAlignment="1">
      <alignment horizontal="right"/>
    </xf>
    <xf numFmtId="0" fontId="24" fillId="0" borderId="0" xfId="305" quotePrefix="1" applyFont="1" applyAlignment="1">
      <alignment horizontal="center"/>
    </xf>
    <xf numFmtId="0" fontId="24" fillId="0" borderId="0" xfId="191" applyNumberFormat="1" applyFont="1"/>
    <xf numFmtId="0" fontId="23" fillId="0" borderId="0" xfId="191" applyNumberFormat="1" applyFont="1"/>
    <xf numFmtId="191" fontId="24" fillId="0" borderId="0" xfId="282" applyNumberFormat="1" applyFont="1" applyFill="1" applyBorder="1" applyAlignment="1"/>
    <xf numFmtId="190" fontId="24" fillId="0" borderId="0" xfId="305" applyNumberFormat="1" applyFont="1"/>
    <xf numFmtId="191" fontId="24" fillId="0" borderId="19" xfId="282" applyNumberFormat="1" applyFont="1" applyFill="1" applyBorder="1" applyAlignment="1"/>
    <xf numFmtId="189" fontId="24" fillId="0" borderId="0" xfId="191" applyNumberFormat="1" applyFont="1"/>
    <xf numFmtId="0" fontId="24" fillId="0" borderId="0" xfId="318" applyFont="1"/>
    <xf numFmtId="192" fontId="24" fillId="0" borderId="17" xfId="282" applyNumberFormat="1" applyFont="1" applyFill="1" applyBorder="1" applyAlignment="1"/>
    <xf numFmtId="192" fontId="24" fillId="0" borderId="17" xfId="305" applyNumberFormat="1" applyFont="1" applyBorder="1"/>
    <xf numFmtId="0" fontId="24" fillId="0" borderId="0" xfId="305" applyFont="1" applyAlignment="1">
      <alignment horizontal="right"/>
    </xf>
    <xf numFmtId="192" fontId="24" fillId="0" borderId="0" xfId="295" applyNumberFormat="1" applyFont="1" applyFill="1"/>
    <xf numFmtId="192" fontId="24" fillId="0" borderId="15" xfId="282" applyNumberFormat="1" applyFont="1" applyFill="1" applyBorder="1" applyAlignment="1">
      <alignment horizontal="right"/>
    </xf>
    <xf numFmtId="191" fontId="24" fillId="0" borderId="14" xfId="282" applyNumberFormat="1" applyFont="1" applyFill="1" applyBorder="1" applyAlignment="1"/>
    <xf numFmtId="191" fontId="24" fillId="0" borderId="14" xfId="283" applyNumberFormat="1" applyFont="1" applyFill="1" applyBorder="1" applyAlignment="1"/>
    <xf numFmtId="192" fontId="24" fillId="0" borderId="14" xfId="283" applyNumberFormat="1" applyFont="1" applyFill="1" applyBorder="1" applyAlignment="1">
      <alignment horizontal="right"/>
    </xf>
    <xf numFmtId="192" fontId="24" fillId="0" borderId="0" xfId="276" applyNumberFormat="1" applyFont="1" applyFill="1" applyProtection="1">
      <protection locked="0"/>
    </xf>
    <xf numFmtId="191" fontId="24" fillId="0" borderId="0" xfId="295" applyNumberFormat="1" applyFont="1" applyFill="1"/>
    <xf numFmtId="192" fontId="24" fillId="0" borderId="14" xfId="295" applyNumberFormat="1" applyFont="1" applyFill="1" applyBorder="1"/>
    <xf numFmtId="191" fontId="24" fillId="0" borderId="0" xfId="276" applyNumberFormat="1" applyFont="1" applyFill="1" applyProtection="1">
      <protection locked="0"/>
    </xf>
    <xf numFmtId="192" fontId="24" fillId="0" borderId="0" xfId="283" applyNumberFormat="1" applyFont="1" applyFill="1"/>
    <xf numFmtId="192" fontId="24" fillId="0" borderId="14" xfId="283" applyNumberFormat="1" applyFont="1" applyFill="1" applyBorder="1"/>
    <xf numFmtId="192" fontId="24" fillId="0" borderId="0" xfId="306" applyNumberFormat="1" applyFont="1"/>
    <xf numFmtId="189" fontId="24" fillId="0" borderId="0" xfId="276" applyNumberFormat="1" applyFont="1" applyFill="1" applyProtection="1">
      <protection locked="0"/>
    </xf>
    <xf numFmtId="49" fontId="24" fillId="0" borderId="0" xfId="299" applyNumberFormat="1" applyFont="1" applyAlignment="1">
      <alignment horizontal="center"/>
    </xf>
    <xf numFmtId="191" fontId="24" fillId="0" borderId="0" xfId="283" applyNumberFormat="1" applyFont="1" applyFill="1" applyAlignment="1">
      <alignment horizontal="right"/>
    </xf>
    <xf numFmtId="192" fontId="24" fillId="0" borderId="0" xfId="283" applyNumberFormat="1" applyFont="1" applyFill="1" applyAlignment="1">
      <alignment horizontal="right"/>
    </xf>
    <xf numFmtId="0" fontId="24" fillId="0" borderId="0" xfId="161" applyNumberFormat="1" applyFont="1" applyAlignment="1">
      <alignment horizontal="left"/>
    </xf>
    <xf numFmtId="195" fontId="23" fillId="0" borderId="0" xfId="161" applyFont="1" applyProtection="1">
      <protection locked="0"/>
    </xf>
    <xf numFmtId="195" fontId="24" fillId="0" borderId="0" xfId="161" applyFont="1" applyProtection="1">
      <protection locked="0"/>
    </xf>
    <xf numFmtId="0" fontId="48" fillId="0" borderId="0" xfId="161" applyNumberFormat="1" applyFont="1"/>
    <xf numFmtId="0" fontId="24" fillId="0" borderId="0" xfId="319" applyFont="1" applyProtection="1">
      <protection locked="0"/>
    </xf>
    <xf numFmtId="195" fontId="24" fillId="0" borderId="0" xfId="191" applyFont="1"/>
    <xf numFmtId="191" fontId="24" fillId="0" borderId="0" xfId="283" applyNumberFormat="1" applyFont="1" applyFill="1" applyBorder="1" applyAlignment="1"/>
    <xf numFmtId="0" fontId="24" fillId="0" borderId="19" xfId="305" applyFont="1" applyBorder="1" applyAlignment="1">
      <alignment horizontal="center"/>
    </xf>
    <xf numFmtId="189" fontId="24" fillId="0" borderId="0" xfId="276" applyNumberFormat="1" applyFont="1" applyFill="1"/>
    <xf numFmtId="192" fontId="24" fillId="0" borderId="0" xfId="276" applyNumberFormat="1" applyFont="1" applyFill="1"/>
    <xf numFmtId="192" fontId="24" fillId="0" borderId="0" xfId="283" applyNumberFormat="1" applyFont="1"/>
    <xf numFmtId="0" fontId="24" fillId="0" borderId="0" xfId="319" applyFont="1" applyAlignment="1">
      <alignment horizontal="center" vertical="top"/>
    </xf>
    <xf numFmtId="193" fontId="24" fillId="0" borderId="0" xfId="319" applyNumberFormat="1" applyFont="1" applyAlignment="1">
      <alignment horizontal="center" vertical="top"/>
    </xf>
    <xf numFmtId="193" fontId="24" fillId="0" borderId="14" xfId="319" applyNumberFormat="1" applyFont="1" applyBorder="1" applyAlignment="1">
      <alignment horizontal="center" vertical="top"/>
    </xf>
    <xf numFmtId="192" fontId="24" fillId="0" borderId="0" xfId="283" applyNumberFormat="1" applyFont="1" applyFill="1" applyBorder="1" applyAlignment="1"/>
    <xf numFmtId="0" fontId="23" fillId="0" borderId="0" xfId="298" applyFont="1" applyProtection="1">
      <protection locked="0"/>
    </xf>
    <xf numFmtId="0" fontId="24" fillId="0" borderId="0" xfId="298" applyFont="1"/>
    <xf numFmtId="0" fontId="23" fillId="0" borderId="0" xfId="298" applyFont="1" applyAlignment="1" applyProtection="1">
      <alignment horizontal="center"/>
      <protection locked="0"/>
    </xf>
    <xf numFmtId="0" fontId="25" fillId="0" borderId="0" xfId="298" applyFont="1" applyAlignment="1" applyProtection="1">
      <alignment horizontal="centerContinuous"/>
      <protection locked="0"/>
    </xf>
    <xf numFmtId="0" fontId="23" fillId="0" borderId="0" xfId="298" applyFont="1" applyAlignment="1" applyProtection="1">
      <alignment horizontal="centerContinuous"/>
      <protection locked="0"/>
    </xf>
    <xf numFmtId="0" fontId="24" fillId="0" borderId="0" xfId="298" applyFont="1" applyAlignment="1" applyProtection="1">
      <alignment horizontal="centerContinuous"/>
      <protection locked="0"/>
    </xf>
    <xf numFmtId="193" fontId="24" fillId="0" borderId="0" xfId="298" applyNumberFormat="1" applyFont="1" applyAlignment="1" applyProtection="1">
      <alignment horizontal="centerContinuous"/>
      <protection locked="0"/>
    </xf>
    <xf numFmtId="193" fontId="24" fillId="0" borderId="0" xfId="298" applyNumberFormat="1" applyFont="1" applyAlignment="1">
      <alignment horizontal="centerContinuous"/>
    </xf>
    <xf numFmtId="193" fontId="23" fillId="0" borderId="0" xfId="298" applyNumberFormat="1" applyFont="1" applyProtection="1">
      <protection locked="0"/>
    </xf>
    <xf numFmtId="193" fontId="23" fillId="0" borderId="0" xfId="298" applyNumberFormat="1" applyFont="1"/>
    <xf numFmtId="0" fontId="23" fillId="0" borderId="0" xfId="298" applyFont="1"/>
    <xf numFmtId="193" fontId="23" fillId="0" borderId="0" xfId="298" applyNumberFormat="1" applyFont="1" applyAlignment="1">
      <alignment horizontal="centerContinuous"/>
    </xf>
    <xf numFmtId="193" fontId="24" fillId="0" borderId="0" xfId="298" applyNumberFormat="1" applyFont="1"/>
    <xf numFmtId="0" fontId="24" fillId="0" borderId="0" xfId="299" quotePrefix="1" applyFont="1" applyAlignment="1" applyProtection="1">
      <alignment horizontal="center"/>
      <protection locked="0"/>
    </xf>
    <xf numFmtId="0" fontId="24" fillId="0" borderId="0" xfId="298" quotePrefix="1" applyFont="1" applyAlignment="1" applyProtection="1">
      <alignment horizontal="centerContinuous"/>
      <protection locked="0"/>
    </xf>
    <xf numFmtId="193" fontId="24" fillId="0" borderId="0" xfId="298" applyNumberFormat="1" applyFont="1" applyAlignment="1">
      <alignment horizontal="centerContinuous" wrapText="1"/>
    </xf>
    <xf numFmtId="0" fontId="24" fillId="0" borderId="0" xfId="298" applyFont="1" applyProtection="1">
      <protection locked="0"/>
    </xf>
    <xf numFmtId="49" fontId="24" fillId="0" borderId="0" xfId="298" applyNumberFormat="1" applyFont="1" applyAlignment="1">
      <alignment horizontal="right"/>
    </xf>
    <xf numFmtId="189" fontId="24" fillId="0" borderId="0" xfId="298" applyNumberFormat="1" applyFont="1"/>
    <xf numFmtId="49" fontId="24" fillId="0" borderId="0" xfId="298" quotePrefix="1" applyNumberFormat="1" applyFont="1" applyAlignment="1">
      <alignment horizontal="right"/>
    </xf>
    <xf numFmtId="0" fontId="24" fillId="0" borderId="0" xfId="169" applyFont="1" applyProtection="1">
      <protection locked="0"/>
    </xf>
    <xf numFmtId="189" fontId="24" fillId="0" borderId="0" xfId="299" applyNumberFormat="1" applyFont="1"/>
    <xf numFmtId="0" fontId="23" fillId="0" borderId="0" xfId="0" applyFont="1"/>
    <xf numFmtId="0" fontId="24" fillId="0" borderId="0" xfId="240" applyFont="1"/>
    <xf numFmtId="191" fontId="24" fillId="0" borderId="0" xfId="298" applyNumberFormat="1" applyFont="1"/>
    <xf numFmtId="0" fontId="23" fillId="0" borderId="0" xfId="0" applyFont="1" applyAlignment="1">
      <alignment horizontal="left"/>
    </xf>
    <xf numFmtId="0" fontId="24" fillId="0" borderId="0" xfId="299" applyFont="1" applyProtection="1">
      <protection locked="0"/>
    </xf>
    <xf numFmtId="192" fontId="24" fillId="0" borderId="0" xfId="283" applyNumberFormat="1" applyFont="1" applyFill="1" applyAlignment="1">
      <alignment horizontal="right" vertical="top"/>
    </xf>
    <xf numFmtId="192" fontId="24" fillId="0" borderId="0" xfId="283" applyNumberFormat="1" applyFont="1" applyFill="1" applyBorder="1" applyAlignment="1">
      <alignment horizontal="right" vertical="top"/>
    </xf>
    <xf numFmtId="0" fontId="24" fillId="0" borderId="0" xfId="306" applyFont="1" applyAlignment="1">
      <alignment horizontal="center"/>
    </xf>
    <xf numFmtId="0" fontId="24" fillId="0" borderId="0" xfId="220" applyNumberFormat="1" applyFont="1" applyAlignment="1">
      <alignment horizontal="left"/>
    </xf>
    <xf numFmtId="0" fontId="2" fillId="0" borderId="0" xfId="326" applyNumberFormat="1" applyFont="1"/>
    <xf numFmtId="192" fontId="2" fillId="0" borderId="0" xfId="283" applyNumberFormat="1" applyFont="1" applyFill="1" applyAlignment="1">
      <alignment horizontal="right" vertical="top"/>
    </xf>
    <xf numFmtId="192" fontId="2" fillId="0" borderId="0" xfId="283" applyNumberFormat="1" applyFont="1" applyFill="1"/>
    <xf numFmtId="0" fontId="24" fillId="0" borderId="14" xfId="191" applyNumberFormat="1" applyFont="1" applyBorder="1" applyAlignment="1">
      <alignment horizontal="center"/>
    </xf>
    <xf numFmtId="193" fontId="24" fillId="0" borderId="19" xfId="299" applyNumberFormat="1" applyFont="1" applyBorder="1" applyAlignment="1">
      <alignment horizontal="centerContinuous" wrapText="1"/>
    </xf>
    <xf numFmtId="0" fontId="24" fillId="0" borderId="0" xfId="326" applyNumberFormat="1" applyFont="1"/>
    <xf numFmtId="191" fontId="24" fillId="0" borderId="14" xfId="295" applyNumberFormat="1" applyFont="1" applyFill="1" applyBorder="1"/>
    <xf numFmtId="192" fontId="24" fillId="0" borderId="14" xfId="283" applyNumberFormat="1" applyFont="1" applyFill="1" applyBorder="1" applyAlignment="1"/>
    <xf numFmtId="192" fontId="24" fillId="0" borderId="19" xfId="283" applyNumberFormat="1" applyFont="1" applyFill="1" applyBorder="1" applyAlignment="1"/>
    <xf numFmtId="191" fontId="24" fillId="0" borderId="17" xfId="282" applyNumberFormat="1" applyFont="1" applyFill="1" applyBorder="1" applyAlignment="1"/>
    <xf numFmtId="191" fontId="24" fillId="0" borderId="18" xfId="282" applyNumberFormat="1" applyFont="1" applyFill="1" applyBorder="1" applyAlignment="1"/>
    <xf numFmtId="0" fontId="24" fillId="0" borderId="0" xfId="298" applyFont="1" applyAlignment="1">
      <alignment horizontal="center" vertical="center"/>
    </xf>
    <xf numFmtId="192" fontId="2" fillId="0" borderId="0" xfId="283" applyNumberFormat="1" applyFont="1" applyFill="1" applyAlignment="1">
      <alignment horizontal="right"/>
    </xf>
    <xf numFmtId="192" fontId="23" fillId="0" borderId="0" xfId="305" applyNumberFormat="1" applyFont="1" applyAlignment="1">
      <alignment horizontal="centerContinuous"/>
    </xf>
    <xf numFmtId="0" fontId="24" fillId="0" borderId="0" xfId="191" applyNumberFormat="1" applyFont="1" applyAlignment="1">
      <alignment horizontal="center"/>
    </xf>
    <xf numFmtId="193" fontId="24" fillId="0" borderId="0" xfId="299" applyNumberFormat="1" applyFont="1" applyAlignment="1">
      <alignment horizontal="centerContinuous" wrapText="1"/>
    </xf>
    <xf numFmtId="192" fontId="24" fillId="0" borderId="18" xfId="305" applyNumberFormat="1" applyFont="1" applyBorder="1"/>
    <xf numFmtId="0" fontId="24" fillId="0" borderId="0" xfId="191" quotePrefix="1" applyNumberFormat="1" applyFont="1"/>
    <xf numFmtId="0" fontId="24" fillId="0" borderId="0" xfId="191" quotePrefix="1" applyNumberFormat="1" applyFont="1" applyAlignment="1">
      <alignment horizontal="left"/>
    </xf>
    <xf numFmtId="0" fontId="24" fillId="0" borderId="0" xfId="305" quotePrefix="1" applyFont="1"/>
    <xf numFmtId="192" fontId="24" fillId="0" borderId="0" xfId="306" applyNumberFormat="1" applyFont="1" applyAlignment="1">
      <alignment horizontal="right"/>
    </xf>
    <xf numFmtId="193" fontId="24" fillId="0" borderId="0" xfId="299" applyNumberFormat="1" applyFont="1"/>
    <xf numFmtId="43" fontId="24" fillId="0" borderId="0" xfId="276" applyFont="1" applyFill="1"/>
    <xf numFmtId="191" fontId="24" fillId="0" borderId="14" xfId="276" applyNumberFormat="1" applyFont="1" applyFill="1" applyBorder="1" applyProtection="1">
      <protection locked="0"/>
    </xf>
    <xf numFmtId="191" fontId="24" fillId="0" borderId="0" xfId="283" applyNumberFormat="1" applyFont="1" applyFill="1" applyBorder="1" applyAlignment="1">
      <alignment horizontal="right"/>
    </xf>
    <xf numFmtId="0" fontId="24" fillId="0" borderId="0" xfId="305" applyFont="1" applyAlignment="1">
      <alignment horizontal="center" vertical="top" wrapText="1"/>
    </xf>
    <xf numFmtId="0" fontId="24" fillId="0" borderId="14" xfId="305" applyFont="1" applyBorder="1" applyAlignment="1">
      <alignment horizontal="center" vertical="top" wrapText="1"/>
    </xf>
    <xf numFmtId="0" fontId="24" fillId="0" borderId="14" xfId="305" applyFont="1" applyBorder="1"/>
    <xf numFmtId="0" fontId="24" fillId="0" borderId="14" xfId="306" applyFont="1" applyBorder="1" applyAlignment="1">
      <alignment horizontal="center"/>
    </xf>
    <xf numFmtId="2" fontId="24" fillId="0" borderId="0" xfId="305" applyNumberFormat="1" applyFont="1"/>
    <xf numFmtId="192" fontId="24" fillId="0" borderId="0" xfId="51" applyNumberFormat="1" applyFont="1" applyFill="1" applyBorder="1"/>
    <xf numFmtId="192" fontId="24" fillId="0" borderId="0" xfId="51" applyNumberFormat="1" applyFont="1" applyFill="1"/>
    <xf numFmtId="192" fontId="24" fillId="0" borderId="14" xfId="51" applyNumberFormat="1" applyFont="1" applyFill="1" applyBorder="1"/>
    <xf numFmtId="191" fontId="24" fillId="0" borderId="17" xfId="283" applyNumberFormat="1" applyFont="1" applyFill="1" applyBorder="1" applyAlignment="1"/>
    <xf numFmtId="192" fontId="24" fillId="0" borderId="17" xfId="51" applyNumberFormat="1" applyFont="1" applyFill="1" applyBorder="1"/>
    <xf numFmtId="195" fontId="24" fillId="0" borderId="0" xfId="327" applyFont="1"/>
    <xf numFmtId="191" fontId="24" fillId="0" borderId="19" xfId="283" applyNumberFormat="1" applyFont="1" applyFill="1" applyBorder="1" applyAlignment="1"/>
    <xf numFmtId="192" fontId="24" fillId="0" borderId="19" xfId="295" applyNumberFormat="1" applyFont="1" applyFill="1" applyBorder="1"/>
    <xf numFmtId="192" fontId="24" fillId="0" borderId="0" xfId="283" applyNumberFormat="1" applyFont="1" applyFill="1" applyBorder="1"/>
    <xf numFmtId="192" fontId="24" fillId="0" borderId="14" xfId="295" applyNumberFormat="1" applyFont="1" applyFill="1" applyBorder="1" applyAlignment="1"/>
    <xf numFmtId="2" fontId="24" fillId="0" borderId="0" xfId="306" applyNumberFormat="1" applyFont="1"/>
    <xf numFmtId="192" fontId="24" fillId="0" borderId="0" xfId="295" applyNumberFormat="1" applyFont="1" applyFill="1" applyBorder="1"/>
    <xf numFmtId="190" fontId="24" fillId="0" borderId="0" xfId="306" applyNumberFormat="1" applyFont="1"/>
    <xf numFmtId="192" fontId="24" fillId="0" borderId="0" xfId="295" applyNumberFormat="1" applyFont="1" applyFill="1" applyBorder="1" applyAlignment="1">
      <alignment horizontal="right"/>
    </xf>
    <xf numFmtId="192" fontId="24" fillId="0" borderId="18" xfId="295" applyNumberFormat="1" applyFont="1" applyFill="1" applyBorder="1"/>
    <xf numFmtId="190" fontId="24" fillId="0" borderId="0" xfId="282" applyNumberFormat="1" applyFont="1" applyFill="1" applyBorder="1" applyAlignment="1"/>
    <xf numFmtId="37" fontId="24" fillId="0" borderId="0" xfId="282" applyNumberFormat="1" applyFont="1" applyFill="1" applyBorder="1" applyAlignment="1"/>
    <xf numFmtId="37" fontId="24" fillId="0" borderId="0" xfId="282" applyNumberFormat="1" applyFont="1" applyFill="1" applyAlignment="1"/>
    <xf numFmtId="43" fontId="24" fillId="0" borderId="0" xfId="305" applyNumberFormat="1" applyFont="1"/>
    <xf numFmtId="192" fontId="24" fillId="0" borderId="0" xfId="283" applyNumberFormat="1" applyFont="1" applyFill="1" applyAlignment="1"/>
    <xf numFmtId="192" fontId="24" fillId="0" borderId="0" xfId="295" applyNumberFormat="1" applyFont="1" applyFill="1" applyAlignment="1"/>
    <xf numFmtId="0" fontId="25" fillId="0" borderId="0" xfId="0" applyFont="1" applyAlignment="1">
      <alignment horizontal="left"/>
    </xf>
    <xf numFmtId="0" fontId="24" fillId="0" borderId="14" xfId="298" applyFont="1" applyBorder="1" applyAlignment="1" applyProtection="1">
      <alignment horizontal="center"/>
      <protection locked="0"/>
    </xf>
    <xf numFmtId="193" fontId="24" fillId="0" borderId="17" xfId="298" applyNumberFormat="1" applyFont="1" applyBorder="1" applyAlignment="1" applyProtection="1">
      <alignment horizontal="center"/>
      <protection locked="0"/>
    </xf>
    <xf numFmtId="0" fontId="25" fillId="0" borderId="0" xfId="298" applyFont="1" applyAlignment="1" applyProtection="1">
      <alignment horizontal="left"/>
      <protection locked="0"/>
    </xf>
    <xf numFmtId="193" fontId="24" fillId="0" borderId="0" xfId="298" applyNumberFormat="1" applyFont="1" applyAlignment="1" applyProtection="1">
      <alignment horizontal="center"/>
      <protection locked="0"/>
    </xf>
    <xf numFmtId="193" fontId="24" fillId="0" borderId="19" xfId="298" applyNumberFormat="1" applyFont="1" applyBorder="1" applyAlignment="1" applyProtection="1">
      <alignment horizontal="center"/>
      <protection locked="0"/>
    </xf>
    <xf numFmtId="0" fontId="24" fillId="0" borderId="14" xfId="305" applyFont="1" applyBorder="1" applyAlignment="1">
      <alignment horizontal="center"/>
    </xf>
    <xf numFmtId="0" fontId="24" fillId="0" borderId="17" xfId="305" applyFont="1" applyBorder="1" applyAlignment="1">
      <alignment horizontal="center"/>
    </xf>
    <xf numFmtId="0" fontId="24" fillId="0" borderId="0" xfId="305" applyFont="1" applyAlignment="1">
      <alignment horizontal="center"/>
    </xf>
    <xf numFmtId="192" fontId="24" fillId="0" borderId="17" xfId="305" applyNumberFormat="1" applyFont="1" applyBorder="1" applyAlignment="1">
      <alignment horizontal="center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Q163"/>
  <sheetViews>
    <sheetView tabSelected="1" view="pageBreakPreview" zoomScaleNormal="85" zoomScaleSheetLayoutView="100" zoomScalePageLayoutView="90" workbookViewId="0">
      <selection activeCell="A21" sqref="A21"/>
    </sheetView>
  </sheetViews>
  <sheetFormatPr defaultColWidth="18.42578125" defaultRowHeight="21.95" customHeight="1"/>
  <cols>
    <col min="1" max="3" width="2.28515625" style="135" customWidth="1"/>
    <col min="4" max="4" width="2.28515625" style="4" customWidth="1"/>
    <col min="5" max="5" width="17.42578125" style="4" customWidth="1"/>
    <col min="6" max="6" width="4.7109375" style="131" customWidth="1"/>
    <col min="7" max="7" width="25" style="131" customWidth="1"/>
    <col min="8" max="8" width="0.85546875" style="131" customWidth="1"/>
    <col min="9" max="9" width="8.7109375" style="1" customWidth="1"/>
    <col min="10" max="10" width="0.85546875" style="3" customWidth="1"/>
    <col min="11" max="11" width="14.7109375" style="57" customWidth="1"/>
    <col min="12" max="12" width="0.85546875" style="131" customWidth="1"/>
    <col min="13" max="13" width="14.7109375" style="58" customWidth="1"/>
    <col min="14" max="14" width="0.85546875" style="58" customWidth="1"/>
    <col min="15" max="15" width="14.7109375" style="57" customWidth="1"/>
    <col min="16" max="16" width="0.85546875" style="131" customWidth="1"/>
    <col min="17" max="17" width="14.7109375" style="58" customWidth="1"/>
    <col min="18" max="16384" width="18.42578125" style="120"/>
  </cols>
  <sheetData>
    <row r="1" spans="1:17" ht="21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ht="21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1" customHeight="1">
      <c r="A3" s="119" t="s">
        <v>248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1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21" customHeight="1">
      <c r="A5" s="122"/>
      <c r="B5" s="123"/>
      <c r="C5" s="124"/>
      <c r="D5" s="125"/>
      <c r="E5" s="125"/>
      <c r="F5" s="126"/>
      <c r="G5" s="126"/>
      <c r="H5" s="126"/>
      <c r="J5" s="2"/>
      <c r="K5" s="202" t="s">
        <v>2</v>
      </c>
      <c r="L5" s="202"/>
      <c r="M5" s="202"/>
      <c r="N5" s="202"/>
      <c r="O5" s="202"/>
      <c r="P5" s="202"/>
      <c r="Q5" s="202"/>
    </row>
    <row r="6" spans="1:17" s="129" customFormat="1" ht="21" customHeight="1">
      <c r="A6" s="119"/>
      <c r="B6" s="119"/>
      <c r="C6" s="119"/>
      <c r="D6" s="127"/>
      <c r="E6" s="127"/>
      <c r="F6" s="128"/>
      <c r="G6" s="128"/>
      <c r="H6" s="128"/>
      <c r="I6" s="1"/>
      <c r="J6" s="3"/>
      <c r="K6" s="203" t="s">
        <v>3</v>
      </c>
      <c r="L6" s="203"/>
      <c r="M6" s="203"/>
      <c r="N6" s="4"/>
      <c r="O6" s="203" t="s">
        <v>4</v>
      </c>
      <c r="P6" s="203"/>
      <c r="Q6" s="203"/>
    </row>
    <row r="7" spans="1:17" s="129" customFormat="1" ht="21" customHeight="1">
      <c r="A7" s="119"/>
      <c r="B7" s="119"/>
      <c r="C7" s="119"/>
      <c r="D7" s="127"/>
      <c r="E7" s="127"/>
      <c r="F7" s="128"/>
      <c r="G7" s="128"/>
      <c r="H7" s="128"/>
      <c r="I7" s="1"/>
      <c r="J7" s="3"/>
      <c r="K7" s="164">
        <v>2024</v>
      </c>
      <c r="L7" s="165"/>
      <c r="M7" s="164">
        <v>2023</v>
      </c>
      <c r="N7" s="132"/>
      <c r="O7" s="164">
        <v>2024</v>
      </c>
      <c r="P7" s="165"/>
      <c r="Q7" s="164">
        <v>2023</v>
      </c>
    </row>
    <row r="8" spans="1:17" ht="21" customHeight="1">
      <c r="A8" s="122"/>
      <c r="B8" s="124"/>
      <c r="C8" s="124"/>
      <c r="D8" s="125"/>
      <c r="E8" s="125"/>
      <c r="F8" s="130"/>
      <c r="G8" s="130"/>
      <c r="I8" s="7" t="s">
        <v>5</v>
      </c>
      <c r="J8" s="5"/>
      <c r="K8" s="153"/>
      <c r="L8" s="165"/>
      <c r="M8" s="153" t="s">
        <v>280</v>
      </c>
      <c r="N8" s="132"/>
      <c r="O8" s="153"/>
      <c r="P8" s="165"/>
      <c r="Q8" s="153" t="s">
        <v>280</v>
      </c>
    </row>
    <row r="9" spans="1:17" ht="21" customHeight="1">
      <c r="A9" s="204" t="s">
        <v>6</v>
      </c>
      <c r="B9" s="204"/>
      <c r="C9" s="204"/>
      <c r="D9" s="204"/>
      <c r="E9" s="204"/>
      <c r="F9" s="204"/>
      <c r="G9" s="204"/>
      <c r="H9" s="204"/>
      <c r="J9" s="5"/>
      <c r="K9" s="133"/>
      <c r="L9" s="134"/>
      <c r="M9" s="133"/>
      <c r="N9" s="133"/>
      <c r="O9" s="133"/>
      <c r="P9" s="134"/>
      <c r="Q9" s="133"/>
    </row>
    <row r="10" spans="1:17" ht="21" customHeight="1">
      <c r="A10" s="119" t="s">
        <v>7</v>
      </c>
      <c r="B10" s="119"/>
      <c r="K10" s="8"/>
      <c r="M10" s="8"/>
      <c r="N10" s="8"/>
      <c r="O10" s="9"/>
      <c r="Q10" s="9"/>
    </row>
    <row r="11" spans="1:17" ht="21" customHeight="1">
      <c r="A11" s="78" t="s">
        <v>8</v>
      </c>
      <c r="B11" s="78"/>
      <c r="C11" s="78"/>
      <c r="D11" s="78"/>
      <c r="I11" s="1" t="s">
        <v>9</v>
      </c>
      <c r="J11" s="136"/>
      <c r="K11" s="88">
        <v>191564290</v>
      </c>
      <c r="L11" s="137"/>
      <c r="M11" s="88">
        <v>295929492</v>
      </c>
      <c r="N11" s="49"/>
      <c r="O11" s="93">
        <v>3593787</v>
      </c>
      <c r="P11" s="137"/>
      <c r="Q11" s="93">
        <v>1916353</v>
      </c>
    </row>
    <row r="12" spans="1:17" ht="21" customHeight="1">
      <c r="A12" s="78" t="s">
        <v>10</v>
      </c>
      <c r="B12" s="78"/>
      <c r="C12" s="78"/>
      <c r="D12" s="78"/>
      <c r="J12" s="136"/>
      <c r="K12" s="88"/>
      <c r="L12" s="137"/>
      <c r="M12" s="88"/>
      <c r="N12" s="49"/>
      <c r="O12" s="93"/>
      <c r="P12" s="137"/>
      <c r="Q12" s="93"/>
    </row>
    <row r="13" spans="1:17" ht="21" customHeight="1">
      <c r="A13" s="78"/>
      <c r="B13" s="78" t="s">
        <v>11</v>
      </c>
      <c r="C13" s="78"/>
      <c r="D13" s="78"/>
      <c r="J13" s="136"/>
      <c r="K13" s="88">
        <v>173285</v>
      </c>
      <c r="L13" s="137"/>
      <c r="M13" s="88">
        <v>168075</v>
      </c>
      <c r="N13" s="49"/>
      <c r="O13" s="93">
        <v>0</v>
      </c>
      <c r="P13" s="137"/>
      <c r="Q13" s="93">
        <v>0</v>
      </c>
    </row>
    <row r="14" spans="1:17" ht="21" customHeight="1">
      <c r="A14" s="78" t="s">
        <v>12</v>
      </c>
      <c r="B14" s="78"/>
      <c r="C14" s="78"/>
      <c r="D14" s="78"/>
      <c r="M14" s="57"/>
      <c r="O14" s="93"/>
      <c r="Q14" s="57"/>
    </row>
    <row r="15" spans="1:17" ht="21" customHeight="1">
      <c r="A15" s="78"/>
      <c r="B15" s="78" t="s">
        <v>13</v>
      </c>
      <c r="C15" s="78"/>
      <c r="D15" s="78"/>
      <c r="I15" s="1" t="s">
        <v>287</v>
      </c>
      <c r="J15" s="120"/>
      <c r="K15" s="88">
        <v>964780885</v>
      </c>
      <c r="L15" s="120"/>
      <c r="M15" s="88">
        <v>929851517</v>
      </c>
      <c r="N15" s="120"/>
      <c r="O15" s="93">
        <v>87504834</v>
      </c>
      <c r="P15" s="120"/>
      <c r="Q15" s="93">
        <v>102879326</v>
      </c>
    </row>
    <row r="16" spans="1:17" ht="21" customHeight="1">
      <c r="A16" s="78" t="s">
        <v>252</v>
      </c>
      <c r="B16" s="78"/>
      <c r="C16" s="78"/>
      <c r="D16" s="78"/>
      <c r="I16" s="1" t="s">
        <v>288</v>
      </c>
      <c r="J16" s="120"/>
      <c r="K16" s="88">
        <v>144057237</v>
      </c>
      <c r="L16" s="120"/>
      <c r="M16" s="88">
        <v>191722632</v>
      </c>
      <c r="N16" s="120"/>
      <c r="O16" s="93">
        <v>2197425</v>
      </c>
      <c r="P16" s="120"/>
      <c r="Q16" s="93">
        <v>2483226</v>
      </c>
    </row>
    <row r="17" spans="1:17" ht="21" customHeight="1">
      <c r="A17" s="14" t="s">
        <v>14</v>
      </c>
      <c r="C17" s="14"/>
      <c r="I17" s="1" t="s">
        <v>16</v>
      </c>
      <c r="J17" s="138"/>
      <c r="K17" s="88">
        <v>0</v>
      </c>
      <c r="L17" s="137"/>
      <c r="M17" s="88">
        <v>3560000</v>
      </c>
      <c r="N17" s="51"/>
      <c r="O17" s="93">
        <v>0</v>
      </c>
      <c r="P17" s="137"/>
      <c r="Q17" s="93">
        <v>0</v>
      </c>
    </row>
    <row r="18" spans="1:17" ht="21" customHeight="1">
      <c r="A18" s="78" t="s">
        <v>15</v>
      </c>
      <c r="B18" s="14"/>
      <c r="C18" s="14"/>
      <c r="I18" s="161">
        <v>10</v>
      </c>
      <c r="J18" s="138"/>
      <c r="K18" s="88">
        <v>162848120</v>
      </c>
      <c r="L18" s="120"/>
      <c r="M18" s="88">
        <v>205131394</v>
      </c>
      <c r="N18" s="120"/>
      <c r="O18" s="93">
        <v>18034967</v>
      </c>
      <c r="P18" s="120"/>
      <c r="Q18" s="93">
        <v>16090002</v>
      </c>
    </row>
    <row r="19" spans="1:17" ht="21" customHeight="1">
      <c r="A19" s="78" t="s">
        <v>17</v>
      </c>
      <c r="B19" s="14"/>
      <c r="C19" s="14"/>
      <c r="J19" s="138"/>
      <c r="K19" s="88">
        <v>7161805</v>
      </c>
      <c r="L19" s="137"/>
      <c r="M19" s="88">
        <v>11561530</v>
      </c>
      <c r="N19" s="51"/>
      <c r="O19" s="93">
        <v>88235</v>
      </c>
      <c r="P19" s="137"/>
      <c r="Q19" s="93">
        <v>968575</v>
      </c>
    </row>
    <row r="20" spans="1:17" ht="21" customHeight="1">
      <c r="A20" s="78" t="s">
        <v>18</v>
      </c>
      <c r="E20" s="135"/>
      <c r="F20" s="120"/>
      <c r="G20" s="120"/>
      <c r="K20" s="53">
        <f>SUM(K11:K19)</f>
        <v>1470585622</v>
      </c>
      <c r="L20" s="137"/>
      <c r="M20" s="53">
        <f>SUM(M11:M19)</f>
        <v>1637924640</v>
      </c>
      <c r="N20" s="51"/>
      <c r="O20" s="54">
        <f>SUM(O11:O19)</f>
        <v>111419248</v>
      </c>
      <c r="P20" s="137"/>
      <c r="Q20" s="54">
        <f>SUM(Q11:Q19)</f>
        <v>124337482</v>
      </c>
    </row>
    <row r="21" spans="1:17" ht="21" customHeight="1">
      <c r="D21" s="135"/>
      <c r="E21" s="135"/>
      <c r="F21" s="120"/>
      <c r="G21" s="120"/>
      <c r="K21" s="51"/>
      <c r="L21" s="137"/>
      <c r="M21" s="51"/>
      <c r="N21" s="51"/>
      <c r="O21" s="55"/>
      <c r="P21" s="137"/>
      <c r="Q21" s="55"/>
    </row>
    <row r="22" spans="1:17" ht="21" customHeight="1">
      <c r="A22" s="79" t="s">
        <v>19</v>
      </c>
      <c r="B22" s="79"/>
      <c r="C22" s="78"/>
      <c r="D22" s="135"/>
      <c r="E22" s="135"/>
      <c r="F22" s="120"/>
      <c r="G22" s="120"/>
      <c r="K22" s="49"/>
      <c r="L22" s="137"/>
      <c r="M22" s="49"/>
      <c r="N22" s="49"/>
      <c r="O22" s="56"/>
      <c r="P22" s="137"/>
      <c r="Q22" s="56"/>
    </row>
    <row r="23" spans="1:17" ht="21" customHeight="1">
      <c r="A23" s="139" t="s">
        <v>20</v>
      </c>
      <c r="B23" s="78"/>
      <c r="C23" s="78"/>
      <c r="D23" s="14"/>
      <c r="I23" s="101" t="s">
        <v>21</v>
      </c>
      <c r="J23" s="138"/>
      <c r="K23" s="88">
        <v>751258627</v>
      </c>
      <c r="L23" s="137"/>
      <c r="M23" s="88">
        <v>488922591</v>
      </c>
      <c r="N23" s="49"/>
      <c r="O23" s="93">
        <v>521700319</v>
      </c>
      <c r="P23" s="137"/>
      <c r="Q23" s="93">
        <v>297729489</v>
      </c>
    </row>
    <row r="24" spans="1:17" ht="21" customHeight="1">
      <c r="A24" s="78" t="s">
        <v>22</v>
      </c>
      <c r="B24" s="78"/>
      <c r="C24" s="78"/>
      <c r="D24" s="14"/>
      <c r="I24" s="101" t="s">
        <v>23</v>
      </c>
      <c r="J24" s="138"/>
      <c r="K24" s="88">
        <v>0</v>
      </c>
      <c r="L24" s="137"/>
      <c r="M24" s="88">
        <v>0</v>
      </c>
      <c r="N24" s="49"/>
      <c r="O24" s="93">
        <v>1571157958</v>
      </c>
      <c r="P24" s="137"/>
      <c r="Q24" s="93">
        <v>1548657959</v>
      </c>
    </row>
    <row r="25" spans="1:17" ht="21" customHeight="1">
      <c r="A25" s="78" t="s">
        <v>24</v>
      </c>
      <c r="B25" s="78"/>
      <c r="C25" s="78"/>
      <c r="D25" s="14"/>
      <c r="I25" s="101" t="s">
        <v>25</v>
      </c>
      <c r="J25" s="138"/>
      <c r="K25" s="88">
        <v>22774188</v>
      </c>
      <c r="L25" s="137"/>
      <c r="M25" s="88">
        <v>21383941</v>
      </c>
      <c r="N25" s="49"/>
      <c r="O25" s="93">
        <v>22774188</v>
      </c>
      <c r="P25" s="137"/>
      <c r="Q25" s="93">
        <v>21383941</v>
      </c>
    </row>
    <row r="26" spans="1:17" ht="21" customHeight="1">
      <c r="A26" s="78" t="s">
        <v>27</v>
      </c>
      <c r="B26" s="78"/>
      <c r="C26" s="78"/>
      <c r="D26" s="14"/>
      <c r="I26" s="120"/>
      <c r="J26" s="138"/>
      <c r="K26" s="93">
        <v>4521482</v>
      </c>
      <c r="L26" s="137"/>
      <c r="M26" s="93">
        <v>7747714</v>
      </c>
      <c r="N26" s="49"/>
      <c r="O26" s="93">
        <v>2073483</v>
      </c>
      <c r="P26" s="137"/>
      <c r="Q26" s="93">
        <v>2867187</v>
      </c>
    </row>
    <row r="27" spans="1:17" ht="21" customHeight="1">
      <c r="A27" s="78" t="s">
        <v>29</v>
      </c>
      <c r="B27" s="78"/>
      <c r="C27" s="78"/>
      <c r="D27" s="14"/>
      <c r="I27" s="101" t="s">
        <v>28</v>
      </c>
      <c r="J27" s="138"/>
      <c r="K27" s="93">
        <v>99679654</v>
      </c>
      <c r="L27" s="137"/>
      <c r="M27" s="93">
        <v>99679654</v>
      </c>
      <c r="N27" s="49"/>
      <c r="O27" s="93">
        <v>84152170</v>
      </c>
      <c r="P27" s="137"/>
      <c r="Q27" s="93">
        <v>69412225</v>
      </c>
    </row>
    <row r="28" spans="1:17" ht="21" customHeight="1">
      <c r="A28" s="78" t="s">
        <v>31</v>
      </c>
      <c r="B28" s="78"/>
      <c r="C28" s="78"/>
      <c r="D28" s="14"/>
      <c r="I28" s="101" t="s">
        <v>30</v>
      </c>
      <c r="J28" s="138"/>
      <c r="K28" s="93">
        <v>7332375392</v>
      </c>
      <c r="L28" s="137"/>
      <c r="M28" s="93">
        <v>7773705241</v>
      </c>
      <c r="N28" s="49"/>
      <c r="O28" s="93">
        <v>259380659</v>
      </c>
      <c r="P28" s="137"/>
      <c r="Q28" s="93">
        <v>272908798</v>
      </c>
    </row>
    <row r="29" spans="1:17" ht="21" customHeight="1">
      <c r="A29" s="78" t="s">
        <v>32</v>
      </c>
      <c r="B29" s="78"/>
      <c r="C29" s="78"/>
      <c r="D29" s="14"/>
      <c r="I29" s="101" t="s">
        <v>258</v>
      </c>
      <c r="J29" s="138"/>
      <c r="K29" s="93">
        <v>1741709182</v>
      </c>
      <c r="L29" s="140"/>
      <c r="M29" s="93">
        <v>1756310675</v>
      </c>
      <c r="N29" s="100"/>
      <c r="O29" s="93">
        <v>5087185</v>
      </c>
      <c r="P29" s="140"/>
      <c r="Q29" s="93">
        <v>2559357</v>
      </c>
    </row>
    <row r="30" spans="1:17" ht="21" customHeight="1">
      <c r="A30" s="78" t="s">
        <v>33</v>
      </c>
      <c r="B30" s="78"/>
      <c r="C30" s="78"/>
      <c r="D30" s="14"/>
      <c r="I30" s="101" t="s">
        <v>259</v>
      </c>
      <c r="J30" s="138"/>
      <c r="K30" s="93">
        <v>94719520</v>
      </c>
      <c r="L30" s="137"/>
      <c r="M30" s="93">
        <v>87566033</v>
      </c>
      <c r="N30" s="49"/>
      <c r="O30" s="93">
        <v>788320</v>
      </c>
      <c r="P30" s="137"/>
      <c r="Q30" s="93">
        <v>983349</v>
      </c>
    </row>
    <row r="31" spans="1:17" ht="21" customHeight="1">
      <c r="A31" s="78" t="s">
        <v>35</v>
      </c>
      <c r="B31" s="78"/>
      <c r="C31" s="78"/>
      <c r="D31" s="14"/>
      <c r="I31" s="101" t="s">
        <v>34</v>
      </c>
      <c r="J31" s="138"/>
      <c r="K31" s="93">
        <v>266411334</v>
      </c>
      <c r="L31" s="137"/>
      <c r="M31" s="93">
        <v>238961768</v>
      </c>
      <c r="N31" s="49"/>
      <c r="O31" s="93">
        <v>8509696</v>
      </c>
      <c r="P31" s="137"/>
      <c r="Q31" s="93">
        <v>8621870</v>
      </c>
    </row>
    <row r="32" spans="1:17" ht="21" customHeight="1">
      <c r="A32" s="78" t="s">
        <v>36</v>
      </c>
      <c r="B32" s="78"/>
      <c r="C32" s="78"/>
      <c r="D32" s="14"/>
      <c r="I32" s="101"/>
      <c r="J32" s="138"/>
      <c r="K32" s="88"/>
      <c r="L32" s="137"/>
      <c r="M32" s="88"/>
      <c r="N32" s="49"/>
      <c r="O32" s="112"/>
      <c r="P32" s="137"/>
      <c r="Q32" s="112"/>
    </row>
    <row r="33" spans="1:17" ht="21" customHeight="1">
      <c r="A33" s="78"/>
      <c r="B33" s="78" t="s">
        <v>37</v>
      </c>
      <c r="C33" s="78"/>
      <c r="D33" s="14"/>
      <c r="E33" s="135"/>
      <c r="F33" s="120"/>
      <c r="G33" s="120"/>
      <c r="K33" s="88">
        <v>6422297</v>
      </c>
      <c r="L33" s="137"/>
      <c r="M33" s="88">
        <v>5980354</v>
      </c>
      <c r="N33" s="49"/>
      <c r="O33" s="93">
        <v>0</v>
      </c>
      <c r="P33" s="137"/>
      <c r="Q33" s="93">
        <v>0</v>
      </c>
    </row>
    <row r="34" spans="1:17" ht="21" customHeight="1">
      <c r="A34" s="78" t="s">
        <v>38</v>
      </c>
      <c r="B34" s="14"/>
      <c r="C34" s="14"/>
      <c r="J34" s="138"/>
      <c r="K34" s="88">
        <v>3750000</v>
      </c>
      <c r="L34" s="120"/>
      <c r="M34" s="88">
        <v>3750000</v>
      </c>
      <c r="N34" s="120"/>
      <c r="O34" s="113">
        <v>0</v>
      </c>
      <c r="P34" s="120"/>
      <c r="Q34" s="113">
        <v>0</v>
      </c>
    </row>
    <row r="35" spans="1:17" ht="21" customHeight="1">
      <c r="A35" s="78" t="s">
        <v>39</v>
      </c>
      <c r="B35" s="78"/>
      <c r="C35" s="78"/>
      <c r="D35" s="14"/>
      <c r="J35" s="138"/>
      <c r="K35" s="93">
        <v>93281950</v>
      </c>
      <c r="L35" s="137"/>
      <c r="M35" s="93">
        <v>74769597</v>
      </c>
      <c r="N35" s="49"/>
      <c r="O35" s="93">
        <v>9082620</v>
      </c>
      <c r="P35" s="137"/>
      <c r="Q35" s="93">
        <v>8876032</v>
      </c>
    </row>
    <row r="36" spans="1:17" ht="21" customHeight="1">
      <c r="A36" s="78" t="s">
        <v>40</v>
      </c>
      <c r="B36" s="78"/>
      <c r="C36" s="78"/>
      <c r="K36" s="53">
        <f>SUM(K23:K35)</f>
        <v>10416903626</v>
      </c>
      <c r="L36" s="137"/>
      <c r="M36" s="53">
        <f>SUM(M23:M35)</f>
        <v>10558777568</v>
      </c>
      <c r="N36" s="51"/>
      <c r="O36" s="53">
        <f>SUM(O23:O35)</f>
        <v>2484706598</v>
      </c>
      <c r="P36" s="137"/>
      <c r="Q36" s="53">
        <f>SUM(Q23:Q35)</f>
        <v>2234000207</v>
      </c>
    </row>
    <row r="37" spans="1:17" ht="3.95" customHeight="1">
      <c r="C37" s="119"/>
      <c r="K37" s="52"/>
      <c r="L37" s="137"/>
      <c r="M37" s="52"/>
      <c r="N37" s="51"/>
      <c r="O37" s="52"/>
      <c r="P37" s="137"/>
      <c r="Q37" s="52"/>
    </row>
    <row r="38" spans="1:17" ht="21" customHeight="1" thickBot="1">
      <c r="A38" s="119" t="s">
        <v>41</v>
      </c>
      <c r="K38" s="10">
        <f>+K20+K36</f>
        <v>11887489248</v>
      </c>
      <c r="L38" s="137"/>
      <c r="M38" s="10">
        <f>+M20+M36</f>
        <v>12196702208</v>
      </c>
      <c r="N38" s="51"/>
      <c r="O38" s="10">
        <f>+O20+O36</f>
        <v>2596125846</v>
      </c>
      <c r="P38" s="137"/>
      <c r="Q38" s="10">
        <f>+Q20+Q36</f>
        <v>2358337689</v>
      </c>
    </row>
    <row r="39" spans="1:17" ht="21" customHeight="1" thickTop="1">
      <c r="K39" s="11"/>
      <c r="L39" s="137"/>
      <c r="M39" s="11"/>
      <c r="N39" s="51"/>
      <c r="O39" s="11"/>
      <c r="P39" s="137"/>
      <c r="Q39" s="11"/>
    </row>
    <row r="40" spans="1:17" ht="21" customHeight="1">
      <c r="A40" s="135" t="s">
        <v>42</v>
      </c>
      <c r="K40" s="11"/>
      <c r="L40" s="137"/>
      <c r="M40" s="11"/>
      <c r="N40" s="51"/>
      <c r="O40" s="11"/>
      <c r="P40" s="137"/>
      <c r="Q40" s="11"/>
    </row>
    <row r="41" spans="1:17" ht="21" customHeight="1">
      <c r="K41" s="11"/>
      <c r="L41" s="137"/>
      <c r="M41" s="11"/>
      <c r="N41" s="51"/>
      <c r="O41" s="11"/>
      <c r="P41" s="137"/>
      <c r="Q41" s="11"/>
    </row>
    <row r="42" spans="1:17" ht="21" customHeight="1">
      <c r="K42" s="11"/>
      <c r="L42" s="137"/>
      <c r="M42" s="11"/>
      <c r="N42" s="51"/>
      <c r="O42" s="11"/>
      <c r="P42" s="137"/>
      <c r="Q42" s="11"/>
    </row>
    <row r="43" spans="1:17" ht="21" customHeight="1">
      <c r="K43" s="11"/>
      <c r="L43" s="137"/>
      <c r="M43" s="11"/>
      <c r="N43" s="51"/>
      <c r="O43" s="11"/>
      <c r="P43" s="137"/>
      <c r="Q43" s="11"/>
    </row>
    <row r="44" spans="1:17" ht="21" customHeight="1">
      <c r="K44" s="11"/>
      <c r="L44" s="137"/>
      <c r="M44" s="11"/>
      <c r="N44" s="51"/>
      <c r="O44" s="11"/>
      <c r="P44" s="137"/>
      <c r="Q44" s="11"/>
    </row>
    <row r="45" spans="1:17" ht="21" customHeight="1">
      <c r="K45" s="11"/>
      <c r="L45" s="137"/>
      <c r="M45" s="11"/>
      <c r="N45" s="51"/>
      <c r="O45" s="11"/>
      <c r="P45" s="137"/>
      <c r="Q45" s="11"/>
    </row>
    <row r="46" spans="1:17" ht="21" customHeight="1">
      <c r="K46" s="11"/>
      <c r="L46" s="137"/>
      <c r="M46" s="11"/>
      <c r="N46" s="51"/>
      <c r="O46" s="11"/>
      <c r="P46" s="137"/>
      <c r="Q46" s="11"/>
    </row>
    <row r="47" spans="1:17" ht="21" customHeight="1">
      <c r="K47" s="11"/>
      <c r="L47" s="137"/>
      <c r="M47" s="11"/>
      <c r="N47" s="51"/>
      <c r="O47" s="11"/>
      <c r="P47" s="137"/>
      <c r="Q47" s="11"/>
    </row>
    <row r="48" spans="1:17" ht="21" customHeight="1">
      <c r="K48" s="11"/>
      <c r="L48" s="137"/>
      <c r="M48" s="11"/>
      <c r="N48" s="51"/>
      <c r="O48" s="11"/>
      <c r="P48" s="137"/>
      <c r="Q48" s="11"/>
    </row>
    <row r="49" spans="1:17" ht="21" customHeight="1">
      <c r="K49" s="11"/>
      <c r="L49" s="137"/>
      <c r="M49" s="11"/>
      <c r="N49" s="51"/>
      <c r="O49" s="11"/>
      <c r="P49" s="137"/>
      <c r="Q49" s="11"/>
    </row>
    <row r="50" spans="1:17" ht="21" customHeight="1">
      <c r="K50" s="11"/>
      <c r="L50" s="137"/>
      <c r="M50" s="11"/>
      <c r="N50" s="51"/>
      <c r="O50" s="11"/>
      <c r="P50" s="137"/>
      <c r="Q50" s="11"/>
    </row>
    <row r="51" spans="1:17" ht="21" customHeight="1">
      <c r="K51" s="11"/>
      <c r="L51" s="137"/>
      <c r="M51" s="11"/>
      <c r="N51" s="51"/>
      <c r="O51" s="11"/>
      <c r="P51" s="137"/>
      <c r="Q51" s="11"/>
    </row>
    <row r="52" spans="1:17" ht="21" customHeight="1">
      <c r="K52" s="11"/>
      <c r="L52" s="137"/>
      <c r="M52" s="11"/>
      <c r="N52" s="51"/>
      <c r="O52" s="11"/>
      <c r="P52" s="137"/>
      <c r="Q52" s="11"/>
    </row>
    <row r="53" spans="1:17" ht="33.75" customHeight="1">
      <c r="B53" s="14"/>
      <c r="D53" s="14"/>
      <c r="J53" s="138"/>
      <c r="K53" s="50"/>
      <c r="L53" s="137"/>
      <c r="M53" s="50"/>
      <c r="N53" s="49"/>
      <c r="O53" s="50"/>
      <c r="P53" s="137"/>
      <c r="Q53" s="50"/>
    </row>
    <row r="54" spans="1:17" ht="21" customHeight="1">
      <c r="A54" s="12"/>
      <c r="Q54" s="13" t="s">
        <v>295</v>
      </c>
    </row>
    <row r="55" spans="1:17" ht="21" customHeight="1">
      <c r="A55" s="119" t="str">
        <f>A1</f>
        <v xml:space="preserve">MAHACHAI HOSPITAL PUBLIC COMPANY LIMITED AND ITS SUBSIDIARIES 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</row>
    <row r="56" spans="1:17" ht="21" customHeight="1">
      <c r="A56" s="119" t="s">
        <v>43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</row>
    <row r="57" spans="1:17" ht="21" customHeight="1">
      <c r="A57" s="119" t="s">
        <v>248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</row>
    <row r="58" spans="1:17" ht="21" customHeight="1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</row>
    <row r="59" spans="1:17" ht="21" customHeight="1">
      <c r="A59" s="122"/>
      <c r="B59" s="123"/>
      <c r="C59" s="124"/>
      <c r="D59" s="125"/>
      <c r="E59" s="125"/>
      <c r="F59" s="126"/>
      <c r="G59" s="126"/>
      <c r="H59" s="126"/>
      <c r="J59" s="2"/>
      <c r="K59" s="202" t="s">
        <v>2</v>
      </c>
      <c r="L59" s="202"/>
      <c r="M59" s="202"/>
      <c r="N59" s="202"/>
      <c r="O59" s="202"/>
      <c r="P59" s="202"/>
      <c r="Q59" s="202"/>
    </row>
    <row r="60" spans="1:17" s="129" customFormat="1" ht="21" customHeight="1">
      <c r="A60" s="119"/>
      <c r="B60" s="119"/>
      <c r="C60" s="119"/>
      <c r="D60" s="127"/>
      <c r="E60" s="127"/>
      <c r="F60" s="128"/>
      <c r="G60" s="128"/>
      <c r="H60" s="128"/>
      <c r="I60" s="1"/>
      <c r="J60" s="3"/>
      <c r="K60" s="203" t="s">
        <v>3</v>
      </c>
      <c r="L60" s="203"/>
      <c r="M60" s="203"/>
      <c r="N60" s="4"/>
      <c r="O60" s="203" t="s">
        <v>4</v>
      </c>
      <c r="P60" s="203"/>
      <c r="Q60" s="203"/>
    </row>
    <row r="61" spans="1:17" s="129" customFormat="1" ht="21" customHeight="1">
      <c r="A61" s="119"/>
      <c r="B61" s="119"/>
      <c r="C61" s="119"/>
      <c r="D61" s="127"/>
      <c r="E61" s="127"/>
      <c r="F61" s="128"/>
      <c r="G61" s="128"/>
      <c r="H61" s="128"/>
      <c r="I61" s="1"/>
      <c r="J61" s="3"/>
      <c r="K61" s="164">
        <v>2024</v>
      </c>
      <c r="L61" s="165"/>
      <c r="M61" s="164">
        <v>2023</v>
      </c>
      <c r="N61" s="132"/>
      <c r="O61" s="164">
        <v>2024</v>
      </c>
      <c r="P61" s="165"/>
      <c r="Q61" s="164">
        <v>2023</v>
      </c>
    </row>
    <row r="62" spans="1:17" ht="21" customHeight="1">
      <c r="A62" s="122"/>
      <c r="B62" s="124"/>
      <c r="C62" s="124"/>
      <c r="D62" s="125"/>
      <c r="E62" s="125"/>
      <c r="F62" s="130"/>
      <c r="G62" s="130"/>
      <c r="I62" s="7" t="s">
        <v>5</v>
      </c>
      <c r="J62" s="5"/>
      <c r="K62" s="153"/>
      <c r="L62" s="165"/>
      <c r="M62" s="153" t="s">
        <v>280</v>
      </c>
      <c r="N62" s="132"/>
      <c r="O62" s="153"/>
      <c r="P62" s="165"/>
      <c r="Q62" s="153" t="s">
        <v>280</v>
      </c>
    </row>
    <row r="63" spans="1:17" ht="21" customHeight="1">
      <c r="A63" s="201" t="s">
        <v>44</v>
      </c>
      <c r="B63" s="201"/>
      <c r="C63" s="201"/>
      <c r="D63" s="201"/>
      <c r="E63" s="201"/>
      <c r="F63" s="201"/>
      <c r="G63" s="201"/>
      <c r="H63" s="201"/>
      <c r="J63" s="5"/>
      <c r="K63" s="133"/>
      <c r="L63" s="134"/>
      <c r="M63" s="133"/>
      <c r="N63" s="6"/>
      <c r="O63" s="133"/>
      <c r="P63" s="134"/>
      <c r="Q63" s="133"/>
    </row>
    <row r="64" spans="1:17" ht="21" customHeight="1">
      <c r="A64" s="141" t="s">
        <v>45</v>
      </c>
      <c r="B64" s="14"/>
      <c r="C64" s="14"/>
      <c r="D64" s="14"/>
      <c r="M64" s="57"/>
      <c r="Q64" s="57"/>
    </row>
    <row r="65" spans="1:17" ht="21" customHeight="1">
      <c r="A65" s="14" t="s">
        <v>46</v>
      </c>
      <c r="B65" s="14"/>
      <c r="C65" s="14"/>
      <c r="M65" s="57"/>
      <c r="Q65" s="57"/>
    </row>
    <row r="66" spans="1:17" ht="21" customHeight="1">
      <c r="A66" s="14"/>
      <c r="B66" s="14" t="s">
        <v>47</v>
      </c>
      <c r="C66" s="4"/>
      <c r="I66" s="1" t="s">
        <v>264</v>
      </c>
      <c r="K66" s="88">
        <v>910962573</v>
      </c>
      <c r="M66" s="88">
        <v>665393066</v>
      </c>
      <c r="O66" s="96">
        <v>193986250</v>
      </c>
      <c r="Q66" s="96">
        <v>178355920</v>
      </c>
    </row>
    <row r="67" spans="1:17" ht="21" customHeight="1">
      <c r="A67" s="142" t="s">
        <v>48</v>
      </c>
      <c r="B67" s="14"/>
      <c r="C67" s="14"/>
      <c r="I67" s="1" t="s">
        <v>265</v>
      </c>
      <c r="K67" s="88">
        <v>423511117</v>
      </c>
      <c r="M67" s="88">
        <v>553212276</v>
      </c>
      <c r="O67" s="96">
        <v>104922379</v>
      </c>
      <c r="Q67" s="96">
        <v>33022243</v>
      </c>
    </row>
    <row r="68" spans="1:17" ht="21" customHeight="1">
      <c r="A68" s="14" t="s">
        <v>50</v>
      </c>
      <c r="B68" s="14"/>
      <c r="C68" s="14"/>
      <c r="I68" s="1" t="s">
        <v>49</v>
      </c>
      <c r="K68" s="88">
        <v>582526260</v>
      </c>
      <c r="M68" s="88">
        <v>599674245</v>
      </c>
      <c r="O68" s="96">
        <v>40878522</v>
      </c>
      <c r="Q68" s="96">
        <v>51083371</v>
      </c>
    </row>
    <row r="69" spans="1:17" ht="21" customHeight="1">
      <c r="A69" s="78" t="s">
        <v>51</v>
      </c>
      <c r="B69" s="14"/>
      <c r="C69" s="14"/>
      <c r="K69" s="96"/>
      <c r="M69" s="96"/>
      <c r="O69" s="96"/>
      <c r="Q69" s="96"/>
    </row>
    <row r="70" spans="1:17" ht="21" customHeight="1">
      <c r="A70" s="14"/>
      <c r="B70" s="78" t="s">
        <v>52</v>
      </c>
      <c r="C70" s="14"/>
      <c r="I70" s="101" t="s">
        <v>55</v>
      </c>
      <c r="K70" s="88">
        <v>491851457</v>
      </c>
      <c r="M70" s="88">
        <v>515943182</v>
      </c>
      <c r="O70" s="96">
        <v>126608555</v>
      </c>
      <c r="Q70" s="96">
        <v>119080163</v>
      </c>
    </row>
    <row r="71" spans="1:17" ht="21" customHeight="1">
      <c r="B71" s="14" t="s">
        <v>54</v>
      </c>
      <c r="C71" s="14"/>
      <c r="I71" s="101" t="s">
        <v>262</v>
      </c>
      <c r="K71" s="88">
        <v>67375804</v>
      </c>
      <c r="M71" s="88">
        <v>55486207</v>
      </c>
      <c r="O71" s="96">
        <v>8685891</v>
      </c>
      <c r="Q71" s="96">
        <v>7833349</v>
      </c>
    </row>
    <row r="72" spans="1:17" ht="21" customHeight="1">
      <c r="A72" s="14" t="s">
        <v>263</v>
      </c>
      <c r="B72" s="145"/>
      <c r="C72" s="14"/>
      <c r="I72" s="101"/>
      <c r="K72" s="88"/>
      <c r="M72" s="88"/>
      <c r="O72" s="96"/>
      <c r="Q72" s="96"/>
    </row>
    <row r="73" spans="1:17" ht="21" customHeight="1">
      <c r="A73" s="14"/>
      <c r="B73" s="78" t="s">
        <v>261</v>
      </c>
      <c r="C73" s="14"/>
      <c r="I73" s="101" t="s">
        <v>26</v>
      </c>
      <c r="K73" s="88">
        <v>334500000</v>
      </c>
      <c r="M73" s="88">
        <v>0</v>
      </c>
      <c r="O73" s="88">
        <v>0</v>
      </c>
      <c r="Q73" s="88">
        <v>0</v>
      </c>
    </row>
    <row r="74" spans="1:17" ht="21" customHeight="1">
      <c r="A74" s="14"/>
      <c r="B74" s="78" t="s">
        <v>256</v>
      </c>
      <c r="C74" s="14"/>
      <c r="I74" s="101" t="s">
        <v>53</v>
      </c>
      <c r="K74" s="88">
        <v>152150000</v>
      </c>
      <c r="M74" s="88">
        <v>0</v>
      </c>
      <c r="O74" s="88">
        <v>0</v>
      </c>
      <c r="Q74" s="88">
        <v>0</v>
      </c>
    </row>
    <row r="75" spans="1:17" ht="21" customHeight="1">
      <c r="A75" s="14" t="s">
        <v>260</v>
      </c>
      <c r="B75" s="145"/>
      <c r="C75" s="14"/>
      <c r="I75" s="101"/>
      <c r="K75" s="88"/>
      <c r="M75" s="88"/>
      <c r="O75" s="88"/>
      <c r="Q75" s="88"/>
    </row>
    <row r="76" spans="1:17" ht="21" customHeight="1">
      <c r="A76" s="120"/>
      <c r="B76" s="78" t="s">
        <v>254</v>
      </c>
      <c r="C76" s="14"/>
      <c r="I76" s="101" t="s">
        <v>26</v>
      </c>
      <c r="K76" s="88">
        <v>0</v>
      </c>
      <c r="M76" s="88">
        <v>0</v>
      </c>
      <c r="O76" s="96">
        <v>0</v>
      </c>
      <c r="Q76" s="96">
        <v>30000000</v>
      </c>
    </row>
    <row r="77" spans="1:17" ht="21" customHeight="1">
      <c r="A77" s="120"/>
      <c r="B77" s="78" t="s">
        <v>261</v>
      </c>
      <c r="C77" s="14"/>
      <c r="I77" s="101" t="s">
        <v>26</v>
      </c>
      <c r="K77" s="88">
        <v>23000000</v>
      </c>
      <c r="M77" s="88">
        <v>273000000</v>
      </c>
      <c r="O77" s="96">
        <v>0</v>
      </c>
      <c r="Q77" s="96">
        <v>160000000</v>
      </c>
    </row>
    <row r="78" spans="1:17" ht="21" customHeight="1">
      <c r="A78" s="120"/>
      <c r="B78" s="78" t="s">
        <v>256</v>
      </c>
      <c r="C78" s="14"/>
      <c r="I78" s="101" t="s">
        <v>266</v>
      </c>
      <c r="K78" s="88">
        <v>20000000</v>
      </c>
      <c r="L78" s="45"/>
      <c r="M78" s="88">
        <v>90000000</v>
      </c>
      <c r="N78" s="45"/>
      <c r="O78" s="96">
        <v>0</v>
      </c>
      <c r="P78" s="45"/>
      <c r="Q78" s="96">
        <v>0</v>
      </c>
    </row>
    <row r="79" spans="1:17" ht="21" customHeight="1">
      <c r="A79" s="78" t="s">
        <v>56</v>
      </c>
      <c r="B79" s="14"/>
      <c r="C79" s="14"/>
      <c r="K79" s="88">
        <v>2510904</v>
      </c>
      <c r="M79" s="88">
        <v>19396988</v>
      </c>
      <c r="O79" s="96">
        <v>0</v>
      </c>
      <c r="Q79" s="96">
        <v>0</v>
      </c>
    </row>
    <row r="80" spans="1:17" ht="21" customHeight="1">
      <c r="A80" s="78" t="s">
        <v>57</v>
      </c>
      <c r="B80" s="14"/>
      <c r="C80" s="14"/>
      <c r="K80" s="88">
        <v>4319067</v>
      </c>
      <c r="M80" s="88">
        <v>4060387</v>
      </c>
      <c r="O80" s="96">
        <v>3802442</v>
      </c>
      <c r="Q80" s="96">
        <v>3680247</v>
      </c>
    </row>
    <row r="81" spans="1:17" ht="21" customHeight="1">
      <c r="A81" s="78" t="s">
        <v>58</v>
      </c>
      <c r="B81" s="14"/>
      <c r="C81" s="14"/>
      <c r="I81" s="1" t="s">
        <v>59</v>
      </c>
      <c r="K81" s="88">
        <v>28816411</v>
      </c>
      <c r="M81" s="88">
        <v>23286560</v>
      </c>
      <c r="O81" s="96">
        <v>2857586</v>
      </c>
      <c r="Q81" s="96">
        <v>2528344</v>
      </c>
    </row>
    <row r="82" spans="1:17" ht="21" customHeight="1">
      <c r="A82" s="78" t="s">
        <v>60</v>
      </c>
      <c r="B82" s="14"/>
      <c r="C82" s="14"/>
      <c r="K82" s="88">
        <v>19550085</v>
      </c>
      <c r="M82" s="88">
        <v>32114900</v>
      </c>
      <c r="O82" s="96">
        <v>234000</v>
      </c>
      <c r="Q82" s="96">
        <v>261000</v>
      </c>
    </row>
    <row r="83" spans="1:17" ht="21" customHeight="1">
      <c r="A83" s="78" t="s">
        <v>61</v>
      </c>
      <c r="B83" s="14"/>
      <c r="C83" s="14"/>
      <c r="K83" s="61">
        <f>SUM(K65:K82)</f>
        <v>3061073678</v>
      </c>
      <c r="M83" s="61">
        <f>SUM(M65:M82)</f>
        <v>2831567811</v>
      </c>
      <c r="N83" s="62"/>
      <c r="O83" s="61">
        <f>SUM(O66:O82)</f>
        <v>481975625</v>
      </c>
      <c r="P83" s="143"/>
      <c r="Q83" s="61">
        <f>SUM(Q66:Q82)</f>
        <v>585844637</v>
      </c>
    </row>
    <row r="84" spans="1:17" ht="9.9499999999999993" customHeight="1">
      <c r="A84" s="14"/>
      <c r="B84" s="141"/>
      <c r="C84" s="14"/>
      <c r="D84" s="14"/>
      <c r="M84" s="57"/>
      <c r="Q84" s="57"/>
    </row>
    <row r="85" spans="1:17" ht="21" customHeight="1">
      <c r="A85" s="144" t="s">
        <v>62</v>
      </c>
      <c r="B85" s="14"/>
      <c r="C85" s="141"/>
      <c r="D85" s="14"/>
      <c r="M85" s="57"/>
      <c r="Q85" s="57"/>
    </row>
    <row r="86" spans="1:17" ht="21" customHeight="1">
      <c r="A86" s="78" t="s">
        <v>63</v>
      </c>
      <c r="B86" s="14"/>
      <c r="D86" s="14"/>
      <c r="I86" s="101" t="s">
        <v>55</v>
      </c>
      <c r="K86" s="94">
        <v>3633478567</v>
      </c>
      <c r="M86" s="94">
        <v>3924111013</v>
      </c>
      <c r="O86" s="96">
        <v>437023960</v>
      </c>
      <c r="Q86" s="96">
        <v>402930954</v>
      </c>
    </row>
    <row r="87" spans="1:17" ht="21" customHeight="1">
      <c r="A87" s="155" t="s">
        <v>253</v>
      </c>
      <c r="B87" s="14"/>
      <c r="D87" s="14"/>
      <c r="I87" s="101"/>
      <c r="K87" s="94"/>
      <c r="M87" s="94"/>
      <c r="O87" s="96"/>
      <c r="Q87" s="96"/>
    </row>
    <row r="88" spans="1:17" ht="21" customHeight="1">
      <c r="A88" s="155"/>
      <c r="B88" s="14" t="s">
        <v>254</v>
      </c>
      <c r="D88" s="14"/>
      <c r="I88" s="101" t="s">
        <v>26</v>
      </c>
      <c r="K88" s="94">
        <v>0</v>
      </c>
      <c r="M88" s="94">
        <v>0</v>
      </c>
      <c r="O88" s="96">
        <v>65000000</v>
      </c>
      <c r="Q88" s="96">
        <v>0</v>
      </c>
    </row>
    <row r="89" spans="1:17" ht="21" customHeight="1">
      <c r="A89" s="14"/>
      <c r="B89" s="14" t="s">
        <v>255</v>
      </c>
      <c r="D89" s="14"/>
      <c r="I89" s="101" t="s">
        <v>292</v>
      </c>
      <c r="K89" s="94">
        <v>181000000</v>
      </c>
      <c r="M89" s="94">
        <v>371500000</v>
      </c>
      <c r="O89" s="96">
        <v>141000000</v>
      </c>
      <c r="Q89" s="96">
        <v>0</v>
      </c>
    </row>
    <row r="90" spans="1:17" ht="21" customHeight="1">
      <c r="A90" s="155"/>
      <c r="B90" s="155" t="s">
        <v>256</v>
      </c>
      <c r="D90" s="14"/>
      <c r="I90" s="101" t="s">
        <v>293</v>
      </c>
      <c r="K90" s="94">
        <v>128500000</v>
      </c>
      <c r="M90" s="94">
        <v>103500000</v>
      </c>
      <c r="O90" s="96">
        <v>78500000</v>
      </c>
      <c r="Q90" s="96">
        <v>0</v>
      </c>
    </row>
    <row r="91" spans="1:17" ht="21" customHeight="1">
      <c r="A91" s="78" t="s">
        <v>54</v>
      </c>
      <c r="B91" s="14"/>
      <c r="D91" s="14"/>
      <c r="I91" s="101" t="s">
        <v>262</v>
      </c>
      <c r="K91" s="94">
        <v>1414652527</v>
      </c>
      <c r="M91" s="94">
        <v>1423637574</v>
      </c>
      <c r="O91" s="96">
        <v>7986932</v>
      </c>
      <c r="Q91" s="96">
        <v>13460707</v>
      </c>
    </row>
    <row r="92" spans="1:17" ht="21" customHeight="1">
      <c r="A92" s="14" t="s">
        <v>64</v>
      </c>
      <c r="B92" s="14"/>
      <c r="C92" s="145"/>
      <c r="D92" s="14"/>
      <c r="K92" s="94"/>
      <c r="M92" s="94"/>
      <c r="O92" s="96"/>
      <c r="Q92" s="96"/>
    </row>
    <row r="93" spans="1:17" ht="21" customHeight="1">
      <c r="A93" s="14"/>
      <c r="B93" s="14" t="s">
        <v>65</v>
      </c>
      <c r="C93" s="145"/>
      <c r="D93" s="14"/>
      <c r="K93" s="94">
        <v>0</v>
      </c>
      <c r="M93" s="94">
        <v>30718953</v>
      </c>
      <c r="O93" s="96">
        <v>0</v>
      </c>
      <c r="Q93" s="96">
        <v>0</v>
      </c>
    </row>
    <row r="94" spans="1:17" ht="21" customHeight="1">
      <c r="A94" s="155" t="s">
        <v>66</v>
      </c>
      <c r="B94" s="14"/>
      <c r="D94" s="14"/>
      <c r="I94" s="1" t="s">
        <v>59</v>
      </c>
      <c r="K94" s="94">
        <v>165843618</v>
      </c>
      <c r="L94" s="171"/>
      <c r="M94" s="94">
        <v>165420736</v>
      </c>
      <c r="N94" s="172"/>
      <c r="O94" s="96">
        <v>40434374</v>
      </c>
      <c r="P94" s="171"/>
      <c r="Q94" s="96">
        <v>40013912</v>
      </c>
    </row>
    <row r="95" spans="1:17" ht="21" customHeight="1">
      <c r="A95" s="78" t="s">
        <v>67</v>
      </c>
      <c r="B95" s="14"/>
      <c r="D95" s="14"/>
      <c r="K95" s="94"/>
      <c r="M95" s="94"/>
      <c r="O95" s="96"/>
      <c r="Q95" s="96"/>
    </row>
    <row r="96" spans="1:17" ht="21" customHeight="1">
      <c r="A96" s="14"/>
      <c r="B96" s="78" t="s">
        <v>68</v>
      </c>
      <c r="D96" s="14"/>
      <c r="K96" s="94">
        <v>19466456</v>
      </c>
      <c r="L96" s="171"/>
      <c r="M96" s="94">
        <v>19420143</v>
      </c>
      <c r="N96" s="172"/>
      <c r="O96" s="96">
        <v>0</v>
      </c>
      <c r="P96" s="171"/>
      <c r="Q96" s="96">
        <v>0</v>
      </c>
    </row>
    <row r="97" spans="1:17" ht="21" customHeight="1">
      <c r="A97" s="14"/>
      <c r="B97" s="78" t="s">
        <v>69</v>
      </c>
      <c r="D97" s="14"/>
      <c r="K97" s="94">
        <v>3881445</v>
      </c>
      <c r="L97" s="171"/>
      <c r="M97" s="94">
        <v>8275513</v>
      </c>
      <c r="N97" s="172"/>
      <c r="O97" s="96">
        <v>393900</v>
      </c>
      <c r="P97" s="171"/>
      <c r="Q97" s="96">
        <v>393900</v>
      </c>
    </row>
    <row r="98" spans="1:17" ht="21" customHeight="1">
      <c r="A98" s="14" t="s">
        <v>70</v>
      </c>
      <c r="B98" s="14"/>
      <c r="D98" s="14"/>
      <c r="E98" s="14"/>
      <c r="K98" s="61">
        <f>SUM(K86:K97)</f>
        <v>5546822613</v>
      </c>
      <c r="M98" s="61">
        <f>SUM(M86:M97)</f>
        <v>6046583932</v>
      </c>
      <c r="N98" s="62"/>
      <c r="O98" s="61">
        <f>SUM(O86:O97)</f>
        <v>770339166</v>
      </c>
      <c r="P98" s="143"/>
      <c r="Q98" s="61">
        <f>SUM(Q86:Q97)</f>
        <v>456799473</v>
      </c>
    </row>
    <row r="99" spans="1:17" ht="3.75" customHeight="1">
      <c r="A99" s="14"/>
      <c r="B99" s="141"/>
      <c r="C99" s="14"/>
      <c r="D99" s="14"/>
      <c r="K99" s="60"/>
      <c r="M99" s="60"/>
      <c r="Q99" s="57"/>
    </row>
    <row r="100" spans="1:17" ht="21" customHeight="1">
      <c r="A100" s="141" t="s">
        <v>71</v>
      </c>
      <c r="B100" s="14"/>
      <c r="C100" s="14"/>
      <c r="D100" s="14"/>
      <c r="K100" s="63">
        <f>+K98+K83</f>
        <v>8607896291</v>
      </c>
      <c r="M100" s="63">
        <f>+M98+M83</f>
        <v>8878151743</v>
      </c>
      <c r="O100" s="63">
        <f>+O98+O83</f>
        <v>1252314791</v>
      </c>
      <c r="Q100" s="63">
        <f>+Q98+Q83</f>
        <v>1042644110</v>
      </c>
    </row>
    <row r="101" spans="1:17" ht="21" customHeight="1">
      <c r="A101" s="14"/>
      <c r="B101" s="14"/>
      <c r="C101" s="14"/>
      <c r="D101" s="14"/>
      <c r="K101" s="64"/>
      <c r="M101" s="64"/>
      <c r="O101" s="64"/>
      <c r="Q101" s="64"/>
    </row>
    <row r="102" spans="1:17" ht="21" customHeight="1">
      <c r="A102" s="14" t="s">
        <v>42</v>
      </c>
      <c r="B102" s="14"/>
      <c r="C102" s="14"/>
      <c r="D102" s="14"/>
      <c r="K102" s="64"/>
      <c r="M102" s="64"/>
      <c r="O102" s="64"/>
      <c r="Q102" s="64"/>
    </row>
    <row r="103" spans="1:17" ht="21" customHeight="1">
      <c r="A103" s="14"/>
      <c r="B103" s="14"/>
      <c r="C103" s="14"/>
      <c r="D103" s="14"/>
      <c r="K103" s="64"/>
      <c r="M103" s="64"/>
      <c r="O103" s="64"/>
      <c r="Q103" s="64"/>
    </row>
    <row r="104" spans="1:17" ht="21" customHeight="1">
      <c r="A104" s="14"/>
      <c r="B104" s="14"/>
      <c r="C104" s="14"/>
      <c r="D104" s="14"/>
      <c r="K104" s="64"/>
      <c r="M104" s="64"/>
      <c r="O104" s="64"/>
      <c r="Q104" s="64"/>
    </row>
    <row r="105" spans="1:17" ht="21" customHeight="1">
      <c r="A105" s="14"/>
      <c r="B105" s="14"/>
      <c r="C105" s="14"/>
      <c r="D105" s="14"/>
      <c r="K105" s="64"/>
      <c r="M105" s="64"/>
      <c r="O105" s="64"/>
      <c r="Q105" s="64"/>
    </row>
    <row r="106" spans="1:17" ht="21" customHeight="1">
      <c r="A106" s="14"/>
      <c r="B106" s="14"/>
      <c r="C106" s="14"/>
      <c r="D106" s="14"/>
      <c r="K106" s="64"/>
      <c r="M106" s="64"/>
      <c r="O106" s="64"/>
      <c r="Q106" s="64"/>
    </row>
    <row r="107" spans="1:17" ht="21" customHeight="1">
      <c r="A107" s="14"/>
      <c r="B107" s="14"/>
      <c r="C107" s="14"/>
      <c r="D107" s="14"/>
      <c r="K107" s="64"/>
      <c r="M107" s="64"/>
      <c r="O107" s="64"/>
      <c r="Q107" s="64"/>
    </row>
    <row r="108" spans="1:17" ht="23.85" customHeight="1">
      <c r="A108" s="14"/>
      <c r="B108" s="14"/>
      <c r="C108" s="14"/>
      <c r="D108" s="14"/>
      <c r="K108" s="64"/>
      <c r="M108" s="64"/>
      <c r="O108" s="64"/>
      <c r="Q108" s="64"/>
    </row>
    <row r="109" spans="1:17" ht="21" customHeight="1">
      <c r="A109" s="12"/>
      <c r="Q109" s="13" t="s">
        <v>296</v>
      </c>
    </row>
    <row r="110" spans="1:17" ht="21" customHeight="1">
      <c r="A110" s="119" t="str">
        <f>A1</f>
        <v xml:space="preserve">MAHACHAI HOSPITAL PUBLIC COMPANY LIMITED AND ITS SUBSIDIARIES 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</row>
    <row r="111" spans="1:17" ht="21" customHeight="1">
      <c r="A111" s="119" t="s">
        <v>43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</row>
    <row r="112" spans="1:17" ht="21" customHeight="1">
      <c r="A112" s="119" t="s">
        <v>248</v>
      </c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</row>
    <row r="113" spans="1:17" ht="21" customHeight="1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</row>
    <row r="114" spans="1:17" ht="21">
      <c r="A114" s="122"/>
      <c r="B114" s="123"/>
      <c r="C114" s="124"/>
      <c r="D114" s="125"/>
      <c r="E114" s="125"/>
      <c r="F114" s="126"/>
      <c r="G114" s="126"/>
      <c r="H114" s="126"/>
      <c r="J114" s="2"/>
      <c r="K114" s="202" t="s">
        <v>2</v>
      </c>
      <c r="L114" s="202"/>
      <c r="M114" s="202"/>
      <c r="N114" s="202"/>
      <c r="O114" s="202"/>
      <c r="P114" s="202"/>
      <c r="Q114" s="202"/>
    </row>
    <row r="115" spans="1:17" s="129" customFormat="1" ht="21">
      <c r="A115" s="119"/>
      <c r="B115" s="119"/>
      <c r="C115" s="119"/>
      <c r="D115" s="127"/>
      <c r="E115" s="127"/>
      <c r="F115" s="128"/>
      <c r="G115" s="128"/>
      <c r="H115" s="128"/>
      <c r="I115" s="1"/>
      <c r="J115" s="3"/>
      <c r="K115" s="203" t="s">
        <v>3</v>
      </c>
      <c r="L115" s="203"/>
      <c r="M115" s="203"/>
      <c r="N115" s="4"/>
      <c r="O115" s="203" t="s">
        <v>4</v>
      </c>
      <c r="P115" s="203"/>
      <c r="Q115" s="203"/>
    </row>
    <row r="116" spans="1:17" s="129" customFormat="1" ht="21">
      <c r="A116" s="119"/>
      <c r="B116" s="119"/>
      <c r="C116" s="119"/>
      <c r="D116" s="127"/>
      <c r="E116" s="127"/>
      <c r="F116" s="128"/>
      <c r="G116" s="128"/>
      <c r="H116" s="128"/>
      <c r="I116" s="1"/>
      <c r="J116" s="3"/>
      <c r="K116" s="164">
        <v>2024</v>
      </c>
      <c r="L116" s="165"/>
      <c r="M116" s="164">
        <v>2023</v>
      </c>
      <c r="N116" s="132"/>
      <c r="O116" s="164">
        <v>2024</v>
      </c>
      <c r="P116" s="165"/>
      <c r="Q116" s="164">
        <v>2023</v>
      </c>
    </row>
    <row r="117" spans="1:17" ht="21">
      <c r="A117" s="122"/>
      <c r="B117" s="124"/>
      <c r="C117" s="124"/>
      <c r="D117" s="125"/>
      <c r="E117" s="125"/>
      <c r="F117" s="130"/>
      <c r="G117" s="130"/>
      <c r="I117" s="7" t="s">
        <v>5</v>
      </c>
      <c r="J117" s="5"/>
      <c r="K117" s="153"/>
      <c r="L117" s="165"/>
      <c r="M117" s="153" t="s">
        <v>280</v>
      </c>
      <c r="N117" s="132"/>
      <c r="O117" s="153"/>
      <c r="P117" s="165"/>
      <c r="Q117" s="153" t="s">
        <v>280</v>
      </c>
    </row>
    <row r="118" spans="1:17" ht="21" customHeight="1">
      <c r="A118" s="201" t="s">
        <v>281</v>
      </c>
      <c r="B118" s="201"/>
      <c r="C118" s="201"/>
      <c r="D118" s="201"/>
      <c r="E118" s="201"/>
      <c r="F118" s="201"/>
      <c r="G118" s="201"/>
      <c r="H118" s="201"/>
      <c r="J118" s="5"/>
      <c r="K118" s="133"/>
      <c r="L118" s="134"/>
      <c r="M118" s="133"/>
      <c r="N118" s="6"/>
      <c r="O118" s="133"/>
      <c r="P118" s="134"/>
      <c r="Q118" s="133"/>
    </row>
    <row r="119" spans="1:17" ht="21" customHeight="1">
      <c r="A119" s="79" t="s">
        <v>72</v>
      </c>
      <c r="B119" s="14"/>
      <c r="C119" s="14"/>
      <c r="D119" s="14"/>
      <c r="M119" s="57"/>
      <c r="Q119" s="57"/>
    </row>
    <row r="120" spans="1:17" ht="21" customHeight="1">
      <c r="A120" s="78" t="s">
        <v>73</v>
      </c>
      <c r="B120" s="14"/>
      <c r="D120" s="14"/>
      <c r="M120" s="57"/>
      <c r="Q120" s="57"/>
    </row>
    <row r="121" spans="1:17" ht="21" customHeight="1">
      <c r="A121" s="78" t="s">
        <v>74</v>
      </c>
      <c r="B121" s="78"/>
      <c r="D121" s="14"/>
      <c r="M121" s="57"/>
      <c r="Q121" s="57"/>
    </row>
    <row r="122" spans="1:17" ht="21" customHeight="1">
      <c r="A122" s="78"/>
      <c r="B122" s="78" t="s">
        <v>75</v>
      </c>
      <c r="K122" s="15">
        <v>160000000</v>
      </c>
      <c r="M122" s="15">
        <v>160000000</v>
      </c>
      <c r="N122" s="59"/>
      <c r="O122" s="15">
        <v>160000000</v>
      </c>
      <c r="Q122" s="15">
        <v>160000000</v>
      </c>
    </row>
    <row r="123" spans="1:17" ht="21" customHeight="1">
      <c r="A123" s="78" t="s">
        <v>76</v>
      </c>
      <c r="B123" s="78"/>
      <c r="K123" s="48"/>
      <c r="M123" s="48"/>
      <c r="N123" s="59"/>
      <c r="O123" s="65"/>
      <c r="Q123" s="65"/>
    </row>
    <row r="124" spans="1:17" ht="21" customHeight="1">
      <c r="A124" s="78"/>
      <c r="B124" s="78" t="s">
        <v>75</v>
      </c>
      <c r="K124" s="88">
        <v>160000000</v>
      </c>
      <c r="L124" s="171"/>
      <c r="M124" s="88">
        <v>160000000</v>
      </c>
      <c r="N124" s="172"/>
      <c r="O124" s="94">
        <v>160000000</v>
      </c>
      <c r="P124" s="171"/>
      <c r="Q124" s="94">
        <v>160000000</v>
      </c>
    </row>
    <row r="125" spans="1:17" ht="21" customHeight="1">
      <c r="A125" s="78" t="s">
        <v>77</v>
      </c>
      <c r="D125" s="14"/>
      <c r="K125" s="88">
        <v>88000000</v>
      </c>
      <c r="L125" s="171"/>
      <c r="M125" s="88">
        <v>88000000</v>
      </c>
      <c r="N125" s="172"/>
      <c r="O125" s="88">
        <v>88000000</v>
      </c>
      <c r="P125" s="171"/>
      <c r="Q125" s="88">
        <v>88000000</v>
      </c>
    </row>
    <row r="126" spans="1:17" ht="21" customHeight="1">
      <c r="A126" s="78" t="s">
        <v>78</v>
      </c>
      <c r="D126" s="14"/>
      <c r="K126" s="88">
        <v>15902761</v>
      </c>
      <c r="L126" s="171"/>
      <c r="M126" s="88">
        <v>15902761</v>
      </c>
      <c r="N126" s="172"/>
      <c r="O126" s="88">
        <v>0</v>
      </c>
      <c r="P126" s="171"/>
      <c r="Q126" s="88">
        <v>0</v>
      </c>
    </row>
    <row r="127" spans="1:17" ht="21" customHeight="1">
      <c r="A127" s="78" t="s">
        <v>79</v>
      </c>
      <c r="D127" s="14"/>
      <c r="K127" s="48"/>
      <c r="M127" s="48"/>
      <c r="O127" s="65"/>
      <c r="Q127" s="65"/>
    </row>
    <row r="128" spans="1:17" ht="21" customHeight="1">
      <c r="B128" s="78" t="s">
        <v>80</v>
      </c>
      <c r="D128" s="14"/>
      <c r="I128" s="1" t="s">
        <v>305</v>
      </c>
      <c r="K128" s="88">
        <v>16000000</v>
      </c>
      <c r="L128" s="171"/>
      <c r="M128" s="88">
        <v>16000000</v>
      </c>
      <c r="N128" s="172"/>
      <c r="O128" s="94">
        <v>16000000</v>
      </c>
      <c r="P128" s="171"/>
      <c r="Q128" s="94">
        <v>16000000</v>
      </c>
    </row>
    <row r="129" spans="1:17" ht="21" customHeight="1">
      <c r="B129" s="78" t="s">
        <v>82</v>
      </c>
      <c r="D129" s="14"/>
      <c r="K129" s="94">
        <v>1891074660</v>
      </c>
      <c r="L129" s="171"/>
      <c r="M129" s="94">
        <v>1920933608</v>
      </c>
      <c r="N129" s="172"/>
      <c r="O129" s="96">
        <v>1079131704</v>
      </c>
      <c r="P129" s="171"/>
      <c r="Q129" s="96">
        <v>1052126426</v>
      </c>
    </row>
    <row r="130" spans="1:17" ht="21" customHeight="1">
      <c r="A130" s="78" t="s">
        <v>83</v>
      </c>
      <c r="B130" s="14"/>
      <c r="D130" s="66"/>
      <c r="K130" s="95">
        <v>60015949</v>
      </c>
      <c r="L130" s="171"/>
      <c r="M130" s="95">
        <v>29724123</v>
      </c>
      <c r="N130" s="172"/>
      <c r="O130" s="173">
        <v>679351</v>
      </c>
      <c r="P130" s="171"/>
      <c r="Q130" s="95">
        <v>-432847</v>
      </c>
    </row>
    <row r="131" spans="1:17" ht="21" customHeight="1">
      <c r="A131" s="79" t="s">
        <v>84</v>
      </c>
      <c r="B131" s="14"/>
      <c r="D131" s="14"/>
      <c r="K131" s="48">
        <f>SUM(K123:K130)</f>
        <v>2230993370</v>
      </c>
      <c r="M131" s="48">
        <f>SUM(M123:M130)</f>
        <v>2230560492</v>
      </c>
      <c r="O131" s="48">
        <f>SUM(O123:O130)</f>
        <v>1343811055</v>
      </c>
      <c r="Q131" s="48">
        <f>SUM(Q123:Q130)</f>
        <v>1315693579</v>
      </c>
    </row>
    <row r="132" spans="1:17" ht="21" customHeight="1">
      <c r="A132" s="78" t="s">
        <v>85</v>
      </c>
      <c r="B132" s="14"/>
      <c r="D132" s="14"/>
      <c r="K132" s="95">
        <v>1048599587</v>
      </c>
      <c r="L132" s="171"/>
      <c r="M132" s="95">
        <v>1087989973</v>
      </c>
      <c r="N132" s="172"/>
      <c r="O132" s="156">
        <v>0</v>
      </c>
      <c r="P132" s="171"/>
      <c r="Q132" s="156">
        <v>0</v>
      </c>
    </row>
    <row r="133" spans="1:17" ht="21" customHeight="1">
      <c r="A133" s="79" t="s">
        <v>86</v>
      </c>
      <c r="B133" s="14"/>
      <c r="D133" s="14"/>
      <c r="K133" s="67">
        <f>SUM(K131:K132)</f>
        <v>3279592957</v>
      </c>
      <c r="M133" s="67">
        <f>SUM(M131:M132)</f>
        <v>3318550465</v>
      </c>
      <c r="O133" s="67">
        <f>SUM(O131:O132)</f>
        <v>1343811055</v>
      </c>
      <c r="Q133" s="67">
        <f>SUM(Q131:Q132)</f>
        <v>1315693579</v>
      </c>
    </row>
    <row r="134" spans="1:17" ht="6.75" customHeight="1">
      <c r="A134" s="14"/>
      <c r="B134" s="14"/>
      <c r="C134" s="14"/>
      <c r="D134" s="14"/>
      <c r="K134" s="48"/>
      <c r="M134" s="48"/>
      <c r="O134" s="48"/>
      <c r="Q134" s="48"/>
    </row>
    <row r="135" spans="1:17" ht="24.95" customHeight="1" thickBot="1">
      <c r="A135" s="141" t="s">
        <v>87</v>
      </c>
      <c r="B135" s="14"/>
      <c r="C135" s="14"/>
      <c r="D135" s="14"/>
      <c r="K135" s="68">
        <f>+K133+K100</f>
        <v>11887489248</v>
      </c>
      <c r="M135" s="68">
        <f>+M133+M100</f>
        <v>12196702208</v>
      </c>
      <c r="O135" s="68">
        <f>+O133+O100</f>
        <v>2596125846</v>
      </c>
      <c r="Q135" s="68">
        <f>+Q133+Q100</f>
        <v>2358337689</v>
      </c>
    </row>
    <row r="136" spans="1:17" ht="21" customHeight="1" thickTop="1">
      <c r="B136" s="14"/>
      <c r="C136" s="14"/>
      <c r="D136" s="14"/>
      <c r="K136" s="48"/>
      <c r="L136" s="48"/>
      <c r="M136" s="48"/>
      <c r="O136" s="48"/>
      <c r="Q136" s="48"/>
    </row>
    <row r="137" spans="1:17" ht="21" customHeight="1">
      <c r="A137" s="12" t="s">
        <v>88</v>
      </c>
      <c r="C137" s="14"/>
      <c r="D137" s="14"/>
      <c r="K137" s="48"/>
      <c r="M137" s="48"/>
      <c r="O137" s="48"/>
      <c r="Q137" s="48"/>
    </row>
    <row r="138" spans="1:17" ht="21" customHeight="1">
      <c r="A138" s="141"/>
      <c r="B138" s="14"/>
      <c r="C138" s="14"/>
      <c r="D138" s="14"/>
      <c r="K138" s="48"/>
      <c r="M138" s="48"/>
      <c r="O138" s="48"/>
      <c r="Q138" s="48"/>
    </row>
    <row r="139" spans="1:17" ht="21" customHeight="1">
      <c r="A139" s="141"/>
      <c r="B139" s="14"/>
      <c r="C139" s="14"/>
      <c r="D139" s="14"/>
      <c r="K139" s="48"/>
      <c r="M139" s="48"/>
      <c r="O139" s="48"/>
      <c r="Q139" s="48"/>
    </row>
    <row r="140" spans="1:17" ht="21" customHeight="1">
      <c r="A140" s="141"/>
      <c r="B140" s="14"/>
      <c r="C140" s="14"/>
      <c r="D140" s="14"/>
      <c r="K140" s="48"/>
      <c r="M140" s="48"/>
      <c r="O140" s="48"/>
      <c r="Q140" s="48"/>
    </row>
    <row r="141" spans="1:17" ht="21" customHeight="1">
      <c r="A141" s="141"/>
      <c r="B141" s="14"/>
      <c r="C141" s="14"/>
      <c r="D141" s="14"/>
      <c r="K141" s="48"/>
      <c r="M141" s="48"/>
      <c r="O141" s="48"/>
      <c r="Q141" s="48"/>
    </row>
    <row r="142" spans="1:17" ht="21" customHeight="1">
      <c r="A142" s="141"/>
      <c r="B142" s="14"/>
      <c r="C142" s="14"/>
      <c r="D142" s="14"/>
      <c r="K142" s="48"/>
      <c r="M142" s="48"/>
      <c r="O142" s="48"/>
      <c r="Q142" s="48"/>
    </row>
    <row r="143" spans="1:17" ht="21" customHeight="1">
      <c r="A143" s="141"/>
      <c r="B143" s="14"/>
      <c r="C143" s="14"/>
      <c r="D143" s="14"/>
      <c r="K143" s="48"/>
      <c r="M143" s="48"/>
      <c r="O143" s="48"/>
      <c r="Q143" s="48"/>
    </row>
    <row r="144" spans="1:17" ht="21" customHeight="1">
      <c r="A144" s="141"/>
      <c r="B144" s="14"/>
      <c r="C144" s="14"/>
      <c r="D144" s="14"/>
      <c r="K144" s="48"/>
      <c r="M144" s="48"/>
      <c r="O144" s="48"/>
      <c r="Q144" s="48"/>
    </row>
    <row r="145" spans="1:17" ht="21" customHeight="1">
      <c r="A145" s="141"/>
      <c r="B145" s="14"/>
      <c r="C145" s="14"/>
      <c r="D145" s="14"/>
      <c r="K145" s="48"/>
      <c r="M145" s="48"/>
      <c r="O145" s="48"/>
      <c r="Q145" s="48"/>
    </row>
    <row r="146" spans="1:17" ht="21" customHeight="1">
      <c r="A146" s="141"/>
      <c r="B146" s="14"/>
      <c r="C146" s="14"/>
      <c r="D146" s="14"/>
      <c r="K146" s="48"/>
      <c r="M146" s="48"/>
      <c r="O146" s="48"/>
      <c r="Q146" s="48"/>
    </row>
    <row r="147" spans="1:17" ht="21" customHeight="1">
      <c r="A147" s="141"/>
      <c r="B147" s="14"/>
      <c r="C147" s="14"/>
      <c r="D147" s="14"/>
      <c r="K147" s="48"/>
      <c r="M147" s="48"/>
      <c r="O147" s="48"/>
      <c r="Q147" s="48"/>
    </row>
    <row r="148" spans="1:17" ht="21" customHeight="1">
      <c r="A148" s="141"/>
      <c r="B148" s="14"/>
      <c r="C148" s="14"/>
      <c r="D148" s="14"/>
      <c r="K148" s="48"/>
      <c r="M148" s="48"/>
      <c r="O148" s="48"/>
      <c r="Q148" s="48"/>
    </row>
    <row r="149" spans="1:17" ht="21" customHeight="1">
      <c r="A149" s="141"/>
      <c r="B149" s="14"/>
      <c r="C149" s="14"/>
      <c r="D149" s="14"/>
      <c r="K149" s="48"/>
      <c r="M149" s="48"/>
      <c r="O149" s="48"/>
      <c r="Q149" s="48"/>
    </row>
    <row r="150" spans="1:17" ht="21" customHeight="1">
      <c r="A150" s="141"/>
      <c r="B150" s="14"/>
      <c r="C150" s="14"/>
      <c r="D150" s="14"/>
      <c r="K150" s="48"/>
      <c r="M150" s="48"/>
      <c r="O150" s="48"/>
      <c r="Q150" s="48"/>
    </row>
    <row r="151" spans="1:17" ht="21" customHeight="1">
      <c r="A151" s="141"/>
      <c r="B151" s="14"/>
      <c r="C151" s="14"/>
      <c r="D151" s="14"/>
      <c r="K151" s="48"/>
      <c r="M151" s="48"/>
      <c r="O151" s="48"/>
      <c r="Q151" s="48"/>
    </row>
    <row r="152" spans="1:17" ht="21" customHeight="1">
      <c r="A152" s="141"/>
      <c r="B152" s="14"/>
      <c r="C152" s="14"/>
      <c r="D152" s="14"/>
      <c r="K152" s="48"/>
      <c r="M152" s="48"/>
      <c r="O152" s="48"/>
      <c r="Q152" s="48"/>
    </row>
    <row r="153" spans="1:17" ht="21" customHeight="1">
      <c r="A153" s="141"/>
      <c r="B153" s="14"/>
      <c r="C153" s="14"/>
      <c r="D153" s="14"/>
      <c r="K153" s="48"/>
      <c r="M153" s="48"/>
      <c r="O153" s="48"/>
      <c r="Q153" s="48"/>
    </row>
    <row r="154" spans="1:17" ht="21" customHeight="1">
      <c r="A154" s="141"/>
      <c r="B154" s="14"/>
      <c r="C154" s="14"/>
      <c r="D154" s="14"/>
      <c r="K154" s="48"/>
      <c r="M154" s="48"/>
      <c r="O154" s="48"/>
      <c r="Q154" s="48"/>
    </row>
    <row r="155" spans="1:17" ht="21" customHeight="1">
      <c r="A155" s="141"/>
      <c r="B155" s="14"/>
      <c r="C155" s="14"/>
      <c r="D155" s="14"/>
      <c r="K155" s="48"/>
      <c r="M155" s="48"/>
      <c r="O155" s="48"/>
      <c r="Q155" s="48"/>
    </row>
    <row r="156" spans="1:17" ht="21" customHeight="1">
      <c r="A156" s="141"/>
      <c r="B156" s="14"/>
      <c r="C156" s="14"/>
      <c r="D156" s="14"/>
      <c r="K156" s="48"/>
      <c r="M156" s="48"/>
      <c r="O156" s="48"/>
      <c r="Q156" s="48"/>
    </row>
    <row r="157" spans="1:17" ht="21" customHeight="1">
      <c r="A157" s="141"/>
      <c r="B157" s="14"/>
      <c r="C157" s="14"/>
      <c r="D157" s="14"/>
      <c r="K157" s="48"/>
      <c r="M157" s="48"/>
      <c r="O157" s="48"/>
      <c r="Q157" s="48"/>
    </row>
    <row r="158" spans="1:17" ht="21" customHeight="1">
      <c r="A158" s="141"/>
      <c r="B158" s="14"/>
      <c r="C158" s="14"/>
      <c r="D158" s="14"/>
      <c r="K158" s="48"/>
      <c r="M158" s="48"/>
      <c r="O158" s="48"/>
      <c r="Q158" s="48"/>
    </row>
    <row r="159" spans="1:17" ht="21" customHeight="1">
      <c r="A159" s="141"/>
      <c r="B159" s="14"/>
      <c r="C159" s="14"/>
      <c r="D159" s="14"/>
      <c r="K159" s="48"/>
      <c r="M159" s="48"/>
      <c r="O159" s="48"/>
      <c r="Q159" s="48"/>
    </row>
    <row r="160" spans="1:17" ht="21" customHeight="1">
      <c r="A160" s="141"/>
      <c r="B160" s="14"/>
      <c r="C160" s="14"/>
      <c r="D160" s="14"/>
      <c r="K160" s="48"/>
      <c r="M160" s="48"/>
      <c r="O160" s="48"/>
      <c r="Q160" s="48"/>
    </row>
    <row r="161" spans="1:17" ht="21" customHeight="1">
      <c r="A161" s="141"/>
      <c r="B161" s="14"/>
      <c r="C161" s="14"/>
      <c r="D161" s="14"/>
      <c r="K161" s="48"/>
      <c r="M161" s="48"/>
      <c r="O161" s="48"/>
      <c r="Q161" s="48"/>
    </row>
    <row r="162" spans="1:17" ht="26.85" customHeight="1">
      <c r="A162" s="141"/>
      <c r="B162" s="14"/>
      <c r="C162" s="14"/>
      <c r="D162" s="14"/>
      <c r="K162" s="48"/>
      <c r="M162" s="48"/>
      <c r="O162" s="48"/>
      <c r="Q162" s="48"/>
    </row>
    <row r="163" spans="1:17" ht="21" customHeight="1">
      <c r="Q163" s="13" t="s">
        <v>297</v>
      </c>
    </row>
  </sheetData>
  <mergeCells count="12">
    <mergeCell ref="K6:M6"/>
    <mergeCell ref="K59:Q59"/>
    <mergeCell ref="A9:H9"/>
    <mergeCell ref="O6:Q6"/>
    <mergeCell ref="K5:Q5"/>
    <mergeCell ref="A118:H118"/>
    <mergeCell ref="K114:Q114"/>
    <mergeCell ref="O115:Q115"/>
    <mergeCell ref="A63:H63"/>
    <mergeCell ref="K60:M60"/>
    <mergeCell ref="O60:Q60"/>
    <mergeCell ref="K115:M115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4" max="16" man="1"/>
    <brk id="10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82"/>
  <sheetViews>
    <sheetView view="pageBreakPreview" zoomScaleNormal="110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20" customWidth="1"/>
    <col min="4" max="4" width="49.425781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39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20" customWidth="1"/>
    <col min="13" max="13" width="0.85546875" style="20" customWidth="1"/>
    <col min="14" max="14" width="14.7109375" style="20" customWidth="1"/>
    <col min="15" max="16384" width="9.140625" style="20"/>
  </cols>
  <sheetData>
    <row r="1" spans="1:14" ht="21" customHeight="1">
      <c r="A1" s="16" t="s">
        <v>0</v>
      </c>
      <c r="B1" s="17"/>
      <c r="C1" s="17"/>
      <c r="D1" s="17"/>
      <c r="E1" s="17"/>
      <c r="F1" s="17"/>
      <c r="G1" s="17"/>
      <c r="H1" s="18"/>
      <c r="I1" s="19"/>
      <c r="J1" s="19"/>
      <c r="K1" s="19"/>
      <c r="L1" s="19"/>
      <c r="M1" s="19"/>
      <c r="N1" s="19"/>
    </row>
    <row r="2" spans="1:14" ht="21" customHeight="1">
      <c r="A2" s="16" t="s">
        <v>89</v>
      </c>
      <c r="B2" s="22"/>
      <c r="C2" s="22"/>
      <c r="D2" s="22"/>
      <c r="E2" s="22"/>
      <c r="F2" s="22"/>
      <c r="G2" s="22"/>
      <c r="H2" s="23"/>
      <c r="I2" s="24"/>
      <c r="J2" s="24"/>
      <c r="K2" s="24"/>
      <c r="L2" s="24"/>
      <c r="M2" s="24"/>
      <c r="N2" s="24"/>
    </row>
    <row r="3" spans="1:14" ht="21" customHeight="1">
      <c r="A3" s="16" t="s">
        <v>249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1" customHeight="1">
      <c r="A4" s="25"/>
      <c r="B4" s="22"/>
      <c r="C4" s="22"/>
      <c r="D4" s="22"/>
      <c r="E4" s="22"/>
      <c r="F4" s="22"/>
      <c r="G4" s="22"/>
      <c r="H4" s="23"/>
      <c r="I4" s="24"/>
      <c r="J4" s="24"/>
      <c r="K4" s="24"/>
      <c r="L4" s="24"/>
      <c r="M4" s="24"/>
      <c r="N4" s="24"/>
    </row>
    <row r="5" spans="1:14" ht="21" customHeight="1">
      <c r="A5" s="25"/>
      <c r="B5" s="25"/>
      <c r="C5" s="25"/>
      <c r="D5" s="25"/>
      <c r="E5" s="25"/>
      <c r="F5" s="1"/>
      <c r="G5" s="2"/>
      <c r="H5" s="202" t="s">
        <v>2</v>
      </c>
      <c r="I5" s="202"/>
      <c r="J5" s="202"/>
      <c r="K5" s="202"/>
      <c r="L5" s="202"/>
      <c r="M5" s="202"/>
      <c r="N5" s="202"/>
    </row>
    <row r="6" spans="1:14" ht="21" customHeight="1">
      <c r="A6" s="26"/>
      <c r="B6" s="26"/>
      <c r="C6" s="26"/>
      <c r="D6" s="26"/>
      <c r="E6" s="26"/>
      <c r="F6" s="1"/>
      <c r="G6" s="3"/>
      <c r="H6" s="205" t="s">
        <v>3</v>
      </c>
      <c r="I6" s="205"/>
      <c r="J6" s="205"/>
      <c r="K6" s="4"/>
      <c r="L6" s="206" t="s">
        <v>4</v>
      </c>
      <c r="M6" s="206"/>
      <c r="N6" s="206"/>
    </row>
    <row r="7" spans="1:14" ht="21" customHeight="1">
      <c r="A7" s="26"/>
      <c r="B7" s="26"/>
      <c r="C7" s="26"/>
      <c r="D7" s="26"/>
      <c r="E7" s="26"/>
      <c r="F7" s="7" t="s">
        <v>5</v>
      </c>
      <c r="G7" s="3"/>
      <c r="H7" s="69">
        <v>2024</v>
      </c>
      <c r="I7" s="154"/>
      <c r="J7" s="69">
        <v>2023</v>
      </c>
      <c r="K7" s="132"/>
      <c r="L7" s="69">
        <v>2024</v>
      </c>
      <c r="M7" s="154"/>
      <c r="N7" s="69">
        <v>2023</v>
      </c>
    </row>
    <row r="8" spans="1:14" ht="21" customHeight="1">
      <c r="A8" s="71" t="s">
        <v>90</v>
      </c>
      <c r="B8" s="26"/>
      <c r="C8" s="26"/>
      <c r="D8" s="26"/>
      <c r="E8" s="26"/>
      <c r="F8" s="28"/>
      <c r="G8" s="26"/>
      <c r="H8" s="29"/>
      <c r="I8" s="30"/>
      <c r="J8" s="29"/>
      <c r="K8" s="30"/>
      <c r="L8" s="31"/>
      <c r="M8" s="30"/>
      <c r="N8" s="31"/>
    </row>
    <row r="9" spans="1:14" ht="21" customHeight="1">
      <c r="A9" s="72" t="s">
        <v>91</v>
      </c>
      <c r="C9" s="26"/>
      <c r="D9" s="26"/>
      <c r="E9" s="26"/>
      <c r="F9" s="28">
        <v>5.0999999999999996</v>
      </c>
      <c r="G9" s="26"/>
      <c r="H9" s="102">
        <v>6629691853</v>
      </c>
      <c r="I9" s="102"/>
      <c r="J9" s="102">
        <v>6629846634</v>
      </c>
      <c r="K9" s="102"/>
      <c r="L9" s="102">
        <v>702089707</v>
      </c>
      <c r="M9" s="102"/>
      <c r="N9" s="102">
        <v>686258412</v>
      </c>
    </row>
    <row r="10" spans="1:14" ht="21" customHeight="1">
      <c r="A10" s="72" t="s">
        <v>92</v>
      </c>
      <c r="F10" s="87" t="s">
        <v>304</v>
      </c>
      <c r="H10" s="102">
        <v>0</v>
      </c>
      <c r="I10" s="102"/>
      <c r="J10" s="102">
        <v>0</v>
      </c>
      <c r="K10" s="102"/>
      <c r="L10" s="102">
        <v>128139982</v>
      </c>
      <c r="M10" s="102"/>
      <c r="N10" s="102">
        <v>172046311</v>
      </c>
    </row>
    <row r="11" spans="1:14" ht="21" customHeight="1">
      <c r="A11" s="72" t="s">
        <v>93</v>
      </c>
      <c r="F11" s="28">
        <v>5.0999999999999996</v>
      </c>
      <c r="H11" s="102">
        <v>97563679</v>
      </c>
      <c r="I11" s="102"/>
      <c r="J11" s="102">
        <v>79264058</v>
      </c>
      <c r="K11" s="102"/>
      <c r="L11" s="102">
        <v>10239181</v>
      </c>
      <c r="M11" s="102"/>
      <c r="N11" s="102">
        <v>14938473</v>
      </c>
    </row>
    <row r="12" spans="1:14" ht="21" customHeight="1">
      <c r="A12" s="20" t="s">
        <v>94</v>
      </c>
      <c r="F12" s="28"/>
      <c r="H12" s="32">
        <f>SUM(H9:H11)</f>
        <v>6727255532</v>
      </c>
      <c r="I12" s="13"/>
      <c r="J12" s="32">
        <f>SUM(J9:J11)</f>
        <v>6709110692</v>
      </c>
      <c r="K12" s="13"/>
      <c r="L12" s="32">
        <f>SUM(L9:L11)</f>
        <v>840468870</v>
      </c>
      <c r="M12" s="13"/>
      <c r="N12" s="32">
        <f>SUM(N9:N11)</f>
        <v>873243196</v>
      </c>
    </row>
    <row r="13" spans="1:14" ht="8.1" customHeight="1">
      <c r="A13" s="26"/>
      <c r="F13" s="28"/>
      <c r="H13" s="33"/>
      <c r="I13" s="13"/>
      <c r="J13" s="33"/>
      <c r="K13" s="13"/>
      <c r="L13" s="13"/>
      <c r="M13" s="13"/>
      <c r="N13" s="13"/>
    </row>
    <row r="14" spans="1:14" ht="21" customHeight="1">
      <c r="A14" s="71" t="s">
        <v>95</v>
      </c>
      <c r="F14" s="28"/>
      <c r="H14" s="13"/>
      <c r="I14" s="13"/>
      <c r="J14" s="13"/>
      <c r="K14" s="13"/>
      <c r="L14" s="13"/>
      <c r="M14" s="13"/>
      <c r="N14" s="13"/>
    </row>
    <row r="15" spans="1:14" ht="21" customHeight="1">
      <c r="A15" s="72" t="s">
        <v>96</v>
      </c>
      <c r="E15" s="26"/>
      <c r="F15" s="28">
        <v>5.0999999999999996</v>
      </c>
      <c r="G15" s="26"/>
      <c r="H15" s="103">
        <v>-5328440355</v>
      </c>
      <c r="I15" s="102"/>
      <c r="J15" s="103">
        <v>-5068964678</v>
      </c>
      <c r="K15" s="102"/>
      <c r="L15" s="97">
        <v>-552462771</v>
      </c>
      <c r="M15" s="102"/>
      <c r="N15" s="97">
        <v>-556720115</v>
      </c>
    </row>
    <row r="16" spans="1:14" ht="21" customHeight="1">
      <c r="A16" s="149" t="s">
        <v>97</v>
      </c>
      <c r="E16" s="26"/>
      <c r="F16" s="28"/>
      <c r="G16" s="26"/>
      <c r="H16" s="99">
        <v>-105586940</v>
      </c>
      <c r="I16" s="102"/>
      <c r="J16" s="103">
        <v>-160563784</v>
      </c>
      <c r="K16" s="102"/>
      <c r="L16" s="97">
        <v>-3315989</v>
      </c>
      <c r="M16" s="102"/>
      <c r="N16" s="97">
        <v>-3420668</v>
      </c>
    </row>
    <row r="17" spans="1:14" ht="21" customHeight="1">
      <c r="A17" s="72" t="s">
        <v>98</v>
      </c>
      <c r="F17" s="28" t="s">
        <v>257</v>
      </c>
      <c r="H17" s="103">
        <v>-913169194</v>
      </c>
      <c r="I17" s="102"/>
      <c r="J17" s="103">
        <v>-778160129</v>
      </c>
      <c r="K17" s="102"/>
      <c r="L17" s="103">
        <v>-101901414</v>
      </c>
      <c r="M17" s="102"/>
      <c r="N17" s="97">
        <v>-104419786</v>
      </c>
    </row>
    <row r="18" spans="1:14" ht="21" customHeight="1">
      <c r="A18" s="104" t="s">
        <v>99</v>
      </c>
      <c r="F18" s="28"/>
      <c r="H18" s="34">
        <f>SUM(H15:H17)</f>
        <v>-6347196489</v>
      </c>
      <c r="I18" s="13"/>
      <c r="J18" s="34">
        <f>SUM(J15:J17)</f>
        <v>-6007688591</v>
      </c>
      <c r="K18" s="13"/>
      <c r="L18" s="34">
        <f>SUM(L15:L17)</f>
        <v>-657680174</v>
      </c>
      <c r="M18" s="13"/>
      <c r="N18" s="34">
        <f>SUM(N15:N17)</f>
        <v>-664560569</v>
      </c>
    </row>
    <row r="19" spans="1:14" ht="8.1" customHeight="1">
      <c r="A19" s="26"/>
      <c r="F19" s="28"/>
      <c r="H19" s="33"/>
      <c r="I19" s="13"/>
      <c r="J19" s="33"/>
      <c r="K19" s="13"/>
      <c r="L19" s="13"/>
      <c r="M19" s="13"/>
      <c r="N19" s="13"/>
    </row>
    <row r="20" spans="1:14" ht="21" customHeight="1">
      <c r="A20" s="71" t="s">
        <v>100</v>
      </c>
      <c r="B20" s="105"/>
      <c r="C20" s="12"/>
      <c r="D20" s="12"/>
      <c r="F20" s="28"/>
      <c r="H20" s="103">
        <f>+H12+H18</f>
        <v>380059043</v>
      </c>
      <c r="I20" s="102"/>
      <c r="J20" s="103">
        <f>+J12+J18</f>
        <v>701422101</v>
      </c>
      <c r="K20" s="102"/>
      <c r="L20" s="103">
        <f>+L12+L18</f>
        <v>182788696</v>
      </c>
      <c r="M20" s="102"/>
      <c r="N20" s="103">
        <f>+N12+N18</f>
        <v>208682627</v>
      </c>
    </row>
    <row r="21" spans="1:14" ht="21" customHeight="1">
      <c r="A21" s="72" t="s">
        <v>101</v>
      </c>
      <c r="F21" s="28">
        <v>5.0999999999999996</v>
      </c>
      <c r="H21" s="76">
        <v>-384367589</v>
      </c>
      <c r="I21" s="174"/>
      <c r="J21" s="76">
        <v>-362972067</v>
      </c>
      <c r="K21" s="174"/>
      <c r="L21" s="76">
        <v>-40492124</v>
      </c>
      <c r="M21" s="174"/>
      <c r="N21" s="76">
        <v>-36212688</v>
      </c>
    </row>
    <row r="22" spans="1:14" ht="21" customHeight="1">
      <c r="A22" s="106" t="s">
        <v>102</v>
      </c>
      <c r="B22" s="47"/>
      <c r="C22" s="12"/>
      <c r="D22" s="12"/>
      <c r="F22" s="28">
        <v>11.1</v>
      </c>
      <c r="H22" s="92">
        <v>58635584</v>
      </c>
      <c r="I22" s="102"/>
      <c r="J22" s="92">
        <v>69554058</v>
      </c>
      <c r="K22" s="102"/>
      <c r="L22" s="92">
        <v>0</v>
      </c>
      <c r="M22" s="102"/>
      <c r="N22" s="92">
        <v>0</v>
      </c>
    </row>
    <row r="23" spans="1:14" ht="21" customHeight="1">
      <c r="A23" s="71" t="s">
        <v>103</v>
      </c>
      <c r="B23" s="71"/>
      <c r="F23" s="28"/>
      <c r="H23" s="33">
        <f>SUM(H20:H22)</f>
        <v>54327038</v>
      </c>
      <c r="I23" s="13"/>
      <c r="J23" s="33">
        <f>SUM(J20:J22)</f>
        <v>408004092</v>
      </c>
      <c r="K23" s="13"/>
      <c r="L23" s="33">
        <f>SUM(L20:L22)</f>
        <v>142296572</v>
      </c>
      <c r="M23" s="13"/>
      <c r="N23" s="33">
        <f>SUM(N20:N22)</f>
        <v>172469939</v>
      </c>
    </row>
    <row r="24" spans="1:14" ht="21" customHeight="1">
      <c r="A24" s="72" t="s">
        <v>104</v>
      </c>
      <c r="B24" s="72"/>
      <c r="F24" s="148">
        <v>18.399999999999999</v>
      </c>
      <c r="H24" s="92">
        <v>-10579170</v>
      </c>
      <c r="I24" s="102"/>
      <c r="J24" s="92">
        <v>-70916614</v>
      </c>
      <c r="K24" s="102"/>
      <c r="L24" s="103">
        <v>-3276352.28</v>
      </c>
      <c r="M24" s="102"/>
      <c r="N24" s="103">
        <v>-1778146</v>
      </c>
    </row>
    <row r="25" spans="1:14" ht="21" customHeight="1">
      <c r="A25" s="71" t="s">
        <v>105</v>
      </c>
      <c r="B25" s="71"/>
      <c r="F25" s="28"/>
      <c r="H25" s="34">
        <f>SUM(H23:H24)</f>
        <v>43747868</v>
      </c>
      <c r="I25" s="13"/>
      <c r="J25" s="34">
        <f>SUM(J23:J24)</f>
        <v>337087478</v>
      </c>
      <c r="K25" s="13"/>
      <c r="L25" s="32">
        <f>SUM(L23:L24)</f>
        <v>139020219.72</v>
      </c>
      <c r="M25" s="13"/>
      <c r="N25" s="32">
        <f>SUM(N23:N24)</f>
        <v>170691793</v>
      </c>
    </row>
    <row r="26" spans="1:14" ht="8.1" customHeight="1">
      <c r="A26" s="26"/>
      <c r="F26" s="28"/>
      <c r="H26" s="13"/>
      <c r="I26" s="13"/>
      <c r="J26" s="13"/>
      <c r="K26" s="13"/>
      <c r="L26" s="13"/>
      <c r="M26" s="13"/>
      <c r="N26" s="13"/>
    </row>
    <row r="27" spans="1:14" ht="21" customHeight="1">
      <c r="A27" s="71" t="s">
        <v>106</v>
      </c>
      <c r="B27" s="71"/>
      <c r="C27" s="72"/>
      <c r="D27" s="72"/>
      <c r="F27" s="28"/>
      <c r="H27" s="13"/>
      <c r="I27" s="13"/>
      <c r="J27" s="13"/>
      <c r="K27" s="13"/>
      <c r="L27" s="13"/>
      <c r="M27" s="13"/>
      <c r="N27" s="13"/>
    </row>
    <row r="28" spans="1:14" ht="21" customHeight="1">
      <c r="A28" s="107" t="s">
        <v>107</v>
      </c>
      <c r="B28" s="71"/>
      <c r="C28" s="72"/>
      <c r="D28" s="72"/>
      <c r="E28" s="12"/>
      <c r="F28" s="28"/>
      <c r="H28" s="13"/>
      <c r="I28" s="13"/>
      <c r="J28" s="13"/>
      <c r="K28" s="13"/>
      <c r="L28" s="13"/>
      <c r="M28" s="13"/>
      <c r="N28" s="13"/>
    </row>
    <row r="29" spans="1:14" ht="21" customHeight="1">
      <c r="A29" s="14" t="s">
        <v>108</v>
      </c>
      <c r="B29" s="14"/>
      <c r="D29" s="72"/>
      <c r="E29" s="12"/>
      <c r="F29" s="28"/>
      <c r="H29" s="13"/>
      <c r="I29" s="13"/>
      <c r="J29" s="13"/>
      <c r="K29" s="13"/>
      <c r="L29" s="13"/>
      <c r="M29" s="13"/>
      <c r="N29" s="13"/>
    </row>
    <row r="30" spans="1:14" ht="21" customHeight="1">
      <c r="A30" s="14"/>
      <c r="B30" s="66" t="s">
        <v>109</v>
      </c>
      <c r="D30" s="72"/>
      <c r="E30" s="12"/>
      <c r="F30" s="148">
        <v>18.3</v>
      </c>
      <c r="H30" s="76">
        <v>1112198</v>
      </c>
      <c r="I30" s="13"/>
      <c r="J30" s="147">
        <v>645555</v>
      </c>
      <c r="K30" s="13"/>
      <c r="L30" s="76">
        <v>1112198</v>
      </c>
      <c r="M30" s="13"/>
      <c r="N30" s="76">
        <v>645555</v>
      </c>
    </row>
    <row r="31" spans="1:14" ht="21" customHeight="1">
      <c r="A31" s="72" t="s">
        <v>110</v>
      </c>
      <c r="B31" s="72"/>
      <c r="D31" s="72"/>
      <c r="E31" s="72"/>
      <c r="F31" s="148"/>
      <c r="H31" s="103"/>
      <c r="I31" s="13"/>
      <c r="J31" s="33"/>
      <c r="K31" s="13"/>
      <c r="L31" s="33"/>
      <c r="M31" s="13"/>
      <c r="N31" s="33"/>
    </row>
    <row r="32" spans="1:14" ht="21" customHeight="1">
      <c r="A32" s="72"/>
      <c r="B32" s="72" t="s">
        <v>111</v>
      </c>
      <c r="D32" s="72"/>
      <c r="E32" s="107"/>
      <c r="F32" s="148">
        <v>18.3</v>
      </c>
      <c r="H32" s="103">
        <v>10294016</v>
      </c>
      <c r="I32" s="13"/>
      <c r="J32" s="146">
        <v>349448</v>
      </c>
      <c r="K32" s="13"/>
      <c r="L32" s="103">
        <v>-14942</v>
      </c>
      <c r="M32" s="13"/>
      <c r="N32" s="103">
        <v>0</v>
      </c>
    </row>
    <row r="33" spans="1:14" ht="21" customHeight="1">
      <c r="A33" s="72" t="s">
        <v>112</v>
      </c>
      <c r="B33" s="12"/>
      <c r="D33" s="12"/>
      <c r="F33" s="28"/>
      <c r="H33" s="13"/>
      <c r="I33" s="13"/>
      <c r="J33" s="13"/>
      <c r="K33" s="13"/>
      <c r="L33" s="13"/>
      <c r="M33" s="13"/>
      <c r="N33" s="13"/>
    </row>
    <row r="34" spans="1:14" ht="21" customHeight="1">
      <c r="A34" s="12"/>
      <c r="B34" s="72" t="s">
        <v>113</v>
      </c>
      <c r="D34" s="72"/>
      <c r="E34" s="72"/>
      <c r="F34" s="28">
        <v>11.1</v>
      </c>
      <c r="H34" s="162">
        <v>29179628</v>
      </c>
      <c r="I34" s="13"/>
      <c r="J34" s="151">
        <v>-142549674</v>
      </c>
      <c r="K34" s="13"/>
      <c r="L34" s="102">
        <v>0</v>
      </c>
      <c r="M34" s="13"/>
      <c r="N34" s="102">
        <v>0</v>
      </c>
    </row>
    <row r="35" spans="1:14" ht="21" customHeight="1">
      <c r="A35" s="26" t="s">
        <v>114</v>
      </c>
      <c r="F35" s="28"/>
      <c r="H35" s="34">
        <f>SUM(H30:H34)</f>
        <v>40585842</v>
      </c>
      <c r="I35" s="13"/>
      <c r="J35" s="34">
        <f>SUM(J30:J34)</f>
        <v>-141554671</v>
      </c>
      <c r="K35" s="13"/>
      <c r="L35" s="34">
        <f>SUM(L30:L34)</f>
        <v>1097256</v>
      </c>
      <c r="M35" s="13"/>
      <c r="N35" s="34">
        <f>SUM(N30:N34)</f>
        <v>645555</v>
      </c>
    </row>
    <row r="36" spans="1:14" ht="5.0999999999999996" customHeight="1">
      <c r="A36" s="26"/>
      <c r="F36" s="28"/>
      <c r="G36" s="28"/>
      <c r="H36" s="28"/>
      <c r="I36" s="13"/>
      <c r="J36" s="33"/>
      <c r="K36" s="13"/>
      <c r="L36" s="33"/>
      <c r="M36" s="13"/>
      <c r="N36" s="33"/>
    </row>
    <row r="37" spans="1:14" ht="21" customHeight="1" thickBot="1">
      <c r="A37" s="26" t="s">
        <v>115</v>
      </c>
      <c r="F37" s="28"/>
      <c r="H37" s="89">
        <f>+H25+H35</f>
        <v>84333710</v>
      </c>
      <c r="I37" s="13"/>
      <c r="J37" s="89">
        <f>+J25+J35</f>
        <v>195532807</v>
      </c>
      <c r="K37" s="13"/>
      <c r="L37" s="46">
        <f>+L25+L35</f>
        <v>140117475.72</v>
      </c>
      <c r="M37" s="13"/>
      <c r="N37" s="46">
        <f>+N25+N35</f>
        <v>171337348</v>
      </c>
    </row>
    <row r="38" spans="1:14" ht="21" customHeight="1" thickTop="1">
      <c r="A38" s="26"/>
      <c r="F38" s="28"/>
      <c r="H38" s="33"/>
      <c r="I38" s="13"/>
      <c r="J38" s="13"/>
      <c r="K38" s="13"/>
      <c r="L38" s="13"/>
      <c r="M38" s="13"/>
      <c r="N38" s="13"/>
    </row>
    <row r="39" spans="1:14" ht="21" customHeight="1">
      <c r="A39" s="71" t="s">
        <v>116</v>
      </c>
      <c r="F39" s="28"/>
      <c r="H39" s="13"/>
      <c r="I39" s="13"/>
      <c r="J39" s="13"/>
      <c r="K39" s="13"/>
      <c r="L39" s="13"/>
      <c r="M39" s="13"/>
      <c r="N39" s="13"/>
    </row>
    <row r="40" spans="1:14" ht="21" customHeight="1">
      <c r="A40" s="72" t="s">
        <v>117</v>
      </c>
      <c r="F40" s="28"/>
      <c r="H40" s="103">
        <v>71847036</v>
      </c>
      <c r="I40" s="102"/>
      <c r="J40" s="103">
        <v>288929487</v>
      </c>
      <c r="K40" s="102"/>
      <c r="L40" s="103">
        <v>139020219.72</v>
      </c>
      <c r="M40" s="102"/>
      <c r="N40" s="103">
        <v>170691793</v>
      </c>
    </row>
    <row r="41" spans="1:14" ht="21" customHeight="1">
      <c r="A41" s="72" t="s">
        <v>85</v>
      </c>
      <c r="F41" s="28"/>
      <c r="H41" s="97">
        <v>-28099168</v>
      </c>
      <c r="I41" s="102"/>
      <c r="J41" s="97">
        <v>48157991</v>
      </c>
      <c r="K41" s="102"/>
      <c r="L41" s="102">
        <v>0</v>
      </c>
      <c r="M41" s="102"/>
      <c r="N41" s="102">
        <v>0</v>
      </c>
    </row>
    <row r="42" spans="1:14" ht="21" customHeight="1" thickBot="1">
      <c r="A42" s="71" t="s">
        <v>105</v>
      </c>
      <c r="F42" s="28"/>
      <c r="H42" s="36">
        <f>+H25</f>
        <v>43747868</v>
      </c>
      <c r="I42" s="13"/>
      <c r="J42" s="36">
        <f>+J25</f>
        <v>337087478</v>
      </c>
      <c r="K42" s="13"/>
      <c r="L42" s="36">
        <f>SUM(L40:L41)</f>
        <v>139020219.72</v>
      </c>
      <c r="M42" s="13"/>
      <c r="N42" s="36">
        <f>SUM(N40:N41)</f>
        <v>170691793</v>
      </c>
    </row>
    <row r="43" spans="1:14" ht="21" customHeight="1" thickTop="1">
      <c r="A43" s="26"/>
      <c r="F43" s="28"/>
      <c r="H43" s="33"/>
      <c r="I43" s="13"/>
      <c r="J43" s="33"/>
      <c r="K43" s="13"/>
      <c r="L43" s="13"/>
      <c r="M43" s="13"/>
      <c r="N43" s="13"/>
    </row>
    <row r="44" spans="1:14" ht="21" customHeight="1">
      <c r="A44" s="71" t="s">
        <v>118</v>
      </c>
      <c r="F44" s="28"/>
      <c r="H44" s="33"/>
      <c r="I44" s="13"/>
      <c r="J44" s="33"/>
      <c r="K44" s="13"/>
      <c r="L44" s="13"/>
      <c r="M44" s="13"/>
      <c r="N44" s="13"/>
    </row>
    <row r="45" spans="1:14" ht="21" customHeight="1">
      <c r="A45" s="72" t="s">
        <v>117</v>
      </c>
      <c r="F45" s="28"/>
      <c r="H45" s="103">
        <v>112432878</v>
      </c>
      <c r="I45" s="13"/>
      <c r="J45" s="103">
        <v>147374816</v>
      </c>
      <c r="K45" s="13"/>
      <c r="L45" s="103">
        <v>140117475.72</v>
      </c>
      <c r="M45" s="13"/>
      <c r="N45" s="103">
        <v>171337348</v>
      </c>
    </row>
    <row r="46" spans="1:14" ht="21" customHeight="1">
      <c r="A46" s="72" t="s">
        <v>85</v>
      </c>
      <c r="F46" s="28"/>
      <c r="H46" s="97">
        <v>-28099168</v>
      </c>
      <c r="I46" s="102"/>
      <c r="J46" s="97">
        <v>48157991</v>
      </c>
      <c r="K46" s="102"/>
      <c r="L46" s="102">
        <v>0</v>
      </c>
      <c r="M46" s="102"/>
      <c r="N46" s="102">
        <v>0</v>
      </c>
    </row>
    <row r="47" spans="1:14" ht="21" customHeight="1" thickBot="1">
      <c r="A47" s="71" t="s">
        <v>119</v>
      </c>
      <c r="B47" s="37"/>
      <c r="F47" s="28"/>
      <c r="H47" s="36">
        <f>+H37</f>
        <v>84333710</v>
      </c>
      <c r="I47" s="13"/>
      <c r="J47" s="36">
        <f>+J37</f>
        <v>195532807</v>
      </c>
      <c r="K47" s="13"/>
      <c r="L47" s="36">
        <f>SUM(L45:L46)</f>
        <v>140117475.72</v>
      </c>
      <c r="M47" s="13"/>
      <c r="N47" s="36">
        <f>SUM(N45:N46)</f>
        <v>171337348</v>
      </c>
    </row>
    <row r="48" spans="1:14" ht="5.0999999999999996" customHeight="1" thickTop="1">
      <c r="A48" s="26"/>
      <c r="B48" s="38"/>
      <c r="F48" s="28"/>
      <c r="H48" s="33"/>
      <c r="I48" s="13"/>
      <c r="J48" s="33"/>
      <c r="K48" s="13"/>
      <c r="L48" s="33"/>
      <c r="M48" s="13"/>
      <c r="N48" s="33"/>
    </row>
    <row r="49" spans="1:14" ht="21" customHeight="1">
      <c r="A49" s="71" t="s">
        <v>120</v>
      </c>
      <c r="B49" s="26"/>
      <c r="C49" s="26"/>
      <c r="D49" s="26"/>
      <c r="F49" s="28">
        <v>29</v>
      </c>
      <c r="H49" s="20"/>
      <c r="L49" s="39"/>
      <c r="N49" s="39"/>
    </row>
    <row r="50" spans="1:14" ht="21" customHeight="1">
      <c r="A50" s="71" t="s">
        <v>121</v>
      </c>
      <c r="B50" s="72"/>
      <c r="F50" s="28"/>
      <c r="H50" s="35"/>
      <c r="I50" s="13"/>
      <c r="J50" s="35"/>
      <c r="K50" s="21"/>
      <c r="L50" s="21"/>
      <c r="M50" s="21"/>
      <c r="N50" s="21"/>
    </row>
    <row r="51" spans="1:14" ht="21" customHeight="1">
      <c r="A51" s="72"/>
      <c r="B51" s="71" t="s">
        <v>122</v>
      </c>
      <c r="F51" s="28"/>
      <c r="H51" s="40">
        <v>0.44904397499999998</v>
      </c>
      <c r="I51" s="40"/>
      <c r="J51" s="40">
        <v>1.8058092937500001</v>
      </c>
      <c r="K51" s="40"/>
      <c r="L51" s="40">
        <v>0.86887637325</v>
      </c>
      <c r="M51" s="40"/>
      <c r="N51" s="40">
        <v>1.0668237062499999</v>
      </c>
    </row>
    <row r="52" spans="1:14" ht="21" customHeight="1">
      <c r="A52" s="72"/>
      <c r="B52" s="71"/>
      <c r="F52" s="28"/>
      <c r="H52" s="40"/>
      <c r="I52" s="40"/>
      <c r="J52" s="40"/>
      <c r="K52" s="40"/>
      <c r="L52" s="40"/>
      <c r="M52" s="40"/>
      <c r="N52" s="40"/>
    </row>
    <row r="53" spans="1:14" ht="21" customHeight="1">
      <c r="A53" s="73" t="s">
        <v>42</v>
      </c>
      <c r="B53" s="71"/>
      <c r="F53" s="28"/>
      <c r="H53" s="40"/>
      <c r="I53" s="40"/>
      <c r="J53" s="40"/>
      <c r="K53" s="40"/>
      <c r="L53" s="40"/>
      <c r="M53" s="40"/>
      <c r="N53" s="40"/>
    </row>
    <row r="54" spans="1:14" ht="21" customHeight="1">
      <c r="A54" s="73"/>
      <c r="B54" s="71"/>
      <c r="F54" s="28"/>
      <c r="H54" s="40"/>
      <c r="I54" s="40"/>
      <c r="J54" s="40"/>
      <c r="K54" s="40"/>
      <c r="L54" s="40"/>
      <c r="M54" s="40"/>
      <c r="N54" s="40"/>
    </row>
    <row r="55" spans="1:14" ht="21" customHeight="1">
      <c r="A55" s="73"/>
      <c r="B55" s="71"/>
      <c r="F55" s="28"/>
      <c r="H55" s="40"/>
      <c r="I55" s="40"/>
      <c r="J55" s="40"/>
      <c r="K55" s="40"/>
      <c r="L55" s="40"/>
      <c r="M55" s="40"/>
      <c r="N55" s="40"/>
    </row>
    <row r="56" spans="1:14" ht="23.85" customHeight="1">
      <c r="A56" s="73"/>
      <c r="B56" s="71"/>
      <c r="F56" s="28"/>
      <c r="H56" s="40"/>
      <c r="I56" s="40"/>
      <c r="J56" s="40"/>
      <c r="K56" s="40"/>
      <c r="L56" s="40"/>
      <c r="M56" s="40"/>
      <c r="N56" s="40"/>
    </row>
    <row r="57" spans="1:14" ht="21" customHeight="1">
      <c r="B57" s="71"/>
      <c r="F57" s="28"/>
      <c r="H57" s="40"/>
      <c r="I57" s="40"/>
      <c r="J57" s="40"/>
      <c r="K57" s="40"/>
      <c r="L57" s="40"/>
      <c r="M57" s="40"/>
      <c r="N57" s="13" t="s">
        <v>303</v>
      </c>
    </row>
    <row r="58" spans="1:14" ht="21" customHeight="1">
      <c r="A58" s="73"/>
      <c r="B58" s="71"/>
      <c r="F58" s="28"/>
      <c r="H58" s="40"/>
      <c r="I58" s="40"/>
      <c r="J58" s="40"/>
      <c r="K58" s="40"/>
      <c r="L58" s="40"/>
      <c r="M58" s="40"/>
      <c r="N58" s="40"/>
    </row>
    <row r="59" spans="1:14" ht="21" customHeight="1">
      <c r="A59" s="73"/>
      <c r="B59" s="71"/>
      <c r="F59" s="28"/>
      <c r="H59" s="40"/>
      <c r="I59" s="40"/>
      <c r="J59" s="40"/>
      <c r="K59" s="40"/>
      <c r="L59" s="40"/>
      <c r="M59" s="40"/>
      <c r="N59" s="40"/>
    </row>
    <row r="60" spans="1:14" ht="21" customHeight="1">
      <c r="A60" s="73"/>
      <c r="B60" s="71"/>
      <c r="F60" s="28"/>
      <c r="H60" s="40"/>
      <c r="I60" s="40"/>
      <c r="J60" s="40"/>
      <c r="K60" s="40"/>
      <c r="L60" s="40"/>
      <c r="M60" s="40"/>
      <c r="N60" s="40"/>
    </row>
    <row r="61" spans="1:14" ht="21" customHeight="1">
      <c r="A61" s="73"/>
      <c r="B61" s="71"/>
      <c r="F61" s="28"/>
      <c r="H61" s="40"/>
      <c r="I61" s="40"/>
      <c r="J61" s="40"/>
      <c r="K61" s="40"/>
      <c r="L61" s="40"/>
      <c r="M61" s="40"/>
      <c r="N61" s="40"/>
    </row>
    <row r="62" spans="1:14" ht="21" customHeight="1">
      <c r="A62" s="73"/>
      <c r="B62" s="71"/>
      <c r="F62" s="28"/>
      <c r="H62" s="40"/>
      <c r="I62" s="40"/>
      <c r="J62" s="40"/>
      <c r="K62" s="40"/>
      <c r="L62" s="40"/>
      <c r="M62" s="40"/>
      <c r="N62" s="40"/>
    </row>
    <row r="63" spans="1:14" ht="21" customHeight="1">
      <c r="A63" s="73"/>
      <c r="B63" s="71"/>
      <c r="F63" s="28"/>
      <c r="H63" s="40"/>
      <c r="I63" s="40"/>
      <c r="J63" s="40"/>
      <c r="K63" s="40"/>
      <c r="L63" s="40"/>
      <c r="M63" s="40"/>
      <c r="N63" s="40"/>
    </row>
    <row r="64" spans="1:14" ht="21" customHeight="1">
      <c r="A64" s="73"/>
      <c r="B64" s="71"/>
      <c r="F64" s="28"/>
      <c r="H64" s="40"/>
      <c r="I64" s="40"/>
      <c r="J64" s="40"/>
      <c r="K64" s="40"/>
      <c r="L64" s="40"/>
      <c r="M64" s="40"/>
      <c r="N64" s="40"/>
    </row>
    <row r="65" spans="1:14" ht="21" customHeight="1">
      <c r="A65" s="73"/>
      <c r="B65" s="71"/>
      <c r="F65" s="28"/>
      <c r="H65" s="40"/>
      <c r="I65" s="40"/>
      <c r="J65" s="40"/>
      <c r="K65" s="40"/>
      <c r="L65" s="40"/>
      <c r="M65" s="40"/>
      <c r="N65" s="40"/>
    </row>
    <row r="66" spans="1:14" ht="21" customHeight="1">
      <c r="A66" s="73"/>
      <c r="B66" s="71"/>
      <c r="F66" s="28"/>
      <c r="H66" s="40"/>
      <c r="I66" s="40"/>
      <c r="J66" s="40"/>
      <c r="K66" s="40"/>
      <c r="L66" s="40"/>
      <c r="M66" s="40"/>
      <c r="N66" s="40"/>
    </row>
    <row r="67" spans="1:14" ht="21" customHeight="1">
      <c r="A67" s="73"/>
      <c r="B67" s="71"/>
      <c r="F67" s="28"/>
      <c r="H67" s="40"/>
      <c r="I67" s="40"/>
      <c r="J67" s="40"/>
      <c r="K67" s="40"/>
      <c r="L67" s="40"/>
      <c r="M67" s="40"/>
      <c r="N67" s="40"/>
    </row>
    <row r="68" spans="1:14" ht="21" customHeight="1">
      <c r="A68" s="73"/>
      <c r="B68" s="71"/>
      <c r="F68" s="28"/>
      <c r="H68" s="40"/>
      <c r="I68" s="40"/>
      <c r="J68" s="40"/>
      <c r="K68" s="40"/>
      <c r="L68" s="40"/>
      <c r="M68" s="40"/>
      <c r="N68" s="40"/>
    </row>
    <row r="69" spans="1:14" ht="21" customHeight="1">
      <c r="A69" s="73"/>
      <c r="B69" s="71"/>
      <c r="F69" s="28"/>
      <c r="H69" s="40"/>
      <c r="I69" s="40"/>
      <c r="J69" s="40"/>
      <c r="K69" s="40"/>
      <c r="L69" s="40"/>
      <c r="M69" s="40"/>
      <c r="N69" s="40"/>
    </row>
    <row r="70" spans="1:14" ht="21" customHeight="1">
      <c r="A70" s="73"/>
      <c r="B70" s="71"/>
      <c r="F70" s="28"/>
      <c r="H70" s="40"/>
      <c r="I70" s="40"/>
      <c r="J70" s="40"/>
      <c r="K70" s="40"/>
      <c r="L70" s="40"/>
      <c r="M70" s="40"/>
      <c r="N70" s="40"/>
    </row>
    <row r="71" spans="1:14" ht="21" customHeight="1">
      <c r="A71" s="73"/>
      <c r="B71" s="71"/>
      <c r="F71" s="28"/>
      <c r="H71" s="40"/>
      <c r="I71" s="40"/>
      <c r="J71" s="40"/>
      <c r="K71" s="40"/>
      <c r="L71" s="40"/>
      <c r="M71" s="40"/>
      <c r="N71" s="40"/>
    </row>
    <row r="72" spans="1:14" ht="21" customHeight="1">
      <c r="A72" s="73"/>
      <c r="B72" s="71"/>
      <c r="F72" s="28"/>
      <c r="H72" s="40"/>
      <c r="I72" s="40"/>
      <c r="J72" s="40"/>
      <c r="K72" s="40"/>
      <c r="L72" s="40"/>
      <c r="M72" s="40"/>
      <c r="N72" s="40"/>
    </row>
    <row r="73" spans="1:14" ht="21" customHeight="1">
      <c r="A73" s="73"/>
      <c r="B73" s="71"/>
      <c r="F73" s="28"/>
      <c r="H73" s="40"/>
      <c r="I73" s="40"/>
      <c r="J73" s="40"/>
      <c r="K73" s="40"/>
      <c r="L73" s="40"/>
      <c r="M73" s="40"/>
      <c r="N73" s="40"/>
    </row>
    <row r="74" spans="1:14" ht="21" customHeight="1">
      <c r="A74" s="73"/>
      <c r="B74" s="71"/>
      <c r="F74" s="28"/>
      <c r="H74" s="40"/>
      <c r="I74" s="40"/>
      <c r="J74" s="40"/>
      <c r="K74" s="40"/>
      <c r="L74" s="40"/>
      <c r="M74" s="40"/>
      <c r="N74" s="40"/>
    </row>
    <row r="75" spans="1:14" ht="21" customHeight="1">
      <c r="A75" s="73"/>
      <c r="B75" s="71"/>
      <c r="F75" s="28"/>
      <c r="H75" s="40"/>
      <c r="I75" s="40"/>
      <c r="J75" s="40"/>
      <c r="K75" s="40"/>
      <c r="L75" s="40"/>
      <c r="M75" s="40"/>
      <c r="N75" s="40"/>
    </row>
    <row r="76" spans="1:14" ht="21" customHeight="1">
      <c r="A76" s="73"/>
      <c r="B76" s="71"/>
      <c r="F76" s="28"/>
      <c r="H76" s="40"/>
      <c r="I76" s="40"/>
      <c r="J76" s="40"/>
      <c r="K76" s="40"/>
      <c r="L76" s="40"/>
      <c r="M76" s="40"/>
      <c r="N76" s="40"/>
    </row>
    <row r="77" spans="1:14" ht="21" customHeight="1">
      <c r="A77" s="73"/>
      <c r="B77" s="71"/>
      <c r="F77" s="28"/>
      <c r="H77" s="40"/>
      <c r="I77" s="40"/>
      <c r="J77" s="40"/>
      <c r="K77" s="40"/>
      <c r="L77" s="40"/>
      <c r="M77" s="40"/>
      <c r="N77" s="40"/>
    </row>
    <row r="78" spans="1:14" ht="21" customHeight="1">
      <c r="A78" s="73"/>
      <c r="B78" s="71"/>
      <c r="F78" s="28"/>
      <c r="H78" s="40"/>
      <c r="I78" s="40"/>
      <c r="J78" s="40"/>
      <c r="K78" s="40"/>
      <c r="L78" s="40"/>
      <c r="M78" s="40"/>
      <c r="N78" s="40"/>
    </row>
    <row r="79" spans="1:14" ht="21" customHeight="1">
      <c r="A79" s="73"/>
      <c r="B79" s="71"/>
      <c r="F79" s="28"/>
      <c r="H79" s="40"/>
      <c r="I79" s="40"/>
      <c r="J79" s="40"/>
      <c r="K79" s="40"/>
      <c r="L79" s="40"/>
      <c r="M79" s="40"/>
      <c r="N79" s="40"/>
    </row>
    <row r="80" spans="1:14" ht="21" customHeight="1">
      <c r="A80" s="73"/>
      <c r="B80" s="71"/>
      <c r="F80" s="28"/>
      <c r="H80" s="40"/>
      <c r="I80" s="40"/>
      <c r="J80" s="40"/>
      <c r="K80" s="40"/>
      <c r="L80" s="40"/>
      <c r="M80" s="40"/>
      <c r="N80" s="40"/>
    </row>
    <row r="81" spans="1:14" ht="21" customHeight="1">
      <c r="A81" s="73"/>
      <c r="B81" s="71"/>
      <c r="F81" s="28"/>
      <c r="H81" s="40"/>
      <c r="I81" s="40"/>
      <c r="J81" s="40"/>
      <c r="K81" s="40"/>
      <c r="L81" s="40"/>
      <c r="M81" s="40"/>
      <c r="N81" s="40"/>
    </row>
    <row r="82" spans="1:14" ht="19.5" customHeight="1"/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BA121"/>
  <sheetViews>
    <sheetView view="pageBreakPreview" zoomScale="80" zoomScaleNormal="80" zoomScaleSheetLayoutView="80" zoomScalePageLayoutView="60" workbookViewId="0"/>
  </sheetViews>
  <sheetFormatPr defaultColWidth="9.140625" defaultRowHeight="20.25"/>
  <cols>
    <col min="1" max="3" width="2.7109375" style="20" customWidth="1"/>
    <col min="4" max="5" width="9.140625" style="20"/>
    <col min="6" max="6" width="20.7109375" style="20" customWidth="1"/>
    <col min="7" max="7" width="6.7109375" style="20" customWidth="1"/>
    <col min="8" max="8" width="0.85546875" style="20" customWidth="1"/>
    <col min="9" max="9" width="20" style="20" customWidth="1"/>
    <col min="10" max="10" width="0.85546875" style="20" customWidth="1"/>
    <col min="11" max="11" width="16.7109375" style="20" customWidth="1"/>
    <col min="12" max="12" width="0.85546875" style="20" customWidth="1"/>
    <col min="13" max="13" width="17.7109375" style="20" customWidth="1"/>
    <col min="14" max="14" width="0.85546875" style="20" customWidth="1"/>
    <col min="15" max="15" width="17.7109375" style="20" customWidth="1"/>
    <col min="16" max="16" width="0.85546875" style="20" customWidth="1"/>
    <col min="17" max="17" width="16.7109375" style="20" customWidth="1"/>
    <col min="18" max="18" width="0.85546875" style="20" customWidth="1"/>
    <col min="19" max="19" width="17.7109375" style="20" customWidth="1"/>
    <col min="20" max="20" width="0.85546875" style="20" customWidth="1"/>
    <col min="21" max="21" width="24.7109375" style="20" customWidth="1"/>
    <col min="22" max="22" width="0.85546875" style="20" customWidth="1"/>
    <col min="23" max="23" width="13.7109375" style="20" customWidth="1"/>
    <col min="24" max="24" width="0.85546875" style="20" customWidth="1"/>
    <col min="25" max="25" width="18.7109375" style="20" customWidth="1"/>
    <col min="26" max="26" width="0.85546875" style="20" customWidth="1"/>
    <col min="27" max="27" width="17.42578125" style="20" customWidth="1"/>
    <col min="28" max="28" width="0.85546875" style="20" customWidth="1"/>
    <col min="29" max="29" width="17.28515625" style="20" customWidth="1"/>
    <col min="30" max="16384" width="9.140625" style="20"/>
  </cols>
  <sheetData>
    <row r="1" spans="1:52" ht="23.4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52" ht="23.45" customHeight="1">
      <c r="A2" s="16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52" ht="23.45" customHeight="1">
      <c r="A3" s="16" t="s">
        <v>249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52" ht="23.4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52" ht="23.45" customHeight="1">
      <c r="A5" s="17"/>
      <c r="B5" s="22"/>
      <c r="C5" s="22"/>
      <c r="D5" s="22"/>
      <c r="E5" s="22"/>
      <c r="F5" s="22"/>
      <c r="G5" s="22"/>
      <c r="H5" s="22"/>
      <c r="I5" s="207" t="s">
        <v>2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52" s="28" customFormat="1" ht="23.45" customHeight="1">
      <c r="A6" s="41"/>
      <c r="I6" s="208" t="s">
        <v>124</v>
      </c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</row>
    <row r="7" spans="1:52" s="28" customFormat="1" ht="23.45" customHeight="1">
      <c r="A7" s="41"/>
      <c r="I7" s="208" t="s">
        <v>125</v>
      </c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</row>
    <row r="8" spans="1:52" ht="23.45" customHeight="1">
      <c r="A8" s="17"/>
      <c r="B8" s="22"/>
      <c r="C8" s="22"/>
      <c r="D8" s="22"/>
      <c r="E8" s="22"/>
      <c r="F8" s="22"/>
      <c r="G8" s="22"/>
      <c r="H8" s="22"/>
      <c r="I8" s="28"/>
      <c r="J8" s="28"/>
      <c r="K8" s="28"/>
      <c r="L8" s="28"/>
      <c r="M8" s="28"/>
      <c r="O8" s="209"/>
      <c r="P8" s="209"/>
      <c r="Q8" s="209"/>
      <c r="S8" s="207" t="s">
        <v>126</v>
      </c>
      <c r="T8" s="207"/>
      <c r="U8" s="207"/>
      <c r="V8" s="207"/>
      <c r="W8" s="207"/>
      <c r="Z8" s="28"/>
      <c r="AC8" s="28"/>
    </row>
    <row r="9" spans="1:52" ht="23.45" customHeight="1">
      <c r="A9" s="17"/>
      <c r="B9" s="22"/>
      <c r="C9" s="22"/>
      <c r="D9" s="22"/>
      <c r="E9" s="22"/>
      <c r="F9" s="22"/>
      <c r="G9" s="22"/>
      <c r="H9" s="22"/>
      <c r="K9" s="28"/>
      <c r="L9" s="28"/>
      <c r="M9" s="28"/>
      <c r="U9" s="115" t="s">
        <v>294</v>
      </c>
      <c r="W9" s="148" t="s">
        <v>128</v>
      </c>
      <c r="Y9" s="28" t="s">
        <v>129</v>
      </c>
      <c r="Z9" s="28"/>
      <c r="AA9" s="28"/>
      <c r="AC9" s="28"/>
    </row>
    <row r="10" spans="1:52" ht="23.45" customHeight="1">
      <c r="A10" s="17"/>
      <c r="B10" s="22"/>
      <c r="C10" s="22"/>
      <c r="D10" s="22"/>
      <c r="E10" s="22"/>
      <c r="F10" s="22"/>
      <c r="G10" s="22"/>
      <c r="H10" s="22"/>
      <c r="L10" s="28"/>
      <c r="M10" s="28" t="s">
        <v>130</v>
      </c>
      <c r="O10" s="207" t="s">
        <v>79</v>
      </c>
      <c r="P10" s="207"/>
      <c r="Q10" s="207"/>
      <c r="S10" s="28" t="s">
        <v>131</v>
      </c>
      <c r="T10" s="28"/>
      <c r="U10" s="115" t="s">
        <v>132</v>
      </c>
      <c r="V10" s="12"/>
      <c r="W10" s="148" t="s">
        <v>133</v>
      </c>
      <c r="Y10" s="164" t="s">
        <v>134</v>
      </c>
      <c r="Z10" s="28"/>
      <c r="AC10" s="28"/>
    </row>
    <row r="11" spans="1:52" ht="23.45" customHeight="1">
      <c r="I11" s="28" t="s">
        <v>135</v>
      </c>
      <c r="K11" s="28" t="s">
        <v>136</v>
      </c>
      <c r="L11" s="28"/>
      <c r="M11" s="175" t="s">
        <v>137</v>
      </c>
      <c r="O11" s="28" t="s">
        <v>138</v>
      </c>
      <c r="Q11" s="28" t="s">
        <v>82</v>
      </c>
      <c r="R11" s="28"/>
      <c r="S11" s="28" t="s">
        <v>139</v>
      </c>
      <c r="T11" s="28"/>
      <c r="U11" s="116" t="s">
        <v>140</v>
      </c>
      <c r="V11" s="148"/>
      <c r="W11" s="148" t="s">
        <v>141</v>
      </c>
      <c r="X11" s="28"/>
      <c r="Y11" s="74" t="s">
        <v>142</v>
      </c>
      <c r="Z11" s="28"/>
      <c r="AA11" s="74" t="s">
        <v>143</v>
      </c>
      <c r="AC11" s="28"/>
    </row>
    <row r="12" spans="1:52" ht="23.45" customHeight="1">
      <c r="G12" s="27" t="s">
        <v>5</v>
      </c>
      <c r="I12" s="27" t="s">
        <v>145</v>
      </c>
      <c r="K12" s="27" t="s">
        <v>146</v>
      </c>
      <c r="L12" s="28"/>
      <c r="M12" s="176" t="s">
        <v>147</v>
      </c>
      <c r="O12" s="27" t="s">
        <v>148</v>
      </c>
      <c r="Q12" s="177"/>
      <c r="S12" s="27" t="s">
        <v>149</v>
      </c>
      <c r="T12" s="28"/>
      <c r="U12" s="117" t="s">
        <v>150</v>
      </c>
      <c r="V12" s="148"/>
      <c r="W12" s="178" t="s">
        <v>151</v>
      </c>
      <c r="Y12" s="75" t="s">
        <v>152</v>
      </c>
      <c r="AA12" s="75" t="s">
        <v>153</v>
      </c>
      <c r="AC12" s="27" t="s">
        <v>144</v>
      </c>
    </row>
    <row r="13" spans="1:52" ht="7.5" customHeight="1">
      <c r="I13" s="28"/>
      <c r="V13" s="12"/>
      <c r="Y13" s="28"/>
      <c r="AA13" s="28"/>
    </row>
    <row r="14" spans="1:52" ht="23.45" customHeight="1">
      <c r="A14" s="78" t="s">
        <v>250</v>
      </c>
      <c r="B14" s="78"/>
      <c r="C14" s="78"/>
      <c r="G14" s="179"/>
      <c r="I14" s="110">
        <v>160000000</v>
      </c>
      <c r="J14" s="110"/>
      <c r="K14" s="110">
        <v>88000000</v>
      </c>
      <c r="L14" s="110"/>
      <c r="M14" s="110">
        <v>15902761</v>
      </c>
      <c r="N14" s="110"/>
      <c r="O14" s="110">
        <v>16000000</v>
      </c>
      <c r="P14" s="110"/>
      <c r="Q14" s="88">
        <v>1759654673</v>
      </c>
      <c r="R14" s="80"/>
      <c r="S14" s="88">
        <v>190888242</v>
      </c>
      <c r="T14" s="80"/>
      <c r="U14" s="88">
        <v>-19260000</v>
      </c>
      <c r="V14" s="80"/>
      <c r="W14" s="88">
        <f>SUM(S14:U14)</f>
        <v>171628242</v>
      </c>
      <c r="X14" s="80"/>
      <c r="Y14" s="48">
        <f>SUM(I14:Q14)+W14</f>
        <v>2211185676</v>
      </c>
      <c r="Z14" s="42"/>
      <c r="AA14" s="180">
        <v>1033276599</v>
      </c>
      <c r="AB14" s="42"/>
      <c r="AC14" s="76">
        <f>Y14+AA14</f>
        <v>3244462275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</row>
    <row r="15" spans="1:52" ht="23.45" customHeight="1">
      <c r="A15" s="78" t="s">
        <v>154</v>
      </c>
      <c r="B15" s="78"/>
      <c r="C15" s="78"/>
      <c r="G15" s="179"/>
      <c r="I15" s="80">
        <v>0</v>
      </c>
      <c r="J15" s="80"/>
      <c r="K15" s="80">
        <v>0</v>
      </c>
      <c r="L15" s="80"/>
      <c r="M15" s="80">
        <v>0</v>
      </c>
      <c r="N15" s="80"/>
      <c r="O15" s="80">
        <v>0</v>
      </c>
      <c r="P15" s="80"/>
      <c r="Q15" s="80">
        <v>0</v>
      </c>
      <c r="R15" s="80"/>
      <c r="S15" s="80">
        <v>0</v>
      </c>
      <c r="T15" s="80"/>
      <c r="U15" s="80">
        <v>0</v>
      </c>
      <c r="V15" s="80"/>
      <c r="W15" s="80">
        <f>SUM(S15:U15)</f>
        <v>0</v>
      </c>
      <c r="X15" s="80"/>
      <c r="Y15" s="48">
        <f>+Q15+S15</f>
        <v>0</v>
      </c>
      <c r="Z15" s="80"/>
      <c r="AA15" s="48">
        <v>-11478695</v>
      </c>
      <c r="AB15" s="80"/>
      <c r="AC15" s="76">
        <f>+Y15+AA15</f>
        <v>-11478695</v>
      </c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</row>
    <row r="16" spans="1:52" ht="23.45" customHeight="1">
      <c r="A16" s="78" t="s">
        <v>155</v>
      </c>
      <c r="C16" s="78"/>
      <c r="G16" s="179"/>
      <c r="I16" s="110"/>
      <c r="J16" s="110"/>
      <c r="K16" s="110"/>
      <c r="L16" s="110"/>
      <c r="M16" s="110"/>
      <c r="N16" s="110"/>
      <c r="O16" s="110"/>
      <c r="P16" s="110"/>
      <c r="Q16" s="48"/>
      <c r="R16" s="80"/>
      <c r="S16" s="80"/>
      <c r="T16" s="80"/>
      <c r="U16" s="80"/>
      <c r="V16" s="80"/>
      <c r="W16" s="80"/>
      <c r="X16" s="80"/>
      <c r="Y16" s="48"/>
      <c r="Z16" s="42"/>
      <c r="AA16" s="48"/>
      <c r="AB16" s="42"/>
      <c r="AC16" s="76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</row>
    <row r="17" spans="1:53" ht="23.45" customHeight="1">
      <c r="A17" s="78"/>
      <c r="B17" s="78" t="s">
        <v>156</v>
      </c>
      <c r="C17" s="78"/>
      <c r="G17" s="1" t="s">
        <v>81</v>
      </c>
      <c r="I17" s="110">
        <v>0</v>
      </c>
      <c r="J17" s="110"/>
      <c r="K17" s="110">
        <v>0</v>
      </c>
      <c r="L17" s="110"/>
      <c r="M17" s="110">
        <v>0</v>
      </c>
      <c r="N17" s="110"/>
      <c r="O17" s="110">
        <v>0</v>
      </c>
      <c r="P17" s="110"/>
      <c r="Q17" s="48">
        <v>-128000000</v>
      </c>
      <c r="R17" s="80"/>
      <c r="S17" s="48">
        <v>0</v>
      </c>
      <c r="T17" s="48"/>
      <c r="U17" s="48">
        <v>0</v>
      </c>
      <c r="V17" s="48"/>
      <c r="W17" s="80">
        <v>0</v>
      </c>
      <c r="X17" s="80"/>
      <c r="Y17" s="48">
        <v>-128000000</v>
      </c>
      <c r="Z17" s="42"/>
      <c r="AA17" s="181">
        <v>0</v>
      </c>
      <c r="AB17" s="42"/>
      <c r="AC17" s="76">
        <f>+Y17+AA17</f>
        <v>-128000000</v>
      </c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</row>
    <row r="18" spans="1:53" ht="23.45" customHeight="1">
      <c r="A18" s="78" t="s">
        <v>119</v>
      </c>
      <c r="C18" s="78"/>
      <c r="G18" s="1"/>
      <c r="I18" s="110"/>
      <c r="J18" s="110"/>
      <c r="K18" s="110"/>
      <c r="L18" s="110"/>
      <c r="M18" s="110"/>
      <c r="N18" s="110"/>
      <c r="O18" s="110"/>
      <c r="P18" s="110"/>
      <c r="Q18" s="48"/>
      <c r="R18" s="80"/>
      <c r="S18" s="48"/>
      <c r="T18" s="48"/>
      <c r="U18" s="48"/>
      <c r="V18" s="48"/>
      <c r="W18" s="80"/>
      <c r="X18" s="80"/>
      <c r="Y18" s="48"/>
      <c r="Z18" s="42"/>
      <c r="AA18" s="181"/>
      <c r="AB18" s="42"/>
      <c r="AC18" s="76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</row>
    <row r="19" spans="1:53" ht="23.45" customHeight="1">
      <c r="A19" s="78"/>
      <c r="B19" s="78" t="s">
        <v>157</v>
      </c>
      <c r="C19" s="78"/>
      <c r="G19" s="179"/>
      <c r="I19" s="110">
        <v>0</v>
      </c>
      <c r="J19" s="110"/>
      <c r="K19" s="110">
        <v>0</v>
      </c>
      <c r="L19" s="110"/>
      <c r="M19" s="110">
        <v>0</v>
      </c>
      <c r="N19" s="110"/>
      <c r="O19" s="110">
        <v>0</v>
      </c>
      <c r="P19" s="110"/>
      <c r="Q19" s="103">
        <v>288929487</v>
      </c>
      <c r="R19" s="80"/>
      <c r="S19" s="110">
        <v>0</v>
      </c>
      <c r="T19" s="110"/>
      <c r="U19" s="110">
        <v>0</v>
      </c>
      <c r="V19" s="110"/>
      <c r="W19" s="80">
        <v>0</v>
      </c>
      <c r="X19" s="80"/>
      <c r="Y19" s="48">
        <v>288929487</v>
      </c>
      <c r="Z19" s="42"/>
      <c r="AA19" s="181">
        <v>48157991</v>
      </c>
      <c r="AB19" s="42"/>
      <c r="AC19" s="76">
        <f>+Y19+AA19</f>
        <v>337087478</v>
      </c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</row>
    <row r="20" spans="1:53" ht="23.45" customHeight="1">
      <c r="A20" s="78"/>
      <c r="B20" s="78" t="s">
        <v>158</v>
      </c>
      <c r="C20" s="78"/>
      <c r="G20" s="179"/>
      <c r="I20" s="110">
        <v>0</v>
      </c>
      <c r="J20" s="110"/>
      <c r="K20" s="110">
        <v>0</v>
      </c>
      <c r="L20" s="110"/>
      <c r="M20" s="110">
        <v>0</v>
      </c>
      <c r="N20" s="110"/>
      <c r="O20" s="110">
        <v>0</v>
      </c>
      <c r="P20" s="110"/>
      <c r="Q20" s="180">
        <v>349448</v>
      </c>
      <c r="R20" s="80"/>
      <c r="S20" s="182">
        <v>-142549674</v>
      </c>
      <c r="T20" s="48"/>
      <c r="U20" s="180">
        <v>645555</v>
      </c>
      <c r="V20" s="48"/>
      <c r="W20" s="180">
        <v>-141904119</v>
      </c>
      <c r="X20" s="80"/>
      <c r="Y20" s="88">
        <v>-141554671</v>
      </c>
      <c r="Z20" s="42"/>
      <c r="AA20" s="48">
        <v>0</v>
      </c>
      <c r="AB20" s="42"/>
      <c r="AC20" s="76">
        <f>+Y20+AA20</f>
        <v>-141554671</v>
      </c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</row>
    <row r="21" spans="1:53" ht="23.45" customHeight="1">
      <c r="B21" s="78" t="s">
        <v>159</v>
      </c>
      <c r="C21" s="78"/>
      <c r="G21" s="179"/>
      <c r="I21" s="183">
        <f>+SUM(I19:I20)</f>
        <v>0</v>
      </c>
      <c r="K21" s="183">
        <f>+SUM(K19:K20)</f>
        <v>0</v>
      </c>
      <c r="M21" s="183">
        <f>+SUM(M19:M20)</f>
        <v>0</v>
      </c>
      <c r="O21" s="183">
        <f>+SUM(O19:O20)</f>
        <v>0</v>
      </c>
      <c r="Q21" s="183">
        <f>+SUM(Q19:Q20)</f>
        <v>289278935</v>
      </c>
      <c r="S21" s="184">
        <f>+SUM(S19:S20)</f>
        <v>-142549674</v>
      </c>
      <c r="U21" s="183">
        <f>+SUM(U19:U20)</f>
        <v>645555</v>
      </c>
      <c r="W21" s="184">
        <f>+SUM(W19:W20)</f>
        <v>-141904119</v>
      </c>
      <c r="Y21" s="183">
        <f>+SUM(Y19:Y20)</f>
        <v>147374816</v>
      </c>
      <c r="AA21" s="183">
        <f>+SUM(AA19:AA20)</f>
        <v>48157991</v>
      </c>
      <c r="AC21" s="183">
        <f>+SUM(AC19:AC20)</f>
        <v>195532807</v>
      </c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</row>
    <row r="22" spans="1:53" ht="23.45" customHeight="1">
      <c r="A22" s="12" t="s">
        <v>160</v>
      </c>
      <c r="B22" s="185"/>
      <c r="C22" s="12"/>
      <c r="G22" s="179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</row>
    <row r="23" spans="1:53" ht="23.45" customHeight="1">
      <c r="A23" s="12"/>
      <c r="B23" s="14" t="s">
        <v>161</v>
      </c>
      <c r="C23" s="12"/>
      <c r="G23" s="179"/>
      <c r="I23" s="110">
        <v>0</v>
      </c>
      <c r="J23" s="110"/>
      <c r="K23" s="110">
        <v>0</v>
      </c>
      <c r="L23" s="110"/>
      <c r="M23" s="110">
        <v>0</v>
      </c>
      <c r="N23" s="110"/>
      <c r="O23" s="110">
        <v>0</v>
      </c>
      <c r="P23" s="110"/>
      <c r="Q23" s="110">
        <v>0</v>
      </c>
      <c r="R23" s="110"/>
      <c r="S23" s="110">
        <v>0</v>
      </c>
      <c r="T23" s="110"/>
      <c r="U23" s="110">
        <v>0</v>
      </c>
      <c r="V23" s="110"/>
      <c r="W23" s="110">
        <v>0</v>
      </c>
      <c r="X23" s="110"/>
      <c r="Y23" s="110">
        <v>0</v>
      </c>
      <c r="Z23" s="110"/>
      <c r="AA23" s="110">
        <v>18034078</v>
      </c>
      <c r="AB23" s="110"/>
      <c r="AC23" s="76">
        <f>+Y23+AA23</f>
        <v>18034078</v>
      </c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</row>
    <row r="24" spans="1:53" ht="23.45" customHeight="1">
      <c r="A24" s="78" t="s">
        <v>162</v>
      </c>
      <c r="B24" s="78"/>
      <c r="C24" s="78"/>
      <c r="G24" s="179"/>
      <c r="I24" s="186">
        <f>+I14+I15+I21+I17</f>
        <v>160000000</v>
      </c>
      <c r="J24" s="80"/>
      <c r="K24" s="186">
        <f>+K14+K15+K21+K17</f>
        <v>88000000</v>
      </c>
      <c r="L24" s="80"/>
      <c r="M24" s="186">
        <f>+M14+M15+M21+M17</f>
        <v>15902761</v>
      </c>
      <c r="N24" s="80"/>
      <c r="O24" s="186">
        <f>+O14+O15+O21+O17</f>
        <v>16000000</v>
      </c>
      <c r="P24" s="80"/>
      <c r="Q24" s="186">
        <f>+Q14+Q15+Q21+Q17</f>
        <v>1920933608</v>
      </c>
      <c r="R24" s="80"/>
      <c r="S24" s="186">
        <f>+S14+S15+S21+S17</f>
        <v>48338568</v>
      </c>
      <c r="T24" s="80"/>
      <c r="U24" s="187">
        <f>+U14+U15+U21+U17</f>
        <v>-18614445</v>
      </c>
      <c r="V24" s="80"/>
      <c r="W24" s="186">
        <f>+W14+W15+W21+W17</f>
        <v>29724123</v>
      </c>
      <c r="X24" s="80"/>
      <c r="Y24" s="186">
        <f>+Y14+Y15+Y21+Y17</f>
        <v>2230560492</v>
      </c>
      <c r="Z24" s="80"/>
      <c r="AA24" s="186">
        <f>+AA14+AA15+AA21+AA17+AA23</f>
        <v>1087989973</v>
      </c>
      <c r="AB24" s="80"/>
      <c r="AC24" s="186">
        <f>+AC14+AC15+AC21+AC17+AC23</f>
        <v>3318550465</v>
      </c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</row>
    <row r="25" spans="1:53" ht="23.45" customHeight="1">
      <c r="A25" s="78" t="s">
        <v>154</v>
      </c>
      <c r="B25" s="78"/>
      <c r="C25" s="78"/>
      <c r="G25" s="179"/>
      <c r="I25" s="80">
        <v>0</v>
      </c>
      <c r="J25" s="80"/>
      <c r="K25" s="80">
        <v>0</v>
      </c>
      <c r="L25" s="80"/>
      <c r="M25" s="80">
        <v>0</v>
      </c>
      <c r="N25" s="80"/>
      <c r="O25" s="80">
        <v>0</v>
      </c>
      <c r="P25" s="80"/>
      <c r="Q25" s="80">
        <v>0</v>
      </c>
      <c r="R25" s="80"/>
      <c r="S25" s="80">
        <v>0</v>
      </c>
      <c r="T25" s="80"/>
      <c r="U25" s="80">
        <v>0</v>
      </c>
      <c r="V25" s="80"/>
      <c r="W25" s="80">
        <v>0</v>
      </c>
      <c r="X25" s="80"/>
      <c r="Y25" s="48">
        <f>+Q25+S25</f>
        <v>0</v>
      </c>
      <c r="Z25" s="80"/>
      <c r="AA25" s="180">
        <v>-8310024</v>
      </c>
      <c r="AB25" s="80"/>
      <c r="AC25" s="76">
        <f>+Y25+AA25</f>
        <v>-8310024</v>
      </c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</row>
    <row r="26" spans="1:53" ht="23.45" customHeight="1">
      <c r="A26" s="78" t="s">
        <v>155</v>
      </c>
      <c r="C26" s="78"/>
      <c r="G26" s="179"/>
      <c r="I26" s="110"/>
      <c r="J26" s="110"/>
      <c r="K26" s="110"/>
      <c r="L26" s="110"/>
      <c r="M26" s="110"/>
      <c r="N26" s="110"/>
      <c r="O26" s="110"/>
      <c r="P26" s="110"/>
      <c r="Q26" s="48"/>
      <c r="R26" s="80"/>
      <c r="S26" s="80"/>
      <c r="T26" s="80"/>
      <c r="U26" s="80"/>
      <c r="V26" s="80"/>
      <c r="W26" s="80"/>
      <c r="X26" s="80"/>
      <c r="Y26" s="48"/>
      <c r="Z26" s="42"/>
      <c r="AA26" s="110"/>
      <c r="AB26" s="42"/>
      <c r="AC26" s="76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</row>
    <row r="27" spans="1:53" ht="23.45" customHeight="1">
      <c r="A27" s="78" t="s">
        <v>119</v>
      </c>
      <c r="C27" s="78"/>
      <c r="G27" s="179"/>
      <c r="I27" s="110"/>
      <c r="J27" s="110"/>
      <c r="K27" s="110"/>
      <c r="L27" s="110"/>
      <c r="M27" s="110"/>
      <c r="N27" s="110"/>
      <c r="O27" s="110"/>
      <c r="P27" s="110"/>
      <c r="Q27" s="48"/>
      <c r="R27" s="80"/>
      <c r="S27" s="80"/>
      <c r="T27" s="80"/>
      <c r="U27" s="80"/>
      <c r="V27" s="80"/>
      <c r="W27" s="80"/>
      <c r="X27" s="80"/>
      <c r="Y27" s="48"/>
      <c r="Z27" s="42"/>
      <c r="AA27" s="110"/>
      <c r="AB27" s="42"/>
      <c r="AC27" s="76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</row>
    <row r="28" spans="1:53" ht="23.45" customHeight="1">
      <c r="A28" s="78"/>
      <c r="B28" s="78" t="s">
        <v>156</v>
      </c>
      <c r="C28" s="78"/>
      <c r="G28" s="1" t="s">
        <v>81</v>
      </c>
      <c r="I28" s="110">
        <v>0</v>
      </c>
      <c r="J28" s="110"/>
      <c r="K28" s="110">
        <v>0</v>
      </c>
      <c r="L28" s="110"/>
      <c r="M28" s="110">
        <v>0</v>
      </c>
      <c r="N28" s="110"/>
      <c r="O28" s="110">
        <v>0</v>
      </c>
      <c r="P28" s="110"/>
      <c r="Q28" s="103">
        <v>-112000000</v>
      </c>
      <c r="R28" s="80"/>
      <c r="S28" s="48">
        <v>0</v>
      </c>
      <c r="T28" s="48"/>
      <c r="U28" s="48">
        <v>0</v>
      </c>
      <c r="V28" s="48"/>
      <c r="W28" s="80">
        <v>0</v>
      </c>
      <c r="X28" s="80"/>
      <c r="Y28" s="48">
        <v>-112000000</v>
      </c>
      <c r="Z28" s="42"/>
      <c r="AA28" s="181">
        <v>0</v>
      </c>
      <c r="AB28" s="42"/>
      <c r="AC28" s="76">
        <f>+Y28+AA28</f>
        <v>-112000000</v>
      </c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</row>
    <row r="29" spans="1:53" ht="23.45" customHeight="1">
      <c r="A29" s="78"/>
      <c r="B29" s="78" t="s">
        <v>157</v>
      </c>
      <c r="C29" s="78"/>
      <c r="G29" s="179"/>
      <c r="I29" s="110">
        <v>0</v>
      </c>
      <c r="J29" s="110"/>
      <c r="K29" s="110">
        <v>0</v>
      </c>
      <c r="L29" s="110"/>
      <c r="M29" s="110">
        <v>0</v>
      </c>
      <c r="N29" s="110"/>
      <c r="O29" s="110">
        <v>0</v>
      </c>
      <c r="P29" s="110"/>
      <c r="Q29" s="76">
        <v>71847036</v>
      </c>
      <c r="R29" s="80"/>
      <c r="S29" s="110">
        <v>0</v>
      </c>
      <c r="T29" s="110"/>
      <c r="U29" s="110">
        <v>0</v>
      </c>
      <c r="V29" s="110"/>
      <c r="W29" s="80">
        <v>0</v>
      </c>
      <c r="X29" s="80"/>
      <c r="Y29" s="48">
        <v>71847036</v>
      </c>
      <c r="Z29" s="80"/>
      <c r="AA29" s="180">
        <v>-28099168</v>
      </c>
      <c r="AB29" s="80"/>
      <c r="AC29" s="76">
        <f>+Y29+AA29</f>
        <v>43747868</v>
      </c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</row>
    <row r="30" spans="1:53" ht="23.45" customHeight="1">
      <c r="A30" s="78"/>
      <c r="B30" s="78" t="s">
        <v>158</v>
      </c>
      <c r="C30" s="78"/>
      <c r="G30" s="179"/>
      <c r="I30" s="91">
        <v>0</v>
      </c>
      <c r="J30" s="110"/>
      <c r="K30" s="91">
        <v>0</v>
      </c>
      <c r="L30" s="110"/>
      <c r="M30" s="91">
        <v>0</v>
      </c>
      <c r="N30" s="110"/>
      <c r="O30" s="91">
        <v>0</v>
      </c>
      <c r="P30" s="110"/>
      <c r="Q30" s="182">
        <v>10294016</v>
      </c>
      <c r="R30" s="90"/>
      <c r="S30" s="182">
        <v>29179628</v>
      </c>
      <c r="T30" s="188"/>
      <c r="U30" s="182">
        <v>1112198</v>
      </c>
      <c r="V30" s="48"/>
      <c r="W30" s="182">
        <v>30291826</v>
      </c>
      <c r="X30" s="80"/>
      <c r="Y30" s="189">
        <v>40585842</v>
      </c>
      <c r="Z30" s="80"/>
      <c r="AA30" s="182">
        <v>0</v>
      </c>
      <c r="AB30" s="80"/>
      <c r="AC30" s="92">
        <f>+Y30+AA30</f>
        <v>40585842</v>
      </c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</row>
    <row r="31" spans="1:53" s="12" customFormat="1" ht="23.45" customHeight="1">
      <c r="B31" s="185" t="s">
        <v>159</v>
      </c>
      <c r="H31" s="190"/>
      <c r="I31" s="95">
        <f>SUM(I25:I30)</f>
        <v>0</v>
      </c>
      <c r="J31" s="191"/>
      <c r="K31" s="95">
        <f>SUM(K25:K30)</f>
        <v>0</v>
      </c>
      <c r="L31" s="191"/>
      <c r="M31" s="95">
        <f>SUM(M25:M30)</f>
        <v>0</v>
      </c>
      <c r="N31" s="191"/>
      <c r="O31" s="95">
        <f>SUM(O25:O30)</f>
        <v>0</v>
      </c>
      <c r="P31" s="191"/>
      <c r="Q31" s="95">
        <f>SUM(Q29:Q30)</f>
        <v>82141052</v>
      </c>
      <c r="R31" s="191"/>
      <c r="S31" s="95">
        <f>SUM(S29:S30)</f>
        <v>29179628</v>
      </c>
      <c r="T31" s="191"/>
      <c r="U31" s="95">
        <f>SUM(U29:U30)</f>
        <v>1112198</v>
      </c>
      <c r="V31" s="191"/>
      <c r="W31" s="95">
        <f>SUM(W29:W30)</f>
        <v>30291826</v>
      </c>
      <c r="X31" s="191"/>
      <c r="Y31" s="95">
        <f>SUM(Y29:Y30)</f>
        <v>112432878</v>
      </c>
      <c r="Z31" s="191"/>
      <c r="AA31" s="95">
        <f>SUM(AA29:AA30)</f>
        <v>-28099168</v>
      </c>
      <c r="AB31" s="191"/>
      <c r="AC31" s="95">
        <f>SUM(AC29:AC30)</f>
        <v>84333710</v>
      </c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</row>
    <row r="32" spans="1:53" s="12" customFormat="1" ht="23.45" customHeight="1">
      <c r="A32" s="12" t="s">
        <v>160</v>
      </c>
      <c r="B32" s="185"/>
      <c r="H32" s="190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3"/>
      <c r="AC32" s="191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</row>
    <row r="33" spans="1:53" s="12" customFormat="1" ht="23.45" customHeight="1">
      <c r="B33" s="14" t="s">
        <v>161</v>
      </c>
      <c r="H33" s="148"/>
      <c r="I33" s="191">
        <v>0</v>
      </c>
      <c r="J33" s="191"/>
      <c r="K33" s="191">
        <v>0</v>
      </c>
      <c r="L33" s="191"/>
      <c r="M33" s="191">
        <v>0</v>
      </c>
      <c r="N33" s="191"/>
      <c r="O33" s="191">
        <v>0</v>
      </c>
      <c r="P33" s="191"/>
      <c r="Q33" s="191">
        <v>0</v>
      </c>
      <c r="R33" s="191"/>
      <c r="S33" s="191">
        <v>0</v>
      </c>
      <c r="T33" s="191"/>
      <c r="U33" s="191">
        <v>0</v>
      </c>
      <c r="V33" s="191"/>
      <c r="W33" s="191">
        <v>0</v>
      </c>
      <c r="X33" s="191"/>
      <c r="Y33" s="191">
        <v>0</v>
      </c>
      <c r="Z33" s="191"/>
      <c r="AA33" s="180">
        <v>-2981194</v>
      </c>
      <c r="AB33" s="193"/>
      <c r="AC33" s="76">
        <f>+Y33+AA33</f>
        <v>-2981194</v>
      </c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</row>
    <row r="34" spans="1:53" s="12" customFormat="1" ht="23.45" customHeight="1" thickBot="1">
      <c r="A34" s="12" t="s">
        <v>251</v>
      </c>
      <c r="H34" s="190"/>
      <c r="I34" s="194">
        <f>+I24+I31+I33</f>
        <v>160000000</v>
      </c>
      <c r="J34" s="191"/>
      <c r="K34" s="194">
        <f>+K24+K31+K33</f>
        <v>88000000</v>
      </c>
      <c r="L34" s="191"/>
      <c r="M34" s="194">
        <f>+M24+M31+M33</f>
        <v>15902761</v>
      </c>
      <c r="N34" s="191"/>
      <c r="O34" s="194">
        <f>+O24+O31+O33</f>
        <v>16000000</v>
      </c>
      <c r="P34" s="191"/>
      <c r="Q34" s="194">
        <f>+Q24+Q25+Q28+Q31+Q33</f>
        <v>1891074660</v>
      </c>
      <c r="R34" s="191"/>
      <c r="S34" s="194">
        <f>+S24+S25+S28+S31+S33</f>
        <v>77518196</v>
      </c>
      <c r="T34" s="191"/>
      <c r="U34" s="194">
        <f>+U24+U25+U28+U31+U33</f>
        <v>-17502247</v>
      </c>
      <c r="V34" s="191"/>
      <c r="W34" s="194">
        <f>+W24+W25+W28+W31+W33</f>
        <v>60015949</v>
      </c>
      <c r="X34" s="191"/>
      <c r="Y34" s="194">
        <f>+Y24+Y25+Y28+Y31+Y33</f>
        <v>2230993370</v>
      </c>
      <c r="Z34" s="191"/>
      <c r="AA34" s="194">
        <f>+AA24+AA25+AA28+AA31+AA33</f>
        <v>1048599587</v>
      </c>
      <c r="AB34" s="191"/>
      <c r="AC34" s="194">
        <f>+AC24+AC25+AC28+AC31+AC33</f>
        <v>3279592957</v>
      </c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</row>
    <row r="35" spans="1:53" ht="23.45" customHeight="1" thickTop="1">
      <c r="G35" s="179"/>
      <c r="I35" s="80"/>
      <c r="J35" s="80"/>
      <c r="K35" s="195"/>
      <c r="L35" s="195"/>
      <c r="M35" s="195"/>
      <c r="N35" s="80"/>
      <c r="O35" s="195"/>
      <c r="P35" s="80"/>
      <c r="Q35" s="195"/>
      <c r="R35" s="196"/>
      <c r="S35" s="195"/>
      <c r="T35" s="195"/>
      <c r="U35" s="195"/>
      <c r="V35" s="195"/>
      <c r="W35" s="195"/>
      <c r="X35" s="196"/>
      <c r="Y35" s="195"/>
      <c r="Z35" s="196"/>
      <c r="AA35" s="195"/>
      <c r="AB35" s="196"/>
      <c r="AC35" s="195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</row>
    <row r="36" spans="1:53" ht="23.45" customHeight="1">
      <c r="A36" s="12" t="s">
        <v>42</v>
      </c>
      <c r="G36" s="179"/>
      <c r="I36" s="80"/>
      <c r="J36" s="80"/>
      <c r="K36" s="195"/>
      <c r="L36" s="195"/>
      <c r="M36" s="195"/>
      <c r="N36" s="80"/>
      <c r="O36" s="195"/>
      <c r="P36" s="80"/>
      <c r="Q36" s="195"/>
      <c r="R36" s="196"/>
      <c r="S36" s="195"/>
      <c r="T36" s="195"/>
      <c r="U36" s="195"/>
      <c r="V36" s="195"/>
      <c r="W36" s="195"/>
      <c r="X36" s="196"/>
      <c r="Y36" s="195"/>
      <c r="Z36" s="196"/>
      <c r="AA36" s="195"/>
      <c r="AB36" s="196"/>
      <c r="AC36" s="195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</row>
    <row r="37" spans="1:53" ht="23.45" customHeight="1">
      <c r="A37" s="12"/>
      <c r="G37" s="179"/>
      <c r="I37" s="80"/>
      <c r="J37" s="42"/>
      <c r="K37" s="195"/>
      <c r="L37" s="195"/>
      <c r="M37" s="195"/>
      <c r="N37" s="42"/>
      <c r="O37" s="195"/>
      <c r="P37" s="42"/>
      <c r="Q37" s="195"/>
      <c r="R37" s="196"/>
      <c r="S37" s="195"/>
      <c r="T37" s="195"/>
      <c r="U37" s="195"/>
      <c r="V37" s="195"/>
      <c r="W37" s="195"/>
      <c r="X37" s="196"/>
      <c r="Y37" s="195"/>
      <c r="Z37" s="197"/>
      <c r="AA37" s="195"/>
      <c r="AB37" s="197"/>
      <c r="AC37" s="195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</row>
    <row r="38" spans="1:53" ht="23.45" customHeight="1">
      <c r="A38" s="12"/>
      <c r="G38" s="179"/>
      <c r="I38" s="80"/>
      <c r="J38" s="42"/>
      <c r="K38" s="195"/>
      <c r="L38" s="195"/>
      <c r="M38" s="195"/>
      <c r="N38" s="42"/>
      <c r="O38" s="195"/>
      <c r="P38" s="42"/>
      <c r="Q38" s="195"/>
      <c r="R38" s="196"/>
      <c r="S38" s="195"/>
      <c r="T38" s="195"/>
      <c r="U38" s="195"/>
      <c r="V38" s="195"/>
      <c r="W38" s="195"/>
      <c r="X38" s="196"/>
      <c r="Y38" s="195"/>
      <c r="Z38" s="197"/>
      <c r="AA38" s="195"/>
      <c r="AB38" s="197"/>
      <c r="AC38" s="195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</row>
    <row r="39" spans="1:53" ht="23.45" customHeight="1">
      <c r="A39" s="12"/>
      <c r="G39" s="179"/>
      <c r="I39" s="80"/>
      <c r="J39" s="42"/>
      <c r="K39" s="195"/>
      <c r="L39" s="195"/>
      <c r="M39" s="195"/>
      <c r="N39" s="42"/>
      <c r="O39" s="195"/>
      <c r="P39" s="42"/>
      <c r="Q39" s="195"/>
      <c r="R39" s="196"/>
      <c r="S39" s="195"/>
      <c r="T39" s="195"/>
      <c r="U39" s="195"/>
      <c r="V39" s="195"/>
      <c r="W39" s="195"/>
      <c r="X39" s="196"/>
      <c r="Y39" s="195"/>
      <c r="Z39" s="197"/>
      <c r="AA39" s="195"/>
      <c r="AB39" s="197"/>
      <c r="AC39" s="195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</row>
    <row r="40" spans="1:53" ht="42" customHeight="1">
      <c r="A40" s="12"/>
      <c r="G40" s="179"/>
      <c r="I40" s="80"/>
      <c r="J40" s="42"/>
      <c r="K40" s="195"/>
      <c r="L40" s="195"/>
      <c r="M40" s="195"/>
      <c r="N40" s="42"/>
      <c r="O40" s="195"/>
      <c r="P40" s="42"/>
      <c r="Q40" s="195"/>
      <c r="R40" s="196"/>
      <c r="S40" s="195"/>
      <c r="T40" s="195"/>
      <c r="U40" s="195"/>
      <c r="V40" s="195"/>
      <c r="W40" s="195"/>
      <c r="X40" s="196"/>
      <c r="Y40" s="195"/>
      <c r="Z40" s="197"/>
      <c r="AA40" s="195"/>
      <c r="AB40" s="197"/>
      <c r="AC40" s="195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</row>
    <row r="41" spans="1:53" ht="23.45" customHeight="1"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B41" s="42"/>
      <c r="AC41" s="13" t="s">
        <v>302</v>
      </c>
    </row>
    <row r="43" spans="1:53"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53"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</row>
    <row r="121" spans="10:10">
      <c r="J121" s="20">
        <v>30000000</v>
      </c>
    </row>
  </sheetData>
  <mergeCells count="6">
    <mergeCell ref="O10:Q10"/>
    <mergeCell ref="I5:AC5"/>
    <mergeCell ref="I6:AC6"/>
    <mergeCell ref="O8:Q8"/>
    <mergeCell ref="S8:W8"/>
    <mergeCell ref="I7:Y7"/>
  </mergeCells>
  <pageMargins left="0.59055118110236227" right="0.59055118110236227" top="0.98425196850393704" bottom="0.39370078740157483" header="0.51181102362204722" footer="0.31496062992125984"/>
  <pageSetup paperSize="9" scale="5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  <pageSetUpPr fitToPage="1"/>
  </sheetPr>
  <dimension ref="A1:AL117"/>
  <sheetViews>
    <sheetView view="pageBreakPreview" topLeftCell="A16" zoomScaleNormal="100" zoomScaleSheetLayoutView="100" workbookViewId="0">
      <selection activeCell="A32" sqref="A32:XFD32"/>
    </sheetView>
  </sheetViews>
  <sheetFormatPr defaultColWidth="9.140625" defaultRowHeight="20.25"/>
  <cols>
    <col min="1" max="1" width="4.28515625" style="20" customWidth="1"/>
    <col min="2" max="2" width="8.42578125" style="20" customWidth="1"/>
    <col min="3" max="4" width="9.140625" style="20"/>
    <col min="5" max="5" width="6.85546875" style="20" customWidth="1"/>
    <col min="6" max="6" width="15.85546875" style="20" customWidth="1"/>
    <col min="7" max="7" width="0.85546875" style="20" customWidth="1"/>
    <col min="8" max="8" width="9.7109375" style="20" customWidth="1"/>
    <col min="9" max="9" width="0.85546875" style="20" customWidth="1"/>
    <col min="10" max="10" width="17.7109375" style="20" customWidth="1"/>
    <col min="11" max="11" width="0.85546875" style="20" customWidth="1"/>
    <col min="12" max="12" width="17.7109375" style="20" customWidth="1"/>
    <col min="13" max="13" width="0.85546875" style="20" customWidth="1"/>
    <col min="14" max="14" width="17.7109375" style="20" customWidth="1"/>
    <col min="15" max="15" width="0.85546875" style="20" customWidth="1"/>
    <col min="16" max="16" width="17.7109375" style="20" customWidth="1"/>
    <col min="17" max="17" width="0.85546875" style="20" customWidth="1"/>
    <col min="18" max="18" width="24.7109375" style="20" customWidth="1"/>
    <col min="19" max="19" width="0.85546875" style="20" customWidth="1"/>
    <col min="20" max="20" width="17.7109375" style="20" customWidth="1"/>
    <col min="21" max="16384" width="9.140625" style="20"/>
  </cols>
  <sheetData>
    <row r="1" spans="1:38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38" ht="21" customHeight="1">
      <c r="A2" s="16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38" ht="21" customHeight="1">
      <c r="A3" s="16" t="s">
        <v>249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38" ht="21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38" ht="21" customHeight="1">
      <c r="A5" s="17"/>
      <c r="B5" s="22"/>
      <c r="C5" s="22"/>
      <c r="D5" s="22"/>
      <c r="E5" s="22"/>
      <c r="F5" s="22"/>
      <c r="G5" s="22"/>
      <c r="H5" s="22"/>
      <c r="I5" s="22"/>
      <c r="J5" s="207" t="s">
        <v>2</v>
      </c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38" s="28" customFormat="1" ht="21" customHeight="1">
      <c r="A6" s="41"/>
      <c r="J6" s="208" t="s">
        <v>4</v>
      </c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38" s="28" customFormat="1" ht="21" customHeight="1">
      <c r="A7" s="41"/>
      <c r="J7" s="111"/>
      <c r="K7" s="111"/>
      <c r="N7" s="111"/>
      <c r="O7" s="111"/>
      <c r="P7" s="111"/>
      <c r="R7" s="111" t="s">
        <v>164</v>
      </c>
    </row>
    <row r="8" spans="1:38" s="28" customFormat="1" ht="21" customHeight="1">
      <c r="A8" s="41"/>
      <c r="R8" s="27" t="s">
        <v>165</v>
      </c>
    </row>
    <row r="9" spans="1:38" s="28" customFormat="1" ht="21" customHeight="1">
      <c r="A9" s="41"/>
      <c r="R9" s="115" t="s">
        <v>127</v>
      </c>
    </row>
    <row r="10" spans="1:38" ht="21" customHeight="1">
      <c r="A10" s="17"/>
      <c r="B10" s="22"/>
      <c r="C10" s="22"/>
      <c r="D10" s="22"/>
      <c r="E10" s="22"/>
      <c r="F10" s="22"/>
      <c r="G10" s="43"/>
      <c r="H10" s="22"/>
      <c r="I10" s="22"/>
      <c r="J10" s="74" t="s">
        <v>73</v>
      </c>
      <c r="K10" s="83"/>
      <c r="N10" s="207" t="s">
        <v>79</v>
      </c>
      <c r="O10" s="207"/>
      <c r="P10" s="207"/>
      <c r="Q10" s="28"/>
      <c r="R10" s="115" t="s">
        <v>132</v>
      </c>
      <c r="T10" s="28"/>
    </row>
    <row r="11" spans="1:38" ht="21" customHeight="1">
      <c r="J11" s="74" t="s">
        <v>166</v>
      </c>
      <c r="K11" s="74"/>
      <c r="L11" s="74" t="s">
        <v>130</v>
      </c>
      <c r="N11" s="74" t="s">
        <v>138</v>
      </c>
      <c r="O11" s="83"/>
      <c r="P11" s="28" t="s">
        <v>82</v>
      </c>
      <c r="Q11" s="74"/>
      <c r="R11" s="116" t="s">
        <v>140</v>
      </c>
      <c r="T11" s="28"/>
    </row>
    <row r="12" spans="1:38" ht="21" customHeight="1">
      <c r="H12" s="27" t="s">
        <v>5</v>
      </c>
      <c r="J12" s="75" t="s">
        <v>167</v>
      </c>
      <c r="K12" s="74"/>
      <c r="L12" s="75" t="s">
        <v>146</v>
      </c>
      <c r="N12" s="75" t="s">
        <v>148</v>
      </c>
      <c r="O12" s="83"/>
      <c r="P12" s="75"/>
      <c r="Q12" s="78"/>
      <c r="R12" s="117" t="s">
        <v>150</v>
      </c>
      <c r="T12" s="27" t="s">
        <v>144</v>
      </c>
    </row>
    <row r="13" spans="1:38" ht="9" customHeight="1"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21" customHeight="1">
      <c r="A14" s="78" t="s">
        <v>250</v>
      </c>
      <c r="B14" s="78"/>
      <c r="H14" s="28"/>
      <c r="J14" s="80">
        <v>160000000</v>
      </c>
      <c r="K14" s="42"/>
      <c r="L14" s="80">
        <v>88000000</v>
      </c>
      <c r="M14" s="42"/>
      <c r="N14" s="42">
        <v>16000000</v>
      </c>
      <c r="O14" s="42"/>
      <c r="P14" s="80">
        <v>1009434632.7299999</v>
      </c>
      <c r="Q14" s="80"/>
      <c r="R14" s="118">
        <v>-1078402</v>
      </c>
      <c r="S14" s="42"/>
      <c r="T14" s="76">
        <f>SUM(J14:R14)</f>
        <v>1272356230.73</v>
      </c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</row>
    <row r="15" spans="1:38" ht="21" customHeight="1">
      <c r="A15" s="78" t="s">
        <v>155</v>
      </c>
      <c r="H15" s="28"/>
      <c r="J15" s="80"/>
      <c r="K15" s="42"/>
      <c r="L15" s="80"/>
      <c r="M15" s="42"/>
      <c r="N15" s="42"/>
      <c r="O15" s="42"/>
      <c r="P15" s="80"/>
      <c r="Q15" s="80"/>
      <c r="R15" s="80"/>
      <c r="S15" s="42"/>
      <c r="T15" s="76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</row>
    <row r="16" spans="1:38" ht="21" customHeight="1">
      <c r="A16" s="78"/>
      <c r="B16" s="78" t="s">
        <v>156</v>
      </c>
      <c r="H16" s="28">
        <v>28</v>
      </c>
      <c r="J16" s="80">
        <v>0</v>
      </c>
      <c r="K16" s="80"/>
      <c r="L16" s="80">
        <v>0</v>
      </c>
      <c r="M16" s="80"/>
      <c r="N16" s="80">
        <v>0</v>
      </c>
      <c r="O16" s="80"/>
      <c r="P16" s="76">
        <v>-128000000</v>
      </c>
      <c r="Q16" s="76"/>
      <c r="R16" s="76">
        <v>0</v>
      </c>
      <c r="S16" s="80"/>
      <c r="T16" s="76">
        <f>SUM(J16:R16)</f>
        <v>-128000000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</row>
    <row r="17" spans="1:38" ht="21" customHeight="1">
      <c r="A17" s="78" t="s">
        <v>119</v>
      </c>
      <c r="B17" s="78"/>
      <c r="H17" s="28"/>
      <c r="J17" s="80"/>
      <c r="K17" s="80"/>
      <c r="L17" s="80"/>
      <c r="M17" s="80"/>
      <c r="N17" s="80"/>
      <c r="O17" s="80"/>
      <c r="P17" s="76"/>
      <c r="Q17" s="76"/>
      <c r="R17" s="76"/>
      <c r="S17" s="80"/>
      <c r="T17" s="76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</row>
    <row r="18" spans="1:38" ht="21" customHeight="1">
      <c r="A18" s="78"/>
      <c r="B18" s="78" t="s">
        <v>168</v>
      </c>
      <c r="H18" s="28"/>
      <c r="J18" s="80">
        <v>0</v>
      </c>
      <c r="K18" s="80"/>
      <c r="L18" s="80">
        <v>0</v>
      </c>
      <c r="M18" s="80"/>
      <c r="N18" s="80">
        <v>0</v>
      </c>
      <c r="O18" s="80"/>
      <c r="P18" s="76">
        <v>170691793</v>
      </c>
      <c r="Q18" s="76"/>
      <c r="R18" s="76">
        <v>0</v>
      </c>
      <c r="S18" s="80"/>
      <c r="T18" s="76">
        <f>SUM(J18:R18)</f>
        <v>170691793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</row>
    <row r="19" spans="1:38" ht="21" customHeight="1">
      <c r="A19" s="78"/>
      <c r="B19" s="78" t="s">
        <v>158</v>
      </c>
      <c r="H19" s="28"/>
      <c r="J19" s="90">
        <v>0</v>
      </c>
      <c r="K19" s="80"/>
      <c r="L19" s="90">
        <v>0</v>
      </c>
      <c r="M19" s="80"/>
      <c r="N19" s="90">
        <v>0</v>
      </c>
      <c r="O19" s="80"/>
      <c r="P19" s="91">
        <v>0</v>
      </c>
      <c r="Q19" s="110"/>
      <c r="R19" s="92">
        <v>645555</v>
      </c>
      <c r="S19" s="80"/>
      <c r="T19" s="92">
        <f>SUM(J19:R19)</f>
        <v>645555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</row>
    <row r="20" spans="1:38" ht="21" customHeight="1">
      <c r="B20" s="78" t="s">
        <v>159</v>
      </c>
      <c r="H20" s="28"/>
      <c r="J20" s="80">
        <f>SUM(J16:J19)</f>
        <v>0</v>
      </c>
      <c r="K20" s="80"/>
      <c r="L20" s="80">
        <f>SUM(L16:L19)</f>
        <v>0</v>
      </c>
      <c r="M20" s="80"/>
      <c r="N20" s="80">
        <f>SUM(N16:N19)</f>
        <v>0</v>
      </c>
      <c r="O20" s="80"/>
      <c r="P20" s="80">
        <f>SUM(P18:P19)</f>
        <v>170691793</v>
      </c>
      <c r="Q20" s="80"/>
      <c r="R20" s="80">
        <f>SUM(R18:R19)</f>
        <v>645555</v>
      </c>
      <c r="S20" s="80"/>
      <c r="T20" s="80">
        <f>SUM(T18:T19)</f>
        <v>171337348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</row>
    <row r="21" spans="1:38" ht="21" customHeight="1">
      <c r="A21" s="78" t="s">
        <v>162</v>
      </c>
      <c r="B21" s="78"/>
      <c r="C21" s="78"/>
      <c r="H21" s="77"/>
      <c r="J21" s="82">
        <f>+J14+J20</f>
        <v>160000000</v>
      </c>
      <c r="K21" s="80"/>
      <c r="L21" s="82">
        <f>+L14+L20</f>
        <v>88000000</v>
      </c>
      <c r="M21" s="80"/>
      <c r="N21" s="82">
        <f>+N14+N20</f>
        <v>16000000</v>
      </c>
      <c r="O21" s="80"/>
      <c r="P21" s="82">
        <f>+P14+P16+P20</f>
        <v>1052126425.7299999</v>
      </c>
      <c r="Q21" s="82"/>
      <c r="R21" s="158">
        <f>+R14+R16+R20</f>
        <v>-432847</v>
      </c>
      <c r="S21" s="80"/>
      <c r="T21" s="82">
        <f>+T14+T16+T20</f>
        <v>1315693578.73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</row>
    <row r="22" spans="1:38" ht="21" customHeight="1">
      <c r="A22" s="78" t="s">
        <v>155</v>
      </c>
      <c r="C22" s="78"/>
      <c r="H22" s="77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</row>
    <row r="23" spans="1:38" ht="21" customHeight="1">
      <c r="A23" s="78"/>
      <c r="B23" s="78" t="s">
        <v>156</v>
      </c>
      <c r="C23" s="78"/>
      <c r="H23" s="28">
        <v>28</v>
      </c>
      <c r="J23" s="80">
        <v>0</v>
      </c>
      <c r="K23" s="80"/>
      <c r="L23" s="80">
        <v>0</v>
      </c>
      <c r="M23" s="80"/>
      <c r="N23" s="80">
        <v>0</v>
      </c>
      <c r="O23" s="42"/>
      <c r="P23" s="118">
        <v>-112000000</v>
      </c>
      <c r="Q23" s="76"/>
      <c r="R23" s="76">
        <v>0</v>
      </c>
      <c r="S23" s="42"/>
      <c r="T23" s="76">
        <f>SUM(J23:S23)</f>
        <v>-112000000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</row>
    <row r="24" spans="1:38" ht="21" customHeight="1">
      <c r="A24" s="78" t="s">
        <v>119</v>
      </c>
      <c r="B24" s="78"/>
      <c r="C24" s="78"/>
      <c r="H24" s="28"/>
      <c r="J24" s="80"/>
      <c r="K24" s="80"/>
      <c r="L24" s="80"/>
      <c r="M24" s="80"/>
      <c r="N24" s="80"/>
      <c r="O24" s="42"/>
      <c r="P24" s="118"/>
      <c r="Q24" s="76"/>
      <c r="R24" s="76"/>
      <c r="S24" s="42"/>
      <c r="T24" s="76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</row>
    <row r="25" spans="1:38" ht="21" customHeight="1">
      <c r="A25" s="78"/>
      <c r="B25" s="78" t="s">
        <v>168</v>
      </c>
      <c r="C25" s="78"/>
      <c r="H25" s="28"/>
      <c r="J25" s="80">
        <v>0</v>
      </c>
      <c r="K25" s="80"/>
      <c r="L25" s="80">
        <v>0</v>
      </c>
      <c r="M25" s="80"/>
      <c r="N25" s="80">
        <v>0</v>
      </c>
      <c r="O25" s="42"/>
      <c r="P25" s="118">
        <v>139020220</v>
      </c>
      <c r="Q25" s="80"/>
      <c r="R25" s="80">
        <v>0</v>
      </c>
      <c r="S25" s="42"/>
      <c r="T25" s="80">
        <f>SUM(J25:R25)</f>
        <v>139020220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</row>
    <row r="26" spans="1:38" ht="21" customHeight="1">
      <c r="A26" s="78"/>
      <c r="B26" s="78" t="s">
        <v>158</v>
      </c>
      <c r="C26" s="78"/>
      <c r="H26" s="28"/>
      <c r="J26" s="90">
        <v>0</v>
      </c>
      <c r="K26" s="80"/>
      <c r="L26" s="90">
        <v>0</v>
      </c>
      <c r="M26" s="80"/>
      <c r="N26" s="90">
        <v>0</v>
      </c>
      <c r="O26" s="42"/>
      <c r="P26" s="157">
        <v>-14942</v>
      </c>
      <c r="Q26" s="80"/>
      <c r="R26" s="157">
        <v>1112198</v>
      </c>
      <c r="S26" s="42"/>
      <c r="T26" s="157">
        <f>SUM(J26:R26)</f>
        <v>1097256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</row>
    <row r="27" spans="1:38" ht="21" customHeight="1">
      <c r="B27" s="78" t="s">
        <v>159</v>
      </c>
      <c r="C27" s="78"/>
      <c r="J27" s="159">
        <f>SUM(J23:J26)</f>
        <v>0</v>
      </c>
      <c r="K27" s="42"/>
      <c r="L27" s="159">
        <f>SUM(L23:L26)</f>
        <v>0</v>
      </c>
      <c r="M27" s="42"/>
      <c r="N27" s="159">
        <f>SUM(N23:N26)</f>
        <v>0</v>
      </c>
      <c r="O27" s="42"/>
      <c r="P27" s="159">
        <f>SUM(P25:P26)</f>
        <v>139005278</v>
      </c>
      <c r="Q27" s="80"/>
      <c r="R27" s="159">
        <f>SUM(R25:R26)</f>
        <v>1112198</v>
      </c>
      <c r="S27" s="42"/>
      <c r="T27" s="159">
        <f>SUM(T25:T26)</f>
        <v>140117476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</row>
    <row r="28" spans="1:38" ht="21" customHeight="1" thickBot="1">
      <c r="A28" s="78" t="s">
        <v>251</v>
      </c>
      <c r="B28" s="78"/>
      <c r="C28" s="78"/>
      <c r="J28" s="160">
        <f>+J21+J27</f>
        <v>160000000</v>
      </c>
      <c r="K28" s="42"/>
      <c r="L28" s="160">
        <f>+L21+L27</f>
        <v>88000000</v>
      </c>
      <c r="M28" s="42"/>
      <c r="N28" s="160">
        <f>+N21+N27</f>
        <v>16000000</v>
      </c>
      <c r="O28" s="42"/>
      <c r="P28" s="160">
        <f>+P21+P23+P27</f>
        <v>1079131703.73</v>
      </c>
      <c r="Q28" s="80"/>
      <c r="R28" s="160">
        <f>+R21+R23+R27</f>
        <v>679351</v>
      </c>
      <c r="S28" s="42"/>
      <c r="T28" s="160">
        <f>+T21+T23+T27</f>
        <v>1343811054.73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</row>
    <row r="29" spans="1:38" ht="21" customHeight="1" thickTop="1">
      <c r="J29" s="80"/>
      <c r="K29" s="42"/>
      <c r="L29" s="80"/>
      <c r="M29" s="42"/>
      <c r="N29" s="80"/>
      <c r="O29" s="42"/>
      <c r="P29" s="80"/>
      <c r="Q29" s="80"/>
      <c r="R29" s="80"/>
      <c r="S29" s="42"/>
      <c r="T29" s="80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</row>
    <row r="30" spans="1:38" ht="21" customHeight="1">
      <c r="A30" s="12" t="s">
        <v>42</v>
      </c>
      <c r="T30" s="13"/>
    </row>
    <row r="31" spans="1:38" ht="21" customHeight="1">
      <c r="A31" s="12"/>
      <c r="T31" s="13"/>
    </row>
    <row r="32" spans="1:38" ht="21" customHeight="1">
      <c r="T32" s="13" t="s">
        <v>301</v>
      </c>
    </row>
    <row r="117" spans="11:11">
      <c r="K117" s="20">
        <v>30000000</v>
      </c>
    </row>
  </sheetData>
  <mergeCells count="3">
    <mergeCell ref="J5:T5"/>
    <mergeCell ref="J6:T6"/>
    <mergeCell ref="N10:P10"/>
  </mergeCells>
  <phoneticPr fontId="5" type="noConversion"/>
  <pageMargins left="0.59055118110236227" right="0.59055118110236227" top="0.78740157480314965" bottom="0.39370078740157483" header="0.51181102362204722" footer="0.31496062992125984"/>
  <pageSetup paperSize="9" scale="7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N162"/>
  <sheetViews>
    <sheetView view="pageBreakPreview" zoomScaleNormal="85" zoomScaleSheetLayoutView="100" zoomScalePageLayoutView="80" workbookViewId="0">
      <selection activeCell="A12" sqref="A12"/>
    </sheetView>
  </sheetViews>
  <sheetFormatPr defaultColWidth="9.140625" defaultRowHeight="21.95" customHeight="1"/>
  <cols>
    <col min="1" max="3" width="3.7109375" style="20" customWidth="1"/>
    <col min="4" max="4" width="45.1406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20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39" customWidth="1"/>
    <col min="13" max="13" width="0.85546875" style="20" customWidth="1"/>
    <col min="14" max="14" width="14.7109375" style="20" customWidth="1"/>
    <col min="15" max="16384" width="9.140625" style="20"/>
  </cols>
  <sheetData>
    <row r="1" spans="1:14" s="26" customFormat="1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63"/>
      <c r="M1" s="17"/>
      <c r="N1" s="17"/>
    </row>
    <row r="2" spans="1:14" s="26" customFormat="1" ht="21" customHeight="1">
      <c r="A2" s="16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63"/>
      <c r="M2" s="17"/>
      <c r="N2" s="17"/>
    </row>
    <row r="3" spans="1:14" s="26" customFormat="1" ht="21" customHeight="1">
      <c r="A3" s="16" t="s">
        <v>249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63"/>
      <c r="M3" s="17"/>
      <c r="N3" s="17"/>
    </row>
    <row r="4" spans="1:14" s="26" customFormat="1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63"/>
      <c r="M4" s="17"/>
      <c r="N4" s="17"/>
    </row>
    <row r="5" spans="1:14" ht="21" customHeight="1">
      <c r="F5" s="25"/>
      <c r="G5" s="25"/>
      <c r="H5" s="207" t="s">
        <v>2</v>
      </c>
      <c r="I5" s="207"/>
      <c r="J5" s="207"/>
      <c r="K5" s="207"/>
      <c r="L5" s="207"/>
      <c r="M5" s="207"/>
      <c r="N5" s="207"/>
    </row>
    <row r="6" spans="1:14" ht="21" customHeight="1">
      <c r="H6" s="208" t="s">
        <v>3</v>
      </c>
      <c r="I6" s="208"/>
      <c r="J6" s="208"/>
      <c r="K6" s="22"/>
      <c r="L6" s="210" t="s">
        <v>4</v>
      </c>
      <c r="M6" s="210"/>
      <c r="N6" s="210"/>
    </row>
    <row r="7" spans="1:14" ht="21" customHeight="1">
      <c r="F7" s="27" t="s">
        <v>5</v>
      </c>
      <c r="G7" s="28"/>
      <c r="H7" s="69">
        <v>2024</v>
      </c>
      <c r="I7" s="70"/>
      <c r="J7" s="69">
        <v>2023</v>
      </c>
      <c r="K7" s="6"/>
      <c r="L7" s="69">
        <v>2024</v>
      </c>
      <c r="M7" s="70"/>
      <c r="N7" s="69">
        <v>2023</v>
      </c>
    </row>
    <row r="8" spans="1:14" ht="21" customHeight="1">
      <c r="A8" s="26" t="s">
        <v>170</v>
      </c>
      <c r="N8" s="39"/>
    </row>
    <row r="9" spans="1:14" ht="21" customHeight="1">
      <c r="A9" s="78" t="s">
        <v>171</v>
      </c>
      <c r="B9" s="78"/>
      <c r="C9" s="78"/>
      <c r="D9" s="78"/>
      <c r="H9" s="199">
        <v>54327038</v>
      </c>
      <c r="I9" s="44"/>
      <c r="J9" s="97">
        <v>408004092</v>
      </c>
      <c r="K9" s="39"/>
      <c r="L9" s="97">
        <v>142296572</v>
      </c>
      <c r="M9" s="44"/>
      <c r="N9" s="97">
        <v>172469939</v>
      </c>
    </row>
    <row r="10" spans="1:14" ht="21" customHeight="1">
      <c r="A10" s="78" t="s">
        <v>172</v>
      </c>
      <c r="B10" s="78"/>
      <c r="C10" s="78"/>
      <c r="D10" s="78"/>
      <c r="H10" s="44"/>
      <c r="I10" s="44"/>
      <c r="J10" s="44"/>
      <c r="K10" s="39"/>
      <c r="L10" s="97"/>
      <c r="M10" s="44"/>
      <c r="N10" s="97"/>
    </row>
    <row r="11" spans="1:14" ht="21" customHeight="1">
      <c r="A11" s="78"/>
      <c r="B11" s="78" t="s">
        <v>173</v>
      </c>
      <c r="C11" s="78"/>
      <c r="D11" s="78"/>
      <c r="H11" s="44"/>
      <c r="I11" s="39"/>
      <c r="J11" s="44"/>
      <c r="K11" s="39"/>
      <c r="L11" s="97"/>
      <c r="M11" s="39"/>
      <c r="N11" s="97"/>
    </row>
    <row r="12" spans="1:14" ht="21" customHeight="1">
      <c r="B12" s="78" t="s">
        <v>174</v>
      </c>
      <c r="F12" s="28" t="s">
        <v>289</v>
      </c>
      <c r="H12" s="199">
        <v>639358388</v>
      </c>
      <c r="I12" s="39"/>
      <c r="J12" s="97">
        <v>555449126</v>
      </c>
      <c r="K12" s="39"/>
      <c r="L12" s="97">
        <v>40907692</v>
      </c>
      <c r="M12" s="39"/>
      <c r="N12" s="97">
        <v>39363743</v>
      </c>
    </row>
    <row r="13" spans="1:14" ht="21" customHeight="1">
      <c r="B13" s="78" t="s">
        <v>283</v>
      </c>
      <c r="F13" s="148">
        <v>16</v>
      </c>
      <c r="H13" s="199">
        <v>92796714</v>
      </c>
      <c r="I13" s="39"/>
      <c r="J13" s="97">
        <v>88728738</v>
      </c>
      <c r="K13" s="39"/>
      <c r="L13" s="97">
        <v>1257613</v>
      </c>
      <c r="M13" s="39"/>
      <c r="N13" s="97">
        <v>548216</v>
      </c>
    </row>
    <row r="14" spans="1:14" ht="21" customHeight="1">
      <c r="B14" s="20" t="s">
        <v>175</v>
      </c>
      <c r="F14" s="148">
        <v>17</v>
      </c>
      <c r="H14" s="199">
        <v>13837783</v>
      </c>
      <c r="I14" s="39"/>
      <c r="J14" s="97">
        <v>11768481</v>
      </c>
      <c r="K14" s="39"/>
      <c r="L14" s="97">
        <v>195029</v>
      </c>
      <c r="M14" s="39"/>
      <c r="N14" s="97">
        <v>1154192</v>
      </c>
    </row>
    <row r="15" spans="1:14" ht="21" customHeight="1">
      <c r="B15" s="84" t="s">
        <v>176</v>
      </c>
      <c r="H15" s="199">
        <v>4203514</v>
      </c>
      <c r="I15" s="39"/>
      <c r="J15" s="97">
        <v>34146684</v>
      </c>
      <c r="K15" s="39"/>
      <c r="L15" s="97">
        <v>1061204</v>
      </c>
      <c r="M15" s="39"/>
      <c r="N15" s="97">
        <v>1204991</v>
      </c>
    </row>
    <row r="16" spans="1:14" ht="21" customHeight="1">
      <c r="B16" s="78" t="s">
        <v>244</v>
      </c>
      <c r="F16" s="28"/>
      <c r="H16" s="99">
        <v>4778016</v>
      </c>
      <c r="I16" s="39"/>
      <c r="J16" s="99">
        <v>431467</v>
      </c>
      <c r="K16" s="39"/>
      <c r="L16" s="97">
        <v>4739690.8899999997</v>
      </c>
      <c r="M16" s="39"/>
      <c r="N16" s="97">
        <v>0</v>
      </c>
    </row>
    <row r="17" spans="2:14" ht="21" customHeight="1">
      <c r="B17" s="78" t="s">
        <v>177</v>
      </c>
      <c r="F17" s="148">
        <v>7</v>
      </c>
      <c r="H17" s="99">
        <v>20623110</v>
      </c>
      <c r="I17" s="39"/>
      <c r="J17" s="99">
        <v>12542267</v>
      </c>
      <c r="K17" s="39"/>
      <c r="L17" s="97">
        <v>9860846</v>
      </c>
      <c r="M17" s="39"/>
      <c r="N17" s="97">
        <v>1715910</v>
      </c>
    </row>
    <row r="18" spans="2:14" ht="21" customHeight="1">
      <c r="B18" s="78" t="s">
        <v>178</v>
      </c>
      <c r="C18" s="78"/>
      <c r="D18" s="78"/>
      <c r="E18" s="78"/>
      <c r="F18" s="148">
        <v>7</v>
      </c>
      <c r="H18" s="200">
        <v>44609591</v>
      </c>
      <c r="I18" s="39"/>
      <c r="J18" s="97">
        <v>17185693</v>
      </c>
      <c r="K18" s="39"/>
      <c r="L18" s="97">
        <v>0</v>
      </c>
      <c r="M18" s="39"/>
      <c r="N18" s="97">
        <v>9831622</v>
      </c>
    </row>
    <row r="19" spans="2:14" ht="21" customHeight="1">
      <c r="B19" s="78" t="s">
        <v>179</v>
      </c>
      <c r="F19" s="148">
        <v>7</v>
      </c>
      <c r="H19" s="199">
        <v>-84813</v>
      </c>
      <c r="I19" s="39"/>
      <c r="J19" s="97">
        <v>-18155947</v>
      </c>
      <c r="K19" s="39"/>
      <c r="L19" s="97">
        <v>-1561919</v>
      </c>
      <c r="M19" s="39"/>
      <c r="N19" s="97">
        <v>-397154</v>
      </c>
    </row>
    <row r="20" spans="2:14" ht="21" customHeight="1">
      <c r="B20" s="78" t="s">
        <v>180</v>
      </c>
      <c r="F20" s="148">
        <v>10</v>
      </c>
      <c r="H20" s="199">
        <v>4324196</v>
      </c>
      <c r="I20" s="39"/>
      <c r="J20" s="97">
        <v>7135489</v>
      </c>
      <c r="K20" s="39"/>
      <c r="L20" s="97">
        <v>0</v>
      </c>
      <c r="M20" s="39"/>
      <c r="N20" s="97">
        <v>0</v>
      </c>
    </row>
    <row r="21" spans="2:14" ht="21" customHeight="1">
      <c r="B21" s="150" t="s">
        <v>181</v>
      </c>
      <c r="F21" s="148">
        <v>10</v>
      </c>
      <c r="H21" s="199">
        <v>-11088685</v>
      </c>
      <c r="I21" s="39"/>
      <c r="J21" s="97">
        <v>-63039937</v>
      </c>
      <c r="K21" s="39"/>
      <c r="L21" s="97">
        <v>0</v>
      </c>
      <c r="M21" s="39"/>
      <c r="N21" s="97">
        <v>-748200</v>
      </c>
    </row>
    <row r="22" spans="2:14" ht="21" customHeight="1">
      <c r="B22" s="78" t="s">
        <v>182</v>
      </c>
      <c r="F22" s="148">
        <v>15</v>
      </c>
      <c r="H22" s="199">
        <v>3787581</v>
      </c>
      <c r="I22" s="39"/>
      <c r="J22" s="97">
        <v>-1876463</v>
      </c>
      <c r="K22" s="39"/>
      <c r="L22" s="97">
        <v>192471</v>
      </c>
      <c r="M22" s="39"/>
      <c r="N22" s="97">
        <v>-1340792</v>
      </c>
    </row>
    <row r="23" spans="2:14" ht="21" customHeight="1">
      <c r="B23" s="78" t="s">
        <v>183</v>
      </c>
      <c r="F23" s="148">
        <v>15</v>
      </c>
      <c r="H23" s="199">
        <v>2860655</v>
      </c>
      <c r="I23" s="39"/>
      <c r="J23" s="97">
        <v>195333</v>
      </c>
      <c r="K23" s="39"/>
      <c r="L23" s="97">
        <v>6527</v>
      </c>
      <c r="M23" s="39"/>
      <c r="N23" s="97">
        <v>134979</v>
      </c>
    </row>
    <row r="24" spans="2:14" ht="21" customHeight="1">
      <c r="B24" s="78" t="s">
        <v>246</v>
      </c>
      <c r="F24" s="148" t="s">
        <v>282</v>
      </c>
      <c r="H24" s="199">
        <v>1202628</v>
      </c>
      <c r="I24" s="39"/>
      <c r="J24" s="97">
        <v>520671</v>
      </c>
      <c r="K24" s="39"/>
      <c r="L24" s="97">
        <v>0</v>
      </c>
      <c r="M24" s="39"/>
      <c r="N24" s="97">
        <v>0</v>
      </c>
    </row>
    <row r="25" spans="2:14" ht="21" customHeight="1">
      <c r="B25" s="20" t="s">
        <v>284</v>
      </c>
      <c r="F25" s="148">
        <v>15</v>
      </c>
      <c r="H25" s="199">
        <v>-3000</v>
      </c>
      <c r="I25" s="39"/>
      <c r="J25" s="97">
        <v>0</v>
      </c>
      <c r="K25" s="39"/>
      <c r="L25" s="97">
        <v>0</v>
      </c>
      <c r="M25" s="39"/>
      <c r="N25" s="97">
        <v>0</v>
      </c>
    </row>
    <row r="26" spans="2:14" ht="21" customHeight="1">
      <c r="B26" s="78" t="s">
        <v>245</v>
      </c>
      <c r="F26" s="28"/>
      <c r="H26" s="99">
        <v>0</v>
      </c>
      <c r="I26" s="39"/>
      <c r="J26" s="97">
        <v>230000</v>
      </c>
      <c r="K26" s="39"/>
      <c r="L26" s="97">
        <v>0</v>
      </c>
      <c r="M26" s="39"/>
      <c r="N26" s="97">
        <v>0</v>
      </c>
    </row>
    <row r="27" spans="2:14" ht="21" customHeight="1">
      <c r="B27" s="20" t="s">
        <v>247</v>
      </c>
      <c r="F27" s="28"/>
      <c r="H27" s="99">
        <v>0</v>
      </c>
      <c r="I27" s="39"/>
      <c r="J27" s="99">
        <v>-255474</v>
      </c>
      <c r="K27" s="39"/>
      <c r="L27" s="97">
        <v>0</v>
      </c>
      <c r="M27" s="39"/>
      <c r="N27" s="114">
        <v>0</v>
      </c>
    </row>
    <row r="28" spans="2:14" ht="21" customHeight="1">
      <c r="B28" s="12" t="s">
        <v>184</v>
      </c>
      <c r="F28" s="28"/>
      <c r="H28" s="99">
        <v>703786</v>
      </c>
      <c r="I28" s="39"/>
      <c r="J28" s="99">
        <v>-1656986</v>
      </c>
      <c r="K28" s="39"/>
      <c r="L28" s="97">
        <v>0</v>
      </c>
      <c r="M28" s="39"/>
      <c r="N28" s="97">
        <v>0</v>
      </c>
    </row>
    <row r="29" spans="2:14" ht="21" customHeight="1">
      <c r="B29" s="108" t="s">
        <v>185</v>
      </c>
      <c r="F29" s="148">
        <v>11.1</v>
      </c>
      <c r="H29" s="97">
        <v>-58635584</v>
      </c>
      <c r="I29" s="39"/>
      <c r="J29" s="97">
        <v>-69554058</v>
      </c>
      <c r="K29" s="39"/>
      <c r="L29" s="97">
        <v>0</v>
      </c>
      <c r="M29" s="39"/>
      <c r="N29" s="114">
        <v>0</v>
      </c>
    </row>
    <row r="30" spans="2:14" ht="21" customHeight="1">
      <c r="B30" s="78" t="s">
        <v>186</v>
      </c>
      <c r="F30" s="28">
        <v>26</v>
      </c>
      <c r="H30" s="97">
        <v>29851265</v>
      </c>
      <c r="I30" s="39"/>
      <c r="J30" s="97">
        <v>25534647</v>
      </c>
      <c r="K30" s="39"/>
      <c r="L30" s="97">
        <v>4927677</v>
      </c>
      <c r="M30" s="39"/>
      <c r="N30" s="97">
        <v>4428462</v>
      </c>
    </row>
    <row r="31" spans="2:14" ht="21" customHeight="1">
      <c r="B31" s="78" t="s">
        <v>92</v>
      </c>
      <c r="F31" s="28" t="s">
        <v>290</v>
      </c>
      <c r="H31" s="99">
        <v>0</v>
      </c>
      <c r="I31" s="39"/>
      <c r="J31" s="99">
        <v>0</v>
      </c>
      <c r="K31" s="39"/>
      <c r="L31" s="97">
        <v>-128139982</v>
      </c>
      <c r="M31" s="39"/>
      <c r="N31" s="97">
        <v>-172046310</v>
      </c>
    </row>
    <row r="32" spans="2:14" ht="21" customHeight="1">
      <c r="B32" s="78" t="s">
        <v>187</v>
      </c>
      <c r="H32" s="98">
        <v>384367589</v>
      </c>
      <c r="I32" s="39"/>
      <c r="J32" s="98">
        <v>362972067</v>
      </c>
      <c r="K32" s="39"/>
      <c r="L32" s="98">
        <v>40492123</v>
      </c>
      <c r="M32" s="39"/>
      <c r="N32" s="98">
        <v>36212689</v>
      </c>
    </row>
    <row r="33" spans="1:14" ht="21" customHeight="1">
      <c r="A33" s="78" t="s">
        <v>188</v>
      </c>
      <c r="B33" s="78"/>
      <c r="F33" s="28"/>
      <c r="H33" s="44"/>
      <c r="I33" s="39"/>
      <c r="J33" s="44"/>
      <c r="K33" s="39"/>
      <c r="L33" s="44"/>
      <c r="M33" s="39"/>
      <c r="N33" s="44"/>
    </row>
    <row r="34" spans="1:14" ht="21" customHeight="1">
      <c r="A34" s="78"/>
      <c r="B34" s="78" t="s">
        <v>189</v>
      </c>
      <c r="F34" s="28"/>
      <c r="H34" s="44">
        <f>SUM(H9:H32)</f>
        <v>1231819772</v>
      </c>
      <c r="I34" s="39"/>
      <c r="J34" s="44">
        <f>SUM(J9:J32)</f>
        <v>1370305890</v>
      </c>
      <c r="K34" s="44"/>
      <c r="L34" s="44">
        <f>SUM(L9:L32)</f>
        <v>116235543.88999999</v>
      </c>
      <c r="M34" s="39"/>
      <c r="N34" s="44">
        <f>SUM(N9:N32)</f>
        <v>92532287</v>
      </c>
    </row>
    <row r="35" spans="1:14" ht="21" customHeight="1">
      <c r="A35" s="78" t="s">
        <v>190</v>
      </c>
      <c r="B35" s="78"/>
      <c r="C35" s="78"/>
      <c r="D35" s="78"/>
      <c r="F35" s="28"/>
      <c r="H35" s="44"/>
      <c r="I35" s="39"/>
      <c r="J35" s="44"/>
      <c r="K35" s="39"/>
      <c r="L35" s="44"/>
      <c r="M35" s="39"/>
      <c r="N35" s="44"/>
    </row>
    <row r="36" spans="1:14" ht="21" customHeight="1">
      <c r="A36" s="78"/>
      <c r="B36" s="78" t="s">
        <v>191</v>
      </c>
      <c r="C36" s="78"/>
      <c r="D36" s="78"/>
      <c r="F36" s="28"/>
      <c r="H36" s="97">
        <v>92385971</v>
      </c>
      <c r="I36" s="39"/>
      <c r="J36" s="97">
        <v>-407999905</v>
      </c>
      <c r="K36" s="39"/>
      <c r="L36" s="97">
        <v>7075565</v>
      </c>
      <c r="M36" s="39"/>
      <c r="N36" s="97">
        <v>2996888</v>
      </c>
    </row>
    <row r="37" spans="1:14" ht="21" customHeight="1">
      <c r="A37" s="78"/>
      <c r="B37" s="78" t="s">
        <v>267</v>
      </c>
      <c r="C37" s="78"/>
      <c r="D37" s="78"/>
      <c r="F37" s="28"/>
      <c r="H37" s="97">
        <v>-144057237</v>
      </c>
      <c r="I37" s="39"/>
      <c r="J37" s="97">
        <v>-8850767</v>
      </c>
      <c r="K37" s="39"/>
      <c r="L37" s="97">
        <v>285801</v>
      </c>
      <c r="M37" s="39"/>
      <c r="N37" s="97">
        <v>-917693</v>
      </c>
    </row>
    <row r="38" spans="1:14" ht="21" customHeight="1">
      <c r="A38" s="78"/>
      <c r="B38" s="78" t="s">
        <v>192</v>
      </c>
      <c r="C38" s="78"/>
      <c r="D38" s="78"/>
      <c r="F38" s="28"/>
      <c r="H38" s="97">
        <v>49530038</v>
      </c>
      <c r="I38" s="39"/>
      <c r="J38" s="97">
        <v>42822924</v>
      </c>
      <c r="K38" s="39"/>
      <c r="L38" s="97">
        <v>-1944965</v>
      </c>
      <c r="M38" s="39"/>
      <c r="N38" s="97">
        <v>764987</v>
      </c>
    </row>
    <row r="39" spans="1:14" ht="21" customHeight="1">
      <c r="A39" s="78"/>
      <c r="B39" s="14" t="s">
        <v>193</v>
      </c>
      <c r="C39" s="78"/>
      <c r="D39" s="78"/>
      <c r="F39" s="28"/>
      <c r="G39" s="28"/>
      <c r="H39" s="97">
        <v>-1111320</v>
      </c>
      <c r="I39" s="39"/>
      <c r="J39" s="97">
        <v>-1253350</v>
      </c>
      <c r="K39" s="39"/>
      <c r="L39" s="97">
        <v>-267500</v>
      </c>
      <c r="M39" s="39"/>
      <c r="N39" s="97">
        <v>-216000</v>
      </c>
    </row>
    <row r="40" spans="1:14" ht="21" customHeight="1">
      <c r="A40" s="78"/>
      <c r="B40" s="109" t="s">
        <v>194</v>
      </c>
      <c r="C40" s="78"/>
      <c r="D40" s="78"/>
      <c r="F40" s="28"/>
      <c r="G40" s="28"/>
      <c r="H40" s="97">
        <v>1285719</v>
      </c>
      <c r="I40" s="39"/>
      <c r="J40" s="97">
        <v>96289</v>
      </c>
      <c r="K40" s="39"/>
      <c r="L40" s="97">
        <v>0</v>
      </c>
      <c r="M40" s="39"/>
      <c r="N40" s="97">
        <v>0</v>
      </c>
    </row>
    <row r="41" spans="1:14" ht="21" customHeight="1">
      <c r="A41" s="78"/>
      <c r="B41" s="78" t="s">
        <v>17</v>
      </c>
      <c r="C41" s="78"/>
      <c r="D41" s="78"/>
      <c r="F41" s="28"/>
      <c r="H41" s="97">
        <v>3514225</v>
      </c>
      <c r="I41" s="39"/>
      <c r="J41" s="97">
        <v>-1896149</v>
      </c>
      <c r="K41" s="39"/>
      <c r="L41" s="97">
        <v>880340</v>
      </c>
      <c r="M41" s="39"/>
      <c r="N41" s="97">
        <v>-734858</v>
      </c>
    </row>
    <row r="42" spans="1:14" ht="21" customHeight="1">
      <c r="A42" s="78"/>
      <c r="B42" s="78" t="s">
        <v>39</v>
      </c>
      <c r="C42" s="78"/>
      <c r="D42" s="78"/>
      <c r="F42" s="28"/>
      <c r="H42" s="97">
        <v>8395979</v>
      </c>
      <c r="I42" s="39"/>
      <c r="J42" s="97">
        <v>-32110677</v>
      </c>
      <c r="K42" s="39"/>
      <c r="L42" s="97">
        <v>-4946278.8899999997</v>
      </c>
      <c r="M42" s="39"/>
      <c r="N42" s="97">
        <v>0</v>
      </c>
    </row>
    <row r="43" spans="1:14" ht="21" customHeight="1">
      <c r="A43" s="79"/>
      <c r="B43" s="79"/>
      <c r="C43" s="78"/>
      <c r="D43" s="78"/>
      <c r="E43" s="78"/>
      <c r="F43" s="78"/>
      <c r="H43" s="44"/>
      <c r="I43" s="39"/>
      <c r="K43" s="39"/>
      <c r="L43" s="44"/>
      <c r="M43" s="39"/>
      <c r="N43" s="44"/>
    </row>
    <row r="44" spans="1:14" ht="21" customHeight="1">
      <c r="A44" s="12" t="s">
        <v>42</v>
      </c>
      <c r="B44" s="79"/>
      <c r="C44" s="78"/>
      <c r="D44" s="78"/>
      <c r="E44" s="78"/>
      <c r="F44" s="78"/>
      <c r="H44" s="44"/>
      <c r="I44" s="39"/>
      <c r="J44" s="44"/>
      <c r="K44" s="39"/>
      <c r="L44" s="44"/>
      <c r="M44" s="39"/>
      <c r="N44" s="44"/>
    </row>
    <row r="45" spans="1:14" ht="21" customHeight="1">
      <c r="A45" s="12"/>
      <c r="B45" s="79"/>
      <c r="C45" s="78"/>
      <c r="D45" s="78"/>
      <c r="E45" s="78"/>
      <c r="F45" s="78"/>
      <c r="H45" s="44"/>
      <c r="I45" s="39"/>
      <c r="J45" s="44"/>
      <c r="K45" s="39"/>
      <c r="L45" s="44"/>
      <c r="M45" s="39"/>
      <c r="N45" s="44"/>
    </row>
    <row r="46" spans="1:14" ht="21" customHeight="1">
      <c r="A46" s="12"/>
      <c r="B46" s="79"/>
      <c r="C46" s="78"/>
      <c r="D46" s="78"/>
      <c r="E46" s="78"/>
      <c r="F46" s="78"/>
      <c r="H46" s="44"/>
      <c r="I46" s="39"/>
      <c r="J46" s="44"/>
      <c r="K46" s="39"/>
      <c r="L46" s="44"/>
      <c r="M46" s="39"/>
      <c r="N46" s="44"/>
    </row>
    <row r="47" spans="1:14" ht="21" customHeight="1">
      <c r="A47" s="12"/>
      <c r="B47" s="79"/>
      <c r="C47" s="78"/>
      <c r="D47" s="78"/>
      <c r="E47" s="78"/>
      <c r="F47" s="78"/>
      <c r="H47" s="44"/>
      <c r="I47" s="39"/>
      <c r="J47" s="44"/>
      <c r="K47" s="39"/>
      <c r="L47" s="44"/>
      <c r="M47" s="39"/>
      <c r="N47" s="44"/>
    </row>
    <row r="48" spans="1:14" ht="21" customHeight="1">
      <c r="A48" s="12"/>
      <c r="B48" s="79"/>
      <c r="C48" s="78"/>
      <c r="D48" s="78"/>
      <c r="E48" s="78"/>
      <c r="F48" s="78"/>
      <c r="H48" s="44"/>
      <c r="I48" s="39"/>
      <c r="J48" s="44"/>
      <c r="K48" s="39"/>
      <c r="L48" s="44"/>
      <c r="M48" s="39"/>
      <c r="N48" s="44"/>
    </row>
    <row r="49" spans="1:14" ht="21" customHeight="1">
      <c r="A49" s="12"/>
      <c r="B49" s="79"/>
      <c r="C49" s="78"/>
      <c r="D49" s="78"/>
      <c r="E49" s="78"/>
      <c r="F49" s="78"/>
      <c r="H49" s="44"/>
      <c r="I49" s="39"/>
      <c r="J49" s="44"/>
      <c r="K49" s="39"/>
      <c r="L49" s="44"/>
      <c r="M49" s="39"/>
      <c r="N49" s="44"/>
    </row>
    <row r="50" spans="1:14" ht="21" customHeight="1">
      <c r="A50" s="12"/>
      <c r="B50" s="79"/>
      <c r="C50" s="78"/>
      <c r="D50" s="78"/>
      <c r="E50" s="78"/>
      <c r="F50" s="78"/>
      <c r="H50" s="44"/>
      <c r="I50" s="39"/>
      <c r="J50" s="44"/>
      <c r="K50" s="39"/>
      <c r="L50" s="44"/>
      <c r="M50" s="39"/>
      <c r="N50" s="44"/>
    </row>
    <row r="51" spans="1:14" ht="21" customHeight="1">
      <c r="A51" s="12"/>
      <c r="B51" s="79"/>
      <c r="C51" s="78"/>
      <c r="D51" s="78"/>
      <c r="E51" s="78"/>
      <c r="F51" s="78"/>
      <c r="H51" s="44"/>
      <c r="I51" s="39"/>
      <c r="J51" s="44"/>
      <c r="K51" s="39"/>
      <c r="L51" s="44"/>
      <c r="M51" s="39"/>
      <c r="N51" s="44"/>
    </row>
    <row r="52" spans="1:14" ht="37.5" customHeight="1">
      <c r="A52" s="12"/>
      <c r="B52" s="79"/>
      <c r="C52" s="78"/>
      <c r="D52" s="78"/>
      <c r="E52" s="78"/>
      <c r="F52" s="78"/>
      <c r="H52" s="44"/>
      <c r="I52" s="39"/>
      <c r="J52" s="44"/>
      <c r="K52" s="39"/>
      <c r="L52" s="44"/>
      <c r="M52" s="39"/>
      <c r="N52" s="44"/>
    </row>
    <row r="53" spans="1:14" ht="21" customHeight="1">
      <c r="E53" s="26"/>
      <c r="H53" s="44"/>
      <c r="I53" s="39"/>
      <c r="J53" s="44"/>
      <c r="K53" s="39"/>
      <c r="L53" s="20"/>
      <c r="M53" s="44"/>
      <c r="N53" s="13" t="s">
        <v>298</v>
      </c>
    </row>
    <row r="54" spans="1:14" s="26" customFormat="1" ht="21" customHeight="1">
      <c r="A54" s="16" t="str">
        <f>A1</f>
        <v xml:space="preserve">MAHACHAI HOSPITAL PUBLIC COMPANY LIMITED AND ITS SUBSIDIARIES 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63"/>
      <c r="M54" s="17"/>
      <c r="N54" s="17"/>
    </row>
    <row r="55" spans="1:14" s="26" customFormat="1" ht="21" customHeight="1">
      <c r="A55" s="16" t="s">
        <v>195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63"/>
      <c r="M55" s="17"/>
      <c r="N55" s="17"/>
    </row>
    <row r="56" spans="1:14" s="26" customFormat="1" ht="21" customHeight="1">
      <c r="A56" s="16" t="s">
        <v>249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63"/>
      <c r="M56" s="17"/>
      <c r="N56" s="17"/>
    </row>
    <row r="57" spans="1:14" s="26" customFormat="1" ht="21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63"/>
      <c r="M57" s="17"/>
      <c r="N57" s="17"/>
    </row>
    <row r="58" spans="1:14" ht="21" customHeight="1">
      <c r="F58" s="25"/>
      <c r="G58" s="25"/>
      <c r="H58" s="207" t="s">
        <v>2</v>
      </c>
      <c r="I58" s="207"/>
      <c r="J58" s="207"/>
      <c r="K58" s="207"/>
      <c r="L58" s="207"/>
      <c r="M58" s="207"/>
      <c r="N58" s="207"/>
    </row>
    <row r="59" spans="1:14" ht="21" customHeight="1">
      <c r="H59" s="208" t="s">
        <v>3</v>
      </c>
      <c r="I59" s="208"/>
      <c r="J59" s="208"/>
      <c r="K59" s="22"/>
      <c r="L59" s="210" t="s">
        <v>4</v>
      </c>
      <c r="M59" s="210"/>
      <c r="N59" s="210"/>
    </row>
    <row r="60" spans="1:14" ht="21" customHeight="1">
      <c r="F60" s="27" t="s">
        <v>5</v>
      </c>
      <c r="G60" s="28"/>
      <c r="H60" s="69">
        <v>2024</v>
      </c>
      <c r="I60" s="70"/>
      <c r="J60" s="69">
        <v>2023</v>
      </c>
      <c r="K60" s="6"/>
      <c r="L60" s="69">
        <v>2024</v>
      </c>
      <c r="M60" s="70"/>
      <c r="N60" s="69">
        <v>2023</v>
      </c>
    </row>
    <row r="61" spans="1:14" ht="21" customHeight="1">
      <c r="A61" s="79" t="s">
        <v>196</v>
      </c>
      <c r="B61" s="78"/>
      <c r="C61" s="78"/>
      <c r="D61" s="78"/>
      <c r="E61" s="78"/>
      <c r="N61" s="39"/>
    </row>
    <row r="62" spans="1:14" ht="21" customHeight="1">
      <c r="A62" s="78" t="s">
        <v>285</v>
      </c>
      <c r="B62" s="78"/>
      <c r="C62" s="78"/>
      <c r="D62" s="78"/>
      <c r="H62" s="44"/>
      <c r="I62" s="39"/>
      <c r="J62" s="44"/>
      <c r="K62" s="39"/>
      <c r="L62" s="44"/>
      <c r="M62" s="39"/>
      <c r="N62" s="44"/>
    </row>
    <row r="63" spans="1:14" ht="21" customHeight="1">
      <c r="A63" s="78"/>
      <c r="B63" s="78" t="s">
        <v>48</v>
      </c>
      <c r="H63" s="97">
        <v>-144142963</v>
      </c>
      <c r="I63" s="39"/>
      <c r="J63" s="97">
        <v>-111345854</v>
      </c>
      <c r="K63" s="39"/>
      <c r="L63" s="97">
        <v>67764357</v>
      </c>
      <c r="M63" s="39"/>
      <c r="N63" s="97">
        <v>-4994541</v>
      </c>
    </row>
    <row r="64" spans="1:14" ht="21" customHeight="1">
      <c r="A64" s="78"/>
      <c r="B64" s="78" t="s">
        <v>50</v>
      </c>
      <c r="H64" s="97">
        <v>-17147985</v>
      </c>
      <c r="I64" s="39"/>
      <c r="J64" s="97">
        <v>149874032</v>
      </c>
      <c r="K64" s="39"/>
      <c r="L64" s="97">
        <v>-10322169</v>
      </c>
      <c r="M64" s="39"/>
      <c r="N64" s="97">
        <v>1405167</v>
      </c>
    </row>
    <row r="65" spans="1:14" ht="21" customHeight="1">
      <c r="A65" s="78"/>
      <c r="B65" s="78" t="s">
        <v>197</v>
      </c>
      <c r="F65" s="148">
        <v>26</v>
      </c>
      <c r="H65" s="97">
        <v>-13966284</v>
      </c>
      <c r="I65" s="39"/>
      <c r="J65" s="97">
        <v>-7539274</v>
      </c>
      <c r="K65" s="39"/>
      <c r="L65" s="97">
        <v>-514104</v>
      </c>
      <c r="M65" s="39"/>
      <c r="N65" s="97">
        <v>-841554</v>
      </c>
    </row>
    <row r="66" spans="1:14" ht="21" customHeight="1">
      <c r="A66" s="78"/>
      <c r="B66" s="78" t="s">
        <v>60</v>
      </c>
      <c r="H66" s="97">
        <v>-12631479</v>
      </c>
      <c r="I66" s="44"/>
      <c r="J66" s="97">
        <v>-15367077</v>
      </c>
      <c r="K66" s="39"/>
      <c r="L66" s="97">
        <v>-27000</v>
      </c>
      <c r="M66" s="39"/>
      <c r="N66" s="97">
        <v>35000</v>
      </c>
    </row>
    <row r="67" spans="1:14" ht="21" customHeight="1">
      <c r="A67" s="78"/>
      <c r="B67" s="78" t="s">
        <v>67</v>
      </c>
      <c r="H67" s="98">
        <v>-4347755</v>
      </c>
      <c r="I67" s="44"/>
      <c r="J67" s="98">
        <v>-18748001</v>
      </c>
      <c r="K67" s="39"/>
      <c r="L67" s="98">
        <v>0</v>
      </c>
      <c r="M67" s="39"/>
      <c r="N67" s="98">
        <v>0</v>
      </c>
    </row>
    <row r="68" spans="1:14" ht="21" customHeight="1">
      <c r="A68" s="79" t="s">
        <v>198</v>
      </c>
      <c r="B68" s="78"/>
      <c r="C68" s="78"/>
      <c r="D68" s="78"/>
      <c r="E68" s="78"/>
      <c r="F68" s="78"/>
      <c r="H68" s="44">
        <f>SUM(H63:H67)+H42+H41+H40+H39+H38+H36+H34+H37</f>
        <v>1049526681</v>
      </c>
      <c r="I68" s="39"/>
      <c r="J68" s="44">
        <f>SUM(J63:J67)+J42+J41+J39+J40+J38+J36+J34</f>
        <v>966838848</v>
      </c>
      <c r="K68" s="39"/>
      <c r="L68" s="44">
        <f>SUM(L63:L67)+L42+L41+L40+L39+L38+L36+L34+L37</f>
        <v>174219590</v>
      </c>
      <c r="M68" s="39"/>
      <c r="N68" s="44">
        <f>SUM(N63:N67)+N42+N41+N40+N39+N38+N36+N34</f>
        <v>90947376</v>
      </c>
    </row>
    <row r="69" spans="1:14" ht="21" customHeight="1">
      <c r="A69" s="78" t="s">
        <v>199</v>
      </c>
      <c r="B69" s="78"/>
      <c r="C69" s="78"/>
      <c r="D69" s="78"/>
      <c r="E69" s="78"/>
      <c r="F69" s="78"/>
      <c r="H69" s="97">
        <v>-366976389</v>
      </c>
      <c r="I69" s="39"/>
      <c r="J69" s="97">
        <v>-343614009</v>
      </c>
      <c r="K69" s="39"/>
      <c r="L69" s="152">
        <v>-40374803</v>
      </c>
      <c r="M69" s="39"/>
      <c r="N69" s="152">
        <v>-36717529</v>
      </c>
    </row>
    <row r="70" spans="1:14" ht="21" customHeight="1">
      <c r="A70" s="78" t="s">
        <v>200</v>
      </c>
      <c r="B70" s="78"/>
      <c r="C70" s="78"/>
      <c r="D70" s="78"/>
      <c r="E70" s="78"/>
      <c r="F70" s="78"/>
      <c r="H70" s="97">
        <v>-89452722</v>
      </c>
      <c r="I70" s="39"/>
      <c r="J70" s="97">
        <v>-88464657</v>
      </c>
      <c r="K70" s="39"/>
      <c r="L70" s="152">
        <v>-3438492</v>
      </c>
      <c r="M70" s="39"/>
      <c r="N70" s="152">
        <v>-7072337</v>
      </c>
    </row>
    <row r="71" spans="1:14" ht="21" customHeight="1">
      <c r="A71" s="79" t="s">
        <v>201</v>
      </c>
      <c r="B71" s="79"/>
      <c r="C71" s="78"/>
      <c r="D71" s="78"/>
      <c r="E71" s="78"/>
      <c r="F71" s="78"/>
      <c r="H71" s="85">
        <f>SUM(H68:H70)</f>
        <v>593097570</v>
      </c>
      <c r="I71" s="39"/>
      <c r="J71" s="85">
        <f>SUM(J68:J70)</f>
        <v>534760182</v>
      </c>
      <c r="K71" s="39"/>
      <c r="L71" s="85">
        <f>SUM(L68:L70)</f>
        <v>130406295</v>
      </c>
      <c r="M71" s="39"/>
      <c r="N71" s="85">
        <f>SUM(N68:N70)</f>
        <v>47157510</v>
      </c>
    </row>
    <row r="72" spans="1:14" ht="8.1" customHeight="1">
      <c r="A72" s="79"/>
      <c r="B72" s="79"/>
      <c r="C72" s="78"/>
      <c r="D72" s="78"/>
      <c r="E72" s="78"/>
      <c r="F72" s="78"/>
      <c r="H72" s="44"/>
      <c r="I72" s="39"/>
      <c r="J72" s="44"/>
      <c r="K72" s="39"/>
      <c r="L72" s="44"/>
      <c r="M72" s="39"/>
      <c r="N72" s="44"/>
    </row>
    <row r="73" spans="1:14" ht="21" customHeight="1">
      <c r="A73" s="79" t="s">
        <v>202</v>
      </c>
      <c r="B73" s="79"/>
      <c r="C73" s="78"/>
      <c r="D73" s="78"/>
      <c r="E73" s="78"/>
      <c r="F73" s="78"/>
      <c r="H73" s="44"/>
      <c r="I73" s="39"/>
      <c r="J73" s="44"/>
      <c r="K73" s="39"/>
      <c r="L73" s="44"/>
      <c r="M73" s="39"/>
      <c r="N73" s="44"/>
    </row>
    <row r="74" spans="1:14" ht="21" customHeight="1">
      <c r="A74" s="78" t="s">
        <v>203</v>
      </c>
      <c r="B74" s="78"/>
      <c r="C74" s="78"/>
      <c r="D74" s="78"/>
      <c r="E74" s="78"/>
      <c r="F74" s="78"/>
      <c r="H74" s="44"/>
      <c r="I74" s="39"/>
      <c r="J74" s="44"/>
      <c r="K74" s="39"/>
      <c r="L74" s="44"/>
      <c r="M74" s="39"/>
      <c r="N74" s="44"/>
    </row>
    <row r="75" spans="1:14" ht="21" customHeight="1">
      <c r="A75" s="78"/>
      <c r="B75" s="78" t="s">
        <v>11</v>
      </c>
      <c r="C75" s="78"/>
      <c r="D75" s="78"/>
      <c r="E75" s="78"/>
      <c r="F75" s="28"/>
      <c r="G75" s="28"/>
      <c r="H75" s="88">
        <v>-5210</v>
      </c>
      <c r="J75" s="88">
        <v>-578</v>
      </c>
      <c r="L75" s="99">
        <v>0</v>
      </c>
      <c r="N75" s="99">
        <v>0</v>
      </c>
    </row>
    <row r="76" spans="1:14" ht="21" customHeight="1">
      <c r="A76" s="78" t="s">
        <v>204</v>
      </c>
      <c r="B76" s="78"/>
      <c r="C76" s="78"/>
      <c r="D76" s="78"/>
      <c r="E76" s="78"/>
      <c r="F76" s="28"/>
      <c r="G76" s="28"/>
      <c r="H76" s="48"/>
      <c r="J76" s="48"/>
      <c r="N76" s="39"/>
    </row>
    <row r="77" spans="1:14" ht="21" customHeight="1">
      <c r="A77" s="78"/>
      <c r="B77" s="78" t="s">
        <v>37</v>
      </c>
      <c r="C77" s="78"/>
      <c r="D77" s="78"/>
      <c r="E77" s="78"/>
      <c r="F77" s="28"/>
      <c r="G77" s="28"/>
      <c r="H77" s="88">
        <v>-441943</v>
      </c>
      <c r="J77" s="88">
        <v>-672460</v>
      </c>
      <c r="L77" s="99">
        <v>0</v>
      </c>
      <c r="N77" s="99">
        <v>0</v>
      </c>
    </row>
    <row r="78" spans="1:14" ht="21" customHeight="1">
      <c r="A78" s="78" t="s">
        <v>206</v>
      </c>
      <c r="B78" s="78"/>
      <c r="C78" s="78"/>
      <c r="D78" s="78"/>
      <c r="E78" s="78"/>
      <c r="F78" s="148">
        <v>11</v>
      </c>
      <c r="G78" s="28"/>
      <c r="H78" s="88">
        <v>-223970830</v>
      </c>
      <c r="J78" s="88">
        <v>0</v>
      </c>
      <c r="L78" s="99">
        <v>-223970830</v>
      </c>
      <c r="N78" s="99">
        <v>0</v>
      </c>
    </row>
    <row r="79" spans="1:14" ht="21" customHeight="1">
      <c r="A79" s="150" t="s">
        <v>207</v>
      </c>
      <c r="B79" s="78"/>
      <c r="C79" s="78"/>
      <c r="D79" s="78"/>
      <c r="E79" s="78"/>
      <c r="F79" s="148">
        <v>12</v>
      </c>
      <c r="G79" s="28"/>
      <c r="H79" s="88">
        <v>0</v>
      </c>
      <c r="J79" s="88">
        <v>0</v>
      </c>
      <c r="L79" s="99">
        <v>-22499999</v>
      </c>
      <c r="N79" s="99">
        <v>-100000000</v>
      </c>
    </row>
    <row r="80" spans="1:14" ht="21" customHeight="1">
      <c r="A80" s="14" t="s">
        <v>205</v>
      </c>
      <c r="C80" s="78"/>
      <c r="D80" s="78"/>
      <c r="E80" s="78"/>
      <c r="F80" s="148"/>
      <c r="G80" s="28"/>
      <c r="H80" s="88">
        <v>0</v>
      </c>
      <c r="J80" s="88">
        <v>40000000</v>
      </c>
      <c r="L80" s="99">
        <v>0</v>
      </c>
      <c r="N80" s="99">
        <v>0</v>
      </c>
    </row>
    <row r="81" spans="1:14" ht="21" customHeight="1">
      <c r="A81" s="109" t="s">
        <v>238</v>
      </c>
      <c r="B81" s="78"/>
      <c r="C81" s="78"/>
      <c r="D81" s="78"/>
      <c r="E81" s="78"/>
      <c r="F81" s="148"/>
      <c r="G81" s="28"/>
      <c r="H81" s="88">
        <v>0</v>
      </c>
      <c r="J81" s="88">
        <v>0</v>
      </c>
      <c r="L81" s="99">
        <v>0</v>
      </c>
      <c r="N81" s="99">
        <v>-50000000</v>
      </c>
    </row>
    <row r="82" spans="1:14" ht="21" customHeight="1">
      <c r="A82" s="109" t="s">
        <v>239</v>
      </c>
      <c r="B82" s="78"/>
      <c r="C82" s="78"/>
      <c r="D82" s="78"/>
      <c r="E82" s="78"/>
      <c r="F82" s="148">
        <v>9</v>
      </c>
      <c r="G82" s="28"/>
      <c r="H82" s="88">
        <v>0</v>
      </c>
      <c r="J82" s="88">
        <v>-3560000</v>
      </c>
      <c r="L82" s="99">
        <v>0</v>
      </c>
      <c r="N82" s="99">
        <v>0</v>
      </c>
    </row>
    <row r="83" spans="1:14" ht="21" customHeight="1">
      <c r="A83" s="78" t="s">
        <v>240</v>
      </c>
      <c r="B83" s="78"/>
      <c r="C83" s="78"/>
      <c r="D83" s="78"/>
      <c r="E83" s="78"/>
      <c r="F83" s="148"/>
      <c r="G83" s="28"/>
      <c r="H83" s="88">
        <v>0</v>
      </c>
      <c r="J83" s="88">
        <v>0</v>
      </c>
      <c r="L83" s="99">
        <v>0</v>
      </c>
      <c r="N83" s="99">
        <v>50000000</v>
      </c>
    </row>
    <row r="84" spans="1:14" ht="21" customHeight="1">
      <c r="A84" s="78" t="s">
        <v>268</v>
      </c>
      <c r="B84" s="78"/>
      <c r="C84" s="78"/>
      <c r="D84" s="78"/>
      <c r="E84" s="78"/>
      <c r="F84" s="148">
        <v>9</v>
      </c>
      <c r="G84" s="28"/>
      <c r="H84" s="88">
        <v>3560000</v>
      </c>
      <c r="J84" s="88">
        <v>0</v>
      </c>
      <c r="L84" s="99">
        <v>0</v>
      </c>
      <c r="N84" s="99">
        <v>0</v>
      </c>
    </row>
    <row r="85" spans="1:14" ht="21" customHeight="1">
      <c r="A85" s="78" t="s">
        <v>208</v>
      </c>
      <c r="B85" s="78"/>
      <c r="C85" s="78"/>
      <c r="D85" s="78"/>
      <c r="E85" s="78"/>
      <c r="F85" s="148"/>
      <c r="G85" s="28"/>
      <c r="H85" s="88">
        <v>0</v>
      </c>
      <c r="J85" s="88">
        <v>0</v>
      </c>
      <c r="L85" s="99">
        <v>0</v>
      </c>
      <c r="N85" s="99">
        <v>97200000</v>
      </c>
    </row>
    <row r="86" spans="1:14" ht="21" customHeight="1">
      <c r="A86" s="78" t="s">
        <v>209</v>
      </c>
      <c r="B86" s="78"/>
      <c r="C86" s="78"/>
      <c r="D86" s="78"/>
      <c r="E86" s="78"/>
      <c r="F86" s="148">
        <v>15</v>
      </c>
      <c r="G86" s="28"/>
      <c r="H86" s="88">
        <v>4215937</v>
      </c>
      <c r="J86" s="88">
        <v>4331312</v>
      </c>
      <c r="L86" s="97">
        <v>327104</v>
      </c>
      <c r="N86" s="97">
        <v>1804510</v>
      </c>
    </row>
    <row r="87" spans="1:14" ht="21" customHeight="1">
      <c r="A87" s="78" t="s">
        <v>270</v>
      </c>
      <c r="B87" s="78"/>
      <c r="C87" s="78"/>
      <c r="D87" s="78"/>
      <c r="E87" s="78"/>
      <c r="F87" s="148">
        <v>14</v>
      </c>
      <c r="G87" s="28"/>
      <c r="H87" s="88">
        <v>0</v>
      </c>
      <c r="J87" s="88">
        <v>0</v>
      </c>
      <c r="L87" s="97">
        <v>-16149754</v>
      </c>
      <c r="N87" s="97">
        <v>0</v>
      </c>
    </row>
    <row r="88" spans="1:14" ht="21" customHeight="1">
      <c r="A88" s="78" t="s">
        <v>210</v>
      </c>
      <c r="B88" s="78"/>
      <c r="C88" s="78"/>
      <c r="D88" s="78"/>
      <c r="E88" s="78"/>
      <c r="F88" s="148">
        <v>15</v>
      </c>
      <c r="G88" s="28"/>
      <c r="H88" s="88">
        <v>-195019160</v>
      </c>
      <c r="I88" s="39"/>
      <c r="J88" s="88">
        <v>-337124298</v>
      </c>
      <c r="K88" s="39"/>
      <c r="L88" s="97">
        <v>-26042613</v>
      </c>
      <c r="M88" s="39"/>
      <c r="N88" s="97">
        <v>-60414073</v>
      </c>
    </row>
    <row r="89" spans="1:14" ht="21" customHeight="1">
      <c r="A89" s="78" t="s">
        <v>211</v>
      </c>
      <c r="B89" s="78"/>
      <c r="C89" s="78"/>
      <c r="D89" s="78"/>
      <c r="E89" s="78"/>
      <c r="F89" s="148">
        <v>17</v>
      </c>
      <c r="G89" s="28"/>
      <c r="H89" s="88">
        <v>-20109761</v>
      </c>
      <c r="I89" s="39"/>
      <c r="J89" s="88">
        <v>-18581350</v>
      </c>
      <c r="K89" s="39"/>
      <c r="L89" s="97">
        <v>0</v>
      </c>
      <c r="M89" s="39"/>
      <c r="N89" s="97">
        <v>-408650</v>
      </c>
    </row>
    <row r="90" spans="1:14" ht="21" customHeight="1">
      <c r="A90" s="78" t="s">
        <v>212</v>
      </c>
      <c r="B90" s="78"/>
      <c r="C90" s="78"/>
      <c r="D90" s="78"/>
      <c r="E90" s="78"/>
      <c r="F90" s="28" t="s">
        <v>290</v>
      </c>
      <c r="G90" s="28"/>
      <c r="H90" s="88">
        <v>49450006</v>
      </c>
      <c r="I90" s="39"/>
      <c r="J90" s="88">
        <v>49450006</v>
      </c>
      <c r="K90" s="39"/>
      <c r="L90" s="97">
        <v>128139982</v>
      </c>
      <c r="M90" s="39"/>
      <c r="N90" s="97">
        <v>172046310</v>
      </c>
    </row>
    <row r="91" spans="1:14" ht="21" customHeight="1">
      <c r="A91" s="79" t="s">
        <v>213</v>
      </c>
      <c r="B91" s="78"/>
      <c r="C91" s="78"/>
      <c r="D91" s="78"/>
      <c r="E91" s="78"/>
      <c r="F91" s="28"/>
      <c r="G91" s="28"/>
      <c r="H91" s="86">
        <f>SUM(H75:H90)</f>
        <v>-382320961</v>
      </c>
      <c r="I91" s="39"/>
      <c r="J91" s="86">
        <f>SUM(J75:J90)</f>
        <v>-266157368</v>
      </c>
      <c r="K91" s="39"/>
      <c r="L91" s="86">
        <f>SUM(L75:L90)</f>
        <v>-160196110</v>
      </c>
      <c r="M91" s="39"/>
      <c r="N91" s="86">
        <f>SUM(N75:N90)</f>
        <v>110228097</v>
      </c>
    </row>
    <row r="92" spans="1:14" ht="21" customHeight="1">
      <c r="A92" s="79"/>
      <c r="B92" s="78"/>
      <c r="C92" s="78"/>
      <c r="D92" s="78"/>
      <c r="E92" s="78"/>
      <c r="F92" s="28"/>
      <c r="G92" s="28"/>
      <c r="H92" s="39"/>
      <c r="I92" s="39"/>
      <c r="J92" s="39"/>
      <c r="K92" s="39"/>
      <c r="M92" s="39"/>
      <c r="N92" s="39"/>
    </row>
    <row r="93" spans="1:14" ht="21" customHeight="1">
      <c r="A93" s="73" t="s">
        <v>42</v>
      </c>
      <c r="F93" s="39"/>
      <c r="G93" s="39"/>
      <c r="H93" s="39"/>
      <c r="I93" s="39"/>
      <c r="J93" s="39"/>
      <c r="K93" s="39"/>
      <c r="M93" s="39"/>
      <c r="N93" s="39"/>
    </row>
    <row r="94" spans="1:14" ht="21" customHeight="1">
      <c r="A94" s="73"/>
      <c r="F94" s="39"/>
      <c r="G94" s="39"/>
      <c r="H94" s="39"/>
      <c r="I94" s="39"/>
      <c r="J94" s="39"/>
      <c r="K94" s="39"/>
      <c r="M94" s="39"/>
      <c r="N94" s="39"/>
    </row>
    <row r="95" spans="1:14" ht="21" customHeight="1">
      <c r="A95" s="73"/>
      <c r="F95" s="39"/>
      <c r="G95" s="39"/>
      <c r="H95" s="39"/>
      <c r="I95" s="39"/>
      <c r="J95" s="39"/>
      <c r="K95" s="39"/>
      <c r="M95" s="39"/>
      <c r="N95" s="39"/>
    </row>
    <row r="96" spans="1:14" ht="21" customHeight="1">
      <c r="A96" s="73"/>
      <c r="F96" s="39"/>
      <c r="G96" s="39"/>
      <c r="H96" s="39"/>
      <c r="I96" s="39"/>
      <c r="J96" s="39"/>
      <c r="K96" s="39"/>
      <c r="M96" s="39"/>
      <c r="N96" s="39"/>
    </row>
    <row r="97" spans="1:14" ht="21" customHeight="1">
      <c r="A97" s="73"/>
      <c r="F97" s="39"/>
      <c r="G97" s="39"/>
      <c r="H97" s="39"/>
      <c r="I97" s="39"/>
      <c r="J97" s="39"/>
      <c r="K97" s="39"/>
      <c r="M97" s="39"/>
      <c r="N97" s="39"/>
    </row>
    <row r="98" spans="1:14" ht="21" customHeight="1">
      <c r="A98" s="73"/>
      <c r="F98" s="39"/>
      <c r="G98" s="39"/>
      <c r="H98" s="39"/>
      <c r="I98" s="39"/>
      <c r="J98" s="39"/>
      <c r="K98" s="39"/>
      <c r="M98" s="39"/>
      <c r="N98" s="39"/>
    </row>
    <row r="99" spans="1:14" ht="21" customHeight="1">
      <c r="A99" s="73"/>
      <c r="F99" s="39"/>
      <c r="G99" s="39"/>
      <c r="H99" s="39"/>
      <c r="I99" s="39"/>
      <c r="J99" s="39"/>
      <c r="K99" s="39"/>
      <c r="M99" s="39"/>
      <c r="N99" s="39"/>
    </row>
    <row r="100" spans="1:14" ht="21" customHeight="1">
      <c r="A100" s="73"/>
      <c r="F100" s="39"/>
      <c r="G100" s="39"/>
      <c r="H100" s="39"/>
      <c r="I100" s="39"/>
      <c r="J100" s="39"/>
      <c r="K100" s="39"/>
      <c r="M100" s="39"/>
      <c r="N100" s="39"/>
    </row>
    <row r="101" spans="1:14" ht="21" customHeight="1">
      <c r="A101" s="73"/>
      <c r="F101" s="39"/>
      <c r="G101" s="39"/>
      <c r="H101" s="39"/>
      <c r="I101" s="39"/>
      <c r="J101" s="39"/>
      <c r="K101" s="39"/>
      <c r="M101" s="39"/>
      <c r="N101" s="39"/>
    </row>
    <row r="102" spans="1:14" ht="21" customHeight="1">
      <c r="A102" s="73"/>
      <c r="F102" s="39"/>
      <c r="G102" s="39"/>
      <c r="H102" s="39"/>
      <c r="I102" s="39"/>
      <c r="J102" s="39"/>
      <c r="K102" s="39"/>
      <c r="M102" s="39"/>
      <c r="N102" s="39"/>
    </row>
    <row r="103" spans="1:14" ht="21" customHeight="1">
      <c r="A103" s="73"/>
      <c r="F103" s="39"/>
      <c r="G103" s="39"/>
      <c r="H103" s="39"/>
      <c r="I103" s="39"/>
      <c r="J103" s="39"/>
      <c r="K103" s="39"/>
      <c r="M103" s="39"/>
      <c r="N103" s="39"/>
    </row>
    <row r="104" spans="1:14" ht="21" customHeight="1">
      <c r="A104" s="73"/>
      <c r="F104" s="39"/>
      <c r="G104" s="39"/>
      <c r="H104" s="39"/>
      <c r="I104" s="39"/>
      <c r="J104" s="39"/>
      <c r="K104" s="39"/>
      <c r="M104" s="39"/>
      <c r="N104" s="39"/>
    </row>
    <row r="105" spans="1:14" ht="21" customHeight="1">
      <c r="A105" s="73"/>
      <c r="F105" s="39"/>
      <c r="G105" s="39"/>
      <c r="H105" s="39"/>
      <c r="I105" s="39"/>
      <c r="J105" s="39"/>
      <c r="K105" s="39"/>
      <c r="M105" s="39"/>
      <c r="N105" s="39"/>
    </row>
    <row r="106" spans="1:14" ht="29.45" customHeight="1">
      <c r="A106" s="73"/>
      <c r="F106" s="39"/>
      <c r="G106" s="39"/>
      <c r="H106" s="39"/>
      <c r="I106" s="39"/>
      <c r="J106" s="39"/>
      <c r="K106" s="39"/>
      <c r="M106" s="39"/>
      <c r="N106" s="39"/>
    </row>
    <row r="107" spans="1:14" ht="21" customHeight="1">
      <c r="E107" s="26"/>
      <c r="H107" s="44"/>
      <c r="I107" s="39"/>
      <c r="J107" s="44"/>
      <c r="K107" s="39"/>
      <c r="L107" s="20"/>
      <c r="M107" s="44"/>
      <c r="N107" s="13" t="s">
        <v>299</v>
      </c>
    </row>
    <row r="108" spans="1:14" s="26" customFormat="1" ht="21" customHeight="1">
      <c r="A108" s="16" t="str">
        <f>+A1</f>
        <v xml:space="preserve">MAHACHAI HOSPITAL PUBLIC COMPANY LIMITED AND ITS SUBSIDIARIES 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63"/>
      <c r="M108" s="17"/>
      <c r="N108" s="17"/>
    </row>
    <row r="109" spans="1:14" s="26" customFormat="1" ht="21" customHeight="1">
      <c r="A109" s="16" t="str">
        <f>+A55</f>
        <v>STATEMENT OF CASH FLOWS (Con't)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63"/>
      <c r="M109" s="17"/>
      <c r="N109" s="17"/>
    </row>
    <row r="110" spans="1:14" s="26" customFormat="1" ht="21" customHeight="1">
      <c r="A110" s="16" t="s">
        <v>249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63"/>
      <c r="M110" s="17"/>
      <c r="N110" s="17"/>
    </row>
    <row r="111" spans="1:14" s="26" customFormat="1" ht="21" customHeight="1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63"/>
      <c r="M111" s="17"/>
      <c r="N111" s="17"/>
    </row>
    <row r="112" spans="1:14" ht="21" customHeight="1">
      <c r="F112" s="25"/>
      <c r="G112" s="25"/>
      <c r="H112" s="207" t="s">
        <v>2</v>
      </c>
      <c r="I112" s="207"/>
      <c r="J112" s="207"/>
      <c r="K112" s="207"/>
      <c r="L112" s="207"/>
      <c r="M112" s="207"/>
      <c r="N112" s="207"/>
    </row>
    <row r="113" spans="1:14" ht="21" customHeight="1">
      <c r="H113" s="208" t="s">
        <v>3</v>
      </c>
      <c r="I113" s="208"/>
      <c r="J113" s="208"/>
      <c r="K113" s="22"/>
      <c r="L113" s="210" t="s">
        <v>4</v>
      </c>
      <c r="M113" s="210"/>
      <c r="N113" s="210"/>
    </row>
    <row r="114" spans="1:14" ht="21" customHeight="1">
      <c r="F114" s="27" t="s">
        <v>5</v>
      </c>
      <c r="G114" s="28"/>
      <c r="H114" s="69">
        <v>2024</v>
      </c>
      <c r="I114" s="70"/>
      <c r="J114" s="69">
        <v>2023</v>
      </c>
      <c r="K114" s="6"/>
      <c r="L114" s="69">
        <v>2024</v>
      </c>
      <c r="M114" s="70"/>
      <c r="N114" s="69">
        <v>2023</v>
      </c>
    </row>
    <row r="115" spans="1:14" ht="21" customHeight="1">
      <c r="A115" s="79" t="s">
        <v>214</v>
      </c>
      <c r="B115" s="78"/>
      <c r="H115" s="39"/>
      <c r="I115" s="39"/>
      <c r="J115" s="39"/>
      <c r="K115" s="39"/>
      <c r="M115" s="39"/>
      <c r="N115" s="39"/>
    </row>
    <row r="116" spans="1:14" ht="21" customHeight="1">
      <c r="A116" s="78" t="s">
        <v>215</v>
      </c>
      <c r="B116" s="78"/>
      <c r="F116" s="39"/>
      <c r="G116" s="39"/>
      <c r="H116" s="39"/>
      <c r="I116" s="39"/>
      <c r="J116" s="39"/>
      <c r="K116" s="39"/>
      <c r="M116" s="39"/>
      <c r="N116" s="39"/>
    </row>
    <row r="117" spans="1:14" ht="21" customHeight="1">
      <c r="A117" s="78"/>
      <c r="B117" s="78" t="s">
        <v>47</v>
      </c>
      <c r="F117" s="28"/>
      <c r="G117" s="28"/>
      <c r="H117" s="99">
        <v>245569507</v>
      </c>
      <c r="I117" s="39"/>
      <c r="J117" s="99">
        <v>297817979</v>
      </c>
      <c r="K117" s="39"/>
      <c r="L117" s="99">
        <v>15630330</v>
      </c>
      <c r="M117" s="39"/>
      <c r="N117" s="99">
        <v>108355920</v>
      </c>
    </row>
    <row r="118" spans="1:14" ht="21" customHeight="1">
      <c r="A118" s="78" t="s">
        <v>216</v>
      </c>
      <c r="B118" s="78"/>
      <c r="F118" s="148">
        <v>5.2</v>
      </c>
      <c r="G118" s="28"/>
      <c r="H118" s="99">
        <v>0</v>
      </c>
      <c r="I118" s="39"/>
      <c r="J118" s="99">
        <v>0</v>
      </c>
      <c r="K118" s="39"/>
      <c r="L118" s="99">
        <v>20000000</v>
      </c>
      <c r="M118" s="39"/>
      <c r="N118" s="99">
        <v>129000000</v>
      </c>
    </row>
    <row r="119" spans="1:14" ht="21" customHeight="1">
      <c r="A119" s="78" t="s">
        <v>271</v>
      </c>
      <c r="B119" s="78"/>
      <c r="F119" s="148">
        <v>5.2</v>
      </c>
      <c r="G119" s="28"/>
      <c r="H119" s="99">
        <v>0</v>
      </c>
      <c r="I119" s="39"/>
      <c r="J119" s="99">
        <v>0</v>
      </c>
      <c r="K119" s="39"/>
      <c r="L119" s="99">
        <v>15000000</v>
      </c>
      <c r="M119" s="39"/>
      <c r="N119" s="99">
        <v>0</v>
      </c>
    </row>
    <row r="120" spans="1:14" ht="21" customHeight="1">
      <c r="A120" s="78" t="s">
        <v>217</v>
      </c>
      <c r="B120" s="78"/>
      <c r="F120" s="148">
        <v>5.2</v>
      </c>
      <c r="G120" s="28"/>
      <c r="H120" s="99">
        <v>5000000</v>
      </c>
      <c r="I120" s="39"/>
      <c r="J120" s="99">
        <v>23000000</v>
      </c>
      <c r="K120" s="39"/>
      <c r="L120" s="99">
        <v>0</v>
      </c>
      <c r="M120" s="39"/>
      <c r="N120" s="99">
        <v>0</v>
      </c>
    </row>
    <row r="121" spans="1:14" ht="21" customHeight="1">
      <c r="A121" s="78" t="s">
        <v>218</v>
      </c>
      <c r="B121" s="78"/>
      <c r="F121" s="148">
        <v>22</v>
      </c>
      <c r="G121" s="28"/>
      <c r="H121" s="99">
        <v>30000000</v>
      </c>
      <c r="I121" s="39"/>
      <c r="J121" s="99">
        <v>60000000</v>
      </c>
      <c r="K121" s="39"/>
      <c r="L121" s="99">
        <v>0</v>
      </c>
      <c r="M121" s="39"/>
      <c r="N121" s="99">
        <v>0</v>
      </c>
    </row>
    <row r="122" spans="1:14" ht="21" customHeight="1">
      <c r="A122" s="78" t="s">
        <v>272</v>
      </c>
      <c r="B122" s="78"/>
      <c r="F122" s="148">
        <v>5.2</v>
      </c>
      <c r="G122" s="28"/>
      <c r="H122" s="99">
        <v>161000000</v>
      </c>
      <c r="I122" s="39"/>
      <c r="J122" s="99">
        <v>30000000</v>
      </c>
      <c r="K122" s="39"/>
      <c r="L122" s="99">
        <v>141000000</v>
      </c>
      <c r="M122" s="39"/>
      <c r="N122" s="99">
        <v>0</v>
      </c>
    </row>
    <row r="123" spans="1:14" ht="21" customHeight="1">
      <c r="A123" s="109" t="s">
        <v>241</v>
      </c>
      <c r="B123" s="78"/>
      <c r="F123" s="148">
        <v>24</v>
      </c>
      <c r="G123" s="28"/>
      <c r="H123" s="99">
        <v>145600000</v>
      </c>
      <c r="I123" s="39"/>
      <c r="J123" s="99">
        <v>0</v>
      </c>
      <c r="K123" s="39"/>
      <c r="L123" s="99">
        <v>78500000</v>
      </c>
      <c r="M123" s="39"/>
      <c r="N123" s="99">
        <v>0</v>
      </c>
    </row>
    <row r="124" spans="1:14" ht="21" customHeight="1">
      <c r="A124" s="109" t="s">
        <v>221</v>
      </c>
      <c r="B124" s="78"/>
      <c r="F124" s="148">
        <v>23</v>
      </c>
      <c r="G124" s="28"/>
      <c r="H124" s="99">
        <v>173000000</v>
      </c>
      <c r="I124" s="39"/>
      <c r="J124" s="99">
        <v>0</v>
      </c>
      <c r="K124" s="39"/>
      <c r="L124" s="99">
        <v>160000000</v>
      </c>
      <c r="M124" s="39"/>
      <c r="N124" s="99">
        <v>0</v>
      </c>
    </row>
    <row r="125" spans="1:14" ht="21" customHeight="1">
      <c r="A125" s="109" t="s">
        <v>219</v>
      </c>
      <c r="B125" s="78"/>
      <c r="F125" s="148">
        <v>5.2</v>
      </c>
      <c r="G125" s="28"/>
      <c r="H125" s="99">
        <v>-255000000</v>
      </c>
      <c r="I125" s="39"/>
      <c r="J125" s="99">
        <v>-40400000</v>
      </c>
      <c r="K125" s="39"/>
      <c r="L125" s="99">
        <v>-160000000</v>
      </c>
      <c r="M125" s="39"/>
      <c r="N125" s="99">
        <v>0</v>
      </c>
    </row>
    <row r="126" spans="1:14" ht="21" customHeight="1">
      <c r="A126" s="109" t="s">
        <v>220</v>
      </c>
      <c r="B126" s="78"/>
      <c r="F126" s="148">
        <v>22</v>
      </c>
      <c r="G126" s="28"/>
      <c r="H126" s="99">
        <v>-50000000</v>
      </c>
      <c r="I126" s="39"/>
      <c r="J126" s="99">
        <v>-56000000</v>
      </c>
      <c r="K126" s="39"/>
      <c r="L126" s="99">
        <v>0</v>
      </c>
      <c r="M126" s="39"/>
      <c r="N126" s="99">
        <v>-40000000</v>
      </c>
    </row>
    <row r="127" spans="1:14" ht="21" customHeight="1">
      <c r="A127" s="109" t="s">
        <v>242</v>
      </c>
      <c r="B127" s="78"/>
      <c r="F127" s="148"/>
      <c r="G127" s="28"/>
      <c r="H127" s="99">
        <v>0</v>
      </c>
      <c r="I127" s="39"/>
      <c r="J127" s="99">
        <v>0</v>
      </c>
      <c r="K127" s="39"/>
      <c r="L127" s="99">
        <v>0</v>
      </c>
      <c r="M127" s="39"/>
      <c r="N127" s="99">
        <v>-99000000</v>
      </c>
    </row>
    <row r="128" spans="1:14" ht="21" customHeight="1">
      <c r="A128" s="109" t="s">
        <v>273</v>
      </c>
      <c r="B128" s="78"/>
      <c r="F128" s="148" t="s">
        <v>26</v>
      </c>
      <c r="G128" s="28"/>
      <c r="H128" s="99">
        <v>-17000000</v>
      </c>
      <c r="I128" s="39"/>
      <c r="J128" s="99">
        <v>0</v>
      </c>
      <c r="K128" s="39"/>
      <c r="L128" s="99">
        <v>0</v>
      </c>
      <c r="M128" s="39"/>
      <c r="N128" s="99">
        <v>0</v>
      </c>
    </row>
    <row r="129" spans="1:14" ht="21" customHeight="1">
      <c r="A129" s="109" t="s">
        <v>274</v>
      </c>
      <c r="B129" s="78"/>
      <c r="F129" s="148">
        <v>24</v>
      </c>
      <c r="G129" s="28"/>
      <c r="H129" s="99">
        <v>-18450000</v>
      </c>
      <c r="I129" s="39"/>
      <c r="J129" s="99">
        <v>0</v>
      </c>
      <c r="K129" s="39"/>
      <c r="L129" s="99">
        <v>0</v>
      </c>
      <c r="M129" s="39"/>
      <c r="N129" s="99">
        <v>0</v>
      </c>
    </row>
    <row r="130" spans="1:14" ht="21" customHeight="1">
      <c r="A130" s="109" t="s">
        <v>222</v>
      </c>
      <c r="B130" s="109"/>
      <c r="F130" s="148">
        <v>23</v>
      </c>
      <c r="G130" s="28"/>
      <c r="H130" s="99">
        <v>-511428602</v>
      </c>
      <c r="I130" s="39"/>
      <c r="J130" s="99">
        <v>-237148360</v>
      </c>
      <c r="K130" s="39"/>
      <c r="L130" s="99">
        <v>-118378602</v>
      </c>
      <c r="M130" s="39"/>
      <c r="N130" s="99">
        <v>-123148361</v>
      </c>
    </row>
    <row r="131" spans="1:14" ht="21" customHeight="1">
      <c r="A131" s="78" t="s">
        <v>223</v>
      </c>
      <c r="B131" s="109"/>
      <c r="C131" s="12"/>
      <c r="D131" s="12"/>
      <c r="E131" s="12"/>
      <c r="F131" s="148">
        <v>25</v>
      </c>
      <c r="H131" s="99">
        <v>-69681225</v>
      </c>
      <c r="I131" s="39"/>
      <c r="J131" s="99">
        <v>-106305723</v>
      </c>
      <c r="K131" s="39"/>
      <c r="L131" s="99">
        <v>-8406674</v>
      </c>
      <c r="M131" s="39"/>
      <c r="N131" s="99">
        <v>-7510010</v>
      </c>
    </row>
    <row r="132" spans="1:14" ht="21" customHeight="1">
      <c r="A132" s="20" t="s">
        <v>224</v>
      </c>
      <c r="H132" s="99">
        <v>-30718953</v>
      </c>
      <c r="I132" s="39"/>
      <c r="J132" s="99">
        <v>-51464208</v>
      </c>
      <c r="K132" s="39"/>
      <c r="L132" s="99">
        <v>0</v>
      </c>
      <c r="M132" s="39"/>
      <c r="N132" s="99">
        <v>0</v>
      </c>
    </row>
    <row r="133" spans="1:14" ht="21" customHeight="1">
      <c r="A133" s="78" t="s">
        <v>225</v>
      </c>
      <c r="B133" s="109"/>
      <c r="F133" s="28">
        <v>28</v>
      </c>
      <c r="G133" s="28"/>
      <c r="H133" s="99">
        <v>-111741320</v>
      </c>
      <c r="I133" s="39"/>
      <c r="J133" s="99">
        <v>-127813873</v>
      </c>
      <c r="K133" s="39"/>
      <c r="L133" s="99">
        <v>-111877805</v>
      </c>
      <c r="M133" s="39"/>
      <c r="N133" s="99">
        <v>-127748009</v>
      </c>
    </row>
    <row r="134" spans="1:14" ht="21" customHeight="1">
      <c r="A134" s="150" t="s">
        <v>226</v>
      </c>
      <c r="B134" s="109"/>
      <c r="F134" s="148"/>
      <c r="G134" s="28"/>
      <c r="H134" s="99">
        <v>-2981194</v>
      </c>
      <c r="I134" s="39"/>
      <c r="J134" s="99">
        <v>18034078</v>
      </c>
      <c r="K134" s="39"/>
      <c r="L134" s="99">
        <v>0</v>
      </c>
      <c r="M134" s="39"/>
      <c r="N134" s="99">
        <v>0</v>
      </c>
    </row>
    <row r="135" spans="1:14" ht="21" customHeight="1">
      <c r="A135" s="78" t="s">
        <v>227</v>
      </c>
      <c r="B135" s="109"/>
      <c r="F135" s="28"/>
      <c r="G135" s="28"/>
      <c r="H135" s="99">
        <v>-8310024</v>
      </c>
      <c r="I135" s="39"/>
      <c r="J135" s="99">
        <v>-11478695</v>
      </c>
      <c r="K135" s="39"/>
      <c r="L135" s="99">
        <v>0</v>
      </c>
      <c r="M135" s="39"/>
      <c r="N135" s="99">
        <v>0</v>
      </c>
    </row>
    <row r="136" spans="1:14" ht="21" customHeight="1">
      <c r="A136" s="79" t="s">
        <v>228</v>
      </c>
      <c r="B136" s="78"/>
      <c r="H136" s="86">
        <f>SUM(H117:H135)</f>
        <v>-315141811</v>
      </c>
      <c r="I136" s="39">
        <f>SUM(I117:I131)</f>
        <v>0</v>
      </c>
      <c r="J136" s="86">
        <f>SUM(J117:J135)</f>
        <v>-201758802</v>
      </c>
      <c r="K136" s="39"/>
      <c r="L136" s="86">
        <f>SUM(L117:L135)</f>
        <v>31467249</v>
      </c>
      <c r="M136" s="39"/>
      <c r="N136" s="86">
        <f>SUM(N117:N135)</f>
        <v>-160050460</v>
      </c>
    </row>
    <row r="137" spans="1:14" ht="11.1" customHeight="1">
      <c r="A137" s="79"/>
      <c r="B137" s="78"/>
      <c r="H137" s="39"/>
      <c r="I137" s="39"/>
      <c r="J137" s="39"/>
      <c r="K137" s="39"/>
      <c r="M137" s="39"/>
      <c r="N137" s="39"/>
    </row>
    <row r="138" spans="1:14" ht="21" customHeight="1">
      <c r="A138" s="79" t="s">
        <v>229</v>
      </c>
      <c r="G138" s="39"/>
      <c r="H138" s="39">
        <f>H71+H91+H136</f>
        <v>-104365202</v>
      </c>
      <c r="I138" s="39"/>
      <c r="J138" s="39">
        <f>J71+J91+J136</f>
        <v>66844012</v>
      </c>
      <c r="K138" s="39"/>
      <c r="L138" s="39">
        <f>L71+L91+L136</f>
        <v>1677434</v>
      </c>
      <c r="M138" s="39"/>
      <c r="N138" s="39">
        <f>N71+N91+N136</f>
        <v>-2664853</v>
      </c>
    </row>
    <row r="139" spans="1:14" ht="21" customHeight="1">
      <c r="A139" s="79" t="s">
        <v>230</v>
      </c>
      <c r="F139" s="39"/>
      <c r="G139" s="39"/>
      <c r="H139" s="99">
        <v>295929492</v>
      </c>
      <c r="I139" s="39"/>
      <c r="J139" s="99">
        <v>237936247</v>
      </c>
      <c r="K139" s="39"/>
      <c r="L139" s="99">
        <v>1916353</v>
      </c>
      <c r="M139" s="39"/>
      <c r="N139" s="99">
        <v>5498899</v>
      </c>
    </row>
    <row r="140" spans="1:14" ht="21" customHeight="1" thickBot="1">
      <c r="A140" s="79" t="s">
        <v>231</v>
      </c>
      <c r="F140" s="39"/>
      <c r="G140" s="39"/>
      <c r="H140" s="166">
        <f>SUM(H138:H139)</f>
        <v>191564290</v>
      </c>
      <c r="I140" s="39">
        <f>SUM(I138:I139)</f>
        <v>0</v>
      </c>
      <c r="J140" s="166">
        <f>SUM(J138:J139)</f>
        <v>304780259</v>
      </c>
      <c r="K140" s="39"/>
      <c r="L140" s="166">
        <f>SUM(L138:L139)</f>
        <v>3593787</v>
      </c>
      <c r="M140" s="39"/>
      <c r="N140" s="166">
        <f>SUM(N138:N139)</f>
        <v>2834046</v>
      </c>
    </row>
    <row r="141" spans="1:14" ht="21" customHeight="1" thickTop="1">
      <c r="A141" s="79"/>
      <c r="F141" s="39"/>
      <c r="G141" s="39"/>
      <c r="H141" s="39"/>
      <c r="I141" s="39"/>
      <c r="J141" s="39"/>
      <c r="K141" s="39"/>
      <c r="M141" s="39"/>
      <c r="N141" s="39"/>
    </row>
    <row r="142" spans="1:14" ht="21" customHeight="1">
      <c r="A142" s="79" t="s">
        <v>232</v>
      </c>
      <c r="B142" s="78"/>
      <c r="C142" s="78"/>
      <c r="D142" s="78"/>
      <c r="E142" s="78"/>
      <c r="F142" s="78"/>
      <c r="G142" s="39"/>
      <c r="H142" s="39"/>
      <c r="I142" s="39"/>
      <c r="J142" s="39"/>
      <c r="K142" s="39"/>
      <c r="M142" s="39"/>
      <c r="N142" s="39"/>
    </row>
    <row r="143" spans="1:14" ht="21" customHeight="1">
      <c r="A143" s="167"/>
      <c r="B143" s="78" t="s">
        <v>233</v>
      </c>
      <c r="C143" s="78"/>
      <c r="D143" s="78"/>
      <c r="F143" s="12"/>
      <c r="H143" s="39"/>
      <c r="I143" s="39"/>
      <c r="J143" s="39"/>
      <c r="K143" s="44"/>
      <c r="M143" s="44"/>
      <c r="N143" s="39"/>
    </row>
    <row r="144" spans="1:14" ht="21" customHeight="1">
      <c r="A144" s="167"/>
      <c r="C144" s="167"/>
      <c r="D144" s="168" t="s">
        <v>234</v>
      </c>
      <c r="F144" s="148">
        <v>15</v>
      </c>
      <c r="H144" s="99">
        <v>14658955</v>
      </c>
      <c r="I144" s="39"/>
      <c r="J144" s="99">
        <v>79388539</v>
      </c>
      <c r="K144" s="44"/>
      <c r="L144" s="99">
        <v>453233</v>
      </c>
      <c r="M144" s="44"/>
      <c r="N144" s="99">
        <v>4859393</v>
      </c>
    </row>
    <row r="145" spans="1:14" ht="21" customHeight="1">
      <c r="A145" s="169"/>
      <c r="C145" s="167"/>
      <c r="D145" s="78" t="s">
        <v>243</v>
      </c>
      <c r="F145" s="148" t="s">
        <v>306</v>
      </c>
      <c r="H145" s="99">
        <v>79321999</v>
      </c>
      <c r="I145" s="39"/>
      <c r="J145" s="99">
        <v>48038956</v>
      </c>
      <c r="K145" s="44"/>
      <c r="L145" s="99">
        <v>3785441</v>
      </c>
      <c r="M145" s="44"/>
      <c r="N145" s="99">
        <v>3107573</v>
      </c>
    </row>
    <row r="146" spans="1:14" ht="21" customHeight="1">
      <c r="A146" s="169"/>
      <c r="C146" s="167"/>
      <c r="D146" s="12" t="s">
        <v>65</v>
      </c>
      <c r="F146" s="148"/>
      <c r="H146" s="99"/>
      <c r="I146" s="39"/>
      <c r="J146" s="99"/>
      <c r="K146" s="44"/>
      <c r="L146" s="99"/>
      <c r="M146" s="44"/>
      <c r="N146" s="99"/>
    </row>
    <row r="147" spans="1:14" ht="21" customHeight="1">
      <c r="A147" s="169"/>
      <c r="C147" s="167"/>
      <c r="D147" s="12" t="s">
        <v>235</v>
      </c>
      <c r="F147" s="148">
        <v>15</v>
      </c>
      <c r="H147" s="99">
        <v>885500</v>
      </c>
      <c r="I147" s="39"/>
      <c r="J147" s="99">
        <v>2000000</v>
      </c>
      <c r="K147" s="44"/>
      <c r="L147" s="99">
        <v>885500</v>
      </c>
      <c r="M147" s="44"/>
      <c r="N147" s="99">
        <v>2000000</v>
      </c>
    </row>
    <row r="148" spans="1:14" ht="21" customHeight="1">
      <c r="A148" s="169"/>
      <c r="C148" s="167"/>
      <c r="D148" s="12" t="s">
        <v>236</v>
      </c>
      <c r="F148" s="148">
        <v>17</v>
      </c>
      <c r="H148" s="99">
        <v>2718121</v>
      </c>
      <c r="I148" s="39"/>
      <c r="J148" s="99">
        <v>7946458</v>
      </c>
      <c r="K148" s="44"/>
      <c r="L148" s="99">
        <v>0</v>
      </c>
      <c r="M148" s="44"/>
      <c r="N148" s="99">
        <v>763237</v>
      </c>
    </row>
    <row r="149" spans="1:14" ht="21" customHeight="1">
      <c r="A149" s="169"/>
      <c r="C149" s="167" t="s">
        <v>275</v>
      </c>
      <c r="D149" s="12"/>
      <c r="F149" s="148"/>
      <c r="H149" s="99"/>
      <c r="I149" s="39"/>
      <c r="J149" s="99"/>
      <c r="K149" s="44"/>
      <c r="L149" s="99"/>
      <c r="M149" s="44"/>
      <c r="N149" s="99"/>
    </row>
    <row r="150" spans="1:14" ht="21" customHeight="1">
      <c r="A150" s="169"/>
      <c r="C150" s="167"/>
      <c r="D150" s="12" t="s">
        <v>276</v>
      </c>
      <c r="F150" s="148">
        <v>15</v>
      </c>
      <c r="H150" s="99">
        <v>482275</v>
      </c>
      <c r="I150" s="39"/>
      <c r="J150" s="99">
        <v>0</v>
      </c>
      <c r="K150" s="44"/>
      <c r="L150" s="99">
        <v>0</v>
      </c>
      <c r="M150" s="44"/>
      <c r="N150" s="99">
        <v>0</v>
      </c>
    </row>
    <row r="151" spans="1:14" ht="21" customHeight="1">
      <c r="A151" s="169"/>
      <c r="C151" s="167" t="s">
        <v>277</v>
      </c>
      <c r="D151" s="78"/>
      <c r="F151" s="148"/>
      <c r="H151" s="99"/>
      <c r="I151" s="39"/>
      <c r="J151" s="99"/>
      <c r="K151" s="44"/>
      <c r="L151" s="99"/>
      <c r="M151" s="44"/>
      <c r="N151" s="99"/>
    </row>
    <row r="152" spans="1:14" ht="21" customHeight="1">
      <c r="A152" s="169"/>
      <c r="C152" s="167"/>
      <c r="D152" s="78" t="s">
        <v>278</v>
      </c>
      <c r="F152" s="148">
        <v>5.2</v>
      </c>
      <c r="H152" s="99">
        <v>0</v>
      </c>
      <c r="I152" s="39"/>
      <c r="J152" s="99">
        <v>0</v>
      </c>
      <c r="K152" s="44"/>
      <c r="L152" s="99">
        <v>50000000</v>
      </c>
      <c r="M152" s="44"/>
      <c r="N152" s="170" t="s">
        <v>269</v>
      </c>
    </row>
    <row r="153" spans="1:14" ht="21" customHeight="1">
      <c r="A153" s="169"/>
      <c r="C153" s="167"/>
      <c r="D153" s="78" t="s">
        <v>291</v>
      </c>
      <c r="F153" s="148">
        <v>5.2</v>
      </c>
      <c r="H153" s="99">
        <v>0</v>
      </c>
      <c r="I153" s="39"/>
      <c r="J153" s="99">
        <v>341500000</v>
      </c>
      <c r="K153" s="44"/>
      <c r="L153" s="99">
        <v>0</v>
      </c>
      <c r="M153" s="44"/>
      <c r="N153" s="99">
        <v>0</v>
      </c>
    </row>
    <row r="154" spans="1:14" ht="21" customHeight="1">
      <c r="A154" s="169"/>
      <c r="C154" s="167"/>
      <c r="D154" s="78" t="s">
        <v>279</v>
      </c>
      <c r="F154" s="148" t="s">
        <v>286</v>
      </c>
      <c r="H154" s="99">
        <v>50000000</v>
      </c>
      <c r="I154" s="39"/>
      <c r="J154" s="99">
        <v>103500000</v>
      </c>
      <c r="K154" s="44"/>
      <c r="L154" s="170" t="s">
        <v>269</v>
      </c>
      <c r="M154" s="44"/>
      <c r="N154" s="170" t="s">
        <v>269</v>
      </c>
    </row>
    <row r="155" spans="1:14" ht="21" customHeight="1">
      <c r="A155" s="168"/>
      <c r="B155" s="109" t="s">
        <v>237</v>
      </c>
      <c r="F155" s="28"/>
      <c r="H155" s="99">
        <v>784633287</v>
      </c>
      <c r="I155" s="39"/>
      <c r="J155" s="99">
        <v>666799381.64999998</v>
      </c>
      <c r="K155" s="44"/>
      <c r="L155" s="97">
        <v>443409609.5</v>
      </c>
      <c r="M155" s="44"/>
      <c r="N155" s="97">
        <v>459332780</v>
      </c>
    </row>
    <row r="156" spans="1:14" ht="21" customHeight="1">
      <c r="A156" s="26"/>
      <c r="F156" s="28"/>
      <c r="G156" s="28"/>
      <c r="H156" s="28"/>
      <c r="I156" s="28"/>
      <c r="J156" s="28"/>
      <c r="K156" s="28"/>
      <c r="L156" s="28"/>
      <c r="M156" s="28"/>
      <c r="N156" s="28"/>
    </row>
    <row r="157" spans="1:14" ht="21" customHeight="1">
      <c r="A157" s="12" t="s">
        <v>42</v>
      </c>
      <c r="H157" s="39"/>
      <c r="I157" s="39"/>
      <c r="J157" s="39"/>
      <c r="K157" s="39"/>
      <c r="M157" s="39"/>
      <c r="N157" s="39"/>
    </row>
    <row r="158" spans="1:14" ht="21" customHeight="1">
      <c r="A158" s="12"/>
      <c r="H158" s="39"/>
      <c r="I158" s="39"/>
      <c r="J158" s="39"/>
      <c r="K158" s="39"/>
      <c r="M158" s="39"/>
      <c r="N158" s="39"/>
    </row>
    <row r="159" spans="1:14" ht="21" customHeight="1">
      <c r="A159" s="12"/>
      <c r="H159" s="39"/>
      <c r="I159" s="39"/>
      <c r="J159" s="39"/>
      <c r="K159" s="39"/>
      <c r="M159" s="39"/>
      <c r="N159" s="39"/>
    </row>
    <row r="160" spans="1:14" ht="26.45" customHeight="1">
      <c r="A160" s="26"/>
      <c r="H160" s="39"/>
      <c r="I160" s="39"/>
      <c r="J160" s="39"/>
      <c r="K160" s="39"/>
      <c r="M160" s="39"/>
      <c r="N160" s="39"/>
    </row>
    <row r="161" spans="5:14" ht="21" customHeight="1">
      <c r="E161" s="26"/>
      <c r="H161" s="44"/>
      <c r="I161" s="39"/>
      <c r="J161" s="44"/>
      <c r="K161" s="39"/>
      <c r="L161" s="20"/>
      <c r="M161" s="44"/>
      <c r="N161" s="13" t="s">
        <v>300</v>
      </c>
    </row>
    <row r="162" spans="5:14" ht="21" customHeight="1"/>
  </sheetData>
  <mergeCells count="9">
    <mergeCell ref="H112:N112"/>
    <mergeCell ref="H113:J113"/>
    <mergeCell ref="L113:N113"/>
    <mergeCell ref="H5:N5"/>
    <mergeCell ref="H6:J6"/>
    <mergeCell ref="L6:N6"/>
    <mergeCell ref="H58:N58"/>
    <mergeCell ref="H59:J59"/>
    <mergeCell ref="L59:N59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10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8" ma:contentTypeDescription="Create a new document." ma:contentTypeScope="" ma:versionID="54f450dc8303f3ba402cd217772a273a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244b8f768bd90c0aa9ae4f50940b7c4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02e7c2bb-7144-4b30-ad47-2d09cbb786f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6E7B2D0-7F15-4462-A239-693412018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BS(1-3)</vt:lpstr>
      <vt:lpstr>PL(4)</vt:lpstr>
      <vt:lpstr>Statement of change(console(5)</vt:lpstr>
      <vt:lpstr>Statement of change(company)(6)</vt:lpstr>
      <vt:lpstr>cashflow (7-9)</vt:lpstr>
      <vt:lpstr>'BS(1-3)'!Print_Area</vt:lpstr>
      <vt:lpstr>'cashflow (7-9)'!Print_Area</vt:lpstr>
      <vt:lpstr>'Statement of change(company)(6)'!Print_Area</vt:lpstr>
      <vt:lpstr>'Statement of change(console(5)'!Print_Area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2025-02-28T13:33:19Z</cp:lastPrinted>
  <dcterms:created xsi:type="dcterms:W3CDTF">2003-02-24T04:38:40Z</dcterms:created>
  <dcterms:modified xsi:type="dcterms:W3CDTF">2025-02-28T13:33:57Z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