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48"/>
  </bookViews>
  <sheets>
    <sheet name="งบแสดงฐานะ(P1-P3)" sheetId="27" r:id="rId1"/>
    <sheet name="งบกำไรขาดทุน (P4)" sheetId="35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(P7-P9)'!$A$1:$M$165</definedName>
    <definedName name="_xlnm.Print_Area" localSheetId="1">'งบกำไรขาดทุน (P4)'!$A$1:$N$59</definedName>
    <definedName name="_xlnm.Print_Area" localSheetId="3">'งบเปลี่ยนแปลงเฉพาะ (P6)'!$A$1:$V$33</definedName>
    <definedName name="_xlnm.Print_Area" localSheetId="2">'งบเปลี่ยนแปลงรวม (P5)'!$A$1:$AD$38</definedName>
    <definedName name="_xlnm.Print_Area" localSheetId="0">'งบแสดงฐานะ(P1-P3)'!$A$1:$Q$162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31" l="1"/>
  <c r="X30" i="33"/>
  <c r="K35" i="27"/>
  <c r="K19" i="27"/>
  <c r="K83" i="27"/>
  <c r="K130" i="27"/>
  <c r="K99" i="27"/>
  <c r="AB31" i="33"/>
  <c r="V31" i="33"/>
  <c r="T31" i="33"/>
  <c r="R31" i="33"/>
  <c r="R21" i="33"/>
  <c r="J47" i="35"/>
  <c r="K37" i="27" l="1"/>
  <c r="P31" i="33"/>
  <c r="N31" i="33"/>
  <c r="L31" i="33"/>
  <c r="J31" i="33"/>
  <c r="X14" i="33"/>
  <c r="R27" i="34" l="1"/>
  <c r="O35" i="27"/>
  <c r="M34" i="31" l="1"/>
  <c r="R24" i="33"/>
  <c r="N18" i="35"/>
  <c r="N12" i="35"/>
  <c r="T27" i="34"/>
  <c r="O19" i="27"/>
  <c r="I81" i="31"/>
  <c r="R34" i="33" l="1"/>
  <c r="O37" i="27"/>
  <c r="G34" i="31"/>
  <c r="Z30" i="33" l="1"/>
  <c r="K34" i="31" l="1"/>
  <c r="L35" i="35" l="1"/>
  <c r="L18" i="35"/>
  <c r="L27" i="34"/>
  <c r="N27" i="34"/>
  <c r="P27" i="34"/>
  <c r="L20" i="34"/>
  <c r="N20" i="34"/>
  <c r="P20" i="34"/>
  <c r="V21" i="33"/>
  <c r="V24" i="33" s="1"/>
  <c r="V34" i="33" s="1"/>
  <c r="T21" i="33"/>
  <c r="T24" i="33" s="1"/>
  <c r="T34" i="33" s="1"/>
  <c r="J21" i="33"/>
  <c r="L21" i="33"/>
  <c r="N21" i="33"/>
  <c r="P21" i="33"/>
  <c r="T20" i="34"/>
  <c r="T21" i="34" s="1"/>
  <c r="T28" i="34" s="1"/>
  <c r="R20" i="34"/>
  <c r="R21" i="34" s="1"/>
  <c r="R28" i="34" s="1"/>
  <c r="AB21" i="33"/>
  <c r="AB34" i="33" s="1"/>
  <c r="J18" i="35"/>
  <c r="K81" i="31" l="1"/>
  <c r="L12" i="35" l="1"/>
  <c r="V23" i="34" l="1"/>
  <c r="V16" i="34"/>
  <c r="X27" i="33"/>
  <c r="Z27" i="33" s="1"/>
  <c r="AD27" i="33" s="1"/>
  <c r="X17" i="33"/>
  <c r="Z17" i="33" s="1"/>
  <c r="AD17" i="33" s="1"/>
  <c r="AD25" i="33"/>
  <c r="AD15" i="33"/>
  <c r="J42" i="35"/>
  <c r="N35" i="35"/>
  <c r="J35" i="35"/>
  <c r="H35" i="35"/>
  <c r="H18" i="35"/>
  <c r="J12" i="35"/>
  <c r="H12" i="35"/>
  <c r="G81" i="31"/>
  <c r="K105" i="31"/>
  <c r="L23" i="35" l="1"/>
  <c r="L25" i="35" s="1"/>
  <c r="H23" i="35"/>
  <c r="J23" i="35"/>
  <c r="J25" i="35" s="1"/>
  <c r="J37" i="35" s="1"/>
  <c r="N23" i="35"/>
  <c r="N25" i="35" s="1"/>
  <c r="O99" i="27"/>
  <c r="O83" i="27"/>
  <c r="O101" i="27" l="1"/>
  <c r="H25" i="35"/>
  <c r="H37" i="35" s="1"/>
  <c r="L37" i="35"/>
  <c r="N37" i="35"/>
  <c r="N47" i="35" s="1"/>
  <c r="I105" i="31"/>
  <c r="G49" i="31"/>
  <c r="G52" i="31" s="1"/>
  <c r="G107" i="31" s="1"/>
  <c r="G109" i="31" s="1"/>
  <c r="K49" i="31"/>
  <c r="K52" i="31" s="1"/>
  <c r="K107" i="31" s="1"/>
  <c r="H109" i="31"/>
  <c r="M105" i="31"/>
  <c r="X23" i="33"/>
  <c r="L47" i="35" l="1"/>
  <c r="H47" i="35"/>
  <c r="N42" i="35"/>
  <c r="L42" i="35"/>
  <c r="K109" i="31"/>
  <c r="Z23" i="33"/>
  <c r="H42" i="35" l="1"/>
  <c r="AD23" i="33"/>
  <c r="AD33" i="33" l="1"/>
  <c r="X29" i="33" l="1"/>
  <c r="Z29" i="33" s="1"/>
  <c r="M81" i="31"/>
  <c r="Q35" i="27"/>
  <c r="M35" i="27"/>
  <c r="Z31" i="33" l="1"/>
  <c r="X31" i="33"/>
  <c r="J24" i="33"/>
  <c r="J34" i="33" s="1"/>
  <c r="L24" i="33"/>
  <c r="L34" i="33" s="1"/>
  <c r="N24" i="33"/>
  <c r="N34" i="33" s="1"/>
  <c r="P24" i="33"/>
  <c r="P34" i="33" s="1"/>
  <c r="X19" i="33"/>
  <c r="X20" i="33"/>
  <c r="V25" i="34"/>
  <c r="V26" i="34"/>
  <c r="V19" i="34"/>
  <c r="V18" i="34"/>
  <c r="P21" i="34"/>
  <c r="P28" i="34" s="1"/>
  <c r="N21" i="34"/>
  <c r="N28" i="34" s="1"/>
  <c r="L21" i="34"/>
  <c r="L28" i="34" s="1"/>
  <c r="I34" i="31"/>
  <c r="M49" i="31"/>
  <c r="M52" i="31" s="1"/>
  <c r="M107" i="31" s="1"/>
  <c r="M109" i="31" s="1"/>
  <c r="V14" i="34"/>
  <c r="I92" i="33"/>
  <c r="K92" i="33"/>
  <c r="M19" i="27"/>
  <c r="Q19" i="27"/>
  <c r="M83" i="27"/>
  <c r="Q83" i="27"/>
  <c r="M99" i="27"/>
  <c r="Q99" i="27"/>
  <c r="M130" i="27"/>
  <c r="M132" i="27" s="1"/>
  <c r="O130" i="27"/>
  <c r="Q130" i="27"/>
  <c r="J135" i="27"/>
  <c r="K132" i="27" l="1"/>
  <c r="I49" i="31"/>
  <c r="I52" i="31" s="1"/>
  <c r="I107" i="31" s="1"/>
  <c r="I109" i="31" s="1"/>
  <c r="Q132" i="27"/>
  <c r="O132" i="27"/>
  <c r="O134" i="27" s="1"/>
  <c r="V20" i="34"/>
  <c r="V21" i="34" s="1"/>
  <c r="X21" i="33"/>
  <c r="X24" i="33" s="1"/>
  <c r="Z20" i="33"/>
  <c r="V27" i="34"/>
  <c r="Z19" i="33"/>
  <c r="AD30" i="33"/>
  <c r="AD29" i="33"/>
  <c r="AD31" i="33" s="1"/>
  <c r="Q101" i="27"/>
  <c r="M101" i="27"/>
  <c r="Q37" i="27"/>
  <c r="M37" i="27"/>
  <c r="K101" i="27"/>
  <c r="L99" i="27"/>
  <c r="Z14" i="33"/>
  <c r="V28" i="34" l="1"/>
  <c r="X34" i="33"/>
  <c r="Q134" i="27"/>
  <c r="Z21" i="33"/>
  <c r="Z24" i="33" s="1"/>
  <c r="Z34" i="33" s="1"/>
  <c r="AD19" i="33"/>
  <c r="AD20" i="33"/>
  <c r="M134" i="27"/>
  <c r="K134" i="27"/>
  <c r="AD14" i="33"/>
  <c r="AD21" i="33" l="1"/>
  <c r="AD24" i="33" s="1"/>
  <c r="M34" i="33"/>
  <c r="O34" i="33"/>
  <c r="Q34" i="33"/>
  <c r="U34" i="33"/>
  <c r="AA34" i="33"/>
  <c r="AC34" i="33" l="1"/>
  <c r="AD34" i="33"/>
</calcChain>
</file>

<file path=xl/sharedStrings.xml><?xml version="1.0" encoding="utf-8"?>
<sst xmlns="http://schemas.openxmlformats.org/spreadsheetml/2006/main" count="463" uniqueCount="298">
  <si>
    <t>บริษัท โรงพยาบาลมหาชัย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</si>
  <si>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</si>
  <si>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</si>
  <si>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</si>
  <si>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</si>
  <si>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</si>
  <si>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</si>
  <si>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</si>
  <si>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</si>
  <si>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</si>
  <si>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</si>
  <si>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</si>
  <si>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</si>
  <si>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</si>
  <si>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</si>
  <si>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 และ 37</t>
  </si>
  <si>
    <t>รายได้ค่าบริการทางการแพทย์ค้างรับ</t>
  </si>
  <si>
    <t>8 และ 37</t>
  </si>
  <si>
    <t>เงินให้กู้ยืมระยะสั้นแก่บุคคลอื่น</t>
  </si>
  <si>
    <t>9</t>
  </si>
  <si>
    <t>สินค้าคงเหลือ - สุทธิ</t>
  </si>
  <si>
    <t>10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</si>
  <si>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</si>
  <si>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</si>
  <si>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</si>
  <si>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</si>
  <si>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11</t>
  </si>
  <si>
    <t>เงินลงทุนในบริษัทย่อย</t>
  </si>
  <si>
    <t>12</t>
  </si>
  <si>
    <t>สินทรัพย์ทางการเงินไม่หมุนเวียนอื่น</t>
  </si>
  <si>
    <t>13</t>
  </si>
  <si>
    <t>เงินให้ทุนการศึกษา</t>
  </si>
  <si>
    <t>อสังหาริมทรัพย์เพื่อการลงทุน - สุทธิ</t>
  </si>
  <si>
    <t>14</t>
  </si>
  <si>
    <t>ที่ดิน อาคารและอุปกรณ์ - สุทธิ</t>
  </si>
  <si>
    <t>15</t>
  </si>
  <si>
    <t>สินทรัพย์สิทธิการใช้ - สุทธิ</t>
  </si>
  <si>
    <t>5.2 และ 16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</si>
  <si>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</si>
  <si>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</si>
  <si>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</si>
  <si>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</si>
  <si>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</si>
  <si>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</si>
  <si>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</si>
  <si>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</si>
  <si>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</si>
  <si>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</si>
  <si>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</si>
  <si>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</si>
  <si>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</si>
  <si>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</si>
  <si>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</si>
  <si>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</si>
  <si>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</si>
  <si>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</si>
  <si>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</si>
  <si>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</si>
  <si>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</si>
  <si>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</si>
  <si>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</si>
  <si>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ส่วนของหนี้สินตามสัญญาเช่าที่ถึงกำหนดชำระภายในหนึ่งปี</t>
  </si>
  <si>
    <t>5.2 และ 25</t>
  </si>
  <si>
    <t>ส่วนของเงินกู้ยืมระยะยาวที่ถึงกำหนดชำระภายในหนึ่งปี</t>
  </si>
  <si>
    <t>บุคคลและบริษัทที่เกี่ยวข้องกัน</t>
  </si>
  <si>
    <t>5.2</t>
  </si>
  <si>
    <t>บุคคลอื่น</t>
  </si>
  <si>
    <t>24</t>
  </si>
  <si>
    <t>เงินกู้ยืมระยะสั้นจาก</t>
  </si>
  <si>
    <t>บริษัทย่อย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</si>
  <si>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</si>
  <si>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</si>
  <si>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</si>
  <si>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</si>
  <si>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</si>
  <si>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</si>
  <si>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</si>
  <si>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</si>
  <si>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</si>
  <si>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</si>
  <si>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</si>
  <si>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หนี้สินตามสัญญาเช่า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</si>
  <si>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</si>
  <si>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</si>
  <si>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</si>
  <si>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</si>
  <si>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</si>
  <si>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</si>
  <si>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</si>
  <si>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</si>
  <si>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</si>
  <si>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</si>
  <si>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</si>
  <si>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</si>
  <si>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</si>
  <si>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</si>
  <si>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</si>
  <si>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</si>
  <si>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</si>
  <si>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</si>
  <si>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</si>
  <si>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</si>
  <si>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</si>
  <si>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</si>
  <si>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</si>
  <si>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</si>
  <si>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</si>
  <si>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</si>
  <si>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</si>
  <si>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 xml:space="preserve"> ปี 2567</t>
  </si>
  <si>
    <t xml:space="preserve"> </t>
  </si>
  <si>
    <t xml:space="preserve"> ปี 2566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</si>
  <si>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</si>
  <si>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</si>
  <si>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</si>
  <si>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</si>
  <si>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</si>
  <si>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</si>
  <si>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</si>
  <si>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</si>
  <si>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</si>
  <si>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5.1 และ 30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</si>
  <si>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</si>
  <si>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</si>
  <si>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</si>
  <si>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</si>
  <si>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</si>
  <si>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</si>
  <si>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สุทธิสำหรับปี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</si>
  <si>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</si>
  <si>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</si>
  <si>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</si>
  <si>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</si>
  <si>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</si>
  <si>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</si>
  <si>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</si>
  <si>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</si>
  <si>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</si>
  <si>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</si>
  <si>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</si>
  <si>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</si>
  <si>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</si>
  <si>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</si>
  <si>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</si>
  <si>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</si>
  <si>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</si>
  <si>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</si>
  <si>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</si>
  <si>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</si>
  <si>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</si>
  <si>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</si>
  <si>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</si>
  <si>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</si>
  <si>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</si>
  <si>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</si>
  <si>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</si>
  <si>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</si>
  <si>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</si>
  <si>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</si>
  <si>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</si>
  <si>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</si>
  <si>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</si>
  <si>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</si>
  <si>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</si>
  <si>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</si>
  <si>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</si>
  <si>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</si>
  <si>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</si>
  <si>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</si>
  <si>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</si>
  <si>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</si>
  <si>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</si>
  <si>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</si>
  <si>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</si>
  <si>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</si>
  <si>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</si>
  <si>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ธันวาคม 2566</t>
  </si>
  <si>
    <t>ยอดคงเหลือ ณ วันที่ 31 ธันวาคม 2567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</si>
  <si>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</si>
  <si>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</si>
  <si>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</si>
  <si>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หุ้นสามัญ 160,000,000 หุ้น มูลค่าหุ้นละ 1.- บาท</t>
  </si>
  <si>
    <t>งบกระแสเงินสด</t>
  </si>
  <si>
    <t>ปี 2567</t>
  </si>
  <si>
    <t>ปี 2566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</si>
  <si>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</si>
  <si>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</si>
  <si>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</si>
  <si>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</si>
  <si>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</si>
  <si>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14 และ 15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</si>
  <si>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</si>
  <si>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</si>
  <si>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</si>
  <si>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</si>
  <si>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</si>
  <si>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</si>
  <si>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</si>
  <si>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</si>
  <si>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</si>
  <si>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</si>
  <si>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</si>
  <si>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</si>
  <si>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15 และ 17</t>
  </si>
  <si>
    <t>ปรับปรุงค่าเสื่อมสะสม</t>
  </si>
  <si>
    <t>ตัดสินทรัพย์หมุนเวียนเป็นค่าใช้จ่าย</t>
  </si>
  <si>
    <t>ตัดหนี้สินเป็นรายได้อื่น</t>
  </si>
  <si>
    <t>ปรับปรุงจากการยกเลิกสัญญาเช่า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</si>
  <si>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</si>
  <si>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</si>
  <si>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</si>
  <si>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</si>
  <si>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</si>
  <si>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</si>
  <si>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</si>
  <si>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</si>
  <si>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</si>
  <si>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</si>
  <si>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</si>
  <si>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</si>
  <si>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</si>
  <si>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</si>
  <si>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</si>
  <si>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</si>
  <si>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</si>
  <si>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ที่เป็นหลักประกันลดลง (เพิ่มขึ้น)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</si>
  <si>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</si>
  <si>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</si>
  <si>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เงินจ่ายล่วงหน้าค่าหุ้น</t>
  </si>
  <si>
    <t>เงินให้กู้ยืมระยะสั้นแก่บริษัทย่อย</t>
  </si>
  <si>
    <t>รับชำระคืนเงินให้กู้ยืมระยะสั้นแก่บริษัทย่อย</t>
  </si>
  <si>
    <t>รับชำระคืนเงินให้กู้ยืมระยะสั้นแก่บุคคลอื่น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</si>
  <si>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</si>
  <si>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</si>
  <si>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</si>
  <si>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</si>
  <si>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</si>
  <si>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</si>
  <si>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</si>
  <si>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</si>
  <si>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</si>
  <si>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</si>
  <si>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</si>
  <si>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</si>
  <si>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</si>
  <si>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เงินสดรับจากเงินกู้ยืมระยะยาวจากบุคคลและบริษัทที่เกี่ยวข้องกัน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</si>
  <si>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</si>
  <si>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</si>
  <si>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</si>
  <si>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</si>
  <si>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</si>
  <si>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เงินสดจ่ายเพื่อชำระเงินกู้ยืมระยะยาวจากบุคคลและบริษัทที่เกี่ยวข้องกัน</t>
  </si>
  <si>
    <t>เงินสดจ่ายเพื่อชำระเงินกู้ยืมระยะยาวจากบุคคลอื่น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</si>
  <si>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</si>
  <si>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</si>
  <si>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</si>
  <si>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</si>
  <si>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</si>
  <si>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</si>
  <si>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</si>
  <si>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</si>
  <si>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</si>
  <si>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</si>
  <si>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</si>
  <si>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โอนเงินจ่ายล่วงหน้าค่าซื้อทรัพย์สิน</t>
  </si>
  <si>
    <t>เป็นที่ดิน อาคาร และอุปกรณ์</t>
  </si>
  <si>
    <t>เป็นสินทรัพย์ไม่มีตัวตน</t>
  </si>
  <si>
    <t>โอนสินทรัพย์เป็นสินค้า</t>
  </si>
  <si>
    <t>โอนเงินกู้ยืมระยะสั้นเป็นเงินกู้ยืมระยะยาว</t>
  </si>
  <si>
    <t>จากบริษัทย่อย</t>
  </si>
  <si>
    <t>จากบุคคลอื่น</t>
  </si>
  <si>
    <t>22 และ 24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</si>
  <si>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</si>
  <si>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</si>
  <si>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5.2 และ 37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</si>
  <si>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</si>
  <si>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</si>
  <si>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</si>
  <si>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</si>
  <si>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5.1 และ 11 และ 12</t>
  </si>
  <si>
    <t>จากบุคคลและบริษัทที่เกี่ยวข้องกัน</t>
  </si>
  <si>
    <t>เบ็ดเสร็จอื่นของบริษัทร่วม</t>
  </si>
  <si>
    <t>ส่วนแบ่งกำไร(ขาดทุน)</t>
  </si>
  <si>
    <t>11 และ 12</t>
  </si>
  <si>
    <t>หน้า 1 จาก 80</t>
  </si>
  <si>
    <t>หน้า 2 จาก 80</t>
  </si>
  <si>
    <t>หน้า 3 จาก 80</t>
  </si>
  <si>
    <t>หน้า 4 จาก 80</t>
  </si>
  <si>
    <t>หน้า 5 จาก 80</t>
  </si>
  <si>
    <t>หน้า 6 จาก 80</t>
  </si>
  <si>
    <t>หน้า 9 จาก 80</t>
  </si>
  <si>
    <t>หน้า 7 จาก 80</t>
  </si>
  <si>
    <t>หน้า 8 จาก 80</t>
  </si>
  <si>
    <t>24 และ 37</t>
  </si>
  <si>
    <t>กำไร (ขาดทุน) เบ็ดเสร็จรวม</t>
  </si>
  <si>
    <t>ผลประโยชน์พนักงานที่จ่ายในระหว่างปี</t>
  </si>
  <si>
    <t>27</t>
  </si>
  <si>
    <t>16 และ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</si>
</sst>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9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0" applyFont="1"/>
    <xf numFmtId="0" fontId="23" fillId="0" borderId="0" xfId="303" applyFont="1"/>
    <xf numFmtId="189" fontId="23" fillId="0" borderId="0" xfId="28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23" fillId="0" borderId="0" xfId="303" applyFont="1" applyAlignment="1">
      <alignment horizontal="center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0" fontId="23" fillId="0" borderId="0" xfId="303" applyNumberFormat="1" applyFont="1"/>
    <xf numFmtId="0" fontId="23" fillId="0" borderId="0" xfId="315" applyFont="1"/>
    <xf numFmtId="191" fontId="23" fillId="0" borderId="16" xfId="281" applyNumberFormat="1" applyFont="1" applyFill="1" applyBorder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Continuous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192" fontId="23" fillId="0" borderId="0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17" xfId="302" applyFont="1" applyBorder="1" applyAlignment="1">
      <alignment horizontal="center"/>
    </xf>
    <xf numFmtId="189" fontId="23" fillId="0" borderId="0" xfId="274" applyNumberFormat="1" applyFont="1" applyFill="1"/>
    <xf numFmtId="192" fontId="23" fillId="0" borderId="0" xfId="274" applyNumberFormat="1" applyFont="1" applyFill="1"/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0" fontId="23" fillId="0" borderId="19" xfId="303" applyFont="1" applyBorder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0" fontId="23" fillId="0" borderId="0" xfId="302" applyFont="1" applyAlignment="1">
      <alignment horizontal="centerContinuous"/>
    </xf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 applyAlignment="1">
      <alignment horizontal="right"/>
    </xf>
    <xf numFmtId="192" fontId="23" fillId="0" borderId="17" xfId="281" applyNumberFormat="1" applyFont="1" applyFill="1" applyBorder="1" applyAlignment="1"/>
    <xf numFmtId="0" fontId="45" fillId="0" borderId="0" xfId="303" applyFont="1"/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37" fontId="45" fillId="0" borderId="0" xfId="281" applyNumberFormat="1" applyFont="1" applyFill="1" applyBorder="1" applyAlignment="1">
      <alignment horizontal="right"/>
    </xf>
    <xf numFmtId="49" fontId="23" fillId="0" borderId="0" xfId="295" applyNumberFormat="1" applyFont="1" applyAlignment="1">
      <alignment horizontal="center"/>
    </xf>
    <xf numFmtId="43" fontId="23" fillId="0" borderId="0" xfId="274" applyFont="1" applyFill="1"/>
    <xf numFmtId="191" fontId="23" fillId="0" borderId="0" xfId="274" applyNumberFormat="1" applyFont="1" applyFill="1"/>
    <xf numFmtId="192" fontId="45" fillId="0" borderId="19" xfId="52" applyNumberFormat="1" applyFont="1" applyFill="1" applyBorder="1"/>
    <xf numFmtId="191" fontId="23" fillId="0" borderId="0" xfId="303" applyNumberFormat="1" applyFont="1"/>
    <xf numFmtId="192" fontId="23" fillId="0" borderId="16" xfId="281" applyNumberFormat="1" applyFont="1" applyFill="1" applyBorder="1" applyAlignment="1"/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17" xfId="280" applyNumberFormat="1" applyFont="1" applyFill="1" applyBorder="1" applyAlignment="1"/>
    <xf numFmtId="189" fontId="23" fillId="0" borderId="0" xfId="28" applyFont="1" applyFill="1" applyAlignment="1"/>
    <xf numFmtId="192" fontId="1" fillId="0" borderId="0" xfId="280" applyNumberFormat="1" applyFont="1" applyFill="1" applyAlignment="1"/>
    <xf numFmtId="192" fontId="1" fillId="0" borderId="0" xfId="281" applyNumberFormat="1" applyFont="1" applyFill="1" applyAlignment="1"/>
    <xf numFmtId="192" fontId="23" fillId="0" borderId="16" xfId="280" applyNumberFormat="1" applyFont="1" applyFill="1" applyBorder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192" fontId="23" fillId="0" borderId="19" xfId="281" applyNumberFormat="1" applyFont="1" applyFill="1" applyBorder="1" applyAlignment="1"/>
    <xf numFmtId="191" fontId="23" fillId="0" borderId="19" xfId="281" applyNumberFormat="1" applyFont="1" applyFill="1" applyBorder="1" applyAlignment="1"/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192" fontId="23" fillId="0" borderId="0" xfId="303" applyNumberFormat="1" applyFont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189" fontId="45" fillId="0" borderId="0" xfId="28" applyFont="1" applyFill="1" applyBorder="1"/>
    <xf numFmtId="193" fontId="23" fillId="0" borderId="0" xfId="295" applyNumberFormat="1" applyFont="1" applyProtection="1">
      <protection locked="0"/>
    </xf>
    <xf numFmtId="193" fontId="23" fillId="0" borderId="0" xfId="295" applyNumberFormat="1" applyFont="1"/>
    <xf numFmtId="49" fontId="23" fillId="0" borderId="0" xfId="295" applyNumberFormat="1" applyFont="1"/>
    <xf numFmtId="0" fontId="23" fillId="0" borderId="0" xfId="295" applyFont="1"/>
    <xf numFmtId="0" fontId="25" fillId="0" borderId="0" xfId="302" applyFont="1" applyAlignment="1">
      <alignment horizontal="centerContinuous"/>
    </xf>
    <xf numFmtId="0" fontId="23" fillId="0" borderId="0" xfId="302" applyFont="1" applyAlignment="1">
      <alignment horizontal="right"/>
    </xf>
    <xf numFmtId="0" fontId="22" fillId="0" borderId="0" xfId="0" applyFont="1"/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0" fontId="25" fillId="0" borderId="0" xfId="302" applyFont="1"/>
    <xf numFmtId="0" fontId="24" fillId="0" borderId="0" xfId="302" applyFont="1"/>
    <xf numFmtId="0" fontId="22" fillId="0" borderId="0" xfId="295" applyFont="1" applyProtection="1">
      <protection locked="0"/>
    </xf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0" fontId="22" fillId="0" borderId="0" xfId="295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/>
    </xf>
    <xf numFmtId="49" fontId="23" fillId="0" borderId="17" xfId="295" applyNumberFormat="1" applyFont="1" applyBorder="1" applyAlignment="1">
      <alignment horizontal="center"/>
    </xf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0" fontId="45" fillId="0" borderId="0" xfId="302" applyFont="1" applyAlignment="1">
      <alignment horizontal="center"/>
    </xf>
    <xf numFmtId="0" fontId="45" fillId="0" borderId="0" xfId="303" applyFont="1" applyAlignment="1">
      <alignment horizontal="left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4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76200</xdr:colOff>
      <xdr:row>117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76200</xdr:colOff>
      <xdr:row>117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76200</xdr:colOff>
      <xdr:row>117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76200</xdr:colOff>
      <xdr:row>117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62"/>
  <sheetViews>
    <sheetView tabSelected="1" view="pageBreakPreview" zoomScaleNormal="100" zoomScaleSheetLayoutView="100" zoomScalePageLayoutView="90" workbookViewId="0"/>
  </sheetViews>
  <sheetFormatPr defaultColWidth="18.42578125" defaultRowHeight="21.95" customHeight="1"/>
  <cols>
    <col min="1" max="3" width="2.28515625" style="163" customWidth="1"/>
    <col min="4" max="4" width="2.28515625" style="130" customWidth="1"/>
    <col min="5" max="5" width="18.42578125" style="130" customWidth="1"/>
    <col min="6" max="6" width="3.5703125" style="131" customWidth="1"/>
    <col min="7" max="7" width="16.140625" style="131" customWidth="1"/>
    <col min="8" max="8" width="0.85546875" style="131" customWidth="1"/>
    <col min="9" max="9" width="9.7109375" style="103" customWidth="1"/>
    <col min="10" max="10" width="0.85546875" style="132" customWidth="1"/>
    <col min="11" max="11" width="16.7109375" style="33" customWidth="1"/>
    <col min="12" max="12" width="0.85546875" style="131" customWidth="1"/>
    <col min="13" max="13" width="16.7109375" style="104" customWidth="1"/>
    <col min="14" max="14" width="0.85546875" style="104" customWidth="1"/>
    <col min="15" max="15" width="16.7109375" style="33" customWidth="1"/>
    <col min="16" max="16" width="0.85546875" style="131" customWidth="1"/>
    <col min="17" max="17" width="16.7109375" style="104" customWidth="1"/>
    <col min="18" max="16384" width="18.42578125" style="133"/>
  </cols>
  <sheetData>
    <row r="1" spans="1:17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</row>
    <row r="2" spans="1:17" ht="21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spans="1:17" ht="21" customHeight="1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17" ht="21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ht="21" customHeight="1">
      <c r="A5" s="144"/>
      <c r="B5" s="145"/>
      <c r="C5" s="146"/>
      <c r="D5" s="147"/>
      <c r="E5" s="147"/>
      <c r="F5" s="148"/>
      <c r="G5" s="148"/>
      <c r="H5" s="148"/>
      <c r="J5" s="149"/>
      <c r="K5" s="181" t="s">
        <v>3</v>
      </c>
      <c r="L5" s="181"/>
      <c r="M5" s="181"/>
      <c r="N5" s="181"/>
      <c r="O5" s="181"/>
      <c r="P5" s="181"/>
      <c r="Q5" s="181"/>
    </row>
    <row r="6" spans="1:17" s="152" customFormat="1" ht="21" customHeight="1">
      <c r="A6" s="142"/>
      <c r="B6" s="142"/>
      <c r="C6" s="142"/>
      <c r="D6" s="150"/>
      <c r="E6" s="150"/>
      <c r="F6" s="151"/>
      <c r="G6" s="151"/>
      <c r="H6" s="151"/>
      <c r="I6" s="103"/>
      <c r="J6" s="132"/>
      <c r="K6" s="180" t="s">
        <v>4</v>
      </c>
      <c r="L6" s="180"/>
      <c r="M6" s="180"/>
      <c r="N6" s="130"/>
      <c r="O6" s="182" t="s">
        <v>5</v>
      </c>
      <c r="P6" s="182"/>
      <c r="Q6" s="182"/>
    </row>
    <row r="7" spans="1:17" s="152" customFormat="1" ht="21" customHeight="1">
      <c r="A7" s="142"/>
      <c r="B7" s="142"/>
      <c r="C7" s="142"/>
      <c r="D7" s="150"/>
      <c r="E7" s="150"/>
      <c r="F7" s="151"/>
      <c r="G7" s="151"/>
      <c r="H7" s="151"/>
      <c r="J7" s="132"/>
      <c r="K7" s="153" t="s">
        <v>183</v>
      </c>
      <c r="L7" s="154"/>
      <c r="M7" s="153" t="s">
        <v>184</v>
      </c>
      <c r="N7" s="130"/>
      <c r="O7" s="153" t="s">
        <v>183</v>
      </c>
      <c r="P7" s="154"/>
      <c r="Q7" s="153" t="s">
        <v>184</v>
      </c>
    </row>
    <row r="8" spans="1:17" ht="21" customHeight="1">
      <c r="A8" s="144"/>
      <c r="B8" s="146"/>
      <c r="C8" s="146"/>
      <c r="D8" s="147"/>
      <c r="E8" s="147"/>
      <c r="F8" s="155"/>
      <c r="G8" s="155"/>
      <c r="I8" s="156" t="s">
        <v>6</v>
      </c>
      <c r="J8" s="157"/>
      <c r="K8" s="158"/>
      <c r="L8" s="159"/>
      <c r="M8" s="158" t="s">
        <v>7</v>
      </c>
      <c r="N8" s="160"/>
      <c r="O8" s="158"/>
      <c r="P8" s="159"/>
      <c r="Q8" s="158" t="s">
        <v>7</v>
      </c>
    </row>
    <row r="9" spans="1:17" ht="21" customHeight="1">
      <c r="A9" s="161" t="s">
        <v>8</v>
      </c>
      <c r="B9" s="161"/>
      <c r="C9" s="161"/>
      <c r="D9" s="161"/>
      <c r="E9" s="161"/>
      <c r="F9" s="161"/>
      <c r="G9" s="161"/>
      <c r="H9" s="161"/>
      <c r="J9" s="157"/>
      <c r="K9" s="162"/>
      <c r="L9" s="1"/>
      <c r="M9" s="162"/>
      <c r="N9" s="162"/>
      <c r="O9" s="162"/>
      <c r="P9" s="1"/>
      <c r="Q9" s="162"/>
    </row>
    <row r="10" spans="1:17" ht="21" customHeight="1">
      <c r="A10" s="142" t="s">
        <v>9</v>
      </c>
      <c r="B10" s="142"/>
      <c r="K10" s="30"/>
      <c r="M10" s="30"/>
      <c r="N10" s="30"/>
      <c r="O10" s="54"/>
      <c r="Q10" s="54"/>
    </row>
    <row r="11" spans="1:17" ht="21" customHeight="1">
      <c r="A11" s="3" t="s">
        <v>10</v>
      </c>
      <c r="C11" s="3"/>
      <c r="I11" s="103" t="s">
        <v>11</v>
      </c>
      <c r="J11" s="164"/>
      <c r="K11" s="15">
        <v>191564290</v>
      </c>
      <c r="L11" s="165"/>
      <c r="M11" s="15">
        <v>295929492</v>
      </c>
      <c r="N11" s="31"/>
      <c r="O11" s="16">
        <v>3593787</v>
      </c>
      <c r="P11" s="165"/>
      <c r="Q11" s="16">
        <v>1916353</v>
      </c>
    </row>
    <row r="12" spans="1:17" ht="21" customHeight="1">
      <c r="A12" s="3" t="s">
        <v>12</v>
      </c>
      <c r="C12" s="3"/>
      <c r="J12" s="164"/>
      <c r="K12" s="15"/>
      <c r="L12" s="165"/>
      <c r="M12" s="15"/>
      <c r="N12" s="31"/>
      <c r="O12" s="16"/>
      <c r="P12" s="165"/>
      <c r="Q12" s="16"/>
    </row>
    <row r="13" spans="1:17" ht="21" customHeight="1">
      <c r="A13" s="3"/>
      <c r="B13" s="163" t="s">
        <v>13</v>
      </c>
      <c r="C13" s="3"/>
      <c r="J13" s="164"/>
      <c r="K13" s="15">
        <v>173285</v>
      </c>
      <c r="L13" s="165"/>
      <c r="M13" s="15">
        <v>168075</v>
      </c>
      <c r="N13" s="31"/>
      <c r="O13" s="16">
        <v>0</v>
      </c>
      <c r="P13" s="165"/>
      <c r="Q13" s="16">
        <v>0</v>
      </c>
    </row>
    <row r="14" spans="1:17" ht="21" customHeight="1">
      <c r="A14" s="3" t="s">
        <v>14</v>
      </c>
      <c r="C14" s="3"/>
      <c r="I14" s="164" t="s">
        <v>15</v>
      </c>
      <c r="J14" s="166"/>
      <c r="K14" s="15">
        <v>964780885</v>
      </c>
      <c r="L14" s="165"/>
      <c r="M14" s="15">
        <v>929851517</v>
      </c>
      <c r="N14" s="31"/>
      <c r="O14" s="16">
        <v>87504834</v>
      </c>
      <c r="P14" s="165"/>
      <c r="Q14" s="16">
        <v>102879326</v>
      </c>
    </row>
    <row r="15" spans="1:17" ht="21" customHeight="1">
      <c r="A15" s="3" t="s">
        <v>16</v>
      </c>
      <c r="C15" s="3"/>
      <c r="I15" s="103" t="s">
        <v>17</v>
      </c>
      <c r="J15" s="166"/>
      <c r="K15" s="15">
        <v>144057237</v>
      </c>
      <c r="L15" s="165"/>
      <c r="M15" s="15">
        <v>191722632</v>
      </c>
      <c r="N15" s="31"/>
      <c r="O15" s="16">
        <v>2197425</v>
      </c>
      <c r="P15" s="165"/>
      <c r="Q15" s="16">
        <v>2483226</v>
      </c>
    </row>
    <row r="16" spans="1:17" ht="21" customHeight="1">
      <c r="A16" s="3" t="s">
        <v>18</v>
      </c>
      <c r="C16" s="3"/>
      <c r="I16" s="103" t="s">
        <v>19</v>
      </c>
      <c r="J16" s="166"/>
      <c r="K16" s="15">
        <v>0</v>
      </c>
      <c r="L16" s="165"/>
      <c r="M16" s="15">
        <v>3560000</v>
      </c>
      <c r="N16" s="31"/>
      <c r="O16" s="16">
        <v>0</v>
      </c>
      <c r="P16" s="165"/>
      <c r="Q16" s="16">
        <v>0</v>
      </c>
    </row>
    <row r="17" spans="1:17" ht="21" customHeight="1">
      <c r="A17" s="3" t="s">
        <v>20</v>
      </c>
      <c r="B17" s="3"/>
      <c r="C17" s="3"/>
      <c r="I17" s="103" t="s">
        <v>21</v>
      </c>
      <c r="J17" s="166"/>
      <c r="K17" s="15">
        <v>162848120</v>
      </c>
      <c r="L17" s="133"/>
      <c r="M17" s="15">
        <v>205131394</v>
      </c>
      <c r="N17" s="133"/>
      <c r="O17" s="16">
        <v>18034967</v>
      </c>
      <c r="P17" s="133"/>
      <c r="Q17" s="16">
        <v>16090002</v>
      </c>
    </row>
    <row r="18" spans="1:17" ht="21" customHeight="1">
      <c r="A18" s="3" t="s">
        <v>22</v>
      </c>
      <c r="B18" s="3"/>
      <c r="C18" s="3"/>
      <c r="J18" s="166"/>
      <c r="K18" s="15">
        <v>7161805</v>
      </c>
      <c r="L18" s="165"/>
      <c r="M18" s="15">
        <v>11561530</v>
      </c>
      <c r="N18" s="31"/>
      <c r="O18" s="16">
        <v>88235</v>
      </c>
      <c r="P18" s="165"/>
      <c r="Q18" s="16">
        <v>968575</v>
      </c>
    </row>
    <row r="19" spans="1:17" ht="21" customHeight="1">
      <c r="A19" s="163" t="s">
        <v>23</v>
      </c>
      <c r="E19" s="163"/>
      <c r="F19" s="133"/>
      <c r="G19" s="133"/>
      <c r="K19" s="56">
        <f>SUM(K11:K18)</f>
        <v>1470585622</v>
      </c>
      <c r="L19" s="165"/>
      <c r="M19" s="56">
        <f>SUM(M11:M18)</f>
        <v>1637924640</v>
      </c>
      <c r="N19" s="31"/>
      <c r="O19" s="55">
        <f>SUM(O11:O18)</f>
        <v>111419248</v>
      </c>
      <c r="P19" s="165"/>
      <c r="Q19" s="55">
        <f>SUM(Q11:Q18)</f>
        <v>124337482</v>
      </c>
    </row>
    <row r="20" spans="1:17" ht="21" customHeight="1">
      <c r="D20" s="163"/>
      <c r="E20" s="163"/>
      <c r="F20" s="133"/>
      <c r="G20" s="133"/>
      <c r="K20" s="31"/>
      <c r="L20" s="165"/>
      <c r="M20" s="31"/>
      <c r="N20" s="31"/>
      <c r="O20" s="40"/>
      <c r="P20" s="165"/>
      <c r="Q20" s="40"/>
    </row>
    <row r="21" spans="1:17" ht="21" customHeight="1">
      <c r="A21" s="142" t="s">
        <v>24</v>
      </c>
      <c r="D21" s="163"/>
      <c r="E21" s="163"/>
      <c r="F21" s="133"/>
      <c r="G21" s="133"/>
      <c r="K21" s="31"/>
      <c r="L21" s="165"/>
      <c r="M21" s="31"/>
      <c r="N21" s="31"/>
      <c r="O21" s="40"/>
      <c r="P21" s="165"/>
      <c r="Q21" s="40"/>
    </row>
    <row r="22" spans="1:17" ht="21" customHeight="1">
      <c r="A22" s="3" t="s">
        <v>25</v>
      </c>
      <c r="D22" s="3"/>
      <c r="I22" s="103" t="s">
        <v>26</v>
      </c>
      <c r="J22" s="166"/>
      <c r="K22" s="15">
        <v>751258627</v>
      </c>
      <c r="L22" s="165"/>
      <c r="M22" s="15">
        <v>488922591</v>
      </c>
      <c r="N22" s="31"/>
      <c r="O22" s="16">
        <v>521700319</v>
      </c>
      <c r="P22" s="165"/>
      <c r="Q22" s="16">
        <v>297729489</v>
      </c>
    </row>
    <row r="23" spans="1:17" ht="21" customHeight="1">
      <c r="A23" s="3" t="s">
        <v>27</v>
      </c>
      <c r="D23" s="3"/>
      <c r="I23" s="103" t="s">
        <v>28</v>
      </c>
      <c r="J23" s="166"/>
      <c r="K23" s="15">
        <v>0</v>
      </c>
      <c r="L23" s="165"/>
      <c r="M23" s="15">
        <v>0</v>
      </c>
      <c r="N23" s="31"/>
      <c r="O23" s="16">
        <v>1571157958</v>
      </c>
      <c r="P23" s="165"/>
      <c r="Q23" s="16">
        <v>1548657959</v>
      </c>
    </row>
    <row r="24" spans="1:17" ht="21" customHeight="1">
      <c r="A24" s="3" t="s">
        <v>29</v>
      </c>
      <c r="D24" s="3"/>
      <c r="I24" s="103" t="s">
        <v>30</v>
      </c>
      <c r="J24" s="166"/>
      <c r="K24" s="15">
        <v>22774188</v>
      </c>
      <c r="L24" s="165"/>
      <c r="M24" s="15">
        <v>21383941</v>
      </c>
      <c r="N24" s="31"/>
      <c r="O24" s="16">
        <v>22774188</v>
      </c>
      <c r="P24" s="165"/>
      <c r="Q24" s="16">
        <v>21383941</v>
      </c>
    </row>
    <row r="25" spans="1:17" ht="21" customHeight="1">
      <c r="A25" s="3" t="s">
        <v>31</v>
      </c>
      <c r="D25" s="3"/>
      <c r="J25" s="166"/>
      <c r="K25" s="16">
        <v>4521482</v>
      </c>
      <c r="L25" s="165"/>
      <c r="M25" s="16">
        <v>7747714</v>
      </c>
      <c r="N25" s="31"/>
      <c r="O25" s="16">
        <v>2073483</v>
      </c>
      <c r="P25" s="165"/>
      <c r="Q25" s="16">
        <v>2867187</v>
      </c>
    </row>
    <row r="26" spans="1:17" ht="21" customHeight="1">
      <c r="A26" s="3" t="s">
        <v>32</v>
      </c>
      <c r="D26" s="3"/>
      <c r="I26" s="103" t="s">
        <v>33</v>
      </c>
      <c r="J26" s="166"/>
      <c r="K26" s="16">
        <v>99679654</v>
      </c>
      <c r="L26" s="165"/>
      <c r="M26" s="16">
        <v>99679654</v>
      </c>
      <c r="N26" s="31"/>
      <c r="O26" s="16">
        <v>84152170</v>
      </c>
      <c r="P26" s="165"/>
      <c r="Q26" s="16">
        <v>69412225</v>
      </c>
    </row>
    <row r="27" spans="1:17" ht="21" customHeight="1">
      <c r="A27" s="3" t="s">
        <v>34</v>
      </c>
      <c r="D27" s="3"/>
      <c r="I27" s="103" t="s">
        <v>35</v>
      </c>
      <c r="J27" s="166"/>
      <c r="K27" s="16">
        <v>7332375392</v>
      </c>
      <c r="L27" s="165"/>
      <c r="M27" s="16">
        <v>7773705241</v>
      </c>
      <c r="N27" s="31"/>
      <c r="O27" s="16">
        <v>259380659</v>
      </c>
      <c r="P27" s="165"/>
      <c r="Q27" s="16">
        <v>272908798</v>
      </c>
    </row>
    <row r="28" spans="1:17" ht="21" customHeight="1">
      <c r="A28" s="3" t="s">
        <v>36</v>
      </c>
      <c r="D28" s="3"/>
      <c r="I28" s="103" t="s">
        <v>37</v>
      </c>
      <c r="J28" s="166"/>
      <c r="K28" s="16">
        <v>1741709182</v>
      </c>
      <c r="L28" s="165"/>
      <c r="M28" s="16">
        <v>1756310675</v>
      </c>
      <c r="N28" s="31"/>
      <c r="O28" s="16">
        <v>5087185</v>
      </c>
      <c r="P28" s="165"/>
      <c r="Q28" s="16">
        <v>2559357</v>
      </c>
    </row>
    <row r="29" spans="1:17" ht="21" customHeight="1">
      <c r="A29" s="3" t="s">
        <v>38</v>
      </c>
      <c r="D29" s="3"/>
      <c r="I29" s="103" t="s">
        <v>39</v>
      </c>
      <c r="J29" s="166"/>
      <c r="K29" s="16">
        <v>94719520</v>
      </c>
      <c r="L29" s="165"/>
      <c r="M29" s="16">
        <v>87566033</v>
      </c>
      <c r="N29" s="31"/>
      <c r="O29" s="16">
        <v>788320</v>
      </c>
      <c r="P29" s="165"/>
      <c r="Q29" s="16">
        <v>983349</v>
      </c>
    </row>
    <row r="30" spans="1:17" ht="21" customHeight="1">
      <c r="A30" s="3" t="s">
        <v>40</v>
      </c>
      <c r="D30" s="3"/>
      <c r="I30" s="103" t="s">
        <v>41</v>
      </c>
      <c r="J30" s="166"/>
      <c r="K30" s="16">
        <v>266411334</v>
      </c>
      <c r="L30" s="165"/>
      <c r="M30" s="16">
        <v>238961768</v>
      </c>
      <c r="N30" s="31"/>
      <c r="O30" s="16">
        <v>8509696</v>
      </c>
      <c r="P30" s="165"/>
      <c r="Q30" s="16">
        <v>8621870</v>
      </c>
    </row>
    <row r="31" spans="1:17" ht="21" customHeight="1">
      <c r="A31" s="3" t="s">
        <v>42</v>
      </c>
      <c r="B31" s="133"/>
      <c r="C31" s="133"/>
      <c r="D31" s="3"/>
      <c r="E31" s="163"/>
      <c r="F31" s="133"/>
      <c r="G31" s="133"/>
      <c r="K31" s="15"/>
      <c r="L31" s="165"/>
      <c r="M31" s="15"/>
      <c r="N31" s="31"/>
      <c r="O31" s="40"/>
      <c r="P31" s="165"/>
      <c r="Q31" s="40"/>
    </row>
    <row r="32" spans="1:17" ht="21" customHeight="1">
      <c r="A32" s="3"/>
      <c r="B32" s="133" t="s">
        <v>43</v>
      </c>
      <c r="C32" s="133"/>
      <c r="D32" s="3"/>
      <c r="E32" s="163"/>
      <c r="F32" s="133"/>
      <c r="G32" s="133"/>
      <c r="K32" s="15">
        <v>6422297</v>
      </c>
      <c r="L32" s="165"/>
      <c r="M32" s="15">
        <v>5980354</v>
      </c>
      <c r="N32" s="31"/>
      <c r="O32" s="16">
        <v>0</v>
      </c>
      <c r="P32" s="165"/>
      <c r="Q32" s="16">
        <v>0</v>
      </c>
    </row>
    <row r="33" spans="1:17" ht="21" customHeight="1">
      <c r="A33" s="3" t="s">
        <v>44</v>
      </c>
      <c r="B33" s="133"/>
      <c r="C33" s="133"/>
      <c r="D33" s="3"/>
      <c r="E33" s="163"/>
      <c r="F33" s="133"/>
      <c r="G33" s="133"/>
      <c r="K33" s="15">
        <v>3750000</v>
      </c>
      <c r="L33" s="165"/>
      <c r="M33" s="15">
        <v>3750000</v>
      </c>
      <c r="N33" s="31"/>
      <c r="O33" s="41">
        <v>0</v>
      </c>
      <c r="P33" s="165"/>
      <c r="Q33" s="41">
        <v>0</v>
      </c>
    </row>
    <row r="34" spans="1:17" ht="21" customHeight="1">
      <c r="A34" s="3" t="s">
        <v>45</v>
      </c>
      <c r="D34" s="3"/>
      <c r="J34" s="166"/>
      <c r="K34" s="16">
        <v>93281950</v>
      </c>
      <c r="L34" s="165"/>
      <c r="M34" s="16">
        <v>74769597</v>
      </c>
      <c r="N34" s="31"/>
      <c r="O34" s="16">
        <v>9082620</v>
      </c>
      <c r="P34" s="165"/>
      <c r="Q34" s="16">
        <v>8876032</v>
      </c>
    </row>
    <row r="35" spans="1:17" ht="21" customHeight="1">
      <c r="A35" s="163" t="s">
        <v>46</v>
      </c>
      <c r="K35" s="56">
        <f>SUM(K22:K34)</f>
        <v>10416903626</v>
      </c>
      <c r="L35" s="165"/>
      <c r="M35" s="56">
        <f>SUM(M22:M34)</f>
        <v>10558777568</v>
      </c>
      <c r="N35" s="31"/>
      <c r="O35" s="56">
        <f>SUM(O22:O34)</f>
        <v>2484706598</v>
      </c>
      <c r="P35" s="165"/>
      <c r="Q35" s="56">
        <f>SUM(Q22:Q34)</f>
        <v>2234000207</v>
      </c>
    </row>
    <row r="36" spans="1:17" ht="3.95" customHeight="1">
      <c r="C36" s="142"/>
      <c r="K36" s="16"/>
      <c r="L36" s="165"/>
      <c r="M36" s="16"/>
      <c r="N36" s="31"/>
      <c r="O36" s="16"/>
      <c r="P36" s="165"/>
      <c r="Q36" s="16"/>
    </row>
    <row r="37" spans="1:17" ht="21" customHeight="1" thickBot="1">
      <c r="A37" s="142" t="s">
        <v>47</v>
      </c>
      <c r="K37" s="57">
        <f>K19+K35</f>
        <v>11887489248</v>
      </c>
      <c r="L37" s="165"/>
      <c r="M37" s="57">
        <f>+M19+M35</f>
        <v>12196702208</v>
      </c>
      <c r="N37" s="31"/>
      <c r="O37" s="57">
        <f>+O19+O35</f>
        <v>2596125846</v>
      </c>
      <c r="P37" s="165"/>
      <c r="Q37" s="57">
        <f>+Q19+Q35</f>
        <v>2358337689</v>
      </c>
    </row>
    <row r="38" spans="1:17" ht="21" customHeight="1" thickTop="1">
      <c r="A38" s="142"/>
      <c r="K38" s="32"/>
      <c r="L38" s="165"/>
      <c r="M38" s="32"/>
      <c r="N38" s="31"/>
      <c r="O38" s="32"/>
      <c r="P38" s="165"/>
      <c r="Q38" s="32"/>
    </row>
    <row r="39" spans="1:17" ht="21" customHeight="1">
      <c r="A39" s="14" t="s">
        <v>48</v>
      </c>
      <c r="K39" s="32"/>
      <c r="L39" s="165"/>
      <c r="M39" s="32"/>
      <c r="N39" s="31"/>
      <c r="O39" s="32"/>
      <c r="P39" s="165"/>
      <c r="Q39" s="32"/>
    </row>
    <row r="40" spans="1:17" ht="21" customHeight="1">
      <c r="A40" s="14"/>
      <c r="K40" s="32"/>
      <c r="L40" s="165"/>
      <c r="M40" s="32"/>
      <c r="N40" s="31"/>
      <c r="O40" s="32"/>
      <c r="P40" s="165"/>
      <c r="Q40" s="32"/>
    </row>
    <row r="41" spans="1:17" ht="21" customHeight="1">
      <c r="A41" s="14"/>
      <c r="K41" s="32"/>
      <c r="L41" s="165"/>
      <c r="M41" s="32"/>
      <c r="N41" s="31"/>
      <c r="O41" s="32"/>
      <c r="P41" s="165"/>
      <c r="Q41" s="32"/>
    </row>
    <row r="42" spans="1:17" ht="21" customHeight="1">
      <c r="A42" s="14"/>
      <c r="K42" s="32"/>
      <c r="L42" s="165"/>
      <c r="M42" s="32"/>
      <c r="N42" s="31"/>
      <c r="O42" s="32"/>
      <c r="P42" s="165"/>
      <c r="Q42" s="32"/>
    </row>
    <row r="43" spans="1:17" ht="21" customHeight="1">
      <c r="A43" s="14"/>
      <c r="K43" s="32"/>
      <c r="L43" s="165"/>
      <c r="M43" s="32"/>
      <c r="N43" s="31"/>
      <c r="O43" s="32"/>
      <c r="P43" s="165"/>
      <c r="Q43" s="32"/>
    </row>
    <row r="44" spans="1:17" ht="21" customHeight="1">
      <c r="A44" s="14"/>
      <c r="K44" s="32"/>
      <c r="L44" s="165"/>
      <c r="M44" s="32"/>
      <c r="N44" s="31"/>
      <c r="O44" s="32"/>
      <c r="P44" s="165"/>
      <c r="Q44" s="32"/>
    </row>
    <row r="45" spans="1:17" ht="21" customHeight="1">
      <c r="A45" s="14"/>
      <c r="K45" s="32"/>
      <c r="L45" s="165"/>
      <c r="M45" s="32"/>
      <c r="N45" s="31"/>
      <c r="O45" s="32"/>
      <c r="P45" s="165"/>
      <c r="Q45" s="32"/>
    </row>
    <row r="46" spans="1:17" ht="21" customHeight="1">
      <c r="A46" s="14"/>
      <c r="K46" s="32"/>
      <c r="L46" s="165"/>
      <c r="M46" s="32"/>
      <c r="N46" s="31"/>
      <c r="O46" s="32"/>
      <c r="P46" s="165"/>
      <c r="Q46" s="32"/>
    </row>
    <row r="47" spans="1:17" ht="21" customHeight="1">
      <c r="A47" s="14"/>
      <c r="K47" s="32"/>
      <c r="L47" s="165"/>
      <c r="M47" s="32"/>
      <c r="N47" s="31"/>
      <c r="O47" s="32"/>
      <c r="P47" s="165"/>
      <c r="Q47" s="32"/>
    </row>
    <row r="48" spans="1:17" ht="21" customHeight="1">
      <c r="A48" s="14"/>
      <c r="K48" s="32"/>
      <c r="L48" s="165"/>
      <c r="M48" s="32"/>
      <c r="N48" s="31"/>
      <c r="O48" s="32"/>
      <c r="P48" s="165"/>
      <c r="Q48" s="32"/>
    </row>
    <row r="49" spans="1:17" ht="21" customHeight="1">
      <c r="A49" s="14"/>
      <c r="K49" s="32"/>
      <c r="L49" s="165"/>
      <c r="M49" s="32"/>
      <c r="N49" s="31"/>
      <c r="O49" s="32"/>
      <c r="P49" s="165"/>
      <c r="Q49" s="32"/>
    </row>
    <row r="50" spans="1:17" ht="21" customHeight="1">
      <c r="A50" s="14"/>
      <c r="K50" s="32"/>
      <c r="L50" s="165"/>
      <c r="M50" s="32"/>
      <c r="N50" s="31"/>
      <c r="O50" s="32"/>
      <c r="P50" s="165"/>
      <c r="Q50" s="32"/>
    </row>
    <row r="51" spans="1:17" ht="21" customHeight="1">
      <c r="A51" s="14"/>
      <c r="K51" s="32"/>
      <c r="L51" s="165"/>
      <c r="M51" s="32"/>
      <c r="N51" s="31"/>
      <c r="O51" s="32"/>
      <c r="P51" s="165"/>
      <c r="Q51" s="32"/>
    </row>
    <row r="52" spans="1:17" ht="21" customHeight="1">
      <c r="A52" s="14"/>
      <c r="K52" s="32"/>
      <c r="L52" s="165"/>
      <c r="M52" s="32"/>
      <c r="N52" s="31"/>
      <c r="O52" s="32"/>
      <c r="P52" s="165"/>
      <c r="Q52" s="32"/>
    </row>
    <row r="53" spans="1:17" ht="33.75" customHeight="1">
      <c r="A53" s="142"/>
      <c r="K53" s="32"/>
      <c r="L53" s="165"/>
      <c r="M53" s="32"/>
      <c r="N53" s="31"/>
      <c r="O53" s="32"/>
      <c r="P53" s="165"/>
      <c r="Q53" s="32"/>
    </row>
    <row r="54" spans="1:17" ht="21" customHeight="1">
      <c r="Q54" s="80" t="s">
        <v>284</v>
      </c>
    </row>
    <row r="55" spans="1:17" ht="21" customHeight="1">
      <c r="A55" s="142" t="s">
        <v>0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</row>
    <row r="56" spans="1:17" ht="21" customHeight="1">
      <c r="A56" s="142" t="s">
        <v>49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</row>
    <row r="57" spans="1:17" ht="21" customHeight="1">
      <c r="A57" s="142" t="s">
        <v>2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</row>
    <row r="58" spans="1:17" ht="21" customHeight="1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</row>
    <row r="59" spans="1:17" ht="21" customHeight="1">
      <c r="A59" s="144"/>
      <c r="B59" s="145"/>
      <c r="C59" s="146"/>
      <c r="D59" s="147"/>
      <c r="E59" s="147"/>
      <c r="F59" s="148"/>
      <c r="G59" s="148"/>
      <c r="H59" s="148"/>
      <c r="J59" s="149"/>
      <c r="K59" s="181" t="s">
        <v>3</v>
      </c>
      <c r="L59" s="181"/>
      <c r="M59" s="181"/>
      <c r="N59" s="181"/>
      <c r="O59" s="181"/>
      <c r="P59" s="181"/>
      <c r="Q59" s="181"/>
    </row>
    <row r="60" spans="1:17" s="152" customFormat="1" ht="21" customHeight="1">
      <c r="A60" s="142"/>
      <c r="B60" s="142"/>
      <c r="C60" s="142"/>
      <c r="D60" s="150"/>
      <c r="E60" s="150"/>
      <c r="F60" s="151"/>
      <c r="G60" s="151"/>
      <c r="H60" s="151"/>
      <c r="I60" s="103"/>
      <c r="J60" s="132"/>
      <c r="K60" s="180" t="s">
        <v>4</v>
      </c>
      <c r="L60" s="180"/>
      <c r="M60" s="180"/>
      <c r="N60" s="130"/>
      <c r="O60" s="182" t="s">
        <v>5</v>
      </c>
      <c r="P60" s="182"/>
      <c r="Q60" s="182"/>
    </row>
    <row r="61" spans="1:17" s="152" customFormat="1" ht="21" customHeight="1">
      <c r="A61" s="142"/>
      <c r="B61" s="142"/>
      <c r="C61" s="142"/>
      <c r="D61" s="150"/>
      <c r="E61" s="150"/>
      <c r="F61" s="151"/>
      <c r="G61" s="151"/>
      <c r="H61" s="151"/>
      <c r="I61" s="103"/>
      <c r="J61" s="132"/>
      <c r="K61" s="153" t="s">
        <v>183</v>
      </c>
      <c r="L61" s="154"/>
      <c r="M61" s="153" t="s">
        <v>184</v>
      </c>
      <c r="N61" s="130"/>
      <c r="O61" s="153" t="s">
        <v>183</v>
      </c>
      <c r="P61" s="154"/>
      <c r="Q61" s="153" t="s">
        <v>184</v>
      </c>
    </row>
    <row r="62" spans="1:17" ht="21" customHeight="1">
      <c r="A62" s="144"/>
      <c r="B62" s="146"/>
      <c r="C62" s="146"/>
      <c r="D62" s="147"/>
      <c r="E62" s="147"/>
      <c r="F62" s="155"/>
      <c r="G62" s="155"/>
      <c r="I62" s="156" t="s">
        <v>6</v>
      </c>
      <c r="J62" s="157"/>
      <c r="K62" s="158"/>
      <c r="L62" s="159"/>
      <c r="M62" s="158" t="s">
        <v>7</v>
      </c>
      <c r="N62" s="160"/>
      <c r="O62" s="158"/>
      <c r="P62" s="159"/>
      <c r="Q62" s="158" t="s">
        <v>7</v>
      </c>
    </row>
    <row r="63" spans="1:17" ht="21" customHeight="1">
      <c r="A63" s="183" t="s">
        <v>50</v>
      </c>
      <c r="B63" s="183"/>
      <c r="C63" s="183"/>
      <c r="D63" s="183"/>
      <c r="E63" s="183"/>
      <c r="F63" s="183"/>
      <c r="G63" s="183"/>
      <c r="H63" s="183"/>
      <c r="J63" s="157"/>
      <c r="K63" s="162"/>
      <c r="L63" s="1"/>
      <c r="M63" s="162"/>
      <c r="N63" s="2"/>
      <c r="O63" s="162"/>
      <c r="P63" s="1"/>
      <c r="Q63" s="162"/>
    </row>
    <row r="64" spans="1:17" ht="21" customHeight="1">
      <c r="A64" s="136" t="s">
        <v>51</v>
      </c>
      <c r="B64" s="3"/>
      <c r="C64" s="3"/>
      <c r="D64" s="3"/>
      <c r="M64" s="33"/>
      <c r="Q64" s="33"/>
    </row>
    <row r="65" spans="1:17" ht="21" customHeight="1">
      <c r="A65" s="3" t="s">
        <v>52</v>
      </c>
      <c r="B65" s="3"/>
      <c r="C65" s="3"/>
      <c r="I65" s="103" t="s">
        <v>53</v>
      </c>
      <c r="K65" s="15">
        <v>910962573</v>
      </c>
      <c r="M65" s="15">
        <v>665393066</v>
      </c>
      <c r="O65" s="34">
        <v>193986250</v>
      </c>
      <c r="Q65" s="34">
        <v>178355920</v>
      </c>
    </row>
    <row r="66" spans="1:17" ht="21" customHeight="1">
      <c r="A66" s="3" t="s">
        <v>54</v>
      </c>
      <c r="B66" s="3"/>
      <c r="C66" s="3"/>
      <c r="I66" s="103" t="s">
        <v>55</v>
      </c>
      <c r="K66" s="15">
        <v>423511117</v>
      </c>
      <c r="M66" s="15">
        <v>553212276</v>
      </c>
      <c r="O66" s="34">
        <v>104922379</v>
      </c>
      <c r="Q66" s="34">
        <v>33022243</v>
      </c>
    </row>
    <row r="67" spans="1:17" ht="21" customHeight="1">
      <c r="A67" s="3" t="s">
        <v>56</v>
      </c>
      <c r="B67" s="3"/>
      <c r="C67" s="3"/>
      <c r="I67" s="103" t="s">
        <v>57</v>
      </c>
      <c r="K67" s="15">
        <v>582526260</v>
      </c>
      <c r="M67" s="15">
        <v>599674245</v>
      </c>
      <c r="O67" s="34">
        <v>40878522</v>
      </c>
      <c r="Q67" s="34">
        <v>51083371</v>
      </c>
    </row>
    <row r="68" spans="1:17" ht="21" customHeight="1">
      <c r="A68" s="3" t="s">
        <v>58</v>
      </c>
      <c r="B68" s="3"/>
      <c r="C68" s="3"/>
      <c r="K68" s="34"/>
      <c r="M68" s="34"/>
      <c r="O68" s="34"/>
      <c r="Q68" s="34"/>
    </row>
    <row r="69" spans="1:17" ht="21" customHeight="1">
      <c r="A69" s="3"/>
      <c r="B69" s="3" t="s">
        <v>59</v>
      </c>
      <c r="C69" s="3"/>
      <c r="I69" s="103" t="s">
        <v>60</v>
      </c>
      <c r="K69" s="15">
        <v>491851457</v>
      </c>
      <c r="M69" s="15">
        <v>515943182</v>
      </c>
      <c r="O69" s="34">
        <v>126608555</v>
      </c>
      <c r="Q69" s="34">
        <v>119080163</v>
      </c>
    </row>
    <row r="70" spans="1:17" ht="21" customHeight="1">
      <c r="A70" s="3" t="s">
        <v>61</v>
      </c>
      <c r="C70" s="3"/>
      <c r="I70" s="103" t="s">
        <v>62</v>
      </c>
      <c r="K70" s="15">
        <v>67375804</v>
      </c>
      <c r="M70" s="15">
        <v>55486207</v>
      </c>
      <c r="O70" s="34">
        <v>8685891</v>
      </c>
      <c r="Q70" s="34">
        <v>7833349</v>
      </c>
    </row>
    <row r="71" spans="1:17" ht="21" customHeight="1">
      <c r="A71" s="3" t="s">
        <v>63</v>
      </c>
      <c r="C71" s="3"/>
      <c r="K71" s="15"/>
      <c r="M71" s="15"/>
      <c r="O71" s="34"/>
      <c r="Q71" s="34"/>
    </row>
    <row r="72" spans="1:17" ht="21" customHeight="1">
      <c r="A72" s="3"/>
      <c r="B72" s="163" t="s">
        <v>64</v>
      </c>
      <c r="C72" s="3"/>
      <c r="I72" s="103" t="s">
        <v>65</v>
      </c>
      <c r="K72" s="15">
        <v>334500000</v>
      </c>
      <c r="M72" s="15">
        <v>0</v>
      </c>
      <c r="O72" s="34">
        <v>0</v>
      </c>
      <c r="Q72" s="34">
        <v>0</v>
      </c>
    </row>
    <row r="73" spans="1:17" ht="21" customHeight="1">
      <c r="A73" s="3"/>
      <c r="B73" s="163" t="s">
        <v>66</v>
      </c>
      <c r="C73" s="3"/>
      <c r="I73" s="103" t="s">
        <v>67</v>
      </c>
      <c r="K73" s="15">
        <v>152150000</v>
      </c>
      <c r="M73" s="15">
        <v>0</v>
      </c>
      <c r="O73" s="34">
        <v>0</v>
      </c>
      <c r="Q73" s="34">
        <v>0</v>
      </c>
    </row>
    <row r="74" spans="1:17" ht="21" customHeight="1">
      <c r="A74" s="3" t="s">
        <v>68</v>
      </c>
      <c r="B74" s="3"/>
      <c r="C74" s="3"/>
      <c r="K74" s="15"/>
      <c r="M74" s="15"/>
      <c r="O74" s="34"/>
      <c r="Q74" s="34"/>
    </row>
    <row r="75" spans="1:17" ht="21" customHeight="1">
      <c r="A75" s="3"/>
      <c r="B75" s="3" t="s">
        <v>69</v>
      </c>
      <c r="C75" s="3"/>
      <c r="I75" s="103" t="s">
        <v>65</v>
      </c>
      <c r="K75" s="15">
        <v>0</v>
      </c>
      <c r="M75" s="15">
        <v>0</v>
      </c>
      <c r="O75" s="34">
        <v>0</v>
      </c>
      <c r="Q75" s="34">
        <v>30000000</v>
      </c>
    </row>
    <row r="76" spans="1:17" ht="21" customHeight="1">
      <c r="A76" s="3"/>
      <c r="B76" s="3" t="s">
        <v>64</v>
      </c>
      <c r="C76" s="3"/>
      <c r="I76" s="103" t="s">
        <v>65</v>
      </c>
      <c r="K76" s="15">
        <v>23000000</v>
      </c>
      <c r="M76" s="15">
        <v>273000000</v>
      </c>
      <c r="O76" s="34">
        <v>0</v>
      </c>
      <c r="Q76" s="34">
        <v>160000000</v>
      </c>
    </row>
    <row r="77" spans="1:17" ht="21" customHeight="1">
      <c r="A77" s="3"/>
      <c r="B77" s="3" t="s">
        <v>66</v>
      </c>
      <c r="C77" s="3"/>
      <c r="I77" s="103" t="s">
        <v>70</v>
      </c>
      <c r="K77" s="15">
        <v>20000000</v>
      </c>
      <c r="M77" s="15">
        <v>90000000</v>
      </c>
      <c r="O77" s="34">
        <v>0</v>
      </c>
      <c r="Q77" s="34">
        <v>0</v>
      </c>
    </row>
    <row r="78" spans="1:17" ht="21" customHeight="1">
      <c r="A78" s="3" t="s">
        <v>71</v>
      </c>
      <c r="B78" s="3"/>
      <c r="C78" s="3"/>
      <c r="K78" s="15">
        <v>2510904</v>
      </c>
      <c r="M78" s="15">
        <v>19396988</v>
      </c>
      <c r="O78" s="34">
        <v>0</v>
      </c>
      <c r="Q78" s="34">
        <v>0</v>
      </c>
    </row>
    <row r="79" spans="1:17" ht="21" customHeight="1">
      <c r="A79" s="3" t="s">
        <v>72</v>
      </c>
      <c r="B79" s="3"/>
      <c r="C79" s="3"/>
      <c r="K79" s="15">
        <v>4319067</v>
      </c>
      <c r="M79" s="15">
        <v>4060387</v>
      </c>
      <c r="O79" s="34">
        <v>3802442</v>
      </c>
      <c r="Q79" s="34">
        <v>3680247</v>
      </c>
    </row>
    <row r="80" spans="1:17" ht="21" customHeight="1">
      <c r="A80" s="3" t="s">
        <v>73</v>
      </c>
      <c r="B80" s="3"/>
      <c r="C80" s="3"/>
      <c r="K80" s="34"/>
      <c r="M80" s="34"/>
      <c r="O80" s="34"/>
      <c r="Q80" s="34"/>
    </row>
    <row r="81" spans="1:17" ht="21" customHeight="1">
      <c r="A81" s="3"/>
      <c r="B81" s="3" t="s">
        <v>74</v>
      </c>
      <c r="C81" s="3"/>
      <c r="I81" s="103" t="s">
        <v>75</v>
      </c>
      <c r="K81" s="15">
        <v>28816411</v>
      </c>
      <c r="M81" s="15">
        <v>23286560</v>
      </c>
      <c r="O81" s="34">
        <v>2857586</v>
      </c>
      <c r="Q81" s="34">
        <v>2528344</v>
      </c>
    </row>
    <row r="82" spans="1:17" ht="21" customHeight="1">
      <c r="A82" s="3" t="s">
        <v>76</v>
      </c>
      <c r="B82" s="3"/>
      <c r="C82" s="3"/>
      <c r="K82" s="15">
        <v>19550085</v>
      </c>
      <c r="M82" s="15">
        <v>32114900</v>
      </c>
      <c r="O82" s="34">
        <v>234000</v>
      </c>
      <c r="Q82" s="34">
        <v>261000</v>
      </c>
    </row>
    <row r="83" spans="1:17" ht="21" customHeight="1">
      <c r="A83" s="3" t="s">
        <v>77</v>
      </c>
      <c r="B83" s="3"/>
      <c r="C83" s="3"/>
      <c r="K83" s="58">
        <f>SUM(K65:K82)</f>
        <v>3061073678</v>
      </c>
      <c r="M83" s="58">
        <f>SUM(M65:M82)</f>
        <v>2831567811</v>
      </c>
      <c r="N83" s="105"/>
      <c r="O83" s="58">
        <f>SUM(O65:O82)</f>
        <v>481975625</v>
      </c>
      <c r="P83" s="167"/>
      <c r="Q83" s="58">
        <f>SUM(Q65:Q82)</f>
        <v>585844637</v>
      </c>
    </row>
    <row r="84" spans="1:17" ht="21" customHeight="1">
      <c r="A84" s="3"/>
      <c r="B84" s="136"/>
      <c r="C84" s="3"/>
      <c r="D84" s="3"/>
      <c r="M84" s="33"/>
      <c r="Q84" s="33"/>
    </row>
    <row r="85" spans="1:17" ht="21" customHeight="1">
      <c r="A85" s="168" t="s">
        <v>78</v>
      </c>
      <c r="B85" s="3"/>
      <c r="C85" s="136"/>
      <c r="D85" s="3"/>
      <c r="M85" s="33"/>
      <c r="Q85" s="33"/>
    </row>
    <row r="86" spans="1:17" ht="21" customHeight="1">
      <c r="A86" s="3" t="s">
        <v>79</v>
      </c>
      <c r="B86" s="3"/>
      <c r="D86" s="3"/>
      <c r="I86" s="103" t="s">
        <v>60</v>
      </c>
      <c r="K86" s="35">
        <v>3633478567</v>
      </c>
      <c r="M86" s="35">
        <v>3924111013</v>
      </c>
      <c r="O86" s="34">
        <v>437023960</v>
      </c>
      <c r="Q86" s="34">
        <v>402930954</v>
      </c>
    </row>
    <row r="87" spans="1:17" ht="21" customHeight="1">
      <c r="A87" s="3" t="s">
        <v>80</v>
      </c>
      <c r="B87" s="3"/>
      <c r="D87" s="3"/>
      <c r="K87" s="35"/>
      <c r="M87" s="35"/>
      <c r="O87" s="34"/>
      <c r="Q87" s="34"/>
    </row>
    <row r="88" spans="1:17" ht="21" customHeight="1">
      <c r="A88" s="3"/>
      <c r="B88" s="3" t="s">
        <v>69</v>
      </c>
      <c r="D88" s="3"/>
      <c r="I88" s="103" t="s">
        <v>65</v>
      </c>
      <c r="K88" s="35">
        <v>0</v>
      </c>
      <c r="M88" s="35">
        <v>0</v>
      </c>
      <c r="O88" s="34">
        <v>65000000</v>
      </c>
      <c r="Q88" s="34">
        <v>0</v>
      </c>
    </row>
    <row r="89" spans="1:17" ht="21" customHeight="1">
      <c r="A89" s="3"/>
      <c r="B89" s="3" t="s">
        <v>64</v>
      </c>
      <c r="D89" s="3"/>
      <c r="I89" s="103" t="s">
        <v>274</v>
      </c>
      <c r="K89" s="35">
        <v>181000000</v>
      </c>
      <c r="M89" s="35">
        <v>371500000</v>
      </c>
      <c r="O89" s="34">
        <v>141000000</v>
      </c>
      <c r="Q89" s="34">
        <v>0</v>
      </c>
    </row>
    <row r="90" spans="1:17" ht="21" customHeight="1">
      <c r="A90" s="3"/>
      <c r="B90" s="3" t="s">
        <v>66</v>
      </c>
      <c r="D90" s="3"/>
      <c r="I90" s="103" t="s">
        <v>293</v>
      </c>
      <c r="K90" s="35">
        <v>128500000</v>
      </c>
      <c r="M90" s="35">
        <v>103500000</v>
      </c>
      <c r="O90" s="34">
        <v>78500000</v>
      </c>
      <c r="Q90" s="34">
        <v>0</v>
      </c>
    </row>
    <row r="91" spans="1:17" ht="21" customHeight="1">
      <c r="A91" s="3" t="s">
        <v>81</v>
      </c>
      <c r="B91" s="3"/>
      <c r="D91" s="3"/>
      <c r="I91" s="103" t="s">
        <v>62</v>
      </c>
      <c r="K91" s="35">
        <v>1414652527</v>
      </c>
      <c r="M91" s="35">
        <v>1423637574</v>
      </c>
      <c r="O91" s="34">
        <v>7986932</v>
      </c>
      <c r="Q91" s="34">
        <v>13460707</v>
      </c>
    </row>
    <row r="92" spans="1:17" ht="21" customHeight="1">
      <c r="A92" s="3" t="s">
        <v>82</v>
      </c>
      <c r="B92" s="3"/>
      <c r="D92" s="3"/>
      <c r="K92" s="35"/>
      <c r="M92" s="35"/>
      <c r="O92" s="34"/>
      <c r="Q92" s="34"/>
    </row>
    <row r="93" spans="1:17" ht="21" customHeight="1">
      <c r="A93" s="3"/>
      <c r="B93" s="3" t="s">
        <v>83</v>
      </c>
      <c r="D93" s="3"/>
      <c r="K93" s="35">
        <v>0</v>
      </c>
      <c r="M93" s="35">
        <v>30718953</v>
      </c>
      <c r="O93" s="34">
        <v>0</v>
      </c>
      <c r="Q93" s="34">
        <v>0</v>
      </c>
    </row>
    <row r="94" spans="1:17" ht="21" customHeight="1">
      <c r="A94" s="3" t="s">
        <v>84</v>
      </c>
      <c r="B94" s="3"/>
      <c r="D94" s="3"/>
      <c r="K94" s="35"/>
      <c r="M94" s="35"/>
      <c r="O94" s="34"/>
      <c r="Q94" s="34"/>
    </row>
    <row r="95" spans="1:17" ht="21" customHeight="1">
      <c r="A95" s="133"/>
      <c r="B95" s="3" t="s">
        <v>85</v>
      </c>
      <c r="D95" s="3"/>
      <c r="I95" s="103" t="s">
        <v>75</v>
      </c>
      <c r="K95" s="35">
        <v>165843618</v>
      </c>
      <c r="M95" s="35">
        <v>165420736</v>
      </c>
      <c r="O95" s="34">
        <v>40434374</v>
      </c>
      <c r="Q95" s="34">
        <v>40013912</v>
      </c>
    </row>
    <row r="96" spans="1:17" ht="21" customHeight="1">
      <c r="A96" s="3" t="s">
        <v>86</v>
      </c>
      <c r="B96" s="3"/>
      <c r="D96" s="3"/>
      <c r="K96" s="35"/>
      <c r="M96" s="35"/>
      <c r="O96" s="34"/>
      <c r="Q96" s="34"/>
    </row>
    <row r="97" spans="1:17" ht="21" customHeight="1">
      <c r="A97" s="3"/>
      <c r="B97" s="3" t="s">
        <v>87</v>
      </c>
      <c r="D97" s="3"/>
      <c r="K97" s="35">
        <v>19466456</v>
      </c>
      <c r="M97" s="35">
        <v>19420143</v>
      </c>
      <c r="O97" s="34">
        <v>0</v>
      </c>
      <c r="Q97" s="34">
        <v>0</v>
      </c>
    </row>
    <row r="98" spans="1:17" ht="21" customHeight="1">
      <c r="A98" s="3"/>
      <c r="B98" s="3" t="s">
        <v>88</v>
      </c>
      <c r="D98" s="3"/>
      <c r="K98" s="35">
        <v>3881445</v>
      </c>
      <c r="M98" s="35">
        <v>8275513</v>
      </c>
      <c r="O98" s="34">
        <v>393900</v>
      </c>
      <c r="Q98" s="34">
        <v>393900</v>
      </c>
    </row>
    <row r="99" spans="1:17" ht="21" customHeight="1">
      <c r="A99" s="3" t="s">
        <v>89</v>
      </c>
      <c r="B99" s="3"/>
      <c r="D99" s="3"/>
      <c r="E99" s="3"/>
      <c r="K99" s="58">
        <f>SUM(K86:K98)</f>
        <v>5546822613</v>
      </c>
      <c r="L99" s="131">
        <f>SUM(K99)</f>
        <v>5546822613</v>
      </c>
      <c r="M99" s="58">
        <f>SUM(M86:M98)</f>
        <v>6046583932</v>
      </c>
      <c r="N99" s="105"/>
      <c r="O99" s="58">
        <f>SUM(O86:O98)</f>
        <v>770339166</v>
      </c>
      <c r="P99" s="167"/>
      <c r="Q99" s="58">
        <f>SUM(Q86:Q98)</f>
        <v>456799473</v>
      </c>
    </row>
    <row r="100" spans="1:17" ht="3.95" customHeight="1">
      <c r="A100" s="3"/>
      <c r="B100" s="136"/>
      <c r="C100" s="3"/>
      <c r="D100" s="3"/>
      <c r="K100" s="34"/>
      <c r="M100" s="34"/>
      <c r="Q100" s="33"/>
    </row>
    <row r="101" spans="1:17" ht="21" customHeight="1">
      <c r="A101" s="136" t="s">
        <v>90</v>
      </c>
      <c r="B101" s="3"/>
      <c r="C101" s="3"/>
      <c r="D101" s="3"/>
      <c r="K101" s="59">
        <f>K83+K99</f>
        <v>8607896291</v>
      </c>
      <c r="M101" s="59">
        <f>+M99+M83</f>
        <v>8878151743</v>
      </c>
      <c r="O101" s="59">
        <f>+O99+O83</f>
        <v>1252314791</v>
      </c>
      <c r="Q101" s="59">
        <f>+Q99+Q83</f>
        <v>1042644110</v>
      </c>
    </row>
    <row r="102" spans="1:17" ht="21" customHeight="1">
      <c r="A102" s="3"/>
      <c r="B102" s="3"/>
      <c r="C102" s="3"/>
      <c r="D102" s="3"/>
      <c r="K102" s="65"/>
      <c r="M102" s="65"/>
      <c r="O102" s="65"/>
      <c r="Q102" s="65"/>
    </row>
    <row r="103" spans="1:17" ht="21" customHeight="1">
      <c r="A103" s="14" t="s">
        <v>48</v>
      </c>
      <c r="B103" s="3"/>
      <c r="C103" s="3"/>
      <c r="D103" s="3"/>
      <c r="K103" s="34"/>
      <c r="M103" s="34"/>
      <c r="O103" s="34"/>
      <c r="Q103" s="34"/>
    </row>
    <row r="104" spans="1:17" ht="21" customHeight="1">
      <c r="A104" s="4"/>
      <c r="B104" s="3"/>
      <c r="C104" s="3"/>
      <c r="D104" s="3"/>
      <c r="K104" s="34"/>
      <c r="M104" s="34"/>
      <c r="O104" s="34"/>
      <c r="Q104" s="34"/>
    </row>
    <row r="105" spans="1:17" ht="21" customHeight="1">
      <c r="A105" s="4"/>
      <c r="B105" s="3"/>
      <c r="C105" s="3"/>
      <c r="D105" s="3"/>
      <c r="K105" s="34"/>
      <c r="M105" s="34"/>
      <c r="O105" s="34"/>
      <c r="Q105" s="34"/>
    </row>
    <row r="106" spans="1:17" ht="21" customHeight="1">
      <c r="A106" s="4"/>
      <c r="B106" s="3"/>
      <c r="C106" s="3"/>
      <c r="D106" s="3"/>
      <c r="K106" s="34"/>
      <c r="M106" s="34"/>
      <c r="O106" s="34"/>
      <c r="Q106" s="34"/>
    </row>
    <row r="107" spans="1:17" ht="33.75" customHeight="1">
      <c r="A107" s="4"/>
      <c r="B107" s="3"/>
      <c r="C107" s="3"/>
      <c r="D107" s="3"/>
      <c r="K107" s="34"/>
      <c r="M107" s="34"/>
      <c r="O107" s="34"/>
      <c r="Q107" s="34"/>
    </row>
    <row r="108" spans="1:17" ht="21" customHeight="1">
      <c r="A108" s="133"/>
      <c r="Q108" s="80" t="s">
        <v>285</v>
      </c>
    </row>
    <row r="109" spans="1:17" ht="21" customHeight="1">
      <c r="A109" s="142" t="s">
        <v>0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</row>
    <row r="110" spans="1:17" ht="21" customHeight="1">
      <c r="A110" s="142" t="s">
        <v>49</v>
      </c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</row>
    <row r="111" spans="1:17" ht="21" customHeight="1">
      <c r="A111" s="142" t="s">
        <v>2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</row>
    <row r="112" spans="1:17" ht="21" customHeight="1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</row>
    <row r="113" spans="1:17" ht="21" customHeight="1">
      <c r="A113" s="144"/>
      <c r="B113" s="145"/>
      <c r="C113" s="146"/>
      <c r="D113" s="147"/>
      <c r="E113" s="147"/>
      <c r="F113" s="148"/>
      <c r="G113" s="148"/>
      <c r="H113" s="148"/>
      <c r="J113" s="149"/>
      <c r="K113" s="181" t="s">
        <v>3</v>
      </c>
      <c r="L113" s="181"/>
      <c r="M113" s="181"/>
      <c r="N113" s="181"/>
      <c r="O113" s="181"/>
      <c r="P113" s="181"/>
      <c r="Q113" s="181"/>
    </row>
    <row r="114" spans="1:17" s="152" customFormat="1" ht="21" customHeight="1">
      <c r="A114" s="142"/>
      <c r="B114" s="142"/>
      <c r="C114" s="142"/>
      <c r="D114" s="150"/>
      <c r="E114" s="150"/>
      <c r="F114" s="151"/>
      <c r="G114" s="151"/>
      <c r="H114" s="151"/>
      <c r="I114" s="103"/>
      <c r="J114" s="132"/>
      <c r="K114" s="180" t="s">
        <v>4</v>
      </c>
      <c r="L114" s="180"/>
      <c r="M114" s="180"/>
      <c r="N114" s="130"/>
      <c r="O114" s="182" t="s">
        <v>5</v>
      </c>
      <c r="P114" s="182"/>
      <c r="Q114" s="182"/>
    </row>
    <row r="115" spans="1:17" s="152" customFormat="1" ht="21" customHeight="1">
      <c r="A115" s="142"/>
      <c r="B115" s="142"/>
      <c r="C115" s="142"/>
      <c r="D115" s="150"/>
      <c r="E115" s="150"/>
      <c r="F115" s="151"/>
      <c r="G115" s="151"/>
      <c r="H115" s="151"/>
      <c r="I115" s="103"/>
      <c r="J115" s="132"/>
      <c r="K115" s="153" t="s">
        <v>183</v>
      </c>
      <c r="L115" s="154"/>
      <c r="M115" s="153" t="s">
        <v>184</v>
      </c>
      <c r="N115" s="130"/>
      <c r="O115" s="153" t="s">
        <v>183</v>
      </c>
      <c r="P115" s="154"/>
      <c r="Q115" s="153" t="s">
        <v>184</v>
      </c>
    </row>
    <row r="116" spans="1:17" ht="21" customHeight="1">
      <c r="A116" s="144"/>
      <c r="B116" s="146"/>
      <c r="C116" s="146"/>
      <c r="D116" s="147"/>
      <c r="E116" s="147"/>
      <c r="F116" s="155"/>
      <c r="G116" s="155"/>
      <c r="I116" s="156" t="s">
        <v>6</v>
      </c>
      <c r="J116" s="157"/>
      <c r="K116" s="158"/>
      <c r="L116" s="159"/>
      <c r="M116" s="158" t="s">
        <v>7</v>
      </c>
      <c r="N116" s="160"/>
      <c r="O116" s="158"/>
      <c r="P116" s="159"/>
      <c r="Q116" s="158" t="s">
        <v>7</v>
      </c>
    </row>
    <row r="117" spans="1:17" ht="21" customHeight="1">
      <c r="A117" s="183" t="s">
        <v>91</v>
      </c>
      <c r="B117" s="183"/>
      <c r="C117" s="183"/>
      <c r="D117" s="183"/>
      <c r="E117" s="183"/>
      <c r="F117" s="183"/>
      <c r="G117" s="183"/>
      <c r="H117" s="183"/>
      <c r="J117" s="157"/>
      <c r="K117" s="162"/>
      <c r="L117" s="1"/>
      <c r="M117" s="162"/>
      <c r="N117" s="2"/>
      <c r="O117" s="162"/>
      <c r="P117" s="1"/>
      <c r="Q117" s="162"/>
    </row>
    <row r="118" spans="1:17" ht="21" customHeight="1">
      <c r="A118" s="136" t="s">
        <v>92</v>
      </c>
      <c r="B118" s="3"/>
      <c r="C118" s="3"/>
      <c r="D118" s="3"/>
      <c r="M118" s="33"/>
      <c r="Q118" s="33"/>
    </row>
    <row r="119" spans="1:17" ht="21" customHeight="1">
      <c r="A119" s="3" t="s">
        <v>93</v>
      </c>
      <c r="B119" s="3"/>
      <c r="D119" s="3"/>
      <c r="M119" s="33"/>
      <c r="Q119" s="33"/>
    </row>
    <row r="120" spans="1:17" ht="21" customHeight="1">
      <c r="A120" s="3" t="s">
        <v>94</v>
      </c>
      <c r="B120" s="3"/>
      <c r="D120" s="3"/>
      <c r="M120" s="33"/>
      <c r="Q120" s="33"/>
    </row>
    <row r="121" spans="1:17" ht="21" customHeight="1">
      <c r="A121" s="3"/>
      <c r="B121" s="3" t="s">
        <v>95</v>
      </c>
      <c r="K121" s="36">
        <v>160000000</v>
      </c>
      <c r="M121" s="36">
        <v>160000000</v>
      </c>
      <c r="O121" s="36">
        <v>160000000</v>
      </c>
      <c r="Q121" s="36">
        <v>160000000</v>
      </c>
    </row>
    <row r="122" spans="1:17" ht="21" customHeight="1">
      <c r="A122" s="3" t="s">
        <v>96</v>
      </c>
      <c r="B122" s="3"/>
      <c r="K122" s="15"/>
      <c r="M122" s="15"/>
      <c r="O122" s="35"/>
      <c r="Q122" s="35"/>
    </row>
    <row r="123" spans="1:17" ht="21" customHeight="1">
      <c r="A123" s="3"/>
      <c r="B123" s="3" t="s">
        <v>95</v>
      </c>
      <c r="K123" s="15">
        <v>160000000</v>
      </c>
      <c r="M123" s="15">
        <v>160000000</v>
      </c>
      <c r="O123" s="35">
        <v>160000000</v>
      </c>
      <c r="Q123" s="35">
        <v>160000000</v>
      </c>
    </row>
    <row r="124" spans="1:17" ht="21" customHeight="1">
      <c r="A124" s="3" t="s">
        <v>97</v>
      </c>
      <c r="D124" s="3"/>
      <c r="K124" s="15">
        <v>88000000</v>
      </c>
      <c r="M124" s="15">
        <v>88000000</v>
      </c>
      <c r="O124" s="15">
        <v>88000000</v>
      </c>
      <c r="Q124" s="15">
        <v>88000000</v>
      </c>
    </row>
    <row r="125" spans="1:17" ht="21" customHeight="1">
      <c r="A125" s="3" t="s">
        <v>98</v>
      </c>
      <c r="D125" s="3"/>
      <c r="K125" s="15">
        <v>15902761</v>
      </c>
      <c r="M125" s="15">
        <v>15902761</v>
      </c>
      <c r="O125" s="15">
        <v>0</v>
      </c>
      <c r="Q125" s="15">
        <v>0</v>
      </c>
    </row>
    <row r="126" spans="1:17" ht="21" customHeight="1">
      <c r="A126" s="3" t="s">
        <v>99</v>
      </c>
      <c r="D126" s="3"/>
      <c r="K126" s="15"/>
      <c r="M126" s="15"/>
      <c r="O126" s="35"/>
      <c r="Q126" s="35"/>
    </row>
    <row r="127" spans="1:17" ht="21" customHeight="1">
      <c r="B127" s="3" t="s">
        <v>100</v>
      </c>
      <c r="D127" s="3"/>
      <c r="I127" s="103" t="s">
        <v>296</v>
      </c>
      <c r="K127" s="15">
        <v>16000000</v>
      </c>
      <c r="M127" s="15">
        <v>16000000</v>
      </c>
      <c r="O127" s="35">
        <v>16000000</v>
      </c>
      <c r="Q127" s="35">
        <v>16000000</v>
      </c>
    </row>
    <row r="128" spans="1:17" ht="21" customHeight="1">
      <c r="B128" s="3" t="s">
        <v>101</v>
      </c>
      <c r="D128" s="3"/>
      <c r="K128" s="35">
        <v>1891074660</v>
      </c>
      <c r="M128" s="35">
        <v>1920933608</v>
      </c>
      <c r="O128" s="34">
        <v>1079146646</v>
      </c>
      <c r="Q128" s="34">
        <v>1052126426</v>
      </c>
    </row>
    <row r="129" spans="1:17" ht="21" customHeight="1">
      <c r="A129" s="3" t="s">
        <v>102</v>
      </c>
      <c r="B129" s="3"/>
      <c r="D129" s="169"/>
      <c r="K129" s="37">
        <v>60015949</v>
      </c>
      <c r="M129" s="37">
        <v>29724123</v>
      </c>
      <c r="O129" s="59">
        <v>664409</v>
      </c>
      <c r="Q129" s="37">
        <v>-432847</v>
      </c>
    </row>
    <row r="130" spans="1:17" ht="21" customHeight="1">
      <c r="A130" s="136" t="s">
        <v>103</v>
      </c>
      <c r="B130" s="3"/>
      <c r="D130" s="3"/>
      <c r="K130" s="15">
        <f>SUM(K122:K129)</f>
        <v>2230993370</v>
      </c>
      <c r="M130" s="15">
        <f>SUM(M122:M129)</f>
        <v>2230560492</v>
      </c>
      <c r="O130" s="15">
        <f>SUM(O122:O129)</f>
        <v>1343811055</v>
      </c>
      <c r="Q130" s="15">
        <f>SUM(Q122:Q129)</f>
        <v>1315693579</v>
      </c>
    </row>
    <row r="131" spans="1:17" ht="21" customHeight="1">
      <c r="A131" s="3" t="s">
        <v>104</v>
      </c>
      <c r="B131" s="3"/>
      <c r="D131" s="3"/>
      <c r="K131" s="37">
        <v>1048599587</v>
      </c>
      <c r="M131" s="37">
        <v>1087989973</v>
      </c>
      <c r="O131" s="60">
        <v>0</v>
      </c>
      <c r="Q131" s="60">
        <v>0</v>
      </c>
    </row>
    <row r="132" spans="1:17" ht="21" customHeight="1">
      <c r="A132" s="136" t="s">
        <v>105</v>
      </c>
      <c r="B132" s="3"/>
      <c r="D132" s="3"/>
      <c r="K132" s="61">
        <f>SUM(K130:K131)</f>
        <v>3279592957</v>
      </c>
      <c r="M132" s="61">
        <f>SUM(M130:M131)</f>
        <v>3318550465</v>
      </c>
      <c r="O132" s="61">
        <f>SUM(O130:O131)</f>
        <v>1343811055</v>
      </c>
      <c r="Q132" s="61">
        <f>SUM(Q130:Q131)</f>
        <v>1315693579</v>
      </c>
    </row>
    <row r="133" spans="1:17" ht="6.75" customHeight="1">
      <c r="A133" s="3"/>
      <c r="B133" s="3"/>
      <c r="C133" s="3"/>
      <c r="D133" s="3"/>
      <c r="K133" s="15"/>
      <c r="M133" s="15"/>
      <c r="O133" s="15"/>
      <c r="Q133" s="15"/>
    </row>
    <row r="134" spans="1:17" ht="24.95" customHeight="1" thickBot="1">
      <c r="A134" s="136" t="s">
        <v>106</v>
      </c>
      <c r="B134" s="3"/>
      <c r="C134" s="3"/>
      <c r="D134" s="3"/>
      <c r="K134" s="62">
        <f>+K132+K101</f>
        <v>11887489248</v>
      </c>
      <c r="M134" s="62">
        <f>+M132+M101</f>
        <v>12196702208</v>
      </c>
      <c r="O134" s="62">
        <f>+O132+O101</f>
        <v>2596125846</v>
      </c>
      <c r="Q134" s="62">
        <f>+Q132+Q101</f>
        <v>2358337689</v>
      </c>
    </row>
    <row r="135" spans="1:17" ht="21" customHeight="1" thickTop="1">
      <c r="A135" s="136"/>
      <c r="B135" s="3"/>
      <c r="C135" s="3"/>
      <c r="D135" s="3"/>
      <c r="J135" s="15">
        <f>+J134-J37</f>
        <v>0</v>
      </c>
      <c r="K135" s="15"/>
      <c r="L135" s="15"/>
      <c r="M135" s="15"/>
      <c r="O135" s="15"/>
      <c r="Q135" s="15"/>
    </row>
    <row r="136" spans="1:17" ht="21" customHeight="1">
      <c r="A136" s="14" t="s">
        <v>48</v>
      </c>
      <c r="B136" s="3"/>
      <c r="C136" s="3"/>
      <c r="D136" s="3"/>
      <c r="K136" s="15"/>
      <c r="M136" s="15"/>
      <c r="O136" s="15"/>
      <c r="Q136" s="15"/>
    </row>
    <row r="137" spans="1:17" ht="21" customHeight="1">
      <c r="A137" s="136"/>
      <c r="B137" s="3"/>
      <c r="C137" s="3"/>
      <c r="D137" s="3"/>
      <c r="K137" s="15"/>
      <c r="M137" s="15"/>
      <c r="O137" s="15"/>
      <c r="Q137" s="15"/>
    </row>
    <row r="138" spans="1:17" ht="21" customHeight="1">
      <c r="A138" s="136"/>
      <c r="B138" s="3"/>
      <c r="C138" s="3"/>
      <c r="D138" s="3"/>
      <c r="K138" s="15"/>
      <c r="M138" s="15"/>
      <c r="O138" s="15"/>
      <c r="Q138" s="15"/>
    </row>
    <row r="139" spans="1:17" ht="21" customHeight="1">
      <c r="A139" s="136"/>
      <c r="B139" s="3"/>
      <c r="C139" s="3"/>
      <c r="D139" s="3"/>
      <c r="K139" s="15"/>
      <c r="M139" s="15"/>
      <c r="O139" s="15"/>
      <c r="Q139" s="15"/>
    </row>
    <row r="140" spans="1:17" ht="21" customHeight="1">
      <c r="A140" s="136"/>
      <c r="B140" s="3"/>
      <c r="C140" s="3"/>
      <c r="D140" s="3"/>
      <c r="K140" s="15"/>
      <c r="M140" s="15"/>
      <c r="O140" s="15"/>
      <c r="Q140" s="15"/>
    </row>
    <row r="141" spans="1:17" ht="21" customHeight="1">
      <c r="A141" s="136"/>
      <c r="B141" s="3"/>
      <c r="C141" s="3"/>
      <c r="D141" s="3"/>
      <c r="K141" s="15"/>
      <c r="M141" s="15"/>
      <c r="O141" s="15"/>
      <c r="Q141" s="15"/>
    </row>
    <row r="142" spans="1:17" ht="21" customHeight="1">
      <c r="A142" s="136"/>
      <c r="B142" s="3"/>
      <c r="C142" s="3"/>
      <c r="D142" s="3"/>
      <c r="K142" s="15"/>
      <c r="M142" s="15"/>
      <c r="O142" s="15"/>
      <c r="Q142" s="15"/>
    </row>
    <row r="143" spans="1:17" ht="21" customHeight="1">
      <c r="A143" s="136"/>
      <c r="B143" s="3"/>
      <c r="C143" s="3"/>
      <c r="D143" s="3"/>
      <c r="K143" s="15"/>
      <c r="M143" s="15"/>
      <c r="O143" s="15"/>
      <c r="Q143" s="15"/>
    </row>
    <row r="144" spans="1:17" ht="21" customHeight="1">
      <c r="A144" s="136"/>
      <c r="B144" s="3"/>
      <c r="C144" s="3"/>
      <c r="D144" s="3"/>
      <c r="K144" s="15"/>
      <c r="M144" s="15"/>
      <c r="O144" s="15"/>
      <c r="Q144" s="15"/>
    </row>
    <row r="145" spans="1:17" ht="21" customHeight="1">
      <c r="A145" s="136"/>
      <c r="B145" s="3"/>
      <c r="C145" s="3"/>
      <c r="D145" s="3"/>
      <c r="K145" s="15"/>
      <c r="M145" s="15"/>
      <c r="O145" s="15"/>
      <c r="Q145" s="15"/>
    </row>
    <row r="146" spans="1:17" ht="21" customHeight="1">
      <c r="A146" s="136"/>
      <c r="B146" s="3"/>
      <c r="C146" s="3"/>
      <c r="D146" s="3"/>
      <c r="K146" s="15"/>
      <c r="M146" s="15"/>
      <c r="O146" s="15"/>
      <c r="Q146" s="15"/>
    </row>
    <row r="147" spans="1:17" ht="21" customHeight="1">
      <c r="A147" s="136"/>
      <c r="B147" s="3"/>
      <c r="C147" s="3"/>
      <c r="D147" s="3"/>
      <c r="K147" s="15"/>
      <c r="M147" s="15"/>
      <c r="O147" s="15"/>
      <c r="Q147" s="15"/>
    </row>
    <row r="148" spans="1:17" ht="21" customHeight="1">
      <c r="A148" s="136"/>
      <c r="B148" s="3"/>
      <c r="C148" s="3"/>
      <c r="D148" s="3"/>
      <c r="K148" s="15"/>
      <c r="M148" s="15"/>
      <c r="O148" s="15"/>
      <c r="Q148" s="15"/>
    </row>
    <row r="149" spans="1:17" ht="21" customHeight="1">
      <c r="A149" s="136"/>
      <c r="B149" s="3"/>
      <c r="C149" s="3"/>
      <c r="D149" s="3"/>
      <c r="K149" s="15"/>
      <c r="M149" s="15"/>
      <c r="O149" s="15"/>
      <c r="Q149" s="15"/>
    </row>
    <row r="150" spans="1:17" ht="21" customHeight="1">
      <c r="A150" s="136"/>
      <c r="B150" s="3"/>
      <c r="C150" s="3"/>
      <c r="D150" s="3"/>
      <c r="K150" s="15"/>
      <c r="M150" s="15"/>
      <c r="O150" s="15"/>
      <c r="Q150" s="15"/>
    </row>
    <row r="151" spans="1:17" ht="21" customHeight="1">
      <c r="A151" s="136"/>
      <c r="B151" s="3"/>
      <c r="C151" s="3"/>
      <c r="D151" s="3"/>
      <c r="K151" s="15"/>
      <c r="M151" s="15"/>
      <c r="O151" s="15"/>
      <c r="Q151" s="15"/>
    </row>
    <row r="152" spans="1:17" ht="21" customHeight="1">
      <c r="A152" s="136"/>
      <c r="B152" s="3"/>
      <c r="C152" s="3"/>
      <c r="D152" s="3"/>
      <c r="K152" s="15"/>
      <c r="M152" s="15"/>
      <c r="O152" s="15"/>
      <c r="Q152" s="15"/>
    </row>
    <row r="153" spans="1:17" ht="21" customHeight="1">
      <c r="A153" s="136"/>
      <c r="B153" s="3"/>
      <c r="C153" s="3"/>
      <c r="D153" s="3"/>
      <c r="K153" s="15"/>
      <c r="M153" s="15"/>
      <c r="O153" s="15"/>
      <c r="Q153" s="15"/>
    </row>
    <row r="154" spans="1:17" ht="21" customHeight="1">
      <c r="A154" s="136"/>
      <c r="B154" s="3"/>
      <c r="C154" s="3"/>
      <c r="D154" s="3"/>
      <c r="K154" s="15"/>
      <c r="M154" s="15"/>
      <c r="O154" s="15"/>
      <c r="Q154" s="15"/>
    </row>
    <row r="155" spans="1:17" ht="21" customHeight="1">
      <c r="A155" s="136"/>
      <c r="B155" s="3"/>
      <c r="C155" s="3"/>
      <c r="D155" s="3"/>
      <c r="K155" s="15"/>
      <c r="M155" s="15"/>
      <c r="O155" s="15"/>
      <c r="Q155" s="15"/>
    </row>
    <row r="156" spans="1:17" ht="21" customHeight="1">
      <c r="A156" s="136"/>
      <c r="B156" s="3"/>
      <c r="C156" s="3"/>
      <c r="D156" s="3"/>
      <c r="K156" s="15"/>
      <c r="M156" s="15"/>
      <c r="O156" s="15"/>
      <c r="Q156" s="15"/>
    </row>
    <row r="157" spans="1:17" ht="21" customHeight="1">
      <c r="A157" s="136"/>
      <c r="B157" s="3"/>
      <c r="C157" s="3"/>
      <c r="D157" s="3"/>
      <c r="K157" s="15"/>
      <c r="M157" s="15"/>
      <c r="O157" s="15"/>
      <c r="Q157" s="15"/>
    </row>
    <row r="158" spans="1:17" ht="21" customHeight="1">
      <c r="A158" s="136"/>
      <c r="B158" s="3"/>
      <c r="C158" s="3"/>
      <c r="D158" s="3"/>
      <c r="K158" s="15"/>
      <c r="M158" s="15"/>
      <c r="O158" s="15"/>
      <c r="Q158" s="15"/>
    </row>
    <row r="159" spans="1:17" ht="21" customHeight="1">
      <c r="A159" s="136"/>
      <c r="B159" s="3"/>
      <c r="C159" s="3"/>
      <c r="D159" s="3"/>
      <c r="K159" s="15"/>
      <c r="M159" s="15"/>
      <c r="O159" s="15"/>
      <c r="Q159" s="15"/>
    </row>
    <row r="160" spans="1:17" ht="21" customHeight="1">
      <c r="A160" s="136"/>
      <c r="B160" s="3"/>
      <c r="C160" s="3"/>
      <c r="D160" s="3"/>
      <c r="K160" s="15"/>
      <c r="M160" s="15"/>
      <c r="O160" s="15"/>
      <c r="Q160" s="15"/>
    </row>
    <row r="161" spans="1:17" ht="26.85" customHeight="1">
      <c r="A161" s="136"/>
      <c r="B161" s="3"/>
      <c r="C161" s="3"/>
      <c r="D161" s="3"/>
      <c r="K161" s="15"/>
      <c r="M161" s="15"/>
      <c r="O161" s="15"/>
      <c r="Q161" s="15"/>
    </row>
    <row r="162" spans="1:17" ht="21" customHeight="1">
      <c r="A162" s="133"/>
      <c r="Q162" s="80" t="s">
        <v>286</v>
      </c>
    </row>
  </sheetData>
  <mergeCells count="11">
    <mergeCell ref="K6:M6"/>
    <mergeCell ref="K59:Q59"/>
    <mergeCell ref="O6:Q6"/>
    <mergeCell ref="K5:Q5"/>
    <mergeCell ref="A117:H117"/>
    <mergeCell ref="K113:Q113"/>
    <mergeCell ref="O114:Q114"/>
    <mergeCell ref="A63:H63"/>
    <mergeCell ref="K60:M60"/>
    <mergeCell ref="O60:Q60"/>
    <mergeCell ref="K114:M114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5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8" customWidth="1"/>
    <col min="4" max="4" width="40.42578125" style="8" customWidth="1"/>
    <col min="5" max="5" width="0.85546875" style="8" customWidth="1"/>
    <col min="6" max="6" width="9.7109375" style="8" customWidth="1"/>
    <col min="7" max="7" width="0.85546875" style="8" customWidth="1"/>
    <col min="8" max="8" width="16.7109375" style="13" customWidth="1"/>
    <col min="9" max="9" width="0.85546875" style="8" customWidth="1"/>
    <col min="10" max="10" width="16.7109375" style="8" customWidth="1"/>
    <col min="11" max="11" width="0.85546875" style="8" customWidth="1"/>
    <col min="12" max="12" width="16.7109375" style="8" customWidth="1"/>
    <col min="13" max="13" width="0.85546875" style="8" customWidth="1"/>
    <col min="14" max="14" width="16.7109375" style="8" customWidth="1"/>
    <col min="15" max="16384" width="9.140625" style="8"/>
  </cols>
  <sheetData>
    <row r="1" spans="1:14" ht="21" customHeight="1">
      <c r="A1" s="6" t="s">
        <v>0</v>
      </c>
      <c r="B1" s="7"/>
      <c r="C1" s="7"/>
      <c r="D1" s="7"/>
      <c r="E1" s="7"/>
      <c r="F1" s="7"/>
      <c r="G1" s="7"/>
      <c r="H1" s="68"/>
      <c r="I1" s="69"/>
      <c r="J1" s="69"/>
      <c r="K1" s="69"/>
      <c r="L1" s="69"/>
      <c r="M1" s="69"/>
      <c r="N1" s="69"/>
    </row>
    <row r="2" spans="1:14" ht="21" customHeight="1">
      <c r="A2" s="6" t="s">
        <v>107</v>
      </c>
      <c r="B2" s="64"/>
      <c r="C2" s="64"/>
      <c r="D2" s="64"/>
      <c r="E2" s="64"/>
      <c r="F2" s="64"/>
      <c r="G2" s="64"/>
      <c r="H2" s="71"/>
      <c r="I2" s="72"/>
      <c r="J2" s="72"/>
      <c r="K2" s="72"/>
      <c r="L2" s="72"/>
      <c r="M2" s="72"/>
      <c r="N2" s="72"/>
    </row>
    <row r="3" spans="1:14" ht="21" customHeight="1">
      <c r="A3" s="6" t="s">
        <v>108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customHeight="1">
      <c r="A4" s="9"/>
      <c r="B4" s="64"/>
      <c r="C4" s="64"/>
      <c r="D4" s="64"/>
      <c r="E4" s="64"/>
      <c r="F4" s="64"/>
      <c r="G4" s="64"/>
      <c r="H4" s="71"/>
      <c r="I4" s="72"/>
      <c r="J4" s="72"/>
      <c r="K4" s="72"/>
      <c r="L4" s="72"/>
      <c r="M4" s="72"/>
      <c r="N4" s="72"/>
    </row>
    <row r="5" spans="1:14" ht="21" customHeight="1">
      <c r="A5" s="9"/>
      <c r="B5" s="9"/>
      <c r="C5" s="9"/>
      <c r="D5" s="9"/>
      <c r="E5" s="9"/>
      <c r="F5" s="134"/>
      <c r="H5" s="73" t="s">
        <v>3</v>
      </c>
      <c r="I5" s="74"/>
      <c r="J5" s="74"/>
      <c r="K5" s="74"/>
      <c r="L5" s="74"/>
      <c r="M5" s="74"/>
      <c r="N5" s="74"/>
    </row>
    <row r="6" spans="1:14" ht="21" customHeight="1">
      <c r="A6" s="10"/>
      <c r="B6" s="10"/>
      <c r="C6" s="10"/>
      <c r="D6" s="10"/>
      <c r="E6" s="10"/>
      <c r="H6" s="75" t="s">
        <v>4</v>
      </c>
      <c r="I6" s="76"/>
      <c r="J6" s="76"/>
      <c r="K6" s="70"/>
      <c r="L6" s="11" t="s">
        <v>5</v>
      </c>
      <c r="M6" s="76"/>
      <c r="N6" s="76"/>
    </row>
    <row r="7" spans="1:14" ht="21" customHeight="1">
      <c r="A7" s="10"/>
      <c r="B7" s="10"/>
      <c r="C7" s="10"/>
      <c r="D7" s="10"/>
      <c r="E7" s="10"/>
      <c r="F7" s="39" t="s">
        <v>6</v>
      </c>
      <c r="H7" s="39" t="s">
        <v>109</v>
      </c>
      <c r="I7" s="1" t="s">
        <v>110</v>
      </c>
      <c r="J7" s="39" t="s">
        <v>111</v>
      </c>
      <c r="K7" s="2"/>
      <c r="L7" s="39" t="s">
        <v>109</v>
      </c>
      <c r="M7" s="1" t="s">
        <v>110</v>
      </c>
      <c r="N7" s="39" t="s">
        <v>111</v>
      </c>
    </row>
    <row r="8" spans="1:14" ht="21" customHeight="1">
      <c r="A8" s="10" t="s">
        <v>112</v>
      </c>
      <c r="B8" s="10"/>
      <c r="C8" s="10"/>
      <c r="D8" s="10"/>
      <c r="E8" s="10"/>
      <c r="F8" s="12"/>
      <c r="G8" s="10"/>
      <c r="H8" s="77"/>
      <c r="I8" s="78"/>
      <c r="J8" s="77"/>
      <c r="K8" s="78"/>
      <c r="L8" s="78"/>
      <c r="M8" s="78"/>
      <c r="N8" s="78"/>
    </row>
    <row r="9" spans="1:14" ht="21" customHeight="1">
      <c r="A9" s="8" t="s">
        <v>113</v>
      </c>
      <c r="C9" s="10"/>
      <c r="D9" s="10"/>
      <c r="E9" s="10"/>
      <c r="F9" s="12">
        <v>5.0999999999999996</v>
      </c>
      <c r="G9" s="10"/>
      <c r="H9" s="79">
        <v>6629691853</v>
      </c>
      <c r="I9" s="80"/>
      <c r="J9" s="79">
        <v>6629846634</v>
      </c>
      <c r="K9" s="80"/>
      <c r="L9" s="80">
        <v>702089707</v>
      </c>
      <c r="M9" s="80"/>
      <c r="N9" s="80">
        <v>686258412</v>
      </c>
    </row>
    <row r="10" spans="1:14" ht="21" customHeight="1">
      <c r="A10" s="8" t="s">
        <v>114</v>
      </c>
      <c r="C10" s="10"/>
      <c r="D10" s="10"/>
      <c r="E10" s="10"/>
      <c r="F10" s="135" t="s">
        <v>279</v>
      </c>
      <c r="G10" s="10"/>
      <c r="H10" s="79">
        <v>0</v>
      </c>
      <c r="I10" s="80"/>
      <c r="J10" s="79">
        <v>0</v>
      </c>
      <c r="K10" s="80"/>
      <c r="L10" s="80">
        <v>128139982</v>
      </c>
      <c r="M10" s="80"/>
      <c r="N10" s="80">
        <v>172046311</v>
      </c>
    </row>
    <row r="11" spans="1:14" ht="21" customHeight="1">
      <c r="A11" s="8" t="s">
        <v>115</v>
      </c>
      <c r="F11" s="12">
        <v>5.0999999999999996</v>
      </c>
      <c r="H11" s="80">
        <v>97563679</v>
      </c>
      <c r="I11" s="80"/>
      <c r="J11" s="80">
        <v>79264058</v>
      </c>
      <c r="K11" s="80"/>
      <c r="L11" s="80">
        <v>10239181</v>
      </c>
      <c r="M11" s="80"/>
      <c r="N11" s="80">
        <v>14938473</v>
      </c>
    </row>
    <row r="12" spans="1:14" ht="21" customHeight="1">
      <c r="A12" s="8" t="s">
        <v>116</v>
      </c>
      <c r="F12" s="12"/>
      <c r="H12" s="81">
        <f>SUM(H9:H11)</f>
        <v>6727255532</v>
      </c>
      <c r="I12" s="80"/>
      <c r="J12" s="81">
        <f>SUM(J9:J11)</f>
        <v>6709110692</v>
      </c>
      <c r="K12" s="80"/>
      <c r="L12" s="81">
        <f>SUM(L9:L11)</f>
        <v>840468870</v>
      </c>
      <c r="M12" s="80"/>
      <c r="N12" s="81">
        <f>SUM(N9:N11)</f>
        <v>873243196</v>
      </c>
    </row>
    <row r="13" spans="1:14" ht="8.1" customHeight="1">
      <c r="A13" s="10"/>
      <c r="F13" s="12"/>
      <c r="H13" s="82"/>
      <c r="I13" s="80"/>
      <c r="J13" s="82"/>
      <c r="K13" s="80"/>
      <c r="L13" s="80"/>
      <c r="M13" s="80"/>
      <c r="N13" s="80"/>
    </row>
    <row r="14" spans="1:14" ht="21" customHeight="1">
      <c r="A14" s="10" t="s">
        <v>117</v>
      </c>
      <c r="F14" s="12"/>
      <c r="H14" s="80"/>
      <c r="I14" s="80"/>
      <c r="J14" s="80"/>
      <c r="K14" s="80"/>
      <c r="L14" s="80"/>
      <c r="M14" s="80"/>
      <c r="N14" s="80"/>
    </row>
    <row r="15" spans="1:14" ht="21" customHeight="1">
      <c r="A15" s="8" t="s">
        <v>118</v>
      </c>
      <c r="E15" s="10"/>
      <c r="F15" s="12">
        <v>5.0999999999999996</v>
      </c>
      <c r="G15" s="10"/>
      <c r="H15" s="82">
        <v>-5328440355</v>
      </c>
      <c r="I15" s="80"/>
      <c r="J15" s="82">
        <v>-5068964678</v>
      </c>
      <c r="K15" s="80"/>
      <c r="L15" s="38">
        <v>-552462771</v>
      </c>
      <c r="M15" s="80"/>
      <c r="N15" s="38">
        <v>-556720115</v>
      </c>
    </row>
    <row r="16" spans="1:14" ht="21" customHeight="1">
      <c r="A16" s="8" t="s">
        <v>119</v>
      </c>
      <c r="E16" s="10"/>
      <c r="F16" s="12"/>
      <c r="G16" s="10"/>
      <c r="H16" s="13">
        <v>-105586940</v>
      </c>
      <c r="I16" s="80"/>
      <c r="J16" s="82">
        <v>-160563784</v>
      </c>
      <c r="K16" s="80"/>
      <c r="L16" s="38">
        <v>-3315989</v>
      </c>
      <c r="M16" s="80"/>
      <c r="N16" s="38">
        <v>-3420668</v>
      </c>
    </row>
    <row r="17" spans="1:14" ht="21" customHeight="1">
      <c r="A17" s="8" t="s">
        <v>120</v>
      </c>
      <c r="F17" s="12" t="s">
        <v>121</v>
      </c>
      <c r="H17" s="82">
        <v>-913169194</v>
      </c>
      <c r="I17" s="80"/>
      <c r="J17" s="82">
        <v>-778160129</v>
      </c>
      <c r="K17" s="80"/>
      <c r="L17" s="82">
        <v>-101901414</v>
      </c>
      <c r="M17" s="80"/>
      <c r="N17" s="38">
        <v>-104419786</v>
      </c>
    </row>
    <row r="18" spans="1:14" ht="21" customHeight="1">
      <c r="A18" s="8" t="s">
        <v>122</v>
      </c>
      <c r="F18" s="12"/>
      <c r="H18" s="83">
        <f>SUM(H15:H17)</f>
        <v>-6347196489</v>
      </c>
      <c r="I18" s="80"/>
      <c r="J18" s="83">
        <f>SUM(J15:J17)</f>
        <v>-6007688591</v>
      </c>
      <c r="K18" s="80"/>
      <c r="L18" s="83">
        <f>SUM(L15:L17)</f>
        <v>-657680174</v>
      </c>
      <c r="M18" s="80"/>
      <c r="N18" s="83">
        <f>SUM(N15:N17)</f>
        <v>-664560569</v>
      </c>
    </row>
    <row r="19" spans="1:14" ht="8.1" customHeight="1">
      <c r="A19" s="10"/>
      <c r="F19" s="12"/>
      <c r="H19" s="82"/>
      <c r="I19" s="80"/>
      <c r="J19" s="82"/>
      <c r="K19" s="80"/>
      <c r="L19" s="80"/>
      <c r="M19" s="80"/>
      <c r="N19" s="80"/>
    </row>
    <row r="20" spans="1:14" ht="21" customHeight="1">
      <c r="A20" s="136" t="s">
        <v>123</v>
      </c>
      <c r="F20" s="12"/>
      <c r="H20" s="82">
        <v>380059043</v>
      </c>
      <c r="I20" s="80"/>
      <c r="J20" s="82">
        <v>701422101</v>
      </c>
      <c r="K20" s="80"/>
      <c r="L20" s="82">
        <v>182788696</v>
      </c>
      <c r="M20" s="80"/>
      <c r="N20" s="82">
        <v>208682627</v>
      </c>
    </row>
    <row r="21" spans="1:14" ht="21" customHeight="1">
      <c r="A21" s="8" t="s">
        <v>124</v>
      </c>
      <c r="F21" s="12">
        <v>5.0999999999999996</v>
      </c>
      <c r="H21" s="84">
        <v>-384367589</v>
      </c>
      <c r="I21" s="85"/>
      <c r="J21" s="84">
        <v>-362972067</v>
      </c>
      <c r="K21" s="85"/>
      <c r="L21" s="84">
        <v>-40492124</v>
      </c>
      <c r="M21" s="85"/>
      <c r="N21" s="84">
        <v>-36212688</v>
      </c>
    </row>
    <row r="22" spans="1:14" ht="21" customHeight="1">
      <c r="A22" s="8" t="s">
        <v>125</v>
      </c>
      <c r="F22" s="12">
        <v>11.1</v>
      </c>
      <c r="H22" s="86">
        <v>58635584</v>
      </c>
      <c r="I22" s="80"/>
      <c r="J22" s="86">
        <v>69554058</v>
      </c>
      <c r="K22" s="80"/>
      <c r="L22" s="86">
        <v>0</v>
      </c>
      <c r="M22" s="80"/>
      <c r="N22" s="86">
        <v>0</v>
      </c>
    </row>
    <row r="23" spans="1:14" ht="21" customHeight="1">
      <c r="A23" s="136" t="s">
        <v>126</v>
      </c>
      <c r="B23" s="10"/>
      <c r="F23" s="12"/>
      <c r="H23" s="82">
        <f>SUM(H20:H22)</f>
        <v>54327038</v>
      </c>
      <c r="I23" s="80"/>
      <c r="J23" s="82">
        <f>SUM(J20:J22)</f>
        <v>408004092</v>
      </c>
      <c r="K23" s="80"/>
      <c r="L23" s="82">
        <f>SUM(L20:L22)</f>
        <v>142296572</v>
      </c>
      <c r="M23" s="80"/>
      <c r="N23" s="82">
        <f>SUM(N20:N22)</f>
        <v>172469939</v>
      </c>
    </row>
    <row r="24" spans="1:14" ht="21" customHeight="1">
      <c r="A24" s="8" t="s">
        <v>127</v>
      </c>
      <c r="F24" s="12">
        <v>18.399999999999999</v>
      </c>
      <c r="H24" s="86">
        <v>-10579170</v>
      </c>
      <c r="I24" s="80"/>
      <c r="J24" s="86">
        <v>-70916614</v>
      </c>
      <c r="K24" s="80"/>
      <c r="L24" s="82">
        <v>-3276352.28</v>
      </c>
      <c r="M24" s="80"/>
      <c r="N24" s="82">
        <v>-1778146</v>
      </c>
    </row>
    <row r="25" spans="1:14" ht="21" customHeight="1">
      <c r="A25" s="10" t="s">
        <v>128</v>
      </c>
      <c r="F25" s="12"/>
      <c r="H25" s="86">
        <f>SUM(H23:H24)</f>
        <v>43747868</v>
      </c>
      <c r="I25" s="80"/>
      <c r="J25" s="83">
        <f>SUM(J23:J24)</f>
        <v>337087478</v>
      </c>
      <c r="K25" s="80"/>
      <c r="L25" s="83">
        <f>SUM(L23:L24)</f>
        <v>139020219.72</v>
      </c>
      <c r="M25" s="80"/>
      <c r="N25" s="81">
        <f>SUM(N23:N24)</f>
        <v>170691793</v>
      </c>
    </row>
    <row r="26" spans="1:14" ht="8.1" customHeight="1">
      <c r="A26" s="10"/>
      <c r="F26" s="12"/>
      <c r="H26" s="80"/>
      <c r="I26" s="80"/>
      <c r="J26" s="80"/>
      <c r="K26" s="80"/>
      <c r="L26" s="80"/>
      <c r="M26" s="80"/>
      <c r="N26" s="80"/>
    </row>
    <row r="27" spans="1:14" ht="21" customHeight="1">
      <c r="A27" s="10" t="s">
        <v>129</v>
      </c>
      <c r="F27" s="12"/>
      <c r="H27" s="80"/>
      <c r="I27" s="80"/>
      <c r="J27" s="80"/>
      <c r="K27" s="80"/>
      <c r="L27" s="80"/>
      <c r="M27" s="80"/>
      <c r="N27" s="80"/>
    </row>
    <row r="28" spans="1:14" ht="21" customHeight="1">
      <c r="A28" s="137" t="s">
        <v>130</v>
      </c>
      <c r="B28" s="138"/>
      <c r="E28" s="4"/>
      <c r="F28" s="12"/>
      <c r="H28" s="80"/>
      <c r="I28" s="80"/>
      <c r="J28" s="80"/>
      <c r="K28" s="80"/>
      <c r="L28" s="80"/>
      <c r="M28" s="80"/>
      <c r="N28" s="80"/>
    </row>
    <row r="29" spans="1:14" ht="21" customHeight="1">
      <c r="A29" s="138" t="s">
        <v>131</v>
      </c>
      <c r="E29" s="4"/>
    </row>
    <row r="30" spans="1:14" ht="21" customHeight="1">
      <c r="A30" s="138"/>
      <c r="B30" s="8" t="s">
        <v>132</v>
      </c>
      <c r="E30" s="4"/>
      <c r="F30" s="12">
        <v>18.3</v>
      </c>
      <c r="H30" s="84">
        <v>1112198</v>
      </c>
      <c r="I30" s="80"/>
      <c r="J30" s="84">
        <v>645555</v>
      </c>
      <c r="K30" s="84"/>
      <c r="L30" s="84">
        <v>1112198</v>
      </c>
      <c r="M30" s="84"/>
      <c r="N30" s="84">
        <v>645555</v>
      </c>
    </row>
    <row r="31" spans="1:14" ht="21" customHeight="1">
      <c r="A31" s="139" t="s">
        <v>133</v>
      </c>
      <c r="E31" s="4"/>
      <c r="F31" s="12"/>
      <c r="H31" s="82"/>
      <c r="I31" s="80"/>
      <c r="J31" s="82"/>
      <c r="K31" s="80"/>
      <c r="L31" s="82"/>
      <c r="M31" s="80"/>
      <c r="N31" s="82"/>
    </row>
    <row r="32" spans="1:14" ht="21" customHeight="1">
      <c r="B32" s="8" t="s">
        <v>134</v>
      </c>
      <c r="F32" s="12">
        <v>18.3</v>
      </c>
      <c r="H32" s="82">
        <v>10294016</v>
      </c>
      <c r="I32" s="80"/>
      <c r="J32" s="84">
        <v>349448</v>
      </c>
      <c r="K32" s="80"/>
      <c r="L32" s="82">
        <v>-14942</v>
      </c>
      <c r="M32" s="80"/>
      <c r="N32" s="82">
        <v>0</v>
      </c>
    </row>
    <row r="33" spans="1:14" ht="21" customHeight="1">
      <c r="A33" s="4" t="s">
        <v>135</v>
      </c>
      <c r="F33" s="12"/>
      <c r="H33" s="80"/>
      <c r="I33" s="80"/>
      <c r="J33" s="80"/>
      <c r="K33" s="80"/>
      <c r="L33" s="80"/>
      <c r="M33" s="80"/>
      <c r="N33" s="80"/>
    </row>
    <row r="34" spans="1:14" ht="21" customHeight="1">
      <c r="B34" s="4" t="s">
        <v>136</v>
      </c>
      <c r="E34" s="4"/>
      <c r="F34" s="12">
        <v>11.1</v>
      </c>
      <c r="H34" s="93">
        <v>29179628</v>
      </c>
      <c r="I34" s="80"/>
      <c r="J34" s="93">
        <v>-142549674</v>
      </c>
      <c r="K34" s="80"/>
      <c r="L34" s="80">
        <v>0</v>
      </c>
      <c r="M34" s="80"/>
      <c r="N34" s="80">
        <v>0</v>
      </c>
    </row>
    <row r="35" spans="1:14" ht="21" customHeight="1">
      <c r="A35" s="10" t="s">
        <v>137</v>
      </c>
      <c r="F35" s="12"/>
      <c r="H35" s="83">
        <f>SUM(H30:H34)</f>
        <v>40585842</v>
      </c>
      <c r="I35" s="80"/>
      <c r="J35" s="83">
        <f>SUM(J30:J34)</f>
        <v>-141554671</v>
      </c>
      <c r="K35" s="80"/>
      <c r="L35" s="83">
        <f>SUM(L30:L34)</f>
        <v>1097256</v>
      </c>
      <c r="M35" s="80"/>
      <c r="N35" s="83">
        <f>SUM(N30:N34)</f>
        <v>645555</v>
      </c>
    </row>
    <row r="36" spans="1:14" ht="6" customHeight="1">
      <c r="A36" s="10"/>
      <c r="F36" s="12"/>
      <c r="H36" s="82"/>
      <c r="I36" s="80"/>
      <c r="J36" s="82"/>
      <c r="K36" s="80"/>
      <c r="L36" s="82"/>
      <c r="M36" s="80"/>
      <c r="N36" s="82"/>
    </row>
    <row r="37" spans="1:14" ht="21" customHeight="1" thickBot="1">
      <c r="A37" s="10" t="s">
        <v>138</v>
      </c>
      <c r="F37" s="12"/>
      <c r="H37" s="87">
        <f>+H25+H35</f>
        <v>84333710</v>
      </c>
      <c r="I37" s="80"/>
      <c r="J37" s="87">
        <f>+J25+J35</f>
        <v>195532807</v>
      </c>
      <c r="K37" s="80"/>
      <c r="L37" s="87">
        <f>+L25+L35</f>
        <v>140117475.72</v>
      </c>
      <c r="M37" s="80"/>
      <c r="N37" s="88">
        <f>+N25+N35</f>
        <v>171337348</v>
      </c>
    </row>
    <row r="38" spans="1:14" ht="8.1" customHeight="1" thickTop="1">
      <c r="A38" s="10"/>
      <c r="F38" s="12"/>
      <c r="H38" s="80"/>
      <c r="I38" s="80"/>
      <c r="J38" s="80"/>
      <c r="K38" s="80"/>
      <c r="L38" s="80"/>
      <c r="M38" s="80"/>
      <c r="N38" s="80"/>
    </row>
    <row r="39" spans="1:14" ht="21" customHeight="1">
      <c r="A39" s="10" t="s">
        <v>139</v>
      </c>
      <c r="F39" s="12"/>
      <c r="H39" s="80"/>
      <c r="I39" s="80"/>
      <c r="J39" s="80"/>
      <c r="K39" s="80"/>
      <c r="L39" s="80"/>
      <c r="M39" s="80"/>
      <c r="N39" s="80"/>
    </row>
    <row r="40" spans="1:14" ht="21" customHeight="1">
      <c r="A40" s="8" t="s">
        <v>140</v>
      </c>
      <c r="F40" s="12"/>
      <c r="H40" s="82">
        <v>71847036</v>
      </c>
      <c r="I40" s="80"/>
      <c r="J40" s="82">
        <v>288929487</v>
      </c>
      <c r="K40" s="80"/>
      <c r="L40" s="82">
        <v>139020219.72</v>
      </c>
      <c r="M40" s="80"/>
      <c r="N40" s="82">
        <v>170691793</v>
      </c>
    </row>
    <row r="41" spans="1:14" ht="21" customHeight="1">
      <c r="A41" s="8" t="s">
        <v>141</v>
      </c>
      <c r="F41" s="12"/>
      <c r="H41" s="38">
        <v>-28099168</v>
      </c>
      <c r="I41" s="80"/>
      <c r="J41" s="38">
        <v>48157991</v>
      </c>
      <c r="K41" s="80"/>
      <c r="L41" s="80">
        <v>0</v>
      </c>
      <c r="M41" s="80"/>
      <c r="N41" s="80">
        <v>0</v>
      </c>
    </row>
    <row r="42" spans="1:14" ht="21" customHeight="1" thickBot="1">
      <c r="A42" s="10" t="s">
        <v>128</v>
      </c>
      <c r="F42" s="12"/>
      <c r="H42" s="89">
        <f>SUM(H40:H41)</f>
        <v>43747868</v>
      </c>
      <c r="I42" s="80"/>
      <c r="J42" s="89">
        <f>SUM(J40:J41)</f>
        <v>337087478</v>
      </c>
      <c r="K42" s="80"/>
      <c r="L42" s="89">
        <f>SUM(L40:L41)</f>
        <v>139020219.72</v>
      </c>
      <c r="M42" s="80"/>
      <c r="N42" s="89">
        <f>SUM(N40:N41)</f>
        <v>170691793</v>
      </c>
    </row>
    <row r="43" spans="1:14" ht="8.1" customHeight="1" thickTop="1">
      <c r="A43" s="10"/>
      <c r="F43" s="12"/>
      <c r="H43" s="82"/>
      <c r="I43" s="80"/>
      <c r="J43" s="82"/>
      <c r="K43" s="80"/>
      <c r="L43" s="80"/>
      <c r="M43" s="80"/>
      <c r="N43" s="80"/>
    </row>
    <row r="44" spans="1:14" ht="21" customHeight="1">
      <c r="A44" s="10" t="s">
        <v>142</v>
      </c>
      <c r="F44" s="12"/>
      <c r="H44" s="82"/>
      <c r="I44" s="80"/>
      <c r="J44" s="82"/>
      <c r="K44" s="80"/>
      <c r="L44" s="80"/>
      <c r="M44" s="80"/>
      <c r="N44" s="80"/>
    </row>
    <row r="45" spans="1:14" ht="21" customHeight="1">
      <c r="A45" s="8" t="s">
        <v>140</v>
      </c>
      <c r="F45" s="12"/>
      <c r="H45" s="82">
        <v>112432878</v>
      </c>
      <c r="I45" s="80"/>
      <c r="J45" s="82">
        <v>147374816</v>
      </c>
      <c r="K45" s="80"/>
      <c r="L45" s="82">
        <v>140117475.72</v>
      </c>
      <c r="M45" s="80"/>
      <c r="N45" s="82">
        <v>171337348</v>
      </c>
    </row>
    <row r="46" spans="1:14" ht="21" customHeight="1">
      <c r="A46" s="8" t="s">
        <v>141</v>
      </c>
      <c r="F46" s="12"/>
      <c r="H46" s="38">
        <v>-28099168</v>
      </c>
      <c r="I46" s="80"/>
      <c r="J46" s="38">
        <v>48157991</v>
      </c>
      <c r="K46" s="80"/>
      <c r="L46" s="80">
        <v>0</v>
      </c>
      <c r="M46" s="80"/>
      <c r="N46" s="80">
        <v>0</v>
      </c>
    </row>
    <row r="47" spans="1:14" ht="21" customHeight="1" thickBot="1">
      <c r="A47" s="10" t="s">
        <v>138</v>
      </c>
      <c r="B47" s="140"/>
      <c r="F47" s="12"/>
      <c r="H47" s="89">
        <f>SUM(H45:H46)</f>
        <v>84333710</v>
      </c>
      <c r="I47" s="80"/>
      <c r="J47" s="89">
        <f>SUM(J45:J46)</f>
        <v>195532807</v>
      </c>
      <c r="K47" s="80"/>
      <c r="L47" s="89">
        <f>SUM(L45:L46)</f>
        <v>140117475.72</v>
      </c>
      <c r="M47" s="80"/>
      <c r="N47" s="89">
        <f>SUM(N45:N46)</f>
        <v>171337348</v>
      </c>
    </row>
    <row r="48" spans="1:14" ht="8.1" customHeight="1" thickTop="1">
      <c r="A48" s="10"/>
      <c r="B48" s="141"/>
      <c r="F48" s="12"/>
      <c r="H48" s="82"/>
      <c r="I48" s="80"/>
      <c r="J48" s="82"/>
      <c r="K48" s="80"/>
      <c r="L48" s="82"/>
      <c r="M48" s="80"/>
      <c r="N48" s="82"/>
    </row>
    <row r="49" spans="1:14" ht="21" customHeight="1">
      <c r="A49" s="10" t="s">
        <v>143</v>
      </c>
      <c r="B49" s="10"/>
      <c r="C49" s="10"/>
      <c r="D49" s="10"/>
      <c r="F49" s="12">
        <v>29</v>
      </c>
      <c r="H49" s="8"/>
      <c r="L49" s="13"/>
    </row>
    <row r="50" spans="1:14" ht="21" customHeight="1">
      <c r="A50" s="10" t="s">
        <v>144</v>
      </c>
      <c r="F50" s="12"/>
      <c r="H50" s="38"/>
      <c r="I50" s="80"/>
      <c r="J50" s="70"/>
      <c r="K50" s="70"/>
      <c r="L50" s="70"/>
      <c r="M50" s="70"/>
      <c r="N50" s="70"/>
    </row>
    <row r="51" spans="1:14" ht="21" customHeight="1">
      <c r="B51" s="10" t="s">
        <v>145</v>
      </c>
      <c r="F51" s="12"/>
      <c r="H51" s="90">
        <v>0.44904397499999998</v>
      </c>
      <c r="I51" s="90"/>
      <c r="J51" s="90">
        <v>1.8058092937500001</v>
      </c>
      <c r="K51" s="90"/>
      <c r="L51" s="90">
        <v>0.86887637325</v>
      </c>
      <c r="M51" s="90"/>
      <c r="N51" s="90">
        <v>1.0668237062499999</v>
      </c>
    </row>
    <row r="52" spans="1:14" ht="21" customHeight="1">
      <c r="B52" s="10"/>
      <c r="F52" s="12"/>
      <c r="H52" s="90"/>
      <c r="I52" s="90"/>
      <c r="J52" s="90"/>
      <c r="K52" s="90"/>
      <c r="L52" s="90"/>
      <c r="M52" s="90"/>
      <c r="N52" s="90"/>
    </row>
    <row r="53" spans="1:14" ht="21" customHeight="1">
      <c r="A53" s="14" t="s">
        <v>48</v>
      </c>
      <c r="B53" s="10"/>
      <c r="F53" s="12"/>
      <c r="H53" s="90"/>
      <c r="I53" s="90"/>
      <c r="J53" s="90"/>
      <c r="K53" s="90"/>
      <c r="L53" s="90"/>
      <c r="M53" s="90"/>
      <c r="N53" s="90"/>
    </row>
    <row r="54" spans="1:14" ht="21" customHeight="1">
      <c r="A54" s="14"/>
      <c r="B54" s="10"/>
      <c r="F54" s="12"/>
      <c r="H54" s="90"/>
      <c r="I54" s="90"/>
      <c r="J54" s="90"/>
      <c r="K54" s="90"/>
      <c r="L54" s="90"/>
      <c r="M54" s="90"/>
      <c r="N54" s="90"/>
    </row>
    <row r="55" spans="1:14" ht="21" customHeight="1">
      <c r="A55" s="4"/>
      <c r="B55" s="10"/>
      <c r="F55" s="12"/>
      <c r="H55" s="90"/>
      <c r="I55" s="90"/>
      <c r="J55" s="90"/>
      <c r="K55" s="90"/>
      <c r="L55" s="90"/>
      <c r="M55" s="90"/>
      <c r="N55" s="90"/>
    </row>
    <row r="56" spans="1:14" ht="21" customHeight="1">
      <c r="A56" s="4"/>
      <c r="B56" s="10"/>
      <c r="F56" s="12"/>
      <c r="H56" s="90"/>
      <c r="I56" s="90"/>
      <c r="J56" s="90"/>
      <c r="K56" s="90"/>
      <c r="L56" s="90"/>
      <c r="M56" s="90"/>
      <c r="N56" s="90"/>
    </row>
    <row r="57" spans="1:14" ht="21" customHeight="1">
      <c r="B57" s="10"/>
      <c r="F57" s="12"/>
      <c r="H57" s="90"/>
      <c r="I57" s="90"/>
      <c r="J57" s="90"/>
      <c r="K57" s="90"/>
      <c r="L57" s="90"/>
      <c r="M57" s="90"/>
      <c r="N57" s="90"/>
    </row>
    <row r="58" spans="1:14" ht="24.4" customHeight="1">
      <c r="F58" s="12"/>
      <c r="H58" s="80"/>
      <c r="I58" s="80"/>
      <c r="J58" s="80"/>
      <c r="K58" s="80"/>
      <c r="L58" s="80"/>
      <c r="M58" s="80"/>
      <c r="N58" s="80"/>
    </row>
    <row r="59" spans="1:14" ht="21" customHeight="1">
      <c r="N59" s="80" t="s">
        <v>287</v>
      </c>
    </row>
  </sheetData>
  <pageMargins left="0.78740157480314965" right="0.39370078740157483" top="0.59055118110236227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W92"/>
  <sheetViews>
    <sheetView view="pageBreakPreview" topLeftCell="A16" zoomScale="70" zoomScaleNormal="90" zoomScaleSheetLayoutView="70" zoomScalePageLayoutView="60" workbookViewId="0">
      <selection activeCell="A38" sqref="A38:XFD38"/>
    </sheetView>
  </sheetViews>
  <sheetFormatPr defaultColWidth="9.140625" defaultRowHeight="21.75"/>
  <cols>
    <col min="1" max="3" width="2.7109375" style="95" customWidth="1"/>
    <col min="4" max="5" width="9.140625" style="95"/>
    <col min="6" max="6" width="10.5703125" style="95" customWidth="1"/>
    <col min="7" max="7" width="0.85546875" style="95" customWidth="1"/>
    <col min="8" max="8" width="8.7109375" style="95" customWidth="1"/>
    <col min="9" max="9" width="0.85546875" style="95" customWidth="1"/>
    <col min="10" max="10" width="16.7109375" style="95" customWidth="1"/>
    <col min="11" max="11" width="0.85546875" style="95" customWidth="1"/>
    <col min="12" max="12" width="16.7109375" style="95" customWidth="1"/>
    <col min="13" max="13" width="0.85546875" style="95" customWidth="1"/>
    <col min="14" max="14" width="16.7109375" style="95" customWidth="1"/>
    <col min="15" max="15" width="0.85546875" style="95" customWidth="1"/>
    <col min="16" max="16" width="17.28515625" style="95" customWidth="1"/>
    <col min="17" max="17" width="0.85546875" style="95" customWidth="1"/>
    <col min="18" max="18" width="17.28515625" style="95" customWidth="1"/>
    <col min="19" max="19" width="0.85546875" style="95" customWidth="1"/>
    <col min="20" max="20" width="21.28515625" style="95" customWidth="1"/>
    <col min="21" max="21" width="0.85546875" style="95" customWidth="1"/>
    <col min="22" max="22" width="20.28515625" style="95" customWidth="1"/>
    <col min="23" max="23" width="0.85546875" style="95" customWidth="1"/>
    <col min="24" max="24" width="16.7109375" style="95" customWidth="1"/>
    <col min="25" max="25" width="0.85546875" style="95" customWidth="1"/>
    <col min="26" max="26" width="16.7109375" style="95" customWidth="1"/>
    <col min="27" max="27" width="0.85546875" style="95" customWidth="1"/>
    <col min="28" max="28" width="16.7109375" style="95" customWidth="1"/>
    <col min="29" max="29" width="0.85546875" style="95" customWidth="1"/>
    <col min="30" max="30" width="16.7109375" style="95" customWidth="1"/>
    <col min="31" max="16384" width="9.140625" style="95"/>
  </cols>
  <sheetData>
    <row r="1" spans="1:49" ht="24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1:49" ht="24" customHeight="1">
      <c r="A2" s="170" t="s">
        <v>146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</row>
    <row r="3" spans="1:49" ht="24" customHeight="1">
      <c r="A3" s="170" t="s">
        <v>108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</row>
    <row r="4" spans="1:49" ht="24" customHeight="1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</row>
    <row r="5" spans="1:49" ht="24" customHeight="1">
      <c r="A5" s="171"/>
      <c r="B5" s="173"/>
      <c r="C5" s="173"/>
      <c r="D5" s="173"/>
      <c r="E5" s="173"/>
      <c r="F5" s="173"/>
      <c r="G5" s="173"/>
      <c r="H5" s="173"/>
      <c r="I5" s="173"/>
      <c r="J5" s="184" t="s">
        <v>3</v>
      </c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</row>
    <row r="6" spans="1:49" s="174" customFormat="1" ht="24" customHeight="1">
      <c r="A6" s="172"/>
      <c r="B6" s="97"/>
      <c r="C6" s="97"/>
      <c r="D6" s="97"/>
      <c r="E6" s="97"/>
      <c r="F6" s="97"/>
      <c r="G6" s="97"/>
      <c r="H6" s="97"/>
      <c r="I6" s="97"/>
      <c r="J6" s="185" t="s">
        <v>4</v>
      </c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</row>
    <row r="7" spans="1:49" s="174" customFormat="1" ht="24" customHeight="1">
      <c r="A7" s="172"/>
      <c r="B7" s="97"/>
      <c r="C7" s="97"/>
      <c r="D7" s="97"/>
      <c r="E7" s="97"/>
      <c r="F7" s="97"/>
      <c r="G7" s="97"/>
      <c r="H7" s="97"/>
      <c r="I7" s="97"/>
      <c r="J7" s="185" t="s">
        <v>147</v>
      </c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</row>
    <row r="8" spans="1:49" s="174" customFormat="1" ht="24" customHeight="1">
      <c r="A8" s="172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184" t="s">
        <v>102</v>
      </c>
      <c r="U8" s="184"/>
      <c r="V8" s="184"/>
      <c r="W8" s="184"/>
      <c r="X8" s="184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</row>
    <row r="9" spans="1:49" ht="24" customHeight="1">
      <c r="A9" s="171"/>
      <c r="B9" s="173"/>
      <c r="C9" s="173"/>
      <c r="D9" s="173"/>
      <c r="E9" s="173"/>
      <c r="F9" s="173"/>
      <c r="G9" s="173"/>
      <c r="H9" s="173"/>
      <c r="I9" s="173"/>
      <c r="L9" s="97"/>
      <c r="M9" s="97"/>
      <c r="N9" s="97"/>
      <c r="P9" s="186"/>
      <c r="Q9" s="186"/>
      <c r="R9" s="186"/>
      <c r="T9" s="97"/>
      <c r="V9" s="97" t="s">
        <v>148</v>
      </c>
      <c r="W9" s="97"/>
      <c r="X9" s="97"/>
      <c r="Z9" s="97"/>
      <c r="AA9" s="97"/>
    </row>
    <row r="10" spans="1:49" ht="24" customHeight="1">
      <c r="J10" s="97"/>
      <c r="L10" s="97"/>
      <c r="M10" s="97"/>
      <c r="N10" s="97"/>
      <c r="P10" s="184" t="s">
        <v>99</v>
      </c>
      <c r="Q10" s="184"/>
      <c r="R10" s="184"/>
      <c r="S10" s="97"/>
      <c r="T10" s="97" t="s">
        <v>282</v>
      </c>
      <c r="U10" s="97"/>
      <c r="V10" s="97" t="s">
        <v>149</v>
      </c>
      <c r="W10" s="97"/>
      <c r="Y10" s="97"/>
      <c r="Z10" s="97"/>
      <c r="AA10" s="97"/>
      <c r="AB10" s="97"/>
      <c r="AD10" s="97"/>
    </row>
    <row r="11" spans="1:49" ht="24" customHeight="1">
      <c r="J11" s="97" t="s">
        <v>150</v>
      </c>
      <c r="L11" s="97" t="s">
        <v>151</v>
      </c>
      <c r="M11" s="97"/>
      <c r="N11" s="97" t="s">
        <v>152</v>
      </c>
      <c r="P11" s="97" t="s">
        <v>153</v>
      </c>
      <c r="R11" s="97" t="s">
        <v>101</v>
      </c>
      <c r="S11" s="97"/>
      <c r="T11" s="97" t="s">
        <v>281</v>
      </c>
      <c r="U11" s="97"/>
      <c r="V11" s="97" t="s">
        <v>154</v>
      </c>
      <c r="W11" s="97"/>
      <c r="X11" s="97" t="s">
        <v>155</v>
      </c>
      <c r="Y11" s="97"/>
      <c r="Z11" s="97" t="s">
        <v>156</v>
      </c>
      <c r="AA11" s="97"/>
      <c r="AB11" s="97" t="s">
        <v>157</v>
      </c>
      <c r="AD11" s="97"/>
    </row>
    <row r="12" spans="1:49" ht="24" customHeight="1">
      <c r="H12" s="96" t="s">
        <v>6</v>
      </c>
      <c r="J12" s="96" t="s">
        <v>158</v>
      </c>
      <c r="L12" s="96" t="s">
        <v>159</v>
      </c>
      <c r="M12" s="97"/>
      <c r="N12" s="96" t="s">
        <v>160</v>
      </c>
      <c r="P12" s="96" t="s">
        <v>161</v>
      </c>
      <c r="R12" s="96"/>
      <c r="T12" s="96" t="s">
        <v>162</v>
      </c>
      <c r="V12" s="96" t="s">
        <v>163</v>
      </c>
      <c r="W12" s="97"/>
      <c r="X12" s="96" t="s">
        <v>164</v>
      </c>
      <c r="Z12" s="96" t="s">
        <v>165</v>
      </c>
      <c r="AB12" s="96" t="s">
        <v>166</v>
      </c>
      <c r="AD12" s="96" t="s">
        <v>167</v>
      </c>
    </row>
    <row r="13" spans="1:49" ht="7.5" customHeight="1">
      <c r="J13" s="97"/>
      <c r="Z13" s="97"/>
      <c r="AB13" s="97"/>
    </row>
    <row r="14" spans="1:49" ht="24" customHeight="1">
      <c r="A14" s="95" t="s">
        <v>168</v>
      </c>
      <c r="H14" s="175"/>
      <c r="J14" s="52">
        <v>160000000</v>
      </c>
      <c r="K14" s="45"/>
      <c r="L14" s="52">
        <v>88000000</v>
      </c>
      <c r="M14" s="44"/>
      <c r="N14" s="42">
        <v>15902761</v>
      </c>
      <c r="O14" s="44"/>
      <c r="P14" s="52">
        <v>16000000</v>
      </c>
      <c r="Q14" s="46"/>
      <c r="R14" s="52">
        <v>1759654673</v>
      </c>
      <c r="S14" s="52"/>
      <c r="T14" s="52">
        <v>190888242</v>
      </c>
      <c r="U14" s="52"/>
      <c r="V14" s="52">
        <v>-19260000</v>
      </c>
      <c r="W14" s="52"/>
      <c r="X14" s="52">
        <f>SUM(T14:V14)</f>
        <v>171628242</v>
      </c>
      <c r="Y14" s="52"/>
      <c r="Z14" s="52">
        <f>SUM(J14:R14)+X14</f>
        <v>2211185676</v>
      </c>
      <c r="AA14" s="52"/>
      <c r="AB14" s="52">
        <v>1033276599</v>
      </c>
      <c r="AC14" s="52"/>
      <c r="AD14" s="52">
        <f>+Z14+AB14</f>
        <v>3244462275</v>
      </c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</row>
    <row r="15" spans="1:49" ht="24" customHeight="1">
      <c r="A15" s="95" t="s">
        <v>169</v>
      </c>
      <c r="H15" s="175"/>
      <c r="J15" s="52">
        <v>0</v>
      </c>
      <c r="K15" s="45"/>
      <c r="L15" s="52">
        <v>0</v>
      </c>
      <c r="M15" s="44"/>
      <c r="N15" s="42">
        <v>0</v>
      </c>
      <c r="O15" s="44"/>
      <c r="P15" s="52">
        <v>0</v>
      </c>
      <c r="Q15" s="46"/>
      <c r="R15" s="52">
        <v>0</v>
      </c>
      <c r="S15" s="52"/>
      <c r="T15" s="52">
        <v>0</v>
      </c>
      <c r="U15" s="52"/>
      <c r="V15" s="52">
        <v>0</v>
      </c>
      <c r="W15" s="52"/>
      <c r="X15" s="52">
        <v>0</v>
      </c>
      <c r="Y15" s="52"/>
      <c r="Z15" s="52">
        <v>0</v>
      </c>
      <c r="AA15" s="52"/>
      <c r="AB15" s="52">
        <v>-11478695</v>
      </c>
      <c r="AC15" s="52"/>
      <c r="AD15" s="52">
        <f>+Z15+AB15</f>
        <v>-11478695</v>
      </c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</row>
    <row r="16" spans="1:49" ht="24" customHeight="1">
      <c r="A16" s="95" t="s">
        <v>170</v>
      </c>
      <c r="H16" s="175"/>
      <c r="J16" s="49"/>
      <c r="K16" s="45"/>
      <c r="L16" s="49"/>
      <c r="M16" s="49"/>
      <c r="N16" s="44"/>
      <c r="O16" s="44"/>
      <c r="P16" s="49"/>
      <c r="Q16" s="45"/>
      <c r="R16" s="49"/>
      <c r="S16" s="44"/>
      <c r="T16" s="49"/>
      <c r="U16" s="44"/>
      <c r="V16" s="44"/>
      <c r="W16" s="44"/>
      <c r="X16" s="52"/>
      <c r="Y16" s="44"/>
      <c r="Z16" s="52"/>
      <c r="AA16" s="44"/>
      <c r="AB16" s="49"/>
      <c r="AC16" s="44"/>
      <c r="AD16" s="44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</row>
    <row r="17" spans="1:49" ht="24" customHeight="1">
      <c r="B17" s="95" t="s">
        <v>171</v>
      </c>
      <c r="H17" s="12">
        <v>28</v>
      </c>
      <c r="J17" s="49">
        <v>0</v>
      </c>
      <c r="K17" s="45"/>
      <c r="L17" s="49">
        <v>0</v>
      </c>
      <c r="M17" s="49"/>
      <c r="N17" s="49">
        <v>0</v>
      </c>
      <c r="O17" s="44"/>
      <c r="P17" s="49">
        <v>0</v>
      </c>
      <c r="Q17" s="45"/>
      <c r="R17" s="42">
        <v>-128000000</v>
      </c>
      <c r="S17" s="44"/>
      <c r="T17" s="49">
        <v>0</v>
      </c>
      <c r="U17" s="44"/>
      <c r="V17" s="67">
        <v>0</v>
      </c>
      <c r="W17" s="44"/>
      <c r="X17" s="52">
        <f>SUM(T17:V17)</f>
        <v>0</v>
      </c>
      <c r="Y17" s="44"/>
      <c r="Z17" s="52">
        <f>SUM(J17:R17)+X17</f>
        <v>-128000000</v>
      </c>
      <c r="AA17" s="44"/>
      <c r="AB17" s="49">
        <v>0</v>
      </c>
      <c r="AC17" s="44"/>
      <c r="AD17" s="42">
        <f>+Z17+AB17</f>
        <v>-128000000</v>
      </c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</row>
    <row r="18" spans="1:49" ht="24" customHeight="1">
      <c r="A18" s="95" t="s">
        <v>294</v>
      </c>
      <c r="H18" s="12"/>
      <c r="J18" s="49"/>
      <c r="K18" s="45"/>
      <c r="L18" s="49"/>
      <c r="M18" s="49"/>
      <c r="N18" s="49"/>
      <c r="O18" s="44"/>
      <c r="P18" s="49"/>
      <c r="Q18" s="45"/>
      <c r="R18" s="42"/>
      <c r="S18" s="44"/>
      <c r="T18" s="49"/>
      <c r="U18" s="44"/>
      <c r="V18" s="67"/>
      <c r="W18" s="44"/>
      <c r="X18" s="52"/>
      <c r="Y18" s="44"/>
      <c r="Z18" s="52"/>
      <c r="AA18" s="44"/>
      <c r="AB18" s="49"/>
      <c r="AC18" s="44"/>
      <c r="AD18" s="42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</row>
    <row r="19" spans="1:49" ht="24" customHeight="1">
      <c r="B19" s="177" t="s">
        <v>172</v>
      </c>
      <c r="H19" s="175"/>
      <c r="J19" s="49">
        <v>0</v>
      </c>
      <c r="K19" s="45"/>
      <c r="L19" s="49">
        <v>0</v>
      </c>
      <c r="M19" s="49"/>
      <c r="N19" s="49">
        <v>0</v>
      </c>
      <c r="O19" s="44"/>
      <c r="P19" s="49">
        <v>0</v>
      </c>
      <c r="Q19" s="45"/>
      <c r="R19" s="98">
        <v>288929487</v>
      </c>
      <c r="S19" s="44"/>
      <c r="T19" s="49">
        <v>0</v>
      </c>
      <c r="U19" s="44"/>
      <c r="V19" s="67">
        <v>0</v>
      </c>
      <c r="W19" s="44"/>
      <c r="X19" s="52">
        <f>SUM(T19:V19)</f>
        <v>0</v>
      </c>
      <c r="Y19" s="44"/>
      <c r="Z19" s="52">
        <f>SUM(J19:R19)+X19</f>
        <v>288929487</v>
      </c>
      <c r="AA19" s="44"/>
      <c r="AB19" s="42">
        <v>48157991</v>
      </c>
      <c r="AC19" s="44"/>
      <c r="AD19" s="42">
        <f>+Z19+AB19</f>
        <v>337087478</v>
      </c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</row>
    <row r="20" spans="1:49" ht="24" customHeight="1">
      <c r="B20" s="177" t="s">
        <v>173</v>
      </c>
      <c r="H20" s="175"/>
      <c r="J20" s="48">
        <v>0</v>
      </c>
      <c r="K20" s="45"/>
      <c r="L20" s="48">
        <v>0</v>
      </c>
      <c r="M20" s="49"/>
      <c r="N20" s="48">
        <v>0</v>
      </c>
      <c r="O20" s="44"/>
      <c r="P20" s="48">
        <v>0</v>
      </c>
      <c r="Q20" s="45"/>
      <c r="R20" s="92">
        <v>349448</v>
      </c>
      <c r="S20" s="44"/>
      <c r="T20" s="92">
        <v>-142549674</v>
      </c>
      <c r="U20" s="44"/>
      <c r="V20" s="52">
        <v>645555</v>
      </c>
      <c r="W20" s="44"/>
      <c r="X20" s="52">
        <f>SUM(T20:V20)</f>
        <v>-141904119</v>
      </c>
      <c r="Y20" s="44"/>
      <c r="Z20" s="52">
        <f>SUM(J20:R20)+X20</f>
        <v>-141554671</v>
      </c>
      <c r="AA20" s="44"/>
      <c r="AB20" s="66">
        <v>0</v>
      </c>
      <c r="AC20" s="44"/>
      <c r="AD20" s="42">
        <f>+Z20+AB20</f>
        <v>-141554671</v>
      </c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</row>
    <row r="21" spans="1:49" ht="24" customHeight="1">
      <c r="B21" s="95" t="s">
        <v>138</v>
      </c>
      <c r="H21" s="175"/>
      <c r="J21" s="99">
        <f>SUM(J19:J20)</f>
        <v>0</v>
      </c>
      <c r="K21" s="45"/>
      <c r="L21" s="99">
        <f>SUM(L19:L20)</f>
        <v>0</v>
      </c>
      <c r="M21" s="49"/>
      <c r="N21" s="99">
        <f>SUM(N19:N20)</f>
        <v>0</v>
      </c>
      <c r="O21" s="44"/>
      <c r="P21" s="99">
        <f>SUM(P19:P20)</f>
        <v>0</v>
      </c>
      <c r="Q21" s="45"/>
      <c r="R21" s="99">
        <f>SUM(R19:R20)</f>
        <v>289278935</v>
      </c>
      <c r="S21" s="44"/>
      <c r="T21" s="99">
        <f>SUM(T19:T20)</f>
        <v>-142549674</v>
      </c>
      <c r="U21" s="44"/>
      <c r="V21" s="99">
        <f>SUM(V19:V20)</f>
        <v>645555</v>
      </c>
      <c r="W21" s="44"/>
      <c r="X21" s="99">
        <f>SUM(X19:X20)</f>
        <v>-141904119</v>
      </c>
      <c r="Y21" s="44"/>
      <c r="Z21" s="99">
        <f>SUM(Z19:Z20)</f>
        <v>147374816</v>
      </c>
      <c r="AA21" s="44"/>
      <c r="AB21" s="99">
        <f>SUM(AB19:AB20)</f>
        <v>48157991</v>
      </c>
      <c r="AC21" s="44"/>
      <c r="AD21" s="99">
        <f>SUM(AD19:AD20)</f>
        <v>195532807</v>
      </c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</row>
    <row r="22" spans="1:49" ht="24" customHeight="1">
      <c r="A22" s="95" t="s">
        <v>174</v>
      </c>
      <c r="H22" s="175"/>
      <c r="J22" s="106"/>
      <c r="K22" s="45"/>
      <c r="L22" s="106"/>
      <c r="M22" s="48"/>
      <c r="N22" s="106"/>
      <c r="O22" s="45"/>
      <c r="P22" s="106"/>
      <c r="Q22" s="45"/>
      <c r="R22" s="106"/>
      <c r="S22" s="45"/>
      <c r="T22" s="106"/>
      <c r="U22" s="45"/>
      <c r="V22" s="106"/>
      <c r="W22" s="45"/>
      <c r="X22" s="106"/>
      <c r="Y22" s="45"/>
      <c r="Z22" s="106"/>
      <c r="AA22" s="45"/>
      <c r="AB22" s="106"/>
      <c r="AC22" s="45"/>
      <c r="AD22" s="10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</row>
    <row r="23" spans="1:49" ht="24" customHeight="1">
      <c r="B23" s="95" t="s">
        <v>175</v>
      </c>
      <c r="H23" s="175"/>
      <c r="J23" s="48">
        <v>0</v>
      </c>
      <c r="K23" s="45"/>
      <c r="L23" s="48">
        <v>0</v>
      </c>
      <c r="M23" s="49"/>
      <c r="N23" s="48">
        <v>0</v>
      </c>
      <c r="O23" s="44"/>
      <c r="P23" s="48">
        <v>0</v>
      </c>
      <c r="Q23" s="45"/>
      <c r="R23" s="48">
        <v>0</v>
      </c>
      <c r="S23" s="44"/>
      <c r="T23" s="92">
        <v>0</v>
      </c>
      <c r="U23" s="44"/>
      <c r="V23" s="92">
        <v>0</v>
      </c>
      <c r="W23" s="44"/>
      <c r="X23" s="52">
        <f>SUM(T23:V23)</f>
        <v>0</v>
      </c>
      <c r="Y23" s="44"/>
      <c r="Z23" s="52">
        <f>SUM(J23:R23)+X23</f>
        <v>0</v>
      </c>
      <c r="AA23" s="44"/>
      <c r="AB23" s="92">
        <v>18034078</v>
      </c>
      <c r="AC23" s="44"/>
      <c r="AD23" s="42">
        <f>+Z23+AB23</f>
        <v>18034078</v>
      </c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</row>
    <row r="24" spans="1:49" ht="24" customHeight="1">
      <c r="A24" s="95" t="s">
        <v>176</v>
      </c>
      <c r="H24" s="175"/>
      <c r="J24" s="106">
        <f>+J14+J21+J23</f>
        <v>160000000</v>
      </c>
      <c r="K24" s="45"/>
      <c r="L24" s="106">
        <f>+L14+L21+L23</f>
        <v>88000000</v>
      </c>
      <c r="M24" s="44"/>
      <c r="N24" s="106">
        <f>+N14+N21+N23</f>
        <v>15902761</v>
      </c>
      <c r="O24" s="44"/>
      <c r="P24" s="106">
        <f>+P14+P21+P23</f>
        <v>16000000</v>
      </c>
      <c r="Q24" s="45"/>
      <c r="R24" s="106">
        <f>+R14+R21+R23+R17</f>
        <v>1920933608</v>
      </c>
      <c r="S24" s="44"/>
      <c r="T24" s="106">
        <f>+T14+T21+T23+T17</f>
        <v>48338568</v>
      </c>
      <c r="U24" s="44"/>
      <c r="V24" s="106">
        <f>+V14+V21+V23+V17</f>
        <v>-18614445</v>
      </c>
      <c r="W24" s="44"/>
      <c r="X24" s="106">
        <f>+X14+X21+X23+X17</f>
        <v>29724123</v>
      </c>
      <c r="Y24" s="44"/>
      <c r="Z24" s="106">
        <f>+Z14+Z21+Z23+Z17</f>
        <v>2230560492</v>
      </c>
      <c r="AA24" s="44"/>
      <c r="AB24" s="106">
        <v>1087989973</v>
      </c>
      <c r="AC24" s="44"/>
      <c r="AD24" s="106">
        <f>+AD14+AD21+AD23+AD17+AD15</f>
        <v>3318550465</v>
      </c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</row>
    <row r="25" spans="1:49" ht="24" customHeight="1">
      <c r="A25" s="95" t="s">
        <v>169</v>
      </c>
      <c r="H25" s="175"/>
      <c r="J25" s="52">
        <v>0</v>
      </c>
      <c r="K25" s="45"/>
      <c r="L25" s="52">
        <v>0</v>
      </c>
      <c r="M25" s="44"/>
      <c r="N25" s="42">
        <v>0</v>
      </c>
      <c r="O25" s="44"/>
      <c r="P25" s="52">
        <v>0</v>
      </c>
      <c r="Q25" s="46"/>
      <c r="R25" s="52">
        <v>0</v>
      </c>
      <c r="S25" s="52"/>
      <c r="T25" s="52">
        <v>0</v>
      </c>
      <c r="U25" s="52"/>
      <c r="V25" s="52">
        <v>0</v>
      </c>
      <c r="W25" s="52"/>
      <c r="X25" s="52">
        <v>0</v>
      </c>
      <c r="Y25" s="52"/>
      <c r="Z25" s="52">
        <v>0</v>
      </c>
      <c r="AA25" s="44"/>
      <c r="AB25" s="92">
        <v>-8310024</v>
      </c>
      <c r="AC25" s="44"/>
      <c r="AD25" s="42">
        <f>+Z25+AB25</f>
        <v>-8310024</v>
      </c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</row>
    <row r="26" spans="1:49" ht="24" customHeight="1">
      <c r="A26" s="95" t="s">
        <v>170</v>
      </c>
      <c r="H26" s="175"/>
      <c r="J26" s="49"/>
      <c r="K26" s="45"/>
      <c r="L26" s="49"/>
      <c r="M26" s="49"/>
      <c r="N26" s="44"/>
      <c r="O26" s="44"/>
      <c r="P26" s="49"/>
      <c r="Q26" s="45"/>
      <c r="R26" s="49"/>
      <c r="S26" s="44"/>
      <c r="T26" s="49"/>
      <c r="U26" s="44"/>
      <c r="V26" s="44"/>
      <c r="W26" s="44"/>
      <c r="X26" s="67"/>
      <c r="Y26" s="44"/>
      <c r="Z26" s="52"/>
      <c r="AA26" s="44"/>
      <c r="AB26" s="49"/>
      <c r="AC26" s="44"/>
      <c r="AD26" s="44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</row>
    <row r="27" spans="1:49" ht="24" customHeight="1">
      <c r="B27" s="95" t="s">
        <v>171</v>
      </c>
      <c r="H27" s="12">
        <v>28</v>
      </c>
      <c r="J27" s="49">
        <v>0</v>
      </c>
      <c r="K27" s="45"/>
      <c r="L27" s="49">
        <v>0</v>
      </c>
      <c r="M27" s="49"/>
      <c r="N27" s="49">
        <v>0</v>
      </c>
      <c r="O27" s="44"/>
      <c r="P27" s="49">
        <v>0</v>
      </c>
      <c r="Q27" s="45"/>
      <c r="R27" s="42">
        <v>-112000000</v>
      </c>
      <c r="S27" s="44"/>
      <c r="T27" s="49">
        <v>0</v>
      </c>
      <c r="U27" s="44"/>
      <c r="V27" s="67">
        <v>0</v>
      </c>
      <c r="W27" s="44"/>
      <c r="X27" s="67">
        <f>SUM(T27:V27)</f>
        <v>0</v>
      </c>
      <c r="Y27" s="44"/>
      <c r="Z27" s="52">
        <f t="shared" ref="Z27" si="0">SUM(J27:R27)+X27</f>
        <v>-112000000</v>
      </c>
      <c r="AA27" s="44"/>
      <c r="AB27" s="49">
        <v>0</v>
      </c>
      <c r="AC27" s="44"/>
      <c r="AD27" s="42">
        <f>+Z27+AB27</f>
        <v>-112000000</v>
      </c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</row>
    <row r="28" spans="1:49" ht="24" customHeight="1">
      <c r="A28" s="95" t="s">
        <v>294</v>
      </c>
      <c r="H28" s="12"/>
      <c r="J28" s="49"/>
      <c r="K28" s="45"/>
      <c r="L28" s="49"/>
      <c r="M28" s="49"/>
      <c r="N28" s="49"/>
      <c r="O28" s="44"/>
      <c r="P28" s="49"/>
      <c r="Q28" s="45"/>
      <c r="R28" s="42"/>
      <c r="S28" s="44"/>
      <c r="T28" s="49"/>
      <c r="U28" s="44"/>
      <c r="V28" s="67"/>
      <c r="W28" s="44"/>
      <c r="X28" s="67"/>
      <c r="Y28" s="44"/>
      <c r="Z28" s="52"/>
      <c r="AA28" s="44"/>
      <c r="AB28" s="49"/>
      <c r="AC28" s="44"/>
      <c r="AD28" s="42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</row>
    <row r="29" spans="1:49" ht="24" customHeight="1">
      <c r="B29" s="177" t="s">
        <v>172</v>
      </c>
      <c r="H29" s="175"/>
      <c r="J29" s="49">
        <v>0</v>
      </c>
      <c r="K29" s="45"/>
      <c r="L29" s="49">
        <v>0</v>
      </c>
      <c r="M29" s="49"/>
      <c r="N29" s="49">
        <v>0</v>
      </c>
      <c r="O29" s="44"/>
      <c r="P29" s="49">
        <v>0</v>
      </c>
      <c r="Q29" s="45"/>
      <c r="R29" s="98">
        <v>71847036</v>
      </c>
      <c r="S29" s="44"/>
      <c r="T29" s="49">
        <v>0</v>
      </c>
      <c r="U29" s="44"/>
      <c r="V29" s="67">
        <v>0</v>
      </c>
      <c r="W29" s="44"/>
      <c r="X29" s="67">
        <f>SUM(T29:V29)</f>
        <v>0</v>
      </c>
      <c r="Y29" s="44"/>
      <c r="Z29" s="52">
        <f>SUM(J29:R29)+X29</f>
        <v>71847036</v>
      </c>
      <c r="AA29" s="44"/>
      <c r="AB29" s="42">
        <v>-28099168</v>
      </c>
      <c r="AC29" s="44"/>
      <c r="AD29" s="42">
        <f>+Z29+AB29</f>
        <v>43747868</v>
      </c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</row>
    <row r="30" spans="1:49" ht="24" customHeight="1">
      <c r="B30" s="177" t="s">
        <v>173</v>
      </c>
      <c r="H30" s="175"/>
      <c r="J30" s="48">
        <v>0</v>
      </c>
      <c r="K30" s="45"/>
      <c r="L30" s="48">
        <v>0</v>
      </c>
      <c r="M30" s="49"/>
      <c r="N30" s="48">
        <v>0</v>
      </c>
      <c r="O30" s="44"/>
      <c r="P30" s="48">
        <v>0</v>
      </c>
      <c r="Q30" s="45"/>
      <c r="R30" s="92">
        <v>10294016</v>
      </c>
      <c r="S30" s="43"/>
      <c r="T30" s="92">
        <v>29179628</v>
      </c>
      <c r="U30" s="43"/>
      <c r="V30" s="92">
        <v>1112198</v>
      </c>
      <c r="W30" s="43"/>
      <c r="X30" s="52">
        <f>SUM(T30:V30)</f>
        <v>30291826</v>
      </c>
      <c r="Y30" s="43"/>
      <c r="Z30" s="52">
        <f>SUM(J30:R30)+X30</f>
        <v>40585842</v>
      </c>
      <c r="AA30" s="44"/>
      <c r="AB30" s="66">
        <v>0</v>
      </c>
      <c r="AC30" s="44"/>
      <c r="AD30" s="42">
        <f>+Z30+AB30</f>
        <v>40585842</v>
      </c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</row>
    <row r="31" spans="1:49" ht="24" customHeight="1">
      <c r="B31" s="95" t="s">
        <v>138</v>
      </c>
      <c r="H31" s="175"/>
      <c r="J31" s="99">
        <f>SUM(J27:J30)</f>
        <v>0</v>
      </c>
      <c r="K31" s="45"/>
      <c r="L31" s="99">
        <f>SUM(L27:L30)</f>
        <v>0</v>
      </c>
      <c r="M31" s="49"/>
      <c r="N31" s="99">
        <f>SUM(N27:N30)</f>
        <v>0</v>
      </c>
      <c r="O31" s="44"/>
      <c r="P31" s="99">
        <f>SUM(P27:P30)</f>
        <v>0</v>
      </c>
      <c r="Q31" s="45"/>
      <c r="R31" s="99">
        <f>SUM(R29:R30)</f>
        <v>82141052</v>
      </c>
      <c r="S31" s="44"/>
      <c r="T31" s="99">
        <f>SUM(T29:T30)</f>
        <v>29179628</v>
      </c>
      <c r="U31" s="99"/>
      <c r="V31" s="99">
        <f>SUM(V29:V30)</f>
        <v>1112198</v>
      </c>
      <c r="W31" s="44"/>
      <c r="X31" s="99">
        <f>SUM(X29:X30)</f>
        <v>30291826</v>
      </c>
      <c r="Y31" s="44"/>
      <c r="Z31" s="99">
        <f>SUM(Z29:Z30)</f>
        <v>112432878</v>
      </c>
      <c r="AA31" s="44"/>
      <c r="AB31" s="99">
        <f>SUM(AB29:AB30)</f>
        <v>-28099168</v>
      </c>
      <c r="AC31" s="44"/>
      <c r="AD31" s="99">
        <f>SUM(AD29:AD30)</f>
        <v>84333710</v>
      </c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</row>
    <row r="32" spans="1:49" ht="24" customHeight="1">
      <c r="A32" s="177" t="s">
        <v>174</v>
      </c>
      <c r="H32" s="175"/>
      <c r="J32" s="48"/>
      <c r="K32" s="45"/>
      <c r="L32" s="48"/>
      <c r="M32" s="49"/>
      <c r="N32" s="48"/>
      <c r="O32" s="44"/>
      <c r="P32" s="48"/>
      <c r="Q32" s="45"/>
      <c r="R32" s="92"/>
      <c r="S32" s="43"/>
      <c r="T32" s="92"/>
      <c r="U32" s="43"/>
      <c r="V32" s="92"/>
      <c r="W32" s="43"/>
      <c r="X32" s="52"/>
      <c r="Y32" s="43"/>
      <c r="Z32" s="52"/>
      <c r="AA32" s="44"/>
      <c r="AB32" s="66"/>
      <c r="AC32" s="44"/>
      <c r="AD32" s="42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</row>
    <row r="33" spans="1:49" ht="24" customHeight="1">
      <c r="B33" s="95" t="s">
        <v>175</v>
      </c>
      <c r="H33" s="178"/>
      <c r="J33" s="48">
        <v>0</v>
      </c>
      <c r="K33" s="45"/>
      <c r="L33" s="48">
        <v>0</v>
      </c>
      <c r="M33" s="49"/>
      <c r="N33" s="48">
        <v>0</v>
      </c>
      <c r="O33" s="44"/>
      <c r="P33" s="48">
        <v>0</v>
      </c>
      <c r="Q33" s="45"/>
      <c r="R33" s="92">
        <v>0</v>
      </c>
      <c r="S33" s="43"/>
      <c r="T33" s="92">
        <v>0</v>
      </c>
      <c r="U33" s="43"/>
      <c r="V33" s="92">
        <v>0</v>
      </c>
      <c r="W33" s="43"/>
      <c r="X33" s="52">
        <v>0</v>
      </c>
      <c r="Y33" s="43"/>
      <c r="Z33" s="52">
        <v>0</v>
      </c>
      <c r="AA33" s="44"/>
      <c r="AB33" s="66">
        <v>-2981194</v>
      </c>
      <c r="AC33" s="44"/>
      <c r="AD33" s="42">
        <f>+Z33+AB33</f>
        <v>-2981194</v>
      </c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</row>
    <row r="34" spans="1:49" ht="24" customHeight="1" thickBot="1">
      <c r="A34" s="95" t="s">
        <v>177</v>
      </c>
      <c r="H34" s="175"/>
      <c r="J34" s="100">
        <f>+J24+J25+J27+J31+J33</f>
        <v>160000000</v>
      </c>
      <c r="K34" s="46"/>
      <c r="L34" s="100">
        <f>+L24+L25+L27+L31+L33</f>
        <v>88000000</v>
      </c>
      <c r="M34" s="46">
        <f>SUM(M24:N33)</f>
        <v>15902761</v>
      </c>
      <c r="N34" s="100">
        <f>+N24+N25+N27+N31+N33</f>
        <v>15902761</v>
      </c>
      <c r="O34" s="46">
        <f>SUM(O24:P33)</f>
        <v>16000000</v>
      </c>
      <c r="P34" s="100">
        <f>+P24+P25+P27+P31+P33</f>
        <v>16000000</v>
      </c>
      <c r="Q34" s="46">
        <f>SUM(Q24:R33)</f>
        <v>1973215712</v>
      </c>
      <c r="R34" s="100">
        <f>+R24+R25+R27+R31+R33</f>
        <v>1891074660</v>
      </c>
      <c r="S34" s="46"/>
      <c r="T34" s="100">
        <f>+T24+T25+T27+T31+T33</f>
        <v>77518196</v>
      </c>
      <c r="U34" s="46">
        <f>SUM(U24:Z33)</f>
        <v>2417343974</v>
      </c>
      <c r="V34" s="100">
        <f>+V24+V25+V27+V31+V33</f>
        <v>-17502247</v>
      </c>
      <c r="W34" s="46"/>
      <c r="X34" s="100">
        <f>+X24+X25+X27+X31+X33</f>
        <v>60015949</v>
      </c>
      <c r="Y34" s="46"/>
      <c r="Z34" s="100">
        <f>+Z24+Z25+Z27+Z31+Z33</f>
        <v>2230993370</v>
      </c>
      <c r="AA34" s="46">
        <f>SUM(AA24:AB33)</f>
        <v>1020500419</v>
      </c>
      <c r="AB34" s="100">
        <f>+AB24+AB25+AB27+AB31+AB33</f>
        <v>1048599587</v>
      </c>
      <c r="AC34" s="46">
        <f>SUM(AC24:AD33)</f>
        <v>3363926667</v>
      </c>
      <c r="AD34" s="100">
        <f>+AD24+AD25+AD27+AD31+AD33</f>
        <v>3279592957</v>
      </c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</row>
    <row r="35" spans="1:49" ht="24" customHeight="1" thickTop="1">
      <c r="H35" s="175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</row>
    <row r="36" spans="1:49" ht="24" customHeight="1">
      <c r="A36" s="179" t="s">
        <v>48</v>
      </c>
      <c r="H36" s="175"/>
      <c r="J36" s="44"/>
      <c r="K36" s="45"/>
      <c r="L36" s="44"/>
      <c r="M36" s="44"/>
      <c r="N36" s="44"/>
      <c r="O36" s="44"/>
      <c r="P36" s="44"/>
      <c r="Q36" s="45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</row>
    <row r="37" spans="1:49" ht="24" customHeight="1">
      <c r="H37" s="175"/>
      <c r="J37" s="44"/>
      <c r="K37" s="45"/>
      <c r="L37" s="44"/>
      <c r="M37" s="45"/>
      <c r="N37" s="44"/>
      <c r="O37" s="45"/>
      <c r="P37" s="44"/>
      <c r="Q37" s="45"/>
      <c r="R37" s="44"/>
      <c r="S37" s="45"/>
      <c r="T37" s="44"/>
      <c r="U37" s="45"/>
      <c r="V37" s="45"/>
      <c r="W37" s="45"/>
      <c r="X37" s="45"/>
      <c r="Y37" s="45"/>
      <c r="Z37" s="44"/>
      <c r="AA37" s="45"/>
      <c r="AB37" s="44"/>
      <c r="AC37" s="45"/>
      <c r="AD37" s="44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</row>
    <row r="38" spans="1:49" ht="24" customHeight="1">
      <c r="H38" s="175"/>
      <c r="J38" s="44"/>
      <c r="K38" s="45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101" t="s">
        <v>288</v>
      </c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</row>
    <row r="39" spans="1:49" ht="23.1" customHeight="1">
      <c r="H39" s="175"/>
      <c r="J39" s="44"/>
      <c r="K39" s="45"/>
      <c r="L39" s="44"/>
      <c r="M39" s="45"/>
      <c r="N39" s="44"/>
      <c r="O39" s="45"/>
      <c r="P39" s="44"/>
      <c r="Q39" s="45"/>
      <c r="R39" s="67"/>
      <c r="S39" s="45"/>
      <c r="T39" s="44"/>
      <c r="U39" s="45"/>
      <c r="V39" s="45"/>
      <c r="W39" s="45"/>
      <c r="X39" s="129"/>
      <c r="Y39" s="45"/>
      <c r="AA39" s="45"/>
      <c r="AB39" s="67"/>
      <c r="AC39" s="45"/>
      <c r="AD39" s="44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</row>
    <row r="40" spans="1:49" ht="23.1" customHeight="1">
      <c r="H40" s="175"/>
      <c r="J40" s="44"/>
      <c r="K40" s="45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</row>
    <row r="41" spans="1:49" ht="23.1" customHeight="1">
      <c r="H41" s="175"/>
      <c r="J41" s="44"/>
      <c r="K41" s="45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</row>
    <row r="42" spans="1:49" ht="23.1" customHeight="1">
      <c r="H42" s="175"/>
      <c r="J42" s="44"/>
      <c r="K42" s="45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</row>
    <row r="43" spans="1:49" ht="23.1" customHeight="1">
      <c r="H43" s="175"/>
      <c r="J43" s="44"/>
      <c r="K43" s="45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</row>
    <row r="44" spans="1:49" ht="34.5" customHeight="1">
      <c r="H44" s="175"/>
      <c r="J44" s="44"/>
      <c r="K44" s="45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</row>
    <row r="45" spans="1:49" ht="23.1" customHeight="1">
      <c r="J45" s="50"/>
      <c r="K45" s="47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C45" s="50"/>
    </row>
    <row r="48" spans="1:49">
      <c r="H48" s="45"/>
      <c r="I48" s="45"/>
      <c r="J48" s="45"/>
      <c r="K48" s="45"/>
      <c r="L48" s="48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8:28">
      <c r="H49" s="48"/>
      <c r="I49" s="45"/>
      <c r="J49" s="48"/>
      <c r="K49" s="48"/>
      <c r="L49" s="92"/>
      <c r="M49" s="45"/>
      <c r="N49" s="48"/>
      <c r="O49" s="45"/>
      <c r="P49" s="48"/>
      <c r="Q49" s="45"/>
      <c r="R49" s="92"/>
      <c r="S49" s="45"/>
      <c r="T49" s="51"/>
      <c r="U49" s="45"/>
      <c r="V49" s="45"/>
      <c r="W49" s="45"/>
      <c r="X49" s="45"/>
      <c r="Y49" s="45"/>
      <c r="Z49" s="48"/>
      <c r="AA49" s="45"/>
      <c r="AB49" s="102"/>
    </row>
    <row r="50" spans="8:28">
      <c r="H50" s="48"/>
      <c r="I50" s="45"/>
      <c r="J50" s="48"/>
      <c r="K50" s="48"/>
      <c r="L50" s="48"/>
      <c r="M50" s="45"/>
      <c r="N50" s="48"/>
      <c r="O50" s="45"/>
      <c r="P50" s="48"/>
      <c r="Q50" s="45"/>
      <c r="R50" s="48"/>
      <c r="S50" s="45"/>
      <c r="T50" s="48"/>
      <c r="U50" s="45"/>
      <c r="V50" s="45"/>
      <c r="W50" s="45"/>
      <c r="X50" s="45"/>
      <c r="Y50" s="45"/>
      <c r="Z50" s="51"/>
      <c r="AA50" s="45"/>
      <c r="AB50" s="102"/>
    </row>
    <row r="51" spans="8:28">
      <c r="H51" s="48"/>
      <c r="I51" s="45"/>
      <c r="J51" s="48"/>
      <c r="K51" s="48"/>
      <c r="L51" s="48"/>
      <c r="M51" s="45"/>
      <c r="N51" s="48"/>
      <c r="O51" s="45"/>
      <c r="P51" s="51"/>
      <c r="Q51" s="45"/>
      <c r="R51" s="48"/>
      <c r="S51" s="45"/>
      <c r="T51" s="51"/>
      <c r="U51" s="45"/>
      <c r="V51" s="45"/>
      <c r="W51" s="45"/>
      <c r="X51" s="45"/>
      <c r="Y51" s="45"/>
      <c r="Z51" s="48"/>
      <c r="AA51" s="45"/>
      <c r="AB51" s="51"/>
    </row>
    <row r="52" spans="8:28">
      <c r="H52" s="48"/>
      <c r="I52" s="45"/>
      <c r="J52" s="48"/>
      <c r="K52" s="48"/>
      <c r="L52" s="48"/>
      <c r="M52" s="45"/>
      <c r="N52" s="48"/>
      <c r="O52" s="45"/>
      <c r="P52" s="51"/>
      <c r="Q52" s="51"/>
      <c r="R52" s="51"/>
      <c r="S52" s="51"/>
      <c r="T52" s="92"/>
      <c r="U52" s="45"/>
      <c r="V52" s="45"/>
      <c r="W52" s="45"/>
      <c r="X52" s="45"/>
      <c r="Y52" s="45"/>
      <c r="Z52" s="45"/>
      <c r="AA52" s="45"/>
      <c r="AB52" s="92"/>
    </row>
    <row r="53" spans="8:28">
      <c r="H53" s="45"/>
      <c r="I53" s="45"/>
      <c r="J53" s="48"/>
      <c r="K53" s="45"/>
      <c r="L53" s="45"/>
      <c r="M53" s="45"/>
      <c r="N53" s="45"/>
      <c r="O53" s="45"/>
      <c r="P53" s="45"/>
      <c r="Q53" s="45"/>
      <c r="R53" s="51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91" spans="9:11">
      <c r="I91" s="95">
        <v>0</v>
      </c>
      <c r="K91" s="95">
        <v>0</v>
      </c>
    </row>
    <row r="92" spans="9:11">
      <c r="I92" s="95">
        <f>SUM(I80:I91)</f>
        <v>0</v>
      </c>
      <c r="K92" s="95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5" fitToHeight="0" orientation="landscape" r:id="rId1"/>
  <headerFooter alignWithMargins="0"/>
  <rowBreaks count="1" manualBreakCount="1">
    <brk id="38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124"/>
  <sheetViews>
    <sheetView view="pageBreakPreview" zoomScaleNormal="100" zoomScaleSheetLayoutView="100" workbookViewId="0"/>
  </sheetViews>
  <sheetFormatPr defaultColWidth="9.140625" defaultRowHeight="20.25"/>
  <cols>
    <col min="1" max="3" width="3.85546875" style="4" customWidth="1"/>
    <col min="4" max="4" width="4.85546875" style="4" customWidth="1"/>
    <col min="5" max="5" width="7.85546875" style="4" customWidth="1"/>
    <col min="6" max="7" width="9.7109375" style="4" customWidth="1"/>
    <col min="8" max="8" width="14" style="4" customWidth="1"/>
    <col min="9" max="9" width="0.85546875" style="4" customWidth="1"/>
    <col min="10" max="10" width="9.7109375" style="4" customWidth="1"/>
    <col min="11" max="11" width="0.85546875" style="4" customWidth="1"/>
    <col min="12" max="12" width="17.7109375" style="4" customWidth="1"/>
    <col min="13" max="13" width="0.85546875" style="4" customWidth="1"/>
    <col min="14" max="14" width="17.7109375" style="4" customWidth="1"/>
    <col min="15" max="15" width="0.85546875" style="4" customWidth="1"/>
    <col min="16" max="16" width="17.7109375" style="4" customWidth="1"/>
    <col min="17" max="17" width="0.85546875" style="4" customWidth="1"/>
    <col min="18" max="18" width="17.7109375" style="4" customWidth="1"/>
    <col min="19" max="19" width="0.85546875" style="4" customWidth="1"/>
    <col min="20" max="20" width="20.7109375" style="4" customWidth="1"/>
    <col min="21" max="21" width="0.85546875" style="4" customWidth="1"/>
    <col min="22" max="22" width="17.7109375" style="4" customWidth="1"/>
    <col min="23" max="16384" width="9.140625" style="4"/>
  </cols>
  <sheetData>
    <row r="1" spans="1:45" ht="21.6" customHeight="1">
      <c r="A1" s="23" t="s">
        <v>0</v>
      </c>
      <c r="B1" s="23"/>
      <c r="C1" s="23"/>
      <c r="D1" s="24"/>
      <c r="E1" s="24"/>
      <c r="F1" s="24"/>
      <c r="G1" s="24"/>
      <c r="H1" s="24"/>
      <c r="I1" s="24"/>
      <c r="J1" s="24"/>
      <c r="K1" s="26"/>
      <c r="L1" s="24"/>
      <c r="M1" s="26"/>
      <c r="N1" s="24"/>
      <c r="O1" s="26"/>
      <c r="P1" s="24"/>
      <c r="Q1" s="26"/>
      <c r="R1" s="24"/>
      <c r="S1" s="24"/>
      <c r="T1" s="24"/>
      <c r="U1" s="26"/>
      <c r="V1" s="24"/>
    </row>
    <row r="2" spans="1:45" ht="21.6" customHeight="1">
      <c r="A2" s="23" t="s">
        <v>178</v>
      </c>
      <c r="B2" s="23"/>
      <c r="C2" s="23"/>
      <c r="D2" s="24"/>
      <c r="E2" s="24"/>
      <c r="F2" s="24"/>
      <c r="G2" s="24"/>
      <c r="H2" s="24"/>
      <c r="I2" s="24"/>
      <c r="J2" s="24"/>
      <c r="K2" s="26"/>
      <c r="L2" s="24"/>
      <c r="M2" s="26"/>
      <c r="N2" s="24"/>
      <c r="O2" s="26"/>
      <c r="P2" s="24"/>
      <c r="Q2" s="26"/>
      <c r="R2" s="24"/>
      <c r="S2" s="24"/>
      <c r="T2" s="24"/>
      <c r="U2" s="26"/>
      <c r="V2" s="24"/>
    </row>
    <row r="3" spans="1:45" ht="25.9" customHeight="1">
      <c r="A3" s="23" t="s">
        <v>108</v>
      </c>
      <c r="B3" s="23"/>
      <c r="C3" s="23"/>
      <c r="D3" s="24"/>
      <c r="E3" s="24"/>
      <c r="F3" s="24"/>
      <c r="G3" s="24"/>
      <c r="H3" s="24"/>
      <c r="I3" s="24"/>
      <c r="J3" s="24"/>
      <c r="K3" s="26"/>
      <c r="L3" s="24"/>
      <c r="M3" s="26"/>
      <c r="N3" s="24"/>
      <c r="O3" s="26"/>
      <c r="P3" s="24"/>
      <c r="Q3" s="26"/>
      <c r="R3" s="24"/>
      <c r="S3" s="24"/>
      <c r="T3" s="24"/>
      <c r="U3" s="26"/>
      <c r="V3" s="24"/>
    </row>
    <row r="4" spans="1:45" ht="21.6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17"/>
      <c r="L4" s="25"/>
      <c r="M4" s="17"/>
      <c r="N4" s="25"/>
      <c r="O4" s="17"/>
      <c r="P4" s="25"/>
      <c r="Q4" s="17"/>
      <c r="R4" s="25"/>
      <c r="S4" s="25"/>
      <c r="T4" s="25"/>
      <c r="U4" s="17"/>
      <c r="V4" s="25"/>
    </row>
    <row r="5" spans="1:45" ht="21.6" customHeight="1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187" t="s">
        <v>3</v>
      </c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45" s="17" customFormat="1" ht="21.6" customHeight="1">
      <c r="A6" s="25"/>
      <c r="B6" s="25"/>
      <c r="C6" s="25"/>
      <c r="L6" s="188" t="s">
        <v>5</v>
      </c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45" ht="21.6" customHeight="1">
      <c r="A7" s="24"/>
      <c r="B7" s="24"/>
      <c r="C7" s="24"/>
      <c r="D7" s="26"/>
      <c r="E7" s="26"/>
      <c r="F7" s="26"/>
      <c r="G7" s="26"/>
      <c r="H7" s="26"/>
      <c r="I7" s="14"/>
      <c r="J7" s="26"/>
      <c r="K7" s="26"/>
      <c r="L7" s="28"/>
      <c r="M7" s="53"/>
      <c r="N7" s="17"/>
      <c r="P7" s="53"/>
      <c r="Q7" s="53"/>
      <c r="R7" s="53"/>
      <c r="S7" s="17"/>
      <c r="T7" s="17" t="s">
        <v>179</v>
      </c>
      <c r="V7" s="17"/>
    </row>
    <row r="8" spans="1:45" ht="21.6" customHeight="1">
      <c r="A8" s="24"/>
      <c r="B8" s="24"/>
      <c r="C8" s="24"/>
      <c r="D8" s="26"/>
      <c r="E8" s="26"/>
      <c r="F8" s="26"/>
      <c r="G8" s="26"/>
      <c r="H8" s="26"/>
      <c r="I8" s="14"/>
      <c r="J8" s="26"/>
      <c r="K8" s="26"/>
      <c r="N8" s="17"/>
      <c r="S8" s="17"/>
      <c r="T8" s="27" t="s">
        <v>164</v>
      </c>
      <c r="V8" s="17"/>
    </row>
    <row r="9" spans="1:45" ht="21.6" customHeight="1">
      <c r="A9" s="24"/>
      <c r="B9" s="24"/>
      <c r="C9" s="24"/>
      <c r="D9" s="26"/>
      <c r="E9" s="26"/>
      <c r="F9" s="26"/>
      <c r="G9" s="26"/>
      <c r="H9" s="26"/>
      <c r="I9" s="14"/>
      <c r="J9" s="26"/>
      <c r="K9" s="26"/>
      <c r="N9" s="17"/>
      <c r="P9" s="17"/>
      <c r="Q9" s="17"/>
      <c r="R9" s="17"/>
      <c r="S9" s="17"/>
      <c r="T9" s="97" t="s">
        <v>148</v>
      </c>
      <c r="V9" s="17"/>
    </row>
    <row r="10" spans="1:45" ht="21.6" customHeight="1">
      <c r="A10" s="24"/>
      <c r="B10" s="24"/>
      <c r="C10" s="24"/>
      <c r="D10" s="26"/>
      <c r="E10" s="26"/>
      <c r="F10" s="26"/>
      <c r="G10" s="26"/>
      <c r="H10" s="26"/>
      <c r="I10" s="14"/>
      <c r="J10" s="26"/>
      <c r="K10" s="26"/>
      <c r="L10" s="17"/>
      <c r="N10" s="17"/>
      <c r="P10" s="187" t="s">
        <v>99</v>
      </c>
      <c r="Q10" s="187"/>
      <c r="R10" s="187"/>
      <c r="S10" s="17"/>
      <c r="T10" s="97" t="s">
        <v>149</v>
      </c>
      <c r="V10" s="17"/>
    </row>
    <row r="11" spans="1:45" ht="21.6" customHeight="1">
      <c r="L11" s="17" t="s">
        <v>150</v>
      </c>
      <c r="N11" s="17" t="s">
        <v>151</v>
      </c>
      <c r="P11" s="17" t="s">
        <v>153</v>
      </c>
      <c r="R11" s="17" t="s">
        <v>101</v>
      </c>
      <c r="S11" s="17"/>
      <c r="T11" s="97" t="s">
        <v>154</v>
      </c>
      <c r="V11" s="17"/>
    </row>
    <row r="12" spans="1:45" ht="21.6" customHeight="1">
      <c r="J12" s="96" t="s">
        <v>6</v>
      </c>
      <c r="L12" s="27" t="s">
        <v>158</v>
      </c>
      <c r="N12" s="27" t="s">
        <v>159</v>
      </c>
      <c r="P12" s="27" t="s">
        <v>161</v>
      </c>
      <c r="R12" s="27"/>
      <c r="T12" s="96" t="s">
        <v>163</v>
      </c>
      <c r="V12" s="27" t="s">
        <v>167</v>
      </c>
    </row>
    <row r="13" spans="1:45" ht="3.75" customHeight="1"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45" ht="21.6" customHeight="1">
      <c r="A14" s="4" t="s">
        <v>168</v>
      </c>
      <c r="J14" s="17"/>
      <c r="L14" s="18">
        <v>160000000</v>
      </c>
      <c r="M14" s="19"/>
      <c r="N14" s="18">
        <v>88000000</v>
      </c>
      <c r="O14" s="19"/>
      <c r="P14" s="19">
        <v>16000000</v>
      </c>
      <c r="Q14" s="19"/>
      <c r="R14" s="18">
        <v>1009434633</v>
      </c>
      <c r="S14" s="18"/>
      <c r="T14" s="29">
        <v>-1078402</v>
      </c>
      <c r="U14" s="19"/>
      <c r="V14" s="18">
        <f>SUM(L14:U14)</f>
        <v>1272356231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</row>
    <row r="15" spans="1:45" ht="21.6" customHeight="1">
      <c r="A15" s="4" t="s">
        <v>170</v>
      </c>
      <c r="J15" s="17"/>
      <c r="L15" s="18"/>
      <c r="M15" s="19"/>
      <c r="N15" s="18"/>
      <c r="O15" s="19"/>
      <c r="P15" s="19"/>
      <c r="Q15" s="19"/>
      <c r="R15" s="18"/>
      <c r="S15" s="18"/>
      <c r="T15" s="18"/>
      <c r="U15" s="19"/>
      <c r="V15" s="18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1:45" ht="21.6" customHeight="1">
      <c r="B16" s="4" t="s">
        <v>171</v>
      </c>
      <c r="J16" s="12">
        <v>28</v>
      </c>
      <c r="L16" s="18">
        <v>0</v>
      </c>
      <c r="M16" s="19"/>
      <c r="N16" s="18">
        <v>0</v>
      </c>
      <c r="O16" s="19"/>
      <c r="P16" s="19">
        <v>0</v>
      </c>
      <c r="Q16" s="19"/>
      <c r="R16" s="29">
        <v>-128000000</v>
      </c>
      <c r="S16" s="18"/>
      <c r="T16" s="18">
        <v>0</v>
      </c>
      <c r="U16" s="19"/>
      <c r="V16" s="29">
        <f>SUM(L16:T16)</f>
        <v>-128000000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</row>
    <row r="17" spans="1:45" ht="21.6" customHeight="1">
      <c r="A17" s="4" t="s">
        <v>294</v>
      </c>
      <c r="J17" s="12"/>
      <c r="L17" s="18"/>
      <c r="M17" s="19"/>
      <c r="N17" s="18"/>
      <c r="O17" s="19"/>
      <c r="P17" s="19"/>
      <c r="Q17" s="19"/>
      <c r="R17" s="29"/>
      <c r="S17" s="18"/>
      <c r="T17" s="18"/>
      <c r="U17" s="19"/>
      <c r="V17" s="29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</row>
    <row r="18" spans="1:45" ht="21.6" customHeight="1">
      <c r="B18" s="4" t="s">
        <v>180</v>
      </c>
      <c r="J18" s="17"/>
      <c r="L18" s="18">
        <v>0</v>
      </c>
      <c r="M18" s="19"/>
      <c r="N18" s="18">
        <v>0</v>
      </c>
      <c r="O18" s="19"/>
      <c r="P18" s="19">
        <v>0</v>
      </c>
      <c r="Q18" s="19"/>
      <c r="R18" s="29">
        <v>170691793</v>
      </c>
      <c r="S18" s="29"/>
      <c r="T18" s="29">
        <v>0</v>
      </c>
      <c r="U18" s="18"/>
      <c r="V18" s="29">
        <f>SUM(L18:T18)</f>
        <v>170691793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</row>
    <row r="19" spans="1:45" ht="21.6" customHeight="1">
      <c r="B19" s="4" t="s">
        <v>173</v>
      </c>
      <c r="J19" s="17"/>
      <c r="L19" s="18">
        <v>0</v>
      </c>
      <c r="M19" s="19"/>
      <c r="N19" s="18">
        <v>0</v>
      </c>
      <c r="O19" s="19"/>
      <c r="P19" s="19">
        <v>0</v>
      </c>
      <c r="Q19" s="19"/>
      <c r="R19" s="29">
        <v>0</v>
      </c>
      <c r="S19" s="29"/>
      <c r="T19" s="94">
        <v>645555</v>
      </c>
      <c r="U19" s="18"/>
      <c r="V19" s="29">
        <f>SUM(L19:T19)</f>
        <v>645555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</row>
    <row r="20" spans="1:45" ht="21.6" customHeight="1">
      <c r="B20" s="95" t="s">
        <v>138</v>
      </c>
      <c r="C20" s="21"/>
      <c r="J20" s="17"/>
      <c r="L20" s="22">
        <f>SUM(L18:L19)</f>
        <v>0</v>
      </c>
      <c r="M20" s="18"/>
      <c r="N20" s="22">
        <f>SUM(N18:N19)</f>
        <v>0</v>
      </c>
      <c r="O20" s="18"/>
      <c r="P20" s="22">
        <f>SUM(P18:P19)</f>
        <v>0</v>
      </c>
      <c r="Q20" s="18"/>
      <c r="R20" s="22">
        <f>SUM(R18:R19)</f>
        <v>170691793</v>
      </c>
      <c r="S20" s="18"/>
      <c r="T20" s="22">
        <f>SUM(T18:T19)</f>
        <v>645555</v>
      </c>
      <c r="U20" s="18"/>
      <c r="V20" s="22">
        <f>SUM(V18:V19)</f>
        <v>171337348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</row>
    <row r="21" spans="1:45" ht="21.6" customHeight="1">
      <c r="A21" s="4" t="s">
        <v>176</v>
      </c>
      <c r="J21" s="17"/>
      <c r="L21" s="119">
        <f>+L14+L20</f>
        <v>160000000</v>
      </c>
      <c r="M21" s="18"/>
      <c r="N21" s="119">
        <f>+N14+N20</f>
        <v>88000000</v>
      </c>
      <c r="O21" s="18"/>
      <c r="P21" s="119">
        <f>+P14+P20</f>
        <v>16000000</v>
      </c>
      <c r="Q21" s="18"/>
      <c r="R21" s="119">
        <f>+R14+R20+R16</f>
        <v>1052126426</v>
      </c>
      <c r="S21" s="18"/>
      <c r="T21" s="118">
        <f>+T14+T20+T16</f>
        <v>-432847</v>
      </c>
      <c r="U21" s="18"/>
      <c r="V21" s="119">
        <f>+V14+V20+V16</f>
        <v>1315693579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</row>
    <row r="22" spans="1:45" ht="21.6" customHeight="1">
      <c r="A22" s="4" t="s">
        <v>170</v>
      </c>
      <c r="J22" s="17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</row>
    <row r="23" spans="1:45" ht="21.6" customHeight="1">
      <c r="B23" s="4" t="s">
        <v>171</v>
      </c>
      <c r="J23" s="12">
        <v>28</v>
      </c>
      <c r="L23" s="18">
        <v>0</v>
      </c>
      <c r="M23" s="18"/>
      <c r="N23" s="18">
        <v>0</v>
      </c>
      <c r="O23" s="18"/>
      <c r="P23" s="18">
        <v>0</v>
      </c>
      <c r="Q23" s="18"/>
      <c r="R23" s="29">
        <v>-112000000</v>
      </c>
      <c r="S23" s="18"/>
      <c r="T23" s="18">
        <v>0</v>
      </c>
      <c r="U23" s="18"/>
      <c r="V23" s="29">
        <f>SUM(L23:T23)</f>
        <v>-112000000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</row>
    <row r="24" spans="1:45" ht="21.6" customHeight="1">
      <c r="A24" s="4" t="s">
        <v>294</v>
      </c>
      <c r="J24" s="12"/>
      <c r="L24" s="18"/>
      <c r="M24" s="18"/>
      <c r="N24" s="18"/>
      <c r="O24" s="18"/>
      <c r="P24" s="18"/>
      <c r="Q24" s="18"/>
      <c r="R24" s="29"/>
      <c r="S24" s="18"/>
      <c r="T24" s="18"/>
      <c r="U24" s="18"/>
      <c r="V24" s="29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</row>
    <row r="25" spans="1:45" ht="21.6" customHeight="1">
      <c r="B25" s="4" t="s">
        <v>180</v>
      </c>
      <c r="J25" s="17"/>
      <c r="L25" s="18">
        <v>0</v>
      </c>
      <c r="M25" s="18"/>
      <c r="N25" s="18">
        <v>0</v>
      </c>
      <c r="O25" s="18"/>
      <c r="P25" s="18">
        <v>0</v>
      </c>
      <c r="Q25" s="18"/>
      <c r="R25" s="29">
        <v>139020220</v>
      </c>
      <c r="S25" s="29"/>
      <c r="T25" s="29">
        <v>0</v>
      </c>
      <c r="U25" s="18"/>
      <c r="V25" s="29">
        <f>SUM(L25:T25)</f>
        <v>139020220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</row>
    <row r="26" spans="1:45" ht="21.6" customHeight="1">
      <c r="B26" s="4" t="s">
        <v>173</v>
      </c>
      <c r="J26" s="17"/>
      <c r="L26" s="18">
        <v>0</v>
      </c>
      <c r="M26" s="18"/>
      <c r="N26" s="18">
        <v>0</v>
      </c>
      <c r="O26" s="18"/>
      <c r="P26" s="18">
        <v>0</v>
      </c>
      <c r="Q26" s="18"/>
      <c r="R26" s="29">
        <v>-14942</v>
      </c>
      <c r="S26" s="29"/>
      <c r="T26" s="29">
        <v>1112198</v>
      </c>
      <c r="U26" s="18"/>
      <c r="V26" s="29">
        <f>SUM(L26:T26)</f>
        <v>1097256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</row>
    <row r="27" spans="1:45" ht="21.6" customHeight="1">
      <c r="B27" s="95" t="s">
        <v>138</v>
      </c>
      <c r="C27" s="21"/>
      <c r="J27" s="17"/>
      <c r="L27" s="108">
        <f>SUM(L25:L26)</f>
        <v>0</v>
      </c>
      <c r="M27" s="18"/>
      <c r="N27" s="108">
        <f>SUM(N25:N26)</f>
        <v>0</v>
      </c>
      <c r="O27" s="18"/>
      <c r="P27" s="108">
        <f>SUM(P25:P26)</f>
        <v>0</v>
      </c>
      <c r="Q27" s="18"/>
      <c r="R27" s="108">
        <f>SUM(R25:R26)</f>
        <v>139005278</v>
      </c>
      <c r="S27" s="29"/>
      <c r="T27" s="108">
        <f>SUM(T25:T26)</f>
        <v>1112198</v>
      </c>
      <c r="U27" s="29"/>
      <c r="V27" s="108">
        <f>SUM(V25:V26)</f>
        <v>140117476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</row>
    <row r="28" spans="1:45" ht="21.6" customHeight="1" thickBot="1">
      <c r="A28" s="4" t="s">
        <v>177</v>
      </c>
      <c r="J28" s="17"/>
      <c r="L28" s="63">
        <f>L21+L27</f>
        <v>160000000</v>
      </c>
      <c r="M28" s="19"/>
      <c r="N28" s="63">
        <f>N21+N27</f>
        <v>88000000</v>
      </c>
      <c r="O28" s="19"/>
      <c r="P28" s="63">
        <f>P21+P27</f>
        <v>16000000</v>
      </c>
      <c r="Q28" s="19"/>
      <c r="R28" s="63">
        <f>R21+R27+R23</f>
        <v>1079131704</v>
      </c>
      <c r="S28" s="18"/>
      <c r="T28" s="63">
        <f>T21+T27</f>
        <v>679351</v>
      </c>
      <c r="U28" s="19"/>
      <c r="V28" s="63">
        <f>V21+V27+V23</f>
        <v>1343811055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</row>
    <row r="29" spans="1:45" ht="21.6" customHeight="1" thickTop="1">
      <c r="J29" s="17"/>
      <c r="L29" s="18"/>
      <c r="M29" s="19"/>
      <c r="N29" s="18"/>
      <c r="O29" s="19"/>
      <c r="P29" s="18"/>
      <c r="Q29" s="19"/>
      <c r="R29" s="18"/>
      <c r="S29" s="18"/>
      <c r="T29" s="18"/>
      <c r="U29" s="19"/>
      <c r="V29" s="18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</row>
    <row r="30" spans="1:45" ht="21.6" customHeight="1">
      <c r="A30" s="14" t="s">
        <v>48</v>
      </c>
      <c r="J30" s="17"/>
      <c r="L30" s="18"/>
      <c r="M30" s="19"/>
      <c r="N30" s="18"/>
      <c r="O30" s="19"/>
      <c r="P30" s="18"/>
      <c r="Q30" s="19"/>
      <c r="R30" s="18"/>
      <c r="S30" s="18"/>
      <c r="T30" s="18"/>
      <c r="U30" s="19"/>
      <c r="V30" s="18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</row>
    <row r="31" spans="1:45" ht="21.6" customHeight="1">
      <c r="J31" s="17"/>
      <c r="L31" s="18"/>
      <c r="M31" s="19"/>
      <c r="N31" s="18"/>
      <c r="O31" s="19"/>
      <c r="P31" s="18"/>
      <c r="Q31" s="19"/>
      <c r="R31" s="18"/>
      <c r="S31" s="18"/>
      <c r="T31" s="18"/>
      <c r="U31" s="19"/>
      <c r="V31" s="18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</row>
    <row r="32" spans="1:45" ht="24.4" customHeight="1">
      <c r="J32" s="17"/>
      <c r="L32" s="18"/>
      <c r="M32" s="19"/>
      <c r="N32" s="18"/>
      <c r="O32" s="19"/>
      <c r="P32" s="18"/>
      <c r="Q32" s="19"/>
      <c r="R32" s="18"/>
      <c r="S32" s="18"/>
      <c r="T32" s="18"/>
      <c r="U32" s="19"/>
      <c r="V32" s="18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</row>
    <row r="33" spans="10:45" ht="21.6" customHeight="1">
      <c r="J33" s="17"/>
      <c r="L33" s="18"/>
      <c r="M33" s="19"/>
      <c r="N33" s="18"/>
      <c r="O33" s="19"/>
      <c r="P33" s="18"/>
      <c r="Q33" s="19"/>
      <c r="R33" s="18"/>
      <c r="S33" s="18"/>
      <c r="T33" s="18"/>
      <c r="U33" s="19"/>
      <c r="V33" s="91" t="s">
        <v>289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</row>
    <row r="34" spans="10:45">
      <c r="R34" s="107"/>
      <c r="T34" s="107"/>
    </row>
    <row r="35" spans="10:45">
      <c r="R35" s="5"/>
    </row>
    <row r="36" spans="10:45">
      <c r="R36" s="5"/>
    </row>
    <row r="37" spans="10:45">
      <c r="R37" s="107"/>
    </row>
    <row r="122" spans="2:2">
      <c r="B122" s="4" t="s">
        <v>181</v>
      </c>
    </row>
    <row r="124" spans="2:2">
      <c r="B124" s="4" t="s">
        <v>181</v>
      </c>
    </row>
  </sheetData>
  <mergeCells count="3">
    <mergeCell ref="L5:V5"/>
    <mergeCell ref="L6:V6"/>
    <mergeCell ref="P10:R10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5"/>
  <sheetViews>
    <sheetView view="pageBreakPreview" zoomScaleNormal="120" zoomScaleSheetLayoutView="100" zoomScalePageLayoutView="80" workbookViewId="0"/>
  </sheetViews>
  <sheetFormatPr defaultColWidth="9.140625" defaultRowHeight="21.95" customHeight="1"/>
  <cols>
    <col min="1" max="3" width="1.7109375" style="8" customWidth="1"/>
    <col min="4" max="4" width="48" style="8" customWidth="1"/>
    <col min="5" max="5" width="8.7109375" style="8" customWidth="1"/>
    <col min="6" max="6" width="0.85546875" style="8" customWidth="1"/>
    <col min="7" max="7" width="15.7109375" style="8" customWidth="1"/>
    <col min="8" max="8" width="0.85546875" style="8" customWidth="1"/>
    <col min="9" max="9" width="15.7109375" style="8" customWidth="1"/>
    <col min="10" max="10" width="0.85546875" style="8" customWidth="1"/>
    <col min="11" max="11" width="15.7109375" style="13" customWidth="1"/>
    <col min="12" max="12" width="0.85546875" style="8" customWidth="1"/>
    <col min="13" max="13" width="15.7109375" style="8" customWidth="1"/>
    <col min="14" max="16384" width="9.140625" style="8"/>
  </cols>
  <sheetData>
    <row r="1" spans="1:13" s="10" customFormat="1" ht="20.4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120"/>
      <c r="L1" s="7"/>
      <c r="M1" s="7"/>
    </row>
    <row r="2" spans="1:13" s="10" customFormat="1" ht="20.45" customHeight="1">
      <c r="A2" s="6" t="s">
        <v>182</v>
      </c>
      <c r="B2" s="7"/>
      <c r="C2" s="7"/>
      <c r="D2" s="7"/>
      <c r="E2" s="7"/>
      <c r="F2" s="7"/>
      <c r="G2" s="7"/>
      <c r="H2" s="7"/>
      <c r="I2" s="7"/>
      <c r="J2" s="7"/>
      <c r="K2" s="120"/>
      <c r="L2" s="7"/>
      <c r="M2" s="7"/>
    </row>
    <row r="3" spans="1:13" s="10" customFormat="1" ht="20.45" customHeight="1">
      <c r="A3" s="6" t="s">
        <v>108</v>
      </c>
      <c r="B3" s="7"/>
      <c r="C3" s="7"/>
      <c r="D3" s="7"/>
      <c r="E3" s="7"/>
      <c r="F3" s="7"/>
      <c r="G3" s="7"/>
      <c r="H3" s="7"/>
      <c r="I3" s="7"/>
      <c r="J3" s="7"/>
      <c r="K3" s="120"/>
      <c r="L3" s="7"/>
      <c r="M3" s="7"/>
    </row>
    <row r="4" spans="1:13" s="10" customFormat="1" ht="20.4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120"/>
      <c r="L4" s="7"/>
      <c r="M4" s="7"/>
    </row>
    <row r="5" spans="1:13" ht="20.45" customHeight="1">
      <c r="E5" s="9"/>
      <c r="F5" s="9"/>
      <c r="G5" s="121" t="s">
        <v>3</v>
      </c>
      <c r="H5" s="121"/>
      <c r="I5" s="121"/>
      <c r="J5" s="121"/>
      <c r="K5" s="122"/>
      <c r="L5" s="121"/>
      <c r="M5" s="121"/>
    </row>
    <row r="6" spans="1:13" ht="20.45" customHeight="1">
      <c r="G6" s="11" t="s">
        <v>4</v>
      </c>
      <c r="H6" s="11"/>
      <c r="I6" s="11"/>
      <c r="J6" s="64"/>
      <c r="K6" s="123" t="s">
        <v>5</v>
      </c>
      <c r="L6" s="11"/>
      <c r="M6" s="11"/>
    </row>
    <row r="7" spans="1:13" ht="20.45" customHeight="1">
      <c r="E7" s="39" t="s">
        <v>6</v>
      </c>
      <c r="F7" s="12"/>
      <c r="G7" s="124" t="s">
        <v>183</v>
      </c>
      <c r="H7" s="1" t="s">
        <v>110</v>
      </c>
      <c r="I7" s="124" t="s">
        <v>184</v>
      </c>
      <c r="J7" s="2"/>
      <c r="K7" s="124" t="s">
        <v>183</v>
      </c>
      <c r="L7" s="1" t="s">
        <v>110</v>
      </c>
      <c r="M7" s="124" t="s">
        <v>184</v>
      </c>
    </row>
    <row r="8" spans="1:13" ht="20.45" customHeight="1">
      <c r="A8" s="10" t="s">
        <v>185</v>
      </c>
      <c r="M8" s="13"/>
    </row>
    <row r="9" spans="1:13" ht="20.45" customHeight="1">
      <c r="A9" s="8" t="s">
        <v>186</v>
      </c>
      <c r="G9" s="109">
        <v>54327038</v>
      </c>
      <c r="H9" s="109"/>
      <c r="I9" s="109">
        <v>408004092</v>
      </c>
      <c r="J9" s="13"/>
      <c r="K9" s="109">
        <v>142296572</v>
      </c>
      <c r="L9" s="109"/>
      <c r="M9" s="109">
        <v>172469939</v>
      </c>
    </row>
    <row r="10" spans="1:13" ht="20.45" customHeight="1">
      <c r="A10" s="8" t="s">
        <v>187</v>
      </c>
      <c r="G10" s="109"/>
      <c r="H10" s="109"/>
      <c r="I10" s="109"/>
      <c r="J10" s="13"/>
      <c r="K10" s="109"/>
      <c r="L10" s="109"/>
      <c r="M10" s="109"/>
    </row>
    <row r="11" spans="1:13" ht="20.45" customHeight="1">
      <c r="B11" s="8" t="s">
        <v>188</v>
      </c>
      <c r="G11" s="109"/>
      <c r="H11" s="13"/>
      <c r="I11" s="109"/>
      <c r="J11" s="13"/>
      <c r="K11" s="109"/>
      <c r="L11" s="13"/>
      <c r="M11" s="109"/>
    </row>
    <row r="12" spans="1:13" ht="20.45" customHeight="1">
      <c r="B12" s="8" t="s">
        <v>189</v>
      </c>
      <c r="E12" s="12" t="s">
        <v>190</v>
      </c>
      <c r="G12" s="109">
        <v>639358388</v>
      </c>
      <c r="H12" s="13"/>
      <c r="I12" s="109">
        <v>555449126</v>
      </c>
      <c r="J12" s="13"/>
      <c r="K12" s="15">
        <v>40907692</v>
      </c>
      <c r="L12" s="13"/>
      <c r="M12" s="109">
        <v>39363743</v>
      </c>
    </row>
    <row r="13" spans="1:13" ht="20.45" customHeight="1">
      <c r="B13" s="8" t="s">
        <v>191</v>
      </c>
      <c r="E13" s="12">
        <v>16</v>
      </c>
      <c r="G13" s="109">
        <v>92796714</v>
      </c>
      <c r="H13" s="13"/>
      <c r="I13" s="109">
        <v>88728738</v>
      </c>
      <c r="J13" s="13"/>
      <c r="K13" s="109">
        <v>1257613</v>
      </c>
      <c r="L13" s="13"/>
      <c r="M13" s="109">
        <v>548216</v>
      </c>
    </row>
    <row r="14" spans="1:13" ht="20.45" customHeight="1">
      <c r="B14" s="8" t="s">
        <v>192</v>
      </c>
      <c r="E14" s="12">
        <v>17</v>
      </c>
      <c r="G14" s="109">
        <v>13837783</v>
      </c>
      <c r="H14" s="13"/>
      <c r="I14" s="109">
        <v>11768481</v>
      </c>
      <c r="J14" s="13"/>
      <c r="K14" s="109">
        <v>195029</v>
      </c>
      <c r="L14" s="13"/>
      <c r="M14" s="109">
        <v>1154192</v>
      </c>
    </row>
    <row r="15" spans="1:13" ht="20.45" customHeight="1">
      <c r="B15" s="8" t="s">
        <v>193</v>
      </c>
      <c r="E15" s="12"/>
      <c r="G15" s="110">
        <v>4203514</v>
      </c>
      <c r="H15" s="13"/>
      <c r="I15" s="109">
        <v>34146684</v>
      </c>
      <c r="J15" s="13"/>
      <c r="K15" s="109">
        <v>1061204</v>
      </c>
      <c r="L15" s="13"/>
      <c r="M15" s="109">
        <v>1204991</v>
      </c>
    </row>
    <row r="16" spans="1:13" ht="20.45" customHeight="1">
      <c r="B16" s="8" t="s">
        <v>194</v>
      </c>
      <c r="E16" s="12"/>
      <c r="G16" s="125">
        <v>4778016</v>
      </c>
      <c r="H16" s="13"/>
      <c r="I16" s="109">
        <v>431467</v>
      </c>
      <c r="J16" s="13"/>
      <c r="K16" s="109">
        <v>4739690.8899999997</v>
      </c>
      <c r="L16" s="13"/>
      <c r="M16" s="109">
        <v>0</v>
      </c>
    </row>
    <row r="17" spans="2:13" ht="20.45" customHeight="1">
      <c r="B17" s="8" t="s">
        <v>195</v>
      </c>
      <c r="E17" s="12">
        <v>7</v>
      </c>
      <c r="G17" s="125">
        <v>20623110</v>
      </c>
      <c r="H17" s="13"/>
      <c r="I17" s="109">
        <v>12542267</v>
      </c>
      <c r="J17" s="13"/>
      <c r="K17" s="109">
        <v>9860846</v>
      </c>
      <c r="L17" s="13"/>
      <c r="M17" s="109">
        <v>1715910</v>
      </c>
    </row>
    <row r="18" spans="2:13" ht="20.45" customHeight="1">
      <c r="B18" s="8" t="s">
        <v>196</v>
      </c>
      <c r="E18" s="12">
        <v>7</v>
      </c>
      <c r="G18" s="117">
        <v>44609591</v>
      </c>
      <c r="H18" s="13"/>
      <c r="I18" s="109">
        <v>17185693</v>
      </c>
      <c r="J18" s="13"/>
      <c r="K18" s="110">
        <v>0</v>
      </c>
      <c r="L18" s="13"/>
      <c r="M18" s="109">
        <v>9831622</v>
      </c>
    </row>
    <row r="19" spans="2:13" ht="20.45" customHeight="1">
      <c r="B19" s="8" t="s">
        <v>197</v>
      </c>
      <c r="E19" s="12">
        <v>7</v>
      </c>
      <c r="G19" s="109">
        <v>-84813</v>
      </c>
      <c r="H19" s="13"/>
      <c r="I19" s="109">
        <v>-18155947</v>
      </c>
      <c r="J19" s="13"/>
      <c r="K19" s="110">
        <v>-1561919</v>
      </c>
      <c r="L19" s="13"/>
      <c r="M19" s="109">
        <v>-397154</v>
      </c>
    </row>
    <row r="20" spans="2:13" ht="20.45" customHeight="1">
      <c r="B20" s="8" t="s">
        <v>198</v>
      </c>
      <c r="E20" s="12">
        <v>10</v>
      </c>
      <c r="G20" s="109">
        <v>4324196</v>
      </c>
      <c r="H20" s="13"/>
      <c r="I20" s="109">
        <v>7135489</v>
      </c>
      <c r="J20" s="13"/>
      <c r="K20" s="13">
        <v>0</v>
      </c>
      <c r="L20" s="13"/>
      <c r="M20" s="109">
        <v>0</v>
      </c>
    </row>
    <row r="21" spans="2:13" ht="20.45" customHeight="1">
      <c r="B21" s="8" t="s">
        <v>199</v>
      </c>
      <c r="E21" s="12">
        <v>10</v>
      </c>
      <c r="G21" s="109">
        <v>-11088685</v>
      </c>
      <c r="H21" s="13"/>
      <c r="I21" s="109">
        <v>-63039937</v>
      </c>
      <c r="J21" s="13"/>
      <c r="K21" s="110">
        <v>0</v>
      </c>
      <c r="L21" s="13"/>
      <c r="M21" s="109">
        <v>-748200</v>
      </c>
    </row>
    <row r="22" spans="2:13" ht="20.45" customHeight="1">
      <c r="B22" s="8" t="s">
        <v>200</v>
      </c>
      <c r="E22" s="12">
        <v>15</v>
      </c>
      <c r="G22" s="109">
        <v>3787581</v>
      </c>
      <c r="H22" s="13"/>
      <c r="I22" s="109">
        <v>-1876463</v>
      </c>
      <c r="J22" s="13"/>
      <c r="K22" s="110">
        <v>192471</v>
      </c>
      <c r="L22" s="13"/>
      <c r="M22" s="109">
        <v>-1340792</v>
      </c>
    </row>
    <row r="23" spans="2:13" ht="20.45" customHeight="1">
      <c r="B23" s="8" t="s">
        <v>201</v>
      </c>
      <c r="E23" s="12">
        <v>15</v>
      </c>
      <c r="G23" s="109">
        <v>2860655</v>
      </c>
      <c r="H23" s="13"/>
      <c r="I23" s="109">
        <v>195333</v>
      </c>
      <c r="J23" s="13"/>
      <c r="K23" s="109">
        <v>6527</v>
      </c>
      <c r="L23" s="13"/>
      <c r="M23" s="109">
        <v>134979</v>
      </c>
    </row>
    <row r="24" spans="2:13" ht="20.45" customHeight="1">
      <c r="B24" s="8" t="s">
        <v>202</v>
      </c>
      <c r="E24" s="12" t="s">
        <v>203</v>
      </c>
      <c r="G24" s="109">
        <v>1202628</v>
      </c>
      <c r="H24" s="13"/>
      <c r="I24" s="109">
        <v>520671</v>
      </c>
      <c r="J24" s="13"/>
      <c r="K24" s="109">
        <v>0</v>
      </c>
      <c r="L24" s="13"/>
      <c r="M24" s="109">
        <v>0</v>
      </c>
    </row>
    <row r="25" spans="2:13" ht="20.45" customHeight="1">
      <c r="B25" s="8" t="s">
        <v>204</v>
      </c>
      <c r="E25" s="12">
        <v>15</v>
      </c>
      <c r="G25" s="109">
        <v>-3000</v>
      </c>
      <c r="H25" s="13"/>
      <c r="I25" s="109">
        <v>0</v>
      </c>
      <c r="J25" s="13"/>
      <c r="K25" s="109">
        <v>0</v>
      </c>
      <c r="L25" s="13"/>
      <c r="M25" s="109">
        <v>0</v>
      </c>
    </row>
    <row r="26" spans="2:13" ht="20.45" customHeight="1">
      <c r="B26" s="8" t="s">
        <v>205</v>
      </c>
      <c r="E26" s="12"/>
      <c r="G26" s="109">
        <v>0</v>
      </c>
      <c r="H26" s="13"/>
      <c r="I26" s="109">
        <v>230000</v>
      </c>
      <c r="J26" s="13"/>
      <c r="K26" s="109">
        <v>0</v>
      </c>
      <c r="L26" s="13"/>
      <c r="M26" s="109">
        <v>0</v>
      </c>
    </row>
    <row r="27" spans="2:13" ht="20.45" customHeight="1">
      <c r="B27" s="8" t="s">
        <v>206</v>
      </c>
      <c r="E27" s="12"/>
      <c r="G27" s="109">
        <v>0</v>
      </c>
      <c r="H27" s="13"/>
      <c r="I27" s="109">
        <v>-255474</v>
      </c>
      <c r="J27" s="13"/>
      <c r="K27" s="109">
        <v>0</v>
      </c>
      <c r="L27" s="13"/>
      <c r="M27" s="109">
        <v>0</v>
      </c>
    </row>
    <row r="28" spans="2:13" ht="20.45" customHeight="1">
      <c r="B28" s="8" t="s">
        <v>207</v>
      </c>
      <c r="E28" s="12"/>
      <c r="G28" s="109">
        <v>703786</v>
      </c>
      <c r="H28" s="13"/>
      <c r="I28" s="109">
        <v>-1656986</v>
      </c>
      <c r="J28" s="13"/>
      <c r="K28" s="109">
        <v>0</v>
      </c>
      <c r="L28" s="13"/>
      <c r="M28" s="109">
        <v>0</v>
      </c>
    </row>
    <row r="29" spans="2:13" ht="20.45" customHeight="1">
      <c r="B29" s="8" t="s">
        <v>208</v>
      </c>
      <c r="E29" s="12">
        <v>11.1</v>
      </c>
      <c r="G29" s="109">
        <v>-58635584</v>
      </c>
      <c r="H29" s="13"/>
      <c r="I29" s="109">
        <v>-69554058</v>
      </c>
      <c r="J29" s="13"/>
      <c r="K29" s="109">
        <v>0</v>
      </c>
      <c r="L29" s="13"/>
      <c r="M29" s="109">
        <v>0</v>
      </c>
    </row>
    <row r="30" spans="2:13" ht="20.45" customHeight="1">
      <c r="B30" s="8" t="s">
        <v>209</v>
      </c>
      <c r="E30" s="12">
        <v>26</v>
      </c>
      <c r="G30" s="109">
        <v>29851265</v>
      </c>
      <c r="H30" s="13"/>
      <c r="I30" s="109">
        <v>25534647</v>
      </c>
      <c r="J30" s="13"/>
      <c r="K30" s="109">
        <v>4927677</v>
      </c>
      <c r="L30" s="13"/>
      <c r="M30" s="109">
        <v>4428462</v>
      </c>
    </row>
    <row r="31" spans="2:13" ht="20.45" customHeight="1">
      <c r="B31" s="8" t="s">
        <v>114</v>
      </c>
      <c r="E31" s="12" t="s">
        <v>283</v>
      </c>
      <c r="G31" s="109">
        <v>0</v>
      </c>
      <c r="H31" s="13"/>
      <c r="I31" s="109">
        <v>0</v>
      </c>
      <c r="J31" s="13"/>
      <c r="K31" s="109">
        <v>-128139982</v>
      </c>
      <c r="L31" s="13"/>
      <c r="M31" s="109">
        <v>-172046310</v>
      </c>
    </row>
    <row r="32" spans="2:13" ht="20.45" customHeight="1">
      <c r="B32" s="8" t="s">
        <v>210</v>
      </c>
      <c r="G32" s="111">
        <v>384367589</v>
      </c>
      <c r="H32" s="13"/>
      <c r="I32" s="111">
        <v>362972067</v>
      </c>
      <c r="J32" s="13"/>
      <c r="K32" s="111">
        <v>40492123</v>
      </c>
      <c r="L32" s="13"/>
      <c r="M32" s="111">
        <v>36212689</v>
      </c>
    </row>
    <row r="33" spans="1:13" ht="20.45" customHeight="1">
      <c r="A33" s="8" t="s">
        <v>211</v>
      </c>
      <c r="G33" s="109"/>
      <c r="H33" s="13"/>
      <c r="I33" s="109"/>
      <c r="J33" s="13"/>
      <c r="K33" s="109"/>
      <c r="L33" s="13"/>
      <c r="M33" s="109"/>
    </row>
    <row r="34" spans="1:13" ht="20.45" customHeight="1">
      <c r="B34" s="8" t="s">
        <v>212</v>
      </c>
      <c r="G34" s="109">
        <f>SUM(G9:G33)</f>
        <v>1231819772</v>
      </c>
      <c r="H34" s="13"/>
      <c r="I34" s="109">
        <f>SUM(I9:I33)</f>
        <v>1370305890</v>
      </c>
      <c r="J34" s="109"/>
      <c r="K34" s="109">
        <f>SUM(K9:K33)</f>
        <v>116235543.88999999</v>
      </c>
      <c r="L34" s="13"/>
      <c r="M34" s="109">
        <f>SUM(M9:M33)</f>
        <v>92532287</v>
      </c>
    </row>
    <row r="35" spans="1:13" ht="20.45" customHeight="1">
      <c r="A35" s="8" t="s">
        <v>213</v>
      </c>
      <c r="G35" s="109"/>
      <c r="H35" s="13"/>
      <c r="I35" s="109"/>
      <c r="J35" s="13"/>
      <c r="K35" s="109"/>
      <c r="L35" s="13"/>
      <c r="M35" s="109"/>
    </row>
    <row r="36" spans="1:13" ht="20.45" customHeight="1">
      <c r="B36" s="3" t="s">
        <v>214</v>
      </c>
      <c r="E36" s="12"/>
      <c r="G36" s="109">
        <v>92385971</v>
      </c>
      <c r="H36" s="13"/>
      <c r="I36" s="109">
        <v>-407999905</v>
      </c>
      <c r="J36" s="13"/>
      <c r="K36" s="109">
        <v>7075565</v>
      </c>
      <c r="L36" s="13"/>
      <c r="M36" s="109">
        <v>2996888</v>
      </c>
    </row>
    <row r="37" spans="1:13" ht="20.45" customHeight="1">
      <c r="B37" s="3" t="s">
        <v>16</v>
      </c>
      <c r="E37" s="12"/>
      <c r="G37" s="109">
        <v>-144057237</v>
      </c>
      <c r="H37" s="13"/>
      <c r="I37" s="109">
        <v>-8850767</v>
      </c>
      <c r="J37" s="13"/>
      <c r="K37" s="109">
        <v>285801</v>
      </c>
      <c r="L37" s="13"/>
      <c r="M37" s="109">
        <v>-917693</v>
      </c>
    </row>
    <row r="38" spans="1:13" ht="20.45" customHeight="1">
      <c r="B38" s="8" t="s">
        <v>215</v>
      </c>
      <c r="G38" s="109">
        <v>49530038</v>
      </c>
      <c r="H38" s="13"/>
      <c r="I38" s="109">
        <v>42822924</v>
      </c>
      <c r="J38" s="13"/>
      <c r="K38" s="110">
        <v>-1944965</v>
      </c>
      <c r="L38" s="13"/>
      <c r="M38" s="109">
        <v>764987</v>
      </c>
    </row>
    <row r="39" spans="1:13" ht="20.45" customHeight="1">
      <c r="B39" s="8" t="s">
        <v>31</v>
      </c>
      <c r="E39" s="12"/>
      <c r="F39" s="12"/>
      <c r="G39" s="109">
        <v>-1111320</v>
      </c>
      <c r="H39" s="13"/>
      <c r="I39" s="38">
        <v>-1253350</v>
      </c>
      <c r="J39" s="13"/>
      <c r="K39" s="109">
        <v>-267500</v>
      </c>
      <c r="L39" s="13"/>
      <c r="M39" s="109">
        <v>-216000</v>
      </c>
    </row>
    <row r="40" spans="1:13" ht="20.45" customHeight="1">
      <c r="B40" s="8" t="s">
        <v>216</v>
      </c>
      <c r="E40" s="12"/>
      <c r="F40" s="12"/>
      <c r="G40" s="109">
        <v>1285719</v>
      </c>
      <c r="H40" s="13"/>
      <c r="I40" s="38">
        <v>96289</v>
      </c>
      <c r="J40" s="13"/>
      <c r="K40" s="109">
        <v>0</v>
      </c>
      <c r="L40" s="13"/>
      <c r="M40" s="109">
        <v>0</v>
      </c>
    </row>
    <row r="41" spans="1:13" ht="20.45" customHeight="1">
      <c r="B41" s="8" t="s">
        <v>22</v>
      </c>
      <c r="G41" s="109">
        <v>3514225</v>
      </c>
      <c r="H41" s="13"/>
      <c r="I41" s="109">
        <v>-1896149</v>
      </c>
      <c r="J41" s="13"/>
      <c r="K41" s="109">
        <v>880340</v>
      </c>
      <c r="L41" s="13"/>
      <c r="M41" s="109">
        <v>-734858</v>
      </c>
    </row>
    <row r="42" spans="1:13" ht="20.45" customHeight="1">
      <c r="B42" s="8" t="s">
        <v>45</v>
      </c>
      <c r="G42" s="109">
        <v>8395979</v>
      </c>
      <c r="H42" s="13"/>
      <c r="I42" s="109">
        <v>-32110677</v>
      </c>
      <c r="J42" s="13"/>
      <c r="K42" s="109">
        <v>-4946278.8899999997</v>
      </c>
      <c r="L42" s="13"/>
      <c r="M42" s="109">
        <v>0</v>
      </c>
    </row>
    <row r="43" spans="1:13" ht="20.45" customHeight="1">
      <c r="A43" s="8" t="s">
        <v>217</v>
      </c>
      <c r="G43" s="109"/>
      <c r="H43" s="13"/>
      <c r="I43" s="109"/>
      <c r="J43" s="13"/>
      <c r="K43" s="109"/>
      <c r="L43" s="13"/>
      <c r="M43" s="109"/>
    </row>
    <row r="44" spans="1:13" ht="20.45" customHeight="1">
      <c r="B44" s="3" t="s">
        <v>54</v>
      </c>
      <c r="G44" s="109">
        <v>-144142963</v>
      </c>
      <c r="H44" s="13"/>
      <c r="I44" s="110">
        <v>-111345854</v>
      </c>
      <c r="J44" s="13"/>
      <c r="K44" s="109">
        <v>67764357</v>
      </c>
      <c r="L44" s="13"/>
      <c r="M44" s="110">
        <v>-4994541</v>
      </c>
    </row>
    <row r="45" spans="1:13" ht="20.45" customHeight="1">
      <c r="B45" s="8" t="s">
        <v>56</v>
      </c>
      <c r="G45" s="109">
        <v>-17147985</v>
      </c>
      <c r="H45" s="13"/>
      <c r="I45" s="110">
        <v>149874032</v>
      </c>
      <c r="J45" s="13"/>
      <c r="K45" s="110">
        <v>-10322169</v>
      </c>
      <c r="L45" s="13"/>
      <c r="M45" s="109">
        <v>1405167</v>
      </c>
    </row>
    <row r="46" spans="1:13" ht="20.45" customHeight="1">
      <c r="B46" s="4" t="s">
        <v>295</v>
      </c>
      <c r="E46" s="12">
        <v>26</v>
      </c>
      <c r="G46" s="109">
        <v>-13966284</v>
      </c>
      <c r="H46" s="13"/>
      <c r="I46" s="110">
        <v>-7539274</v>
      </c>
      <c r="J46" s="13"/>
      <c r="K46" s="110">
        <v>-514104</v>
      </c>
      <c r="L46" s="13"/>
      <c r="M46" s="109">
        <v>-841554</v>
      </c>
    </row>
    <row r="47" spans="1:13" ht="20.45" customHeight="1">
      <c r="B47" s="8" t="s">
        <v>76</v>
      </c>
      <c r="G47" s="109">
        <v>-12631479</v>
      </c>
      <c r="H47" s="109"/>
      <c r="I47" s="110">
        <v>-15367077</v>
      </c>
      <c r="J47" s="13"/>
      <c r="K47" s="109">
        <v>-27000</v>
      </c>
      <c r="L47" s="13"/>
      <c r="M47" s="109">
        <v>35000</v>
      </c>
    </row>
    <row r="48" spans="1:13" ht="20.45" customHeight="1">
      <c r="B48" s="8" t="s">
        <v>86</v>
      </c>
      <c r="G48" s="111">
        <v>-4347755</v>
      </c>
      <c r="H48" s="109"/>
      <c r="I48" s="94">
        <v>-18748001</v>
      </c>
      <c r="J48" s="13"/>
      <c r="K48" s="111">
        <v>0</v>
      </c>
      <c r="L48" s="13"/>
      <c r="M48" s="111">
        <v>0</v>
      </c>
    </row>
    <row r="49" spans="1:13" ht="20.45" customHeight="1">
      <c r="A49" s="10" t="s">
        <v>218</v>
      </c>
      <c r="B49" s="10"/>
      <c r="G49" s="109">
        <f>SUM(G33:G48)</f>
        <v>1049526681</v>
      </c>
      <c r="H49" s="13"/>
      <c r="I49" s="109">
        <f>SUM(I33:I48)</f>
        <v>957988081</v>
      </c>
      <c r="J49" s="13"/>
      <c r="K49" s="109">
        <f>SUM(K33:K48)</f>
        <v>174219590</v>
      </c>
      <c r="L49" s="13"/>
      <c r="M49" s="109">
        <f>SUM(M33:M48)</f>
        <v>90029683</v>
      </c>
    </row>
    <row r="50" spans="1:13" ht="20.45" customHeight="1">
      <c r="A50" s="8" t="s">
        <v>219</v>
      </c>
      <c r="G50" s="109">
        <v>-366976389</v>
      </c>
      <c r="H50" s="13"/>
      <c r="I50" s="110">
        <v>-343614009</v>
      </c>
      <c r="J50" s="13"/>
      <c r="K50" s="113">
        <v>-40374803</v>
      </c>
      <c r="L50" s="13"/>
      <c r="M50" s="114">
        <v>-36717529</v>
      </c>
    </row>
    <row r="51" spans="1:13" ht="20.45" customHeight="1">
      <c r="A51" s="8" t="s">
        <v>220</v>
      </c>
      <c r="E51" s="12"/>
      <c r="G51" s="109">
        <v>-89452722</v>
      </c>
      <c r="H51" s="13"/>
      <c r="I51" s="110">
        <v>-88464657</v>
      </c>
      <c r="J51" s="13"/>
      <c r="K51" s="113">
        <v>-3438492</v>
      </c>
      <c r="L51" s="13"/>
      <c r="M51" s="114">
        <v>-7072337</v>
      </c>
    </row>
    <row r="52" spans="1:13" ht="20.45" customHeight="1">
      <c r="A52" s="10" t="s">
        <v>221</v>
      </c>
      <c r="B52" s="10"/>
      <c r="G52" s="115">
        <f>SUM(G49:G51)</f>
        <v>593097570</v>
      </c>
      <c r="H52" s="13"/>
      <c r="I52" s="115">
        <f>SUM(I49:I51)</f>
        <v>525909415</v>
      </c>
      <c r="J52" s="13"/>
      <c r="K52" s="115">
        <f>SUM(K49:K51)</f>
        <v>130406295</v>
      </c>
      <c r="L52" s="13"/>
      <c r="M52" s="115">
        <f>SUM(M49:M51)</f>
        <v>46239817</v>
      </c>
    </row>
    <row r="53" spans="1:13" ht="15" customHeight="1">
      <c r="A53" s="10"/>
      <c r="B53" s="10"/>
      <c r="G53" s="116"/>
      <c r="H53" s="13"/>
      <c r="I53" s="116"/>
      <c r="J53" s="13"/>
      <c r="K53" s="116"/>
      <c r="L53" s="13"/>
      <c r="M53" s="116"/>
    </row>
    <row r="54" spans="1:13" ht="20.45" customHeight="1">
      <c r="A54" s="14" t="s">
        <v>48</v>
      </c>
      <c r="G54" s="116"/>
      <c r="H54" s="13"/>
      <c r="I54" s="116"/>
      <c r="J54" s="13"/>
      <c r="K54" s="116"/>
      <c r="L54" s="13"/>
      <c r="M54" s="116"/>
    </row>
    <row r="55" spans="1:13" ht="21" customHeight="1">
      <c r="D55" s="10"/>
      <c r="G55" s="109"/>
      <c r="H55" s="13"/>
      <c r="I55" s="109"/>
      <c r="J55" s="13"/>
      <c r="K55" s="8"/>
      <c r="L55" s="109"/>
      <c r="M55" s="80" t="s">
        <v>291</v>
      </c>
    </row>
    <row r="56" spans="1:13" s="10" customFormat="1" ht="20.45" customHeight="1">
      <c r="A56" s="6" t="s">
        <v>0</v>
      </c>
      <c r="B56" s="7"/>
      <c r="C56" s="7"/>
      <c r="D56" s="7"/>
      <c r="E56" s="7"/>
      <c r="F56" s="7"/>
      <c r="G56" s="7"/>
      <c r="H56" s="7"/>
      <c r="I56" s="7"/>
      <c r="J56" s="7"/>
      <c r="K56" s="120"/>
      <c r="L56" s="7"/>
      <c r="M56" s="7"/>
    </row>
    <row r="57" spans="1:13" s="10" customFormat="1" ht="20.45" customHeight="1">
      <c r="A57" s="6" t="s">
        <v>222</v>
      </c>
      <c r="B57" s="7"/>
      <c r="C57" s="7"/>
      <c r="D57" s="7"/>
      <c r="E57" s="7"/>
      <c r="F57" s="7"/>
      <c r="G57" s="7"/>
      <c r="H57" s="7"/>
      <c r="I57" s="7"/>
      <c r="J57" s="7"/>
      <c r="K57" s="120"/>
      <c r="L57" s="7"/>
      <c r="M57" s="7"/>
    </row>
    <row r="58" spans="1:13" s="10" customFormat="1" ht="20.45" customHeight="1">
      <c r="A58" s="6" t="s">
        <v>108</v>
      </c>
      <c r="B58" s="7"/>
      <c r="C58" s="7"/>
      <c r="D58" s="7"/>
      <c r="E58" s="7"/>
      <c r="F58" s="7"/>
      <c r="G58" s="7"/>
      <c r="H58" s="7"/>
      <c r="I58" s="7"/>
      <c r="J58" s="7"/>
      <c r="K58" s="120"/>
      <c r="L58" s="7"/>
      <c r="M58" s="7"/>
    </row>
    <row r="59" spans="1:13" s="10" customFormat="1" ht="20.4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120"/>
      <c r="L59" s="7"/>
      <c r="M59" s="7"/>
    </row>
    <row r="60" spans="1:13" ht="20.45" customHeight="1">
      <c r="E60" s="9"/>
      <c r="F60" s="9"/>
      <c r="G60" s="121" t="s">
        <v>3</v>
      </c>
      <c r="H60" s="121"/>
      <c r="I60" s="121"/>
      <c r="J60" s="121"/>
      <c r="K60" s="122"/>
      <c r="L60" s="121"/>
      <c r="M60" s="121"/>
    </row>
    <row r="61" spans="1:13" ht="20.45" customHeight="1">
      <c r="G61" s="11" t="s">
        <v>4</v>
      </c>
      <c r="H61" s="11"/>
      <c r="I61" s="11"/>
      <c r="J61" s="64"/>
      <c r="K61" s="123" t="s">
        <v>5</v>
      </c>
      <c r="L61" s="11"/>
      <c r="M61" s="11"/>
    </row>
    <row r="62" spans="1:13" ht="20.45" customHeight="1">
      <c r="E62" s="39" t="s">
        <v>6</v>
      </c>
      <c r="F62" s="12"/>
      <c r="G62" s="124" t="s">
        <v>183</v>
      </c>
      <c r="H62" s="1" t="s">
        <v>110</v>
      </c>
      <c r="I62" s="124" t="s">
        <v>184</v>
      </c>
      <c r="J62" s="2"/>
      <c r="K62" s="124" t="s">
        <v>183</v>
      </c>
      <c r="L62" s="1" t="s">
        <v>110</v>
      </c>
      <c r="M62" s="124" t="s">
        <v>184</v>
      </c>
    </row>
    <row r="63" spans="1:13" ht="20.45" customHeight="1">
      <c r="A63" s="10" t="s">
        <v>223</v>
      </c>
      <c r="M63" s="13"/>
    </row>
    <row r="64" spans="1:13" ht="20.45" customHeight="1">
      <c r="A64" s="4" t="s">
        <v>12</v>
      </c>
      <c r="E64" s="12"/>
      <c r="F64" s="12"/>
      <c r="G64" s="117"/>
      <c r="I64" s="117"/>
      <c r="K64" s="110"/>
      <c r="M64" s="125"/>
    </row>
    <row r="65" spans="1:13" ht="20.45" customHeight="1">
      <c r="A65" s="4"/>
      <c r="B65" s="8" t="s">
        <v>224</v>
      </c>
      <c r="E65" s="12"/>
      <c r="F65" s="12"/>
      <c r="G65" s="117">
        <v>-5210</v>
      </c>
      <c r="I65" s="117">
        <v>-578</v>
      </c>
      <c r="K65" s="110">
        <v>0</v>
      </c>
      <c r="M65" s="125">
        <v>0</v>
      </c>
    </row>
    <row r="66" spans="1:13" ht="20.45" customHeight="1">
      <c r="A66" s="4" t="s">
        <v>29</v>
      </c>
      <c r="E66" s="12"/>
      <c r="F66" s="12"/>
      <c r="G66" s="117"/>
      <c r="I66" s="117"/>
      <c r="K66" s="110"/>
      <c r="M66" s="125"/>
    </row>
    <row r="67" spans="1:13" ht="20.45" customHeight="1">
      <c r="A67" s="4"/>
      <c r="B67" s="8" t="s">
        <v>225</v>
      </c>
      <c r="E67" s="12"/>
      <c r="F67" s="12"/>
      <c r="G67" s="117">
        <v>-441943</v>
      </c>
      <c r="I67" s="117">
        <v>-672460</v>
      </c>
      <c r="K67" s="110">
        <v>0</v>
      </c>
      <c r="M67" s="125">
        <v>0</v>
      </c>
    </row>
    <row r="68" spans="1:13" ht="20.45" customHeight="1">
      <c r="A68" s="4" t="s">
        <v>226</v>
      </c>
      <c r="E68" s="12">
        <v>11</v>
      </c>
      <c r="F68" s="12"/>
      <c r="G68" s="117">
        <v>-223970830</v>
      </c>
      <c r="I68" s="112">
        <v>0</v>
      </c>
      <c r="K68" s="110">
        <v>-223970830</v>
      </c>
      <c r="M68" s="125">
        <v>0</v>
      </c>
    </row>
    <row r="69" spans="1:13" ht="20.45" customHeight="1">
      <c r="A69" s="4" t="s">
        <v>227</v>
      </c>
      <c r="E69" s="12">
        <v>12</v>
      </c>
      <c r="F69" s="12"/>
      <c r="G69" s="117">
        <v>0</v>
      </c>
      <c r="I69" s="112">
        <v>0</v>
      </c>
      <c r="K69" s="110">
        <v>-22499999</v>
      </c>
      <c r="M69" s="125">
        <v>-100000000</v>
      </c>
    </row>
    <row r="70" spans="1:13" ht="20.45" customHeight="1">
      <c r="A70" s="8" t="s">
        <v>228</v>
      </c>
      <c r="E70" s="12"/>
      <c r="F70" s="12"/>
      <c r="G70" s="112">
        <v>0</v>
      </c>
      <c r="I70" s="117">
        <v>40000000</v>
      </c>
      <c r="K70" s="110">
        <v>0</v>
      </c>
      <c r="M70" s="125">
        <v>0</v>
      </c>
    </row>
    <row r="71" spans="1:13" ht="20.45" customHeight="1">
      <c r="A71" s="8" t="s">
        <v>229</v>
      </c>
      <c r="E71" s="12"/>
      <c r="F71" s="12"/>
      <c r="G71" s="117">
        <v>0</v>
      </c>
      <c r="I71" s="117">
        <v>0</v>
      </c>
      <c r="K71" s="110">
        <v>0</v>
      </c>
      <c r="M71" s="125">
        <v>-50000000</v>
      </c>
    </row>
    <row r="72" spans="1:13" ht="20.45" customHeight="1">
      <c r="A72" s="8" t="s">
        <v>18</v>
      </c>
      <c r="E72" s="12">
        <v>9</v>
      </c>
      <c r="F72" s="12"/>
      <c r="G72" s="117">
        <v>0</v>
      </c>
      <c r="I72" s="117">
        <v>-3560000</v>
      </c>
      <c r="K72" s="110">
        <v>0</v>
      </c>
      <c r="M72" s="125">
        <v>0</v>
      </c>
    </row>
    <row r="73" spans="1:13" customFormat="1" ht="20.45" customHeight="1">
      <c r="A73" s="8" t="s">
        <v>230</v>
      </c>
      <c r="G73" s="117">
        <v>0</v>
      </c>
      <c r="I73" s="117">
        <v>0</v>
      </c>
      <c r="K73" s="110">
        <v>0</v>
      </c>
      <c r="M73" s="125">
        <v>50000000</v>
      </c>
    </row>
    <row r="74" spans="1:13" ht="20.45" customHeight="1">
      <c r="A74" s="8" t="s">
        <v>231</v>
      </c>
      <c r="E74" s="12">
        <v>9</v>
      </c>
      <c r="F74" s="12"/>
      <c r="G74" s="117">
        <v>3560000</v>
      </c>
      <c r="I74" s="117">
        <v>0</v>
      </c>
      <c r="K74" s="110">
        <v>0</v>
      </c>
      <c r="M74" s="125">
        <v>0</v>
      </c>
    </row>
    <row r="75" spans="1:13" ht="20.45" customHeight="1">
      <c r="A75" s="8" t="s">
        <v>232</v>
      </c>
      <c r="E75" s="12"/>
      <c r="F75" s="12"/>
      <c r="G75" s="117">
        <v>0</v>
      </c>
      <c r="I75" s="117">
        <v>0</v>
      </c>
      <c r="K75" s="110">
        <v>0</v>
      </c>
      <c r="M75" s="125">
        <v>97200000</v>
      </c>
    </row>
    <row r="76" spans="1:13" ht="20.45" customHeight="1">
      <c r="A76" s="8" t="s">
        <v>233</v>
      </c>
      <c r="E76" s="12">
        <v>15</v>
      </c>
      <c r="F76" s="12"/>
      <c r="G76" s="117">
        <v>4215937</v>
      </c>
      <c r="H76" s="13"/>
      <c r="I76" s="117">
        <v>4331312</v>
      </c>
      <c r="J76" s="13"/>
      <c r="K76" s="109">
        <v>327104</v>
      </c>
      <c r="L76" s="13"/>
      <c r="M76" s="110">
        <v>1804510</v>
      </c>
    </row>
    <row r="77" spans="1:13" ht="20.45" customHeight="1">
      <c r="A77" s="8" t="s">
        <v>234</v>
      </c>
      <c r="E77" s="12">
        <v>14</v>
      </c>
      <c r="F77" s="12"/>
      <c r="G77" s="117">
        <v>0</v>
      </c>
      <c r="H77" s="13"/>
      <c r="I77" s="109">
        <v>0</v>
      </c>
      <c r="J77" s="13"/>
      <c r="K77" s="109">
        <v>-16149754</v>
      </c>
      <c r="L77" s="13"/>
      <c r="M77" s="109">
        <v>0</v>
      </c>
    </row>
    <row r="78" spans="1:13" ht="20.45" customHeight="1">
      <c r="A78" s="8" t="s">
        <v>235</v>
      </c>
      <c r="E78" s="12">
        <v>15</v>
      </c>
      <c r="F78" s="12"/>
      <c r="G78" s="117">
        <v>-195019160</v>
      </c>
      <c r="H78" s="13"/>
      <c r="I78" s="117">
        <v>-337124298</v>
      </c>
      <c r="J78" s="13"/>
      <c r="K78" s="109">
        <v>-26042613</v>
      </c>
      <c r="L78" s="13"/>
      <c r="M78" s="110">
        <v>-60414073</v>
      </c>
    </row>
    <row r="79" spans="1:13" ht="20.45" customHeight="1">
      <c r="A79" s="8" t="s">
        <v>236</v>
      </c>
      <c r="E79" s="12">
        <v>17</v>
      </c>
      <c r="F79" s="12"/>
      <c r="G79" s="117">
        <v>-20109761</v>
      </c>
      <c r="H79" s="13"/>
      <c r="I79" s="117">
        <v>-18581350</v>
      </c>
      <c r="J79" s="13"/>
      <c r="K79" s="110">
        <v>0</v>
      </c>
      <c r="L79" s="13"/>
      <c r="M79" s="110">
        <v>-408650</v>
      </c>
    </row>
    <row r="80" spans="1:13" ht="20.45" customHeight="1">
      <c r="A80" s="8" t="s">
        <v>114</v>
      </c>
      <c r="E80" s="12" t="s">
        <v>283</v>
      </c>
      <c r="F80" s="12"/>
      <c r="G80" s="117">
        <v>49450006</v>
      </c>
      <c r="H80" s="13"/>
      <c r="I80" s="117">
        <v>49450006</v>
      </c>
      <c r="J80" s="13"/>
      <c r="K80" s="110">
        <v>128139982</v>
      </c>
      <c r="L80" s="13"/>
      <c r="M80" s="110">
        <v>172046310</v>
      </c>
    </row>
    <row r="81" spans="1:13" ht="20.45" customHeight="1">
      <c r="A81" s="10" t="s">
        <v>237</v>
      </c>
      <c r="E81" s="12"/>
      <c r="F81" s="12"/>
      <c r="G81" s="126">
        <f>SUM(G64:G80)</f>
        <v>-382320961</v>
      </c>
      <c r="H81" s="13"/>
      <c r="I81" s="126">
        <f>SUM(I64:I80)</f>
        <v>-266157368</v>
      </c>
      <c r="J81" s="13"/>
      <c r="K81" s="126">
        <f>SUM(K64:K80)</f>
        <v>-160196110</v>
      </c>
      <c r="L81" s="13"/>
      <c r="M81" s="126">
        <f>SUM(M64:M80)</f>
        <v>110228097</v>
      </c>
    </row>
    <row r="82" spans="1:13" ht="3" customHeight="1">
      <c r="A82" s="10"/>
      <c r="E82" s="12"/>
      <c r="F82" s="12"/>
      <c r="G82" s="13"/>
      <c r="H82" s="13"/>
      <c r="I82" s="13"/>
      <c r="J82" s="13"/>
      <c r="L82" s="13"/>
      <c r="M82" s="13"/>
    </row>
    <row r="83" spans="1:13" ht="20.45" customHeight="1">
      <c r="A83" s="10" t="s">
        <v>238</v>
      </c>
      <c r="G83" s="13"/>
      <c r="H83" s="13"/>
      <c r="I83" s="13"/>
      <c r="J83" s="13"/>
      <c r="L83" s="13"/>
      <c r="M83" s="13"/>
    </row>
    <row r="84" spans="1:13" ht="20.45" customHeight="1">
      <c r="A84" s="8" t="s">
        <v>239</v>
      </c>
      <c r="E84" s="13"/>
      <c r="F84" s="13"/>
      <c r="G84" s="13"/>
      <c r="H84" s="13"/>
      <c r="I84" s="13"/>
      <c r="J84" s="13"/>
      <c r="L84" s="13"/>
      <c r="M84" s="13"/>
    </row>
    <row r="85" spans="1:13" ht="20.45" customHeight="1">
      <c r="B85" s="8" t="s">
        <v>240</v>
      </c>
      <c r="E85" s="12"/>
      <c r="F85" s="12"/>
      <c r="G85" s="13">
        <v>245569507</v>
      </c>
      <c r="H85" s="13"/>
      <c r="I85" s="125">
        <v>297817979</v>
      </c>
      <c r="J85" s="13"/>
      <c r="K85" s="13">
        <v>15630330</v>
      </c>
      <c r="L85" s="13"/>
      <c r="M85" s="125">
        <v>108355920</v>
      </c>
    </row>
    <row r="86" spans="1:13" ht="20.45" customHeight="1">
      <c r="A86" s="8" t="s">
        <v>241</v>
      </c>
      <c r="E86" s="12">
        <v>5.2</v>
      </c>
      <c r="F86" s="12"/>
      <c r="G86" s="125">
        <v>0</v>
      </c>
      <c r="H86" s="13"/>
      <c r="I86" s="125">
        <v>0</v>
      </c>
      <c r="J86" s="13"/>
      <c r="K86" s="13">
        <v>20000000</v>
      </c>
      <c r="L86" s="13"/>
      <c r="M86" s="125">
        <v>129000000</v>
      </c>
    </row>
    <row r="87" spans="1:13" ht="20.45" customHeight="1">
      <c r="A87" s="8" t="s">
        <v>242</v>
      </c>
      <c r="E87" s="12">
        <v>5.2</v>
      </c>
      <c r="F87" s="12"/>
      <c r="G87" s="125">
        <v>0</v>
      </c>
      <c r="H87" s="13"/>
      <c r="I87" s="125">
        <v>0</v>
      </c>
      <c r="J87" s="13"/>
      <c r="K87" s="13">
        <v>15000000</v>
      </c>
      <c r="L87" s="13"/>
      <c r="M87" s="125">
        <v>0</v>
      </c>
    </row>
    <row r="88" spans="1:13" ht="20.45" customHeight="1">
      <c r="A88" s="8" t="s">
        <v>243</v>
      </c>
      <c r="E88" s="12">
        <v>5.2</v>
      </c>
      <c r="F88" s="12"/>
      <c r="G88" s="13">
        <v>5000000</v>
      </c>
      <c r="H88" s="13"/>
      <c r="I88" s="125">
        <v>23000000</v>
      </c>
      <c r="J88" s="13"/>
      <c r="K88" s="125">
        <v>0</v>
      </c>
      <c r="L88" s="13"/>
      <c r="M88" s="125">
        <v>0</v>
      </c>
    </row>
    <row r="89" spans="1:13" ht="20.45" customHeight="1">
      <c r="A89" s="8" t="s">
        <v>244</v>
      </c>
      <c r="E89" s="12">
        <v>22</v>
      </c>
      <c r="F89" s="12"/>
      <c r="G89" s="13">
        <v>30000000</v>
      </c>
      <c r="H89" s="13"/>
      <c r="I89" s="125">
        <v>60000000</v>
      </c>
      <c r="J89" s="13"/>
      <c r="K89" s="13">
        <v>0</v>
      </c>
      <c r="L89" s="13"/>
      <c r="M89" s="125">
        <v>0</v>
      </c>
    </row>
    <row r="90" spans="1:13" ht="20.45" customHeight="1">
      <c r="A90" s="8" t="s">
        <v>245</v>
      </c>
      <c r="E90" s="12">
        <v>5.2</v>
      </c>
      <c r="F90" s="12"/>
      <c r="G90" s="13">
        <v>161000000</v>
      </c>
      <c r="H90" s="13"/>
      <c r="I90" s="125">
        <v>30000000</v>
      </c>
      <c r="J90" s="13"/>
      <c r="K90" s="125">
        <v>141000000</v>
      </c>
      <c r="L90" s="13"/>
      <c r="M90" s="125">
        <v>0</v>
      </c>
    </row>
    <row r="91" spans="1:13" ht="20.45" customHeight="1">
      <c r="A91" s="8" t="s">
        <v>246</v>
      </c>
      <c r="E91" s="12">
        <v>24</v>
      </c>
      <c r="F91" s="12"/>
      <c r="G91" s="13">
        <v>145600000</v>
      </c>
      <c r="H91" s="13"/>
      <c r="I91" s="125">
        <v>0</v>
      </c>
      <c r="J91" s="13"/>
      <c r="K91" s="13">
        <v>78500000</v>
      </c>
      <c r="L91" s="13"/>
      <c r="M91" s="125">
        <v>0</v>
      </c>
    </row>
    <row r="92" spans="1:13" ht="20.45" customHeight="1">
      <c r="A92" s="8" t="s">
        <v>247</v>
      </c>
      <c r="E92" s="12">
        <v>23</v>
      </c>
      <c r="F92" s="12"/>
      <c r="G92" s="13">
        <v>173000000</v>
      </c>
      <c r="H92" s="13"/>
      <c r="I92" s="125">
        <v>0</v>
      </c>
      <c r="J92" s="13"/>
      <c r="K92" s="13">
        <v>160000000</v>
      </c>
      <c r="L92" s="13"/>
      <c r="M92" s="125">
        <v>0</v>
      </c>
    </row>
    <row r="93" spans="1:13" ht="20.45" customHeight="1">
      <c r="A93" s="8" t="s">
        <v>248</v>
      </c>
      <c r="E93" s="12">
        <v>5.2</v>
      </c>
      <c r="F93" s="12"/>
      <c r="G93" s="13">
        <v>-255000000</v>
      </c>
      <c r="H93" s="13"/>
      <c r="I93" s="125">
        <v>-40400000</v>
      </c>
      <c r="J93" s="13"/>
      <c r="K93" s="13">
        <v>-160000000</v>
      </c>
      <c r="L93" s="13"/>
      <c r="M93" s="125">
        <v>0</v>
      </c>
    </row>
    <row r="94" spans="1:13" ht="20.45" customHeight="1">
      <c r="A94" s="8" t="s">
        <v>249</v>
      </c>
      <c r="E94" s="12">
        <v>22</v>
      </c>
      <c r="F94" s="12"/>
      <c r="G94" s="13">
        <v>-50000000</v>
      </c>
      <c r="H94" s="13"/>
      <c r="I94" s="125">
        <v>-56000000</v>
      </c>
      <c r="J94" s="13"/>
      <c r="K94" s="13">
        <v>0</v>
      </c>
      <c r="L94" s="13"/>
      <c r="M94" s="125">
        <v>-40000000</v>
      </c>
    </row>
    <row r="95" spans="1:13" ht="20.45" customHeight="1">
      <c r="A95" s="8" t="s">
        <v>250</v>
      </c>
      <c r="E95" s="12"/>
      <c r="F95" s="12"/>
      <c r="G95" s="125">
        <v>0</v>
      </c>
      <c r="H95" s="13"/>
      <c r="I95" s="125">
        <v>0</v>
      </c>
      <c r="J95" s="13"/>
      <c r="K95" s="125">
        <v>0</v>
      </c>
      <c r="L95" s="13"/>
      <c r="M95" s="125">
        <v>-99000000</v>
      </c>
    </row>
    <row r="96" spans="1:13" ht="20.45" customHeight="1">
      <c r="A96" s="8" t="s">
        <v>251</v>
      </c>
      <c r="E96" s="103" t="s">
        <v>65</v>
      </c>
      <c r="F96" s="12"/>
      <c r="G96" s="125">
        <v>-17000000</v>
      </c>
      <c r="H96" s="13"/>
      <c r="I96" s="125">
        <v>0</v>
      </c>
      <c r="J96" s="13"/>
      <c r="K96" s="125">
        <v>0</v>
      </c>
      <c r="L96" s="13"/>
      <c r="M96" s="125">
        <v>0</v>
      </c>
    </row>
    <row r="97" spans="1:13" ht="20.45" customHeight="1">
      <c r="A97" s="8" t="s">
        <v>252</v>
      </c>
      <c r="E97" s="12">
        <v>24</v>
      </c>
      <c r="F97" s="12"/>
      <c r="G97" s="125">
        <v>-18450000</v>
      </c>
      <c r="H97" s="13"/>
      <c r="I97" s="125">
        <v>0</v>
      </c>
      <c r="J97" s="13"/>
      <c r="K97" s="125">
        <v>0</v>
      </c>
      <c r="L97" s="13"/>
      <c r="M97" s="125">
        <v>0</v>
      </c>
    </row>
    <row r="98" spans="1:13" ht="20.45" customHeight="1">
      <c r="A98" s="8" t="s">
        <v>253</v>
      </c>
      <c r="E98" s="12">
        <v>23</v>
      </c>
      <c r="F98" s="12"/>
      <c r="G98" s="13">
        <v>-511428602</v>
      </c>
      <c r="H98" s="13"/>
      <c r="I98" s="125">
        <v>-237148360</v>
      </c>
      <c r="J98" s="13"/>
      <c r="K98" s="13">
        <v>-118378602</v>
      </c>
      <c r="L98" s="13"/>
      <c r="M98" s="125">
        <v>-123148361</v>
      </c>
    </row>
    <row r="99" spans="1:13" ht="20.45" customHeight="1">
      <c r="A99" s="8" t="s">
        <v>254</v>
      </c>
      <c r="E99" s="12">
        <v>25</v>
      </c>
      <c r="F99" s="12"/>
      <c r="G99" s="13">
        <v>-69681225</v>
      </c>
      <c r="H99" s="13"/>
      <c r="I99" s="125">
        <v>-106305723</v>
      </c>
      <c r="J99" s="13"/>
      <c r="K99" s="13">
        <v>-8406674</v>
      </c>
      <c r="L99" s="13"/>
      <c r="M99" s="125">
        <v>-7510010</v>
      </c>
    </row>
    <row r="100" spans="1:13" ht="20.45" customHeight="1">
      <c r="A100" s="8" t="s">
        <v>255</v>
      </c>
      <c r="E100" s="12"/>
      <c r="F100" s="12"/>
      <c r="G100" s="125">
        <v>-30718953</v>
      </c>
      <c r="H100" s="13"/>
      <c r="I100" s="125">
        <v>-51464208</v>
      </c>
      <c r="J100" s="13"/>
      <c r="K100" s="125">
        <v>0</v>
      </c>
      <c r="L100" s="13"/>
      <c r="M100" s="125">
        <v>0</v>
      </c>
    </row>
    <row r="101" spans="1:13" ht="20.45" customHeight="1">
      <c r="A101" s="8" t="s">
        <v>256</v>
      </c>
      <c r="E101" s="12">
        <v>28</v>
      </c>
      <c r="F101" s="12"/>
      <c r="G101" s="125">
        <v>-111741320</v>
      </c>
      <c r="H101" s="13"/>
      <c r="I101" s="125">
        <v>-127813873</v>
      </c>
      <c r="J101" s="13"/>
      <c r="K101" s="125">
        <v>-111877805</v>
      </c>
      <c r="L101" s="13"/>
      <c r="M101" s="125">
        <v>-127748009</v>
      </c>
    </row>
    <row r="102" spans="1:13" ht="20.45" customHeight="1">
      <c r="A102" s="8" t="s">
        <v>257</v>
      </c>
      <c r="E102" s="12"/>
      <c r="F102" s="12"/>
      <c r="G102" s="125">
        <v>-2981194</v>
      </c>
      <c r="H102" s="13"/>
      <c r="I102" s="125">
        <v>18034078</v>
      </c>
      <c r="J102" s="13"/>
      <c r="K102" s="125">
        <v>0</v>
      </c>
      <c r="L102" s="13"/>
      <c r="M102" s="125">
        <v>0</v>
      </c>
    </row>
    <row r="103" spans="1:13" ht="20.45" customHeight="1">
      <c r="A103" s="8" t="s">
        <v>258</v>
      </c>
      <c r="E103" s="12"/>
      <c r="F103" s="12"/>
      <c r="G103" s="125"/>
      <c r="H103" s="13"/>
      <c r="I103" s="125"/>
      <c r="J103" s="13"/>
      <c r="K103" s="125"/>
      <c r="L103" s="13"/>
      <c r="M103" s="125"/>
    </row>
    <row r="104" spans="1:13" ht="20.45" customHeight="1">
      <c r="B104" s="8" t="s">
        <v>104</v>
      </c>
      <c r="E104" s="12"/>
      <c r="F104" s="12"/>
      <c r="G104" s="125">
        <v>-8310024</v>
      </c>
      <c r="H104" s="13"/>
      <c r="I104" s="125">
        <v>-11478695</v>
      </c>
      <c r="J104" s="13"/>
      <c r="K104" s="125">
        <v>0</v>
      </c>
      <c r="L104" s="13"/>
      <c r="M104" s="125">
        <v>0</v>
      </c>
    </row>
    <row r="105" spans="1:13" ht="20.45" customHeight="1">
      <c r="A105" s="10" t="s">
        <v>259</v>
      </c>
      <c r="G105" s="126">
        <f>SUM(G85:G104)</f>
        <v>-315141811</v>
      </c>
      <c r="H105" s="13"/>
      <c r="I105" s="126">
        <f>SUM(I85:I104)</f>
        <v>-201758802</v>
      </c>
      <c r="J105" s="13"/>
      <c r="K105" s="126">
        <f>SUM(K85:K104)</f>
        <v>31467249</v>
      </c>
      <c r="L105" s="13"/>
      <c r="M105" s="126">
        <f>SUM(M85:M104)</f>
        <v>-160050460</v>
      </c>
    </row>
    <row r="106" spans="1:13" ht="7.9" customHeight="1">
      <c r="A106" s="10"/>
      <c r="G106" s="13"/>
      <c r="H106" s="13"/>
      <c r="I106" s="13"/>
      <c r="J106" s="13"/>
      <c r="L106" s="13"/>
      <c r="M106" s="13"/>
    </row>
    <row r="107" spans="1:13" ht="20.45" customHeight="1">
      <c r="A107" s="10" t="s">
        <v>260</v>
      </c>
      <c r="F107" s="13"/>
      <c r="G107" s="13">
        <f>+G52+G81+G105</f>
        <v>-104365202</v>
      </c>
      <c r="H107" s="13"/>
      <c r="I107" s="13">
        <f>+I52+I81+I105</f>
        <v>57993245</v>
      </c>
      <c r="J107" s="13"/>
      <c r="K107" s="13">
        <f>+K52+K81+K105</f>
        <v>1677434</v>
      </c>
      <c r="L107" s="13"/>
      <c r="M107" s="13">
        <f>+M52+M81+M105</f>
        <v>-3582546</v>
      </c>
    </row>
    <row r="108" spans="1:13" ht="20.45" customHeight="1">
      <c r="A108" s="10" t="s">
        <v>277</v>
      </c>
      <c r="E108" s="13"/>
      <c r="F108" s="13"/>
      <c r="G108" s="13">
        <v>295929492</v>
      </c>
      <c r="H108" s="13"/>
      <c r="I108" s="13">
        <v>237936247</v>
      </c>
      <c r="J108" s="13"/>
      <c r="K108" s="13">
        <v>1916353</v>
      </c>
      <c r="L108" s="13"/>
      <c r="M108" s="13">
        <v>5498899</v>
      </c>
    </row>
    <row r="109" spans="1:13" ht="20.45" customHeight="1" thickBot="1">
      <c r="A109" s="10" t="s">
        <v>278</v>
      </c>
      <c r="E109" s="13"/>
      <c r="F109" s="13"/>
      <c r="G109" s="127">
        <f>SUM(G107:G108)</f>
        <v>191564290</v>
      </c>
      <c r="H109" s="13">
        <f>SUM(H107:H108)</f>
        <v>0</v>
      </c>
      <c r="I109" s="127">
        <f>SUM(I107:I108)</f>
        <v>295929492</v>
      </c>
      <c r="J109" s="13"/>
      <c r="K109" s="127">
        <f>SUM(K107:K108)</f>
        <v>3593787</v>
      </c>
      <c r="L109" s="13"/>
      <c r="M109" s="127">
        <f>SUM(M107:M108)</f>
        <v>1916353</v>
      </c>
    </row>
    <row r="110" spans="1:13" ht="12" customHeight="1" thickTop="1">
      <c r="A110" s="10"/>
      <c r="E110" s="13"/>
      <c r="F110" s="13"/>
      <c r="G110" s="13"/>
      <c r="H110" s="13"/>
      <c r="I110" s="13"/>
      <c r="J110" s="13"/>
      <c r="L110" s="13"/>
      <c r="M110" s="13"/>
    </row>
    <row r="111" spans="1:13" ht="20.45" customHeight="1">
      <c r="A111" s="14" t="s">
        <v>48</v>
      </c>
      <c r="E111" s="13"/>
      <c r="F111" s="13"/>
      <c r="G111" s="13"/>
      <c r="H111" s="13"/>
      <c r="I111" s="13"/>
      <c r="J111" s="13"/>
      <c r="L111" s="13"/>
      <c r="M111" s="13"/>
    </row>
    <row r="112" spans="1:13" ht="21" customHeight="1">
      <c r="E112" s="13"/>
      <c r="F112" s="13"/>
      <c r="G112" s="13"/>
      <c r="H112" s="13"/>
      <c r="I112" s="13"/>
      <c r="J112" s="13"/>
      <c r="L112" s="13"/>
      <c r="M112" s="91" t="s">
        <v>292</v>
      </c>
    </row>
    <row r="113" spans="1:13" s="10" customFormat="1" ht="21" customHeight="1">
      <c r="A113" s="6" t="s">
        <v>0</v>
      </c>
      <c r="B113" s="7"/>
      <c r="C113" s="7"/>
      <c r="D113" s="7"/>
      <c r="E113" s="7"/>
      <c r="F113" s="7"/>
      <c r="G113" s="7"/>
      <c r="H113" s="7"/>
      <c r="I113" s="7"/>
      <c r="J113" s="7"/>
      <c r="K113" s="120"/>
      <c r="L113" s="7"/>
      <c r="M113" s="7"/>
    </row>
    <row r="114" spans="1:13" s="10" customFormat="1" ht="21" customHeight="1">
      <c r="A114" s="6" t="s">
        <v>222</v>
      </c>
      <c r="B114" s="7"/>
      <c r="C114" s="7"/>
      <c r="D114" s="7"/>
      <c r="E114" s="7"/>
      <c r="F114" s="7"/>
      <c r="G114" s="7"/>
      <c r="H114" s="7"/>
      <c r="I114" s="7"/>
      <c r="J114" s="7"/>
      <c r="K114" s="120"/>
      <c r="L114" s="7"/>
      <c r="M114" s="7"/>
    </row>
    <row r="115" spans="1:13" s="10" customFormat="1" ht="21" customHeight="1">
      <c r="A115" s="6" t="s">
        <v>108</v>
      </c>
      <c r="B115" s="7"/>
      <c r="C115" s="7"/>
      <c r="D115" s="7"/>
      <c r="E115" s="7"/>
      <c r="F115" s="7"/>
      <c r="G115" s="7"/>
      <c r="H115" s="7"/>
      <c r="I115" s="7"/>
      <c r="J115" s="7"/>
      <c r="K115" s="120"/>
      <c r="L115" s="7"/>
      <c r="M115" s="7"/>
    </row>
    <row r="116" spans="1:13" s="10" customFormat="1" ht="21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120"/>
      <c r="L116" s="7"/>
      <c r="M116" s="7"/>
    </row>
    <row r="117" spans="1:13" ht="21" customHeight="1">
      <c r="E117" s="9"/>
      <c r="F117" s="9"/>
      <c r="G117" s="121" t="s">
        <v>3</v>
      </c>
      <c r="H117" s="121"/>
      <c r="I117" s="121"/>
      <c r="J117" s="121"/>
      <c r="K117" s="122"/>
      <c r="L117" s="121"/>
      <c r="M117" s="121"/>
    </row>
    <row r="118" spans="1:13" ht="21" customHeight="1">
      <c r="G118" s="11" t="s">
        <v>4</v>
      </c>
      <c r="H118" s="11"/>
      <c r="I118" s="11"/>
      <c r="J118" s="64"/>
      <c r="K118" s="123" t="s">
        <v>5</v>
      </c>
      <c r="L118" s="11"/>
      <c r="M118" s="11"/>
    </row>
    <row r="119" spans="1:13" ht="21" customHeight="1">
      <c r="E119" s="39" t="s">
        <v>6</v>
      </c>
      <c r="F119" s="12"/>
      <c r="G119" s="124" t="s">
        <v>183</v>
      </c>
      <c r="H119" s="1" t="s">
        <v>110</v>
      </c>
      <c r="I119" s="124" t="s">
        <v>184</v>
      </c>
      <c r="J119" s="2"/>
      <c r="K119" s="124" t="s">
        <v>183</v>
      </c>
      <c r="L119" s="1" t="s">
        <v>110</v>
      </c>
      <c r="M119" s="124" t="s">
        <v>184</v>
      </c>
    </row>
    <row r="120" spans="1:13" ht="21" customHeight="1">
      <c r="A120" s="10" t="s">
        <v>261</v>
      </c>
      <c r="E120" s="13"/>
      <c r="F120" s="13"/>
      <c r="G120" s="13"/>
      <c r="H120" s="13"/>
      <c r="I120" s="13"/>
      <c r="J120" s="13"/>
      <c r="L120" s="13"/>
      <c r="M120" s="13"/>
    </row>
    <row r="121" spans="1:13" ht="21" customHeight="1">
      <c r="A121" s="128" t="s">
        <v>262</v>
      </c>
      <c r="G121" s="13"/>
      <c r="H121" s="13"/>
      <c r="I121" s="13"/>
      <c r="J121" s="109"/>
      <c r="L121" s="109"/>
      <c r="M121" s="13"/>
    </row>
    <row r="122" spans="1:13" ht="21" customHeight="1">
      <c r="A122" s="128"/>
      <c r="B122" s="128" t="s">
        <v>263</v>
      </c>
      <c r="E122" s="12">
        <v>15</v>
      </c>
      <c r="G122" s="13">
        <v>14658955</v>
      </c>
      <c r="H122" s="13"/>
      <c r="I122" s="13">
        <v>79388539</v>
      </c>
      <c r="J122" s="109"/>
      <c r="K122" s="13">
        <v>453233</v>
      </c>
      <c r="L122" s="109"/>
      <c r="M122" s="13">
        <v>4859393</v>
      </c>
    </row>
    <row r="123" spans="1:13" ht="21" customHeight="1">
      <c r="A123" s="128"/>
      <c r="B123" s="128" t="s">
        <v>275</v>
      </c>
      <c r="E123" s="12"/>
      <c r="G123" s="13"/>
      <c r="H123" s="13"/>
      <c r="I123" s="13"/>
      <c r="J123" s="109"/>
      <c r="L123" s="109"/>
      <c r="M123" s="13"/>
    </row>
    <row r="124" spans="1:13" ht="21" customHeight="1">
      <c r="A124" s="128"/>
      <c r="C124" s="128" t="s">
        <v>276</v>
      </c>
      <c r="E124" s="12" t="s">
        <v>297</v>
      </c>
      <c r="G124" s="13">
        <v>79321999</v>
      </c>
      <c r="H124" s="13"/>
      <c r="I124" s="13">
        <v>48038956</v>
      </c>
      <c r="J124" s="109"/>
      <c r="K124" s="13">
        <v>3785441</v>
      </c>
      <c r="L124" s="109"/>
      <c r="M124" s="13">
        <v>3107573</v>
      </c>
    </row>
    <row r="125" spans="1:13" ht="21" customHeight="1">
      <c r="A125" s="128"/>
      <c r="B125" s="128" t="s">
        <v>264</v>
      </c>
      <c r="E125" s="12"/>
      <c r="G125" s="13"/>
      <c r="H125" s="13"/>
      <c r="I125" s="13"/>
      <c r="J125" s="109"/>
      <c r="L125" s="109"/>
      <c r="M125" s="13"/>
    </row>
    <row r="126" spans="1:13" ht="21" customHeight="1">
      <c r="A126" s="128"/>
      <c r="C126" s="8" t="s">
        <v>265</v>
      </c>
      <c r="E126" s="12">
        <v>15</v>
      </c>
      <c r="G126" s="13">
        <v>885500</v>
      </c>
      <c r="H126" s="13"/>
      <c r="I126" s="117">
        <v>2000000</v>
      </c>
      <c r="J126" s="109"/>
      <c r="K126" s="13">
        <v>885500</v>
      </c>
      <c r="L126" s="109"/>
      <c r="M126" s="117">
        <v>2000000</v>
      </c>
    </row>
    <row r="127" spans="1:13" ht="21" customHeight="1">
      <c r="A127" s="128"/>
      <c r="C127" s="8" t="s">
        <v>266</v>
      </c>
      <c r="E127" s="12">
        <v>17</v>
      </c>
      <c r="G127" s="13">
        <v>2718121</v>
      </c>
      <c r="H127" s="13"/>
      <c r="I127" s="117">
        <v>7946458</v>
      </c>
      <c r="J127" s="109"/>
      <c r="K127" s="13">
        <v>0</v>
      </c>
      <c r="L127" s="109"/>
      <c r="M127" s="117">
        <v>763237</v>
      </c>
    </row>
    <row r="128" spans="1:13" ht="21" customHeight="1">
      <c r="A128" s="128"/>
      <c r="B128" s="8" t="s">
        <v>267</v>
      </c>
      <c r="E128" s="12">
        <v>15</v>
      </c>
      <c r="G128" s="13">
        <v>482275</v>
      </c>
      <c r="H128" s="13"/>
      <c r="I128" s="117">
        <v>0</v>
      </c>
      <c r="J128" s="109"/>
      <c r="K128" s="13">
        <v>0</v>
      </c>
      <c r="L128" s="109"/>
      <c r="M128" s="117">
        <v>0</v>
      </c>
    </row>
    <row r="129" spans="1:13" ht="21" customHeight="1">
      <c r="A129" s="128"/>
      <c r="B129" s="8" t="s">
        <v>268</v>
      </c>
      <c r="E129" s="12"/>
      <c r="G129" s="13"/>
      <c r="H129" s="13"/>
      <c r="I129" s="117"/>
      <c r="J129" s="109"/>
      <c r="L129" s="109"/>
      <c r="M129" s="117"/>
    </row>
    <row r="130" spans="1:13" ht="21" customHeight="1">
      <c r="A130" s="128"/>
      <c r="D130" s="8" t="s">
        <v>269</v>
      </c>
      <c r="E130" s="12">
        <v>5.2</v>
      </c>
      <c r="G130" s="13">
        <v>0</v>
      </c>
      <c r="H130" s="13"/>
      <c r="I130" s="117">
        <v>0</v>
      </c>
      <c r="J130" s="109"/>
      <c r="K130" s="13">
        <v>50000000</v>
      </c>
      <c r="L130" s="109"/>
      <c r="M130" s="117">
        <v>0</v>
      </c>
    </row>
    <row r="131" spans="1:13" ht="21" customHeight="1">
      <c r="A131" s="128"/>
      <c r="D131" s="8" t="s">
        <v>280</v>
      </c>
      <c r="E131" s="12">
        <v>5.2</v>
      </c>
      <c r="G131" s="13">
        <v>0</v>
      </c>
      <c r="H131" s="13"/>
      <c r="I131" s="117">
        <v>341500000</v>
      </c>
      <c r="J131" s="109"/>
      <c r="L131" s="109"/>
      <c r="M131" s="117"/>
    </row>
    <row r="132" spans="1:13" ht="21" customHeight="1">
      <c r="A132" s="128"/>
      <c r="D132" s="8" t="s">
        <v>270</v>
      </c>
      <c r="E132" s="12" t="s">
        <v>271</v>
      </c>
      <c r="G132" s="13">
        <v>50000000</v>
      </c>
      <c r="H132" s="13"/>
      <c r="I132" s="117">
        <v>103500000</v>
      </c>
      <c r="J132" s="109"/>
      <c r="K132" s="13">
        <v>0</v>
      </c>
      <c r="L132" s="109"/>
      <c r="M132" s="117">
        <v>0</v>
      </c>
    </row>
    <row r="133" spans="1:13" ht="21" customHeight="1">
      <c r="A133" s="128" t="s">
        <v>272</v>
      </c>
      <c r="E133" s="12"/>
      <c r="G133" s="13"/>
      <c r="H133" s="13"/>
      <c r="I133" s="13"/>
      <c r="J133" s="109"/>
      <c r="K133" s="109"/>
      <c r="L133" s="109"/>
      <c r="M133" s="109"/>
    </row>
    <row r="134" spans="1:13" ht="21" customHeight="1">
      <c r="A134" s="10"/>
      <c r="B134" s="8" t="s">
        <v>273</v>
      </c>
      <c r="E134" s="12"/>
      <c r="G134" s="13">
        <v>784633287</v>
      </c>
      <c r="H134" s="13"/>
      <c r="I134" s="13">
        <v>666799382</v>
      </c>
      <c r="J134" s="109"/>
      <c r="K134" s="109">
        <v>443409609.5</v>
      </c>
      <c r="L134" s="109"/>
      <c r="M134" s="109">
        <v>459332780</v>
      </c>
    </row>
    <row r="135" spans="1:13" ht="21" customHeight="1">
      <c r="A135" s="10"/>
      <c r="E135" s="12"/>
      <c r="G135" s="13"/>
      <c r="H135" s="13"/>
      <c r="I135" s="13"/>
      <c r="J135" s="109"/>
      <c r="K135" s="109"/>
      <c r="L135" s="109"/>
      <c r="M135" s="109"/>
    </row>
    <row r="136" spans="1:13" ht="21" customHeight="1">
      <c r="A136" s="14" t="s">
        <v>48</v>
      </c>
      <c r="E136" s="12"/>
      <c r="G136" s="13"/>
      <c r="H136" s="13"/>
      <c r="I136" s="13"/>
      <c r="J136" s="109"/>
      <c r="K136" s="109"/>
      <c r="L136" s="109"/>
      <c r="M136" s="109"/>
    </row>
    <row r="137" spans="1:13" ht="21" customHeight="1">
      <c r="A137" s="4"/>
      <c r="E137" s="12"/>
      <c r="G137" s="13"/>
      <c r="H137" s="13"/>
      <c r="I137" s="13"/>
      <c r="J137" s="109"/>
      <c r="K137" s="109"/>
      <c r="L137" s="109"/>
      <c r="M137" s="109"/>
    </row>
    <row r="138" spans="1:13" ht="21" customHeight="1">
      <c r="A138" s="4"/>
      <c r="E138" s="12"/>
      <c r="G138" s="13"/>
      <c r="H138" s="13"/>
      <c r="I138" s="13"/>
      <c r="J138" s="109"/>
      <c r="K138" s="109"/>
      <c r="L138" s="109"/>
      <c r="M138" s="109"/>
    </row>
    <row r="139" spans="1:13" ht="21" customHeight="1">
      <c r="A139" s="4"/>
      <c r="E139" s="12"/>
      <c r="G139" s="13"/>
      <c r="H139" s="13"/>
      <c r="I139" s="13"/>
      <c r="J139" s="109"/>
      <c r="K139" s="109"/>
      <c r="L139" s="109"/>
      <c r="M139" s="109"/>
    </row>
    <row r="140" spans="1:13" ht="21" customHeight="1">
      <c r="A140" s="4"/>
      <c r="E140" s="12"/>
      <c r="G140" s="13"/>
      <c r="H140" s="13"/>
      <c r="I140" s="13"/>
      <c r="J140" s="109"/>
      <c r="K140" s="109"/>
      <c r="L140" s="109"/>
      <c r="M140" s="109"/>
    </row>
    <row r="141" spans="1:13" ht="21" customHeight="1">
      <c r="A141" s="4"/>
      <c r="E141" s="12"/>
      <c r="G141" s="13"/>
      <c r="H141" s="13"/>
      <c r="I141" s="13"/>
      <c r="J141" s="109"/>
      <c r="K141" s="109"/>
      <c r="L141" s="109"/>
      <c r="M141" s="109"/>
    </row>
    <row r="142" spans="1:13" ht="21" customHeight="1">
      <c r="A142" s="4"/>
      <c r="E142" s="12"/>
      <c r="G142" s="13"/>
      <c r="H142" s="13"/>
      <c r="I142" s="13"/>
      <c r="J142" s="109"/>
      <c r="K142" s="109"/>
      <c r="L142" s="109"/>
      <c r="M142" s="109"/>
    </row>
    <row r="143" spans="1:13" ht="21" customHeight="1">
      <c r="A143" s="4"/>
      <c r="E143" s="12"/>
      <c r="G143" s="13"/>
      <c r="H143" s="13"/>
      <c r="I143" s="13"/>
      <c r="J143" s="109"/>
      <c r="K143" s="109"/>
      <c r="L143" s="109"/>
      <c r="M143" s="109"/>
    </row>
    <row r="144" spans="1:13" ht="21" customHeight="1">
      <c r="A144" s="4"/>
      <c r="E144" s="12"/>
      <c r="G144" s="13"/>
      <c r="H144" s="13"/>
      <c r="I144" s="13"/>
      <c r="J144" s="109"/>
      <c r="K144" s="109"/>
      <c r="L144" s="109"/>
      <c r="M144" s="109"/>
    </row>
    <row r="145" spans="1:13" ht="21" customHeight="1">
      <c r="A145" s="4"/>
      <c r="E145" s="12"/>
      <c r="G145" s="13"/>
      <c r="H145" s="13"/>
      <c r="I145" s="13"/>
      <c r="J145" s="109"/>
      <c r="K145" s="109"/>
      <c r="L145" s="109"/>
      <c r="M145" s="109"/>
    </row>
    <row r="146" spans="1:13" ht="21" customHeight="1">
      <c r="A146" s="4"/>
      <c r="E146" s="12"/>
      <c r="G146" s="13"/>
      <c r="H146" s="13"/>
      <c r="I146" s="13"/>
      <c r="J146" s="109"/>
      <c r="K146" s="109"/>
      <c r="L146" s="109"/>
      <c r="M146" s="109"/>
    </row>
    <row r="147" spans="1:13" ht="21" customHeight="1">
      <c r="A147" s="4"/>
      <c r="E147" s="12"/>
      <c r="G147" s="13"/>
      <c r="H147" s="13"/>
      <c r="I147" s="13"/>
      <c r="J147" s="109"/>
      <c r="K147" s="109"/>
      <c r="L147" s="109"/>
      <c r="M147" s="109"/>
    </row>
    <row r="148" spans="1:13" ht="21" customHeight="1">
      <c r="A148" s="4"/>
      <c r="E148" s="12"/>
      <c r="G148" s="13"/>
      <c r="H148" s="13"/>
      <c r="I148" s="13"/>
      <c r="J148" s="109"/>
      <c r="K148" s="109"/>
      <c r="L148" s="109"/>
      <c r="M148" s="109"/>
    </row>
    <row r="149" spans="1:13" ht="21" customHeight="1">
      <c r="A149" s="4"/>
      <c r="E149" s="12"/>
      <c r="G149" s="13"/>
      <c r="H149" s="13"/>
      <c r="I149" s="13"/>
      <c r="J149" s="109"/>
      <c r="K149" s="109"/>
      <c r="L149" s="109"/>
      <c r="M149" s="109"/>
    </row>
    <row r="150" spans="1:13" ht="21" customHeight="1">
      <c r="A150" s="4"/>
      <c r="E150" s="12"/>
      <c r="G150" s="13"/>
      <c r="H150" s="13"/>
      <c r="I150" s="13"/>
      <c r="J150" s="109"/>
      <c r="K150" s="109"/>
      <c r="L150" s="109"/>
      <c r="M150" s="109"/>
    </row>
    <row r="151" spans="1:13" ht="21" customHeight="1">
      <c r="A151" s="4"/>
      <c r="E151" s="12"/>
      <c r="G151" s="13"/>
      <c r="H151" s="13"/>
      <c r="I151" s="13"/>
      <c r="J151" s="109"/>
      <c r="K151" s="109"/>
      <c r="L151" s="109"/>
      <c r="M151" s="109"/>
    </row>
    <row r="152" spans="1:13" ht="21" customHeight="1">
      <c r="A152" s="4"/>
      <c r="E152" s="12"/>
      <c r="G152" s="13"/>
      <c r="H152" s="13"/>
      <c r="I152" s="13"/>
      <c r="J152" s="109"/>
      <c r="K152" s="109"/>
      <c r="L152" s="109"/>
      <c r="M152" s="109"/>
    </row>
    <row r="153" spans="1:13" ht="21" customHeight="1">
      <c r="A153" s="4"/>
      <c r="E153" s="12"/>
      <c r="G153" s="13"/>
      <c r="H153" s="13"/>
      <c r="I153" s="13"/>
      <c r="J153" s="109"/>
      <c r="K153" s="109"/>
      <c r="L153" s="109"/>
      <c r="M153" s="109"/>
    </row>
    <row r="154" spans="1:13" ht="21" customHeight="1">
      <c r="A154" s="4"/>
      <c r="E154" s="12"/>
      <c r="G154" s="13"/>
      <c r="H154" s="13"/>
      <c r="I154" s="13"/>
      <c r="J154" s="109"/>
      <c r="K154" s="109"/>
      <c r="L154" s="109"/>
      <c r="M154" s="109"/>
    </row>
    <row r="155" spans="1:13" ht="21" customHeight="1">
      <c r="A155" s="4"/>
      <c r="E155" s="12"/>
      <c r="G155" s="13"/>
      <c r="H155" s="13"/>
      <c r="I155" s="13"/>
      <c r="J155" s="109"/>
      <c r="K155" s="109"/>
      <c r="L155" s="109"/>
      <c r="M155" s="109"/>
    </row>
    <row r="156" spans="1:13" ht="21" customHeight="1">
      <c r="A156" s="4"/>
      <c r="E156" s="12"/>
      <c r="G156" s="13"/>
      <c r="H156" s="13"/>
      <c r="I156" s="13"/>
      <c r="J156" s="109"/>
      <c r="K156" s="109"/>
      <c r="L156" s="109"/>
      <c r="M156" s="109"/>
    </row>
    <row r="157" spans="1:13" ht="21" customHeight="1">
      <c r="A157" s="4"/>
      <c r="E157" s="12"/>
      <c r="G157" s="13"/>
      <c r="H157" s="13"/>
      <c r="I157" s="13"/>
      <c r="J157" s="109"/>
      <c r="K157" s="109"/>
      <c r="L157" s="109"/>
      <c r="M157" s="109"/>
    </row>
    <row r="158" spans="1:13" ht="21" customHeight="1">
      <c r="A158" s="4"/>
      <c r="E158" s="12"/>
      <c r="G158" s="13"/>
      <c r="H158" s="13"/>
      <c r="I158" s="13"/>
      <c r="J158" s="109"/>
      <c r="K158" s="109"/>
      <c r="L158" s="109"/>
      <c r="M158" s="109"/>
    </row>
    <row r="159" spans="1:13" ht="21" customHeight="1">
      <c r="A159" s="4"/>
      <c r="E159" s="12"/>
      <c r="G159" s="13"/>
      <c r="H159" s="13"/>
      <c r="I159" s="13"/>
      <c r="J159" s="109"/>
      <c r="K159" s="109"/>
      <c r="L159" s="109"/>
      <c r="M159" s="109"/>
    </row>
    <row r="160" spans="1:13" ht="21" customHeight="1">
      <c r="A160" s="4"/>
      <c r="E160" s="12"/>
      <c r="G160" s="13"/>
      <c r="H160" s="13"/>
      <c r="I160" s="13"/>
      <c r="J160" s="109"/>
      <c r="K160" s="109"/>
      <c r="L160" s="109"/>
      <c r="M160" s="109"/>
    </row>
    <row r="161" spans="1:13" ht="21" customHeight="1">
      <c r="A161" s="4"/>
      <c r="E161" s="12"/>
      <c r="G161" s="13"/>
      <c r="H161" s="13"/>
      <c r="I161" s="13"/>
      <c r="J161" s="109"/>
      <c r="K161" s="109"/>
      <c r="L161" s="109"/>
      <c r="M161" s="109"/>
    </row>
    <row r="162" spans="1:13" ht="21" customHeight="1">
      <c r="A162" s="4"/>
      <c r="E162" s="12"/>
      <c r="G162" s="13"/>
      <c r="H162" s="13"/>
      <c r="I162" s="13"/>
      <c r="J162" s="109"/>
      <c r="K162" s="109"/>
      <c r="L162" s="109"/>
      <c r="M162" s="109"/>
    </row>
    <row r="163" spans="1:13" ht="21" customHeight="1">
      <c r="A163" s="4"/>
      <c r="E163" s="12"/>
      <c r="G163" s="13"/>
      <c r="H163" s="13"/>
      <c r="I163" s="13"/>
      <c r="J163" s="109"/>
      <c r="K163" s="109"/>
      <c r="L163" s="109"/>
      <c r="M163" s="109"/>
    </row>
    <row r="164" spans="1:13" ht="37.5" customHeight="1">
      <c r="A164" s="4"/>
      <c r="E164" s="12"/>
      <c r="G164" s="13"/>
      <c r="H164" s="13"/>
      <c r="I164" s="13"/>
      <c r="J164" s="109"/>
      <c r="K164" s="109"/>
      <c r="L164" s="109"/>
      <c r="M164" s="109"/>
    </row>
    <row r="165" spans="1:13" ht="21" customHeight="1">
      <c r="A165" s="4"/>
      <c r="E165" s="12"/>
      <c r="F165" s="12"/>
      <c r="G165" s="13"/>
      <c r="H165" s="13"/>
      <c r="I165" s="13"/>
      <c r="J165" s="13"/>
      <c r="L165" s="13"/>
      <c r="M165" s="91" t="s">
        <v>290</v>
      </c>
    </row>
  </sheetData>
  <pageMargins left="0.78740157480314965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5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8" ma:contentTypeDescription="Create a new document." ma:contentTypeScope="" ma:versionID="54f450dc8303f3ba402cd217772a273a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244b8f768bd90c0aa9ae4f50940b7c4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D22367-F4E6-424D-9EA5-6A134C12E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1E0C4-45C1-4940-998A-878D5C30431E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2e7c2bb-7144-4b30-ad47-2d09cbb786f6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2025-02-28T13:30:25Z</cp:lastPrinted>
  <dcterms:created xsi:type="dcterms:W3CDTF">2003-02-24T04:38:40Z</dcterms:created>
  <dcterms:modified xsi:type="dcterms:W3CDTF">2025-02-28T13:30:43Z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</Properties>
</file>