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9) YEAR 24-67 (PUBLIC)\CGD (3032474)\"/>
    </mc:Choice>
  </mc:AlternateContent>
  <xr:revisionPtr revIDLastSave="0" documentId="13_ncr:1_{AA33EB7A-CAA4-4461-8DE5-17C0A6C5CCDA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ดุล" sheetId="1" r:id="rId1"/>
    <sheet name="กำไร " sheetId="8" r:id="rId2"/>
    <sheet name="รวม" sheetId="3" r:id="rId3"/>
    <sheet name="เฉพาะ" sheetId="4" r:id="rId4"/>
    <sheet name="กระแส" sheetId="7" r:id="rId5"/>
  </sheets>
  <definedNames>
    <definedName name="INC" localSheetId="4">#REF!</definedName>
    <definedName name="INC">#REF!</definedName>
    <definedName name="Z_210A49D7_73B1_4C21_9FCB_B660CD8FC84C_.wvu.PrintArea" localSheetId="3" hidden="1">เฉพาะ!#REF!</definedName>
    <definedName name="Z_210A49D7_73B1_4C21_9FCB_B660CD8FC84C_.wvu.PrintArea" localSheetId="0" hidden="1">ดุล!$A$1:$J$125</definedName>
    <definedName name="Z_210A49D7_73B1_4C21_9FCB_B660CD8FC84C_.wvu.PrintArea" localSheetId="2" hidden="1">รวม!#REF!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7" i="7" l="1"/>
  <c r="H77" i="7"/>
  <c r="F61" i="8" l="1"/>
  <c r="F57" i="8"/>
  <c r="W26" i="3" l="1"/>
  <c r="W25" i="3"/>
  <c r="Y25" i="3" s="1"/>
  <c r="AC25" i="3" s="1"/>
  <c r="Y20" i="3"/>
  <c r="AC20" i="3" s="1"/>
  <c r="Y18" i="3"/>
  <c r="AC18" i="3" s="1"/>
  <c r="O23" i="4"/>
  <c r="Q17" i="4"/>
  <c r="F63" i="7"/>
  <c r="G25" i="4"/>
  <c r="I25" i="4"/>
  <c r="Q22" i="4"/>
  <c r="O22" i="4"/>
  <c r="G28" i="3"/>
  <c r="E28" i="3"/>
  <c r="F30" i="1"/>
  <c r="F17" i="1"/>
  <c r="J22" i="8"/>
  <c r="E22" i="3"/>
  <c r="G22" i="3"/>
  <c r="I22" i="3"/>
  <c r="K22" i="3"/>
  <c r="M22" i="3"/>
  <c r="O22" i="3"/>
  <c r="Q22" i="3"/>
  <c r="S22" i="3"/>
  <c r="U22" i="3"/>
  <c r="W21" i="3"/>
  <c r="W17" i="3"/>
  <c r="Y17" i="3"/>
  <c r="AC17" i="3" s="1"/>
  <c r="AC19" i="3"/>
  <c r="AA22" i="3"/>
  <c r="F23" i="7"/>
  <c r="J23" i="7"/>
  <c r="O18" i="4"/>
  <c r="Q18" i="4"/>
  <c r="J73" i="7"/>
  <c r="J63" i="7"/>
  <c r="O19" i="4"/>
  <c r="Q19" i="4"/>
  <c r="O16" i="4"/>
  <c r="Q16" i="4" s="1"/>
  <c r="C20" i="4"/>
  <c r="E20" i="4"/>
  <c r="G20" i="4"/>
  <c r="I20" i="4"/>
  <c r="K20" i="4"/>
  <c r="M20" i="4"/>
  <c r="O20" i="4"/>
  <c r="O28" i="3"/>
  <c r="M28" i="3"/>
  <c r="F38" i="8"/>
  <c r="J38" i="8"/>
  <c r="J39" i="8" s="1"/>
  <c r="F22" i="8"/>
  <c r="J13" i="8"/>
  <c r="J114" i="1"/>
  <c r="J117" i="1" s="1"/>
  <c r="J119" i="1" s="1"/>
  <c r="F114" i="1"/>
  <c r="F117" i="1" s="1"/>
  <c r="F119" i="1" s="1"/>
  <c r="J70" i="1"/>
  <c r="F70" i="1"/>
  <c r="J63" i="1"/>
  <c r="F63" i="1"/>
  <c r="J30" i="1"/>
  <c r="J17" i="1"/>
  <c r="F32" i="8"/>
  <c r="F64" i="8"/>
  <c r="F13" i="8"/>
  <c r="K28" i="3"/>
  <c r="F73" i="7"/>
  <c r="C25" i="4"/>
  <c r="E25" i="4"/>
  <c r="D114" i="1"/>
  <c r="H114" i="1"/>
  <c r="I28" i="3"/>
  <c r="F39" i="8" l="1"/>
  <c r="F31" i="1"/>
  <c r="W22" i="3"/>
  <c r="Y21" i="3"/>
  <c r="Y22" i="3" s="1"/>
  <c r="F71" i="1"/>
  <c r="F120" i="1" s="1"/>
  <c r="J71" i="1"/>
  <c r="J120" i="1" s="1"/>
  <c r="J31" i="1"/>
  <c r="J23" i="8"/>
  <c r="J26" i="8" s="1"/>
  <c r="J28" i="8" s="1"/>
  <c r="F23" i="8"/>
  <c r="F26" i="8" s="1"/>
  <c r="Q20" i="4"/>
  <c r="F34" i="7"/>
  <c r="F39" i="7" s="1"/>
  <c r="F75" i="7" s="1"/>
  <c r="F78" i="7" s="1"/>
  <c r="J34" i="7"/>
  <c r="J39" i="7" s="1"/>
  <c r="J75" i="7" s="1"/>
  <c r="J78" i="7" s="1"/>
  <c r="F121" i="1" l="1"/>
  <c r="J121" i="1"/>
  <c r="AC21" i="3"/>
  <c r="AC22" i="3" s="1"/>
  <c r="F28" i="8"/>
  <c r="J40" i="8"/>
  <c r="J59" i="8" s="1"/>
  <c r="J61" i="8" s="1"/>
  <c r="J62" i="8" s="1"/>
  <c r="J55" i="8"/>
  <c r="J57" i="8" s="1"/>
  <c r="J58" i="8" s="1"/>
  <c r="F40" i="8" l="1"/>
  <c r="F62" i="8" s="1"/>
  <c r="F58" i="8"/>
  <c r="J64" i="8"/>
  <c r="D32" i="8" l="1"/>
  <c r="H13" i="8"/>
  <c r="D64" i="8"/>
  <c r="D57" i="8"/>
  <c r="Q26" i="3"/>
  <c r="AA26" i="3"/>
  <c r="AA28" i="3" s="1"/>
  <c r="D22" i="8"/>
  <c r="H38" i="8"/>
  <c r="H39" i="8" s="1"/>
  <c r="K24" i="4"/>
  <c r="Q27" i="3"/>
  <c r="D38" i="8"/>
  <c r="S27" i="3"/>
  <c r="M24" i="4"/>
  <c r="H22" i="8"/>
  <c r="D39" i="8" l="1"/>
  <c r="U27" i="3"/>
  <c r="U28" i="3" s="1"/>
  <c r="D70" i="1"/>
  <c r="H70" i="1"/>
  <c r="D17" i="1"/>
  <c r="D30" i="1"/>
  <c r="D63" i="1"/>
  <c r="H17" i="1"/>
  <c r="Y26" i="3"/>
  <c r="Q28" i="3"/>
  <c r="M25" i="4"/>
  <c r="O24" i="4"/>
  <c r="O25" i="4" s="1"/>
  <c r="H63" i="1"/>
  <c r="H30" i="1"/>
  <c r="S28" i="3"/>
  <c r="H23" i="8"/>
  <c r="H26" i="8" s="1"/>
  <c r="H28" i="8" s="1"/>
  <c r="D71" i="1" l="1"/>
  <c r="D31" i="1"/>
  <c r="W27" i="3"/>
  <c r="Y27" i="3" s="1"/>
  <c r="AC27" i="3" s="1"/>
  <c r="H71" i="1"/>
  <c r="Q24" i="4"/>
  <c r="AC26" i="3"/>
  <c r="D13" i="8"/>
  <c r="D23" i="8" s="1"/>
  <c r="D26" i="8" s="1"/>
  <c r="D28" i="8" s="1"/>
  <c r="H31" i="1"/>
  <c r="H10" i="7"/>
  <c r="H55" i="8"/>
  <c r="H40" i="8"/>
  <c r="W28" i="3" l="1"/>
  <c r="D58" i="8"/>
  <c r="D10" i="7"/>
  <c r="D40" i="8"/>
  <c r="D117" i="1"/>
  <c r="D119" i="1" s="1"/>
  <c r="D120" i="1" s="1"/>
  <c r="D121" i="1" s="1"/>
  <c r="Y28" i="3"/>
  <c r="H59" i="8"/>
  <c r="H61" i="8" s="1"/>
  <c r="H62" i="8" s="1"/>
  <c r="AC28" i="3"/>
  <c r="K23" i="4"/>
  <c r="H64" i="8"/>
  <c r="H57" i="8"/>
  <c r="H58" i="8" s="1"/>
  <c r="D61" i="8" l="1"/>
  <c r="D62" i="8" s="1"/>
  <c r="Q23" i="4"/>
  <c r="Q25" i="4" s="1"/>
  <c r="K25" i="4"/>
  <c r="H117" i="1" l="1"/>
  <c r="H119" i="1" s="1"/>
  <c r="H120" i="1" l="1"/>
  <c r="H121" i="1" s="1"/>
  <c r="H73" i="7" l="1"/>
  <c r="H63" i="7" l="1"/>
  <c r="H23" i="7"/>
  <c r="H34" i="7" s="1"/>
  <c r="H39" i="7" s="1"/>
  <c r="H75" i="7" l="1"/>
  <c r="H78" i="7" s="1"/>
  <c r="D23" i="7" l="1"/>
  <c r="D73" i="7"/>
  <c r="D34" i="7" l="1"/>
  <c r="D39" i="7" s="1"/>
  <c r="D63" i="7" l="1"/>
  <c r="D75" i="7" s="1"/>
  <c r="D78" i="7" s="1"/>
</calcChain>
</file>

<file path=xl/sharedStrings.xml><?xml version="1.0" encoding="utf-8"?>
<sst xmlns="http://schemas.openxmlformats.org/spreadsheetml/2006/main" count="358" uniqueCount="249">
  <si>
    <t>บริษัท คันทรี่ กรุ๊ป ดีเวลลอปเมนท์ จำกัด (มหาชน) และบริษัทย่อย</t>
  </si>
  <si>
    <t>หน่วย : บาท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</si>
  <si>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</si>
  <si>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</si>
  <si>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</si>
  <si>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</si>
  <si>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</si>
  <si>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</si>
  <si>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</si>
  <si>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</si>
  <si>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</si>
  <si>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</si>
  <si>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</si>
  <si>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</si>
  <si>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</si>
  <si>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</si>
  <si>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</si>
  <si>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</si>
  <si>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ตั๋วแลกเงิน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</si>
  <si>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</si>
  <si>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</si>
  <si>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</si>
  <si>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</si>
  <si>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</si>
  <si>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</si>
  <si>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</si>
  <si>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ขาดทุนสะสม</t>
  </si>
  <si>
    <t>องค์ประกอบอื่นของส่วนของผู้ถือหุ้น</t>
  </si>
  <si>
    <t>รวมส่วนของบริษัทใหญ่</t>
  </si>
  <si>
    <t>รวมส่วนของผู้ถือหุ้น</t>
  </si>
  <si>
    <t>รวมหนี้สินและส่วนของผู้ถือหุ้น</t>
  </si>
  <si>
    <t>รายได้จากการขายอาคารชุด</t>
  </si>
  <si>
    <t>รายได้อื่น</t>
  </si>
  <si>
    <t>ต้นทุนขายอาคารชุด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</si>
  <si>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</si>
  <si>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</si>
  <si>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</si>
  <si>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</si>
  <si>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บาท</t>
  </si>
  <si>
    <t>หุ้น</t>
  </si>
  <si>
    <t>ส่วนได้เสีย</t>
  </si>
  <si>
    <t>รวมส่วน</t>
  </si>
  <si>
    <t>ส่วนปรับปรุงทุน</t>
  </si>
  <si>
    <t>ขาดทุน</t>
  </si>
  <si>
    <t>ที่ไม่มีอำนาจ</t>
  </si>
  <si>
    <t>ของผู้ถือหุ้น</t>
  </si>
  <si>
    <t>มูลค่าหุ้น</t>
  </si>
  <si>
    <t>จากการซื้อธุรกิจ</t>
  </si>
  <si>
    <t>สะสม</t>
  </si>
  <si>
    <t>รวม</t>
  </si>
  <si>
    <t>ของบริษัทใหญ่</t>
  </si>
  <si>
    <t>ควบคุม</t>
  </si>
  <si>
    <t>สามัญ</t>
  </si>
  <si>
    <t>แบบย้อนกลับ</t>
  </si>
  <si>
    <t>จากการแปลงค่า</t>
  </si>
  <si>
    <t>องค์ประกอบอื่น</t>
  </si>
  <si>
    <t>ของส่วนของ</t>
  </si>
  <si>
    <t>เดียวกัน</t>
  </si>
  <si>
    <t>ผู้ถือหุ้น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</si>
  <si>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</si>
  <si>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</si>
  <si>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</si>
  <si>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ค่าเสื่อมราคาและค่าตัดจำหน่าย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</si>
  <si>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</si>
  <si>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</si>
  <si>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เงินสดรับจากดอกเบี้ย</t>
  </si>
  <si>
    <t>กระแสเงินสดจากกิจกรรมลงทุน</t>
  </si>
  <si>
    <t>กระแสเงินสดจากกิจกรรมจัดหาเงิน</t>
  </si>
  <si>
    <t>อัตราแลกเปลี่ยน</t>
  </si>
  <si>
    <t>ผลต่างของ</t>
  </si>
  <si>
    <t>งบการเงิน</t>
  </si>
  <si>
    <t>เงินสดจ่ายเพื่อซื้อสินทรัพย์ถาวร</t>
  </si>
  <si>
    <t>เงินสดจ่ายต้นทุนทางการเงิน</t>
  </si>
  <si>
    <t>เงินสดและรายการเทียบเท่าเงินสด ณ วันที่ 1 มกราคม</t>
  </si>
  <si>
    <t>7</t>
  </si>
  <si>
    <t>14</t>
  </si>
  <si>
    <t>16</t>
  </si>
  <si>
    <t>ต่างประเทศ</t>
  </si>
  <si>
    <t>เงินสดจ่ายชำระคืนตั๋วแลกเงิน</t>
  </si>
  <si>
    <t>งบกำไรขาดทุนและกำไรขาดทุนเบ็ดเสร็จอื่น</t>
  </si>
  <si>
    <t>5</t>
  </si>
  <si>
    <t>ในสินทรัพย์และหนี้สินดำเนินงาน</t>
  </si>
  <si>
    <t>9</t>
  </si>
  <si>
    <t>หนี้สินไม่หมุนเวียนอื่น</t>
  </si>
  <si>
    <t>ส่วนเกินทุน</t>
  </si>
  <si>
    <t>จากการเปลี่ยนแปลง</t>
  </si>
  <si>
    <t>สัดส่วนการถือหุ้น</t>
  </si>
  <si>
    <t>ในบริษัทย่อย</t>
  </si>
  <si>
    <t>12</t>
  </si>
  <si>
    <t>จำนวนหุ้นสามัญถัวเฉลี่ยถ่วงน้ำหนัก</t>
  </si>
  <si>
    <t>เงินฝากธนาคารที่ใช้เป็นหลักประกัน</t>
  </si>
  <si>
    <t>เงินกู้ยืมระยะสั้น</t>
  </si>
  <si>
    <t>เงินให้กู้ยืมระยะสั้นแก่บริษัทที่เกี่ยวข้องกัน</t>
  </si>
  <si>
    <t>เงินกู้ยืมระยะสั้นจากบริษัทที่เกี่ยวข้องกัน</t>
  </si>
  <si>
    <t>การรวมธุรกิจภายใต้</t>
  </si>
  <si>
    <t>การควบคุมเดียวกัน</t>
  </si>
  <si>
    <t>4.2</t>
  </si>
  <si>
    <t>ทุนที่ออกและชำระแล้ว</t>
  </si>
  <si>
    <t>ที่ดิน อาคารและอุปกรณ์</t>
  </si>
  <si>
    <t>เงินสดจ่ายภาษีเงินได้</t>
  </si>
  <si>
    <t>ส่วนต่ำกว่าทุนจาก</t>
  </si>
  <si>
    <t>การรวมธุรกิจ</t>
  </si>
  <si>
    <t>ภายใต้การควบคุม</t>
  </si>
  <si>
    <t>(กำไร) ขาดทุนจากอัตราแลกเปลี่ยนเงินตราต่างประเทศ</t>
  </si>
  <si>
    <t>เงินสดจ่ายชำระคืนหุ้นกู้ระยะยาว</t>
  </si>
  <si>
    <t>เงินสดและรายการเทียบเท่าเงินสด ณ วันที่ 31 ธันวาคม</t>
  </si>
  <si>
    <t>หมายเหตุประกอบงบการเงินเป็นส่วนหนึ่งของงบการเงินนี้</t>
  </si>
  <si>
    <t>21</t>
  </si>
  <si>
    <t>13</t>
  </si>
  <si>
    <t>10</t>
  </si>
  <si>
    <t>รายได้</t>
  </si>
  <si>
    <t>รวมรายได้</t>
  </si>
  <si>
    <t>ค่าใช้จ่าย</t>
  </si>
  <si>
    <t>ค่าตอบแทนกรรมการและผู้บริหาร</t>
  </si>
  <si>
    <t>รวมค่าใช้จ่าย</t>
  </si>
  <si>
    <t>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</si>
  <si>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</si>
  <si>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</si>
  <si>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ประมาณการหนี้สินสำหรับผลประโยชน์พนักงาน</t>
  </si>
  <si>
    <t>ส่วนได้เสียที่ไม่มีอำนาจควบคุม</t>
  </si>
  <si>
    <t>ต้นทุนในการจัดจำหน่าย</t>
  </si>
  <si>
    <t>เงินสดจ่ายเพื่อซื้อสินทรัพย์ไม่มีตัวตนอื่น</t>
  </si>
  <si>
    <t>รายได้ดอกเบี้ย</t>
  </si>
  <si>
    <t>รายการที่อาจถูกจัดประเภทใหม่ไว้ในกำไรหรือขาดทุน</t>
  </si>
  <si>
    <t>กำไร (ขาดทุน) เบ็ดเสร็จอื่น</t>
  </si>
  <si>
    <t>ทุนที่ออก</t>
  </si>
  <si>
    <t>และชำระแล้ว</t>
  </si>
  <si>
    <t>ที่ดินและต้นทุนโครงการระหว่างก่อสร้างและสาธารณูปโภค</t>
  </si>
  <si>
    <t>4.1.1</t>
  </si>
  <si>
    <t>4.1.2</t>
  </si>
  <si>
    <t>สินทรัพย์ภาษีเงินได้ของงวดปัจจุบัน</t>
  </si>
  <si>
    <t>เงินมัดจำและเงินรับล่วงหน้าจากลูกค้าที่เกิดจากสัญญา</t>
  </si>
  <si>
    <t>กำไร (ขาดทุน) เบ็ดเสร็จอื่นสำหรับปี - สุทธิจากภาษี</t>
  </si>
  <si>
    <t>ส่วนของหุ้นกู้ระยะยาวที่ถึงกำหนดชำระภายในหนึ่งปี</t>
  </si>
  <si>
    <t>ชำระครบแล้ว</t>
  </si>
  <si>
    <t>ส่วนต่ำกว่าทุนจากการรวมธุรกิจภายใต้การควบคุมเดียวกัน</t>
  </si>
  <si>
    <t>ส่วนเกินทุนจากการเปลี่ยนแปลงสัดส่วนการถือหุ้นในบริษัทย่อย</t>
  </si>
  <si>
    <t>หนี้สินภาษีเงินได้รอการตัดบัญชี</t>
  </si>
  <si>
    <t>การแบ่งปันกำไร (ขาดทุน) เบ็ดเสร็จรวม</t>
  </si>
  <si>
    <t>2.2.4</t>
  </si>
  <si>
    <t>หนี้สินตามสัญญาเช่า</t>
  </si>
  <si>
    <t>รายได้ทางการเงิน</t>
  </si>
  <si>
    <t>กำไร (ขาดทุน) จากกิจกรรมดำเนินงาน</t>
  </si>
  <si>
    <t>ด้วยมูลค่ายุติธรรมผ่านกำไรขาดทุนเบ็ดเสร็จอื่น</t>
  </si>
  <si>
    <t>ที่กำหนดให้</t>
  </si>
  <si>
    <t>วัดมูลค่าด้วย</t>
  </si>
  <si>
    <t>มูลค่ายุติธรรมผ่าน</t>
  </si>
  <si>
    <t>กำไรขาดทุน</t>
  </si>
  <si>
    <t>เบ็ดเสร็จอื่น</t>
  </si>
  <si>
    <t>เงินสดจ่ายชำระคืนเงินกู้ยืมระยะสั้น</t>
  </si>
  <si>
    <t>เงินสดจ่ายชำระหนี้สินตามสัญญาเช่า</t>
  </si>
  <si>
    <t>6</t>
  </si>
  <si>
    <t>สินทรัพย์ทางการเงินไม่หมุนเวียนอื่น</t>
  </si>
  <si>
    <t>ขาดทุนสำหรับปี</t>
  </si>
  <si>
    <t>กำไร (ขาดทุน) จากการดำเนินงานก่อนการเปลี่ยนแปลง</t>
  </si>
  <si>
    <t xml:space="preserve">สินทรัพย์ไม่มีตัวตนอื่นนอกจากค่าความนิยม </t>
  </si>
  <si>
    <t>ต้นทุนของสัญญา</t>
  </si>
  <si>
    <t>เงินสดรับคืนจากเงินให้กู้ยืมระยะสั้นแก่บริษัทที่เกี่ยวข้องกัน</t>
  </si>
  <si>
    <t>หรือขาดทุนในภายหลัง</t>
  </si>
  <si>
    <t>รวมรายการที่จะไม่ถูกจัดประเภทใหม่ไว้ในกำไร</t>
  </si>
  <si>
    <t>18</t>
  </si>
  <si>
    <t>กำไร (ขาดทุน) เบ็ดเสร็จรวมสำหรับปี</t>
  </si>
  <si>
    <t>เงินสดรับค่าหุ้น</t>
  </si>
  <si>
    <t xml:space="preserve">      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</si>
  <si>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</si>
  <si>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ค่าใช้จ่ายดำเนินงานทางตรงที่เกิดจากอสังหาริมทรัพย์เพื่อการลงทุน</t>
  </si>
  <si>
    <t>ผลต่างของอัตราแลกเปลี่ยนจากการแปลงค่างบการเงินต่างประเทศ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</si>
  <si>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</si>
  <si>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</si>
  <si>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ส่วนเกินทุนจาก</t>
  </si>
  <si>
    <t>การตีราคา</t>
  </si>
  <si>
    <t>กำไร (ขาดทุน) ก่อนภาษีเงินได้</t>
  </si>
  <si>
    <t>เงินลงทุนในตราสารทุน</t>
  </si>
  <si>
    <t>กำไร (ขาดทุน) ต่อหุ้นขั้นพื้นฐาน</t>
  </si>
  <si>
    <t>15</t>
  </si>
  <si>
    <t>ส่วนเกินทุนจากการตีราคาสินทรัพย์</t>
  </si>
  <si>
    <t>มูลค่าหุ้นสามัญ</t>
  </si>
  <si>
    <t>ส่วนเกินทุนจากการ</t>
  </si>
  <si>
    <t>ตีราคาสินทรัพย์</t>
  </si>
  <si>
    <t>กระแสเงินสดสุทธิใช้ไปในกิจกรรมจัดหาเงิน</t>
  </si>
  <si>
    <t>การแบ่งปันกำไร (ขาดทุน)</t>
  </si>
  <si>
    <t>เพิ่มทุนหุ้นสามัญจากส่วนได้เสียที่ไม่มีอำนาจควบคุม</t>
  </si>
  <si>
    <t>เงินฝากที่มีข้อจำกัดในการใช้</t>
  </si>
  <si>
    <t>ส่วนของหนี้สินตามสัญญาเช่าที่ถึงกำหนดชำระภายในหนึ่งปี</t>
  </si>
  <si>
    <t>หุ้นสามัญ 10,785,285,678 หุ้น มูลค่าหุ้นละ 0.61 บาท</t>
  </si>
  <si>
    <t>27</t>
  </si>
  <si>
    <t>ส่วนเกินมูลค่าหุ้นสามัญ</t>
  </si>
  <si>
    <t>ส่วนปรับปรุงทุนจากการซื้อธุรกิจแบบย้อนกลับ</t>
  </si>
  <si>
    <t>กำไรสำหรับปี</t>
  </si>
  <si>
    <t>กำไรจากการปรับมูลค่ายุติธรรมของอสังหาริมทรัพย์เพื่อการลงทุน</t>
  </si>
  <si>
    <t>กำไรจากการปรับมูลค่ายุติธรรมของ</t>
  </si>
  <si>
    <t>11</t>
  </si>
  <si>
    <t>กำไร (ขาดทุน) เบ็ดเสร็จอื่นสำหรับปี</t>
  </si>
  <si>
    <t>กำไร (ขาดทุน) ขาดทุนสำหรับปี</t>
  </si>
  <si>
    <t>เงินสดรับค่าหุ้นของบริษัทย่อยจากส่วนได้เสียที่ไม่มีอำนาจควบคุม</t>
  </si>
  <si>
    <t>เงินให้กู้ยืมระยะยาวแก่บริษัทที่เกี่ยวข้องกัน</t>
  </si>
  <si>
    <t>กำไรจากอัตราแลกเปลี่ยนเงินตราต่างประเทศ - สุทธิ</t>
  </si>
  <si>
    <t>ขาดทุนจากอัตราแลกเปลี่ยนเงินตราต่างประเทศ - สุทธิ</t>
  </si>
  <si>
    <t>กำไร (ขาดทุน) สำหรับปี</t>
  </si>
  <si>
    <t>เงินสดและรายการเทียบเท่าเงินสดเพิ่มขึ้น (ลดลง) สุทธิ</t>
  </si>
  <si>
    <t>ลูกหนี้การค้าไม่หมุนเวียน</t>
  </si>
  <si>
    <t>เงินสดจ่ายเพื่อพัฒนาอสังหาริมทรัพย์เพื่อการลงทุน</t>
  </si>
  <si>
    <t>ยอดคงเหลือต้นปี ณ วันที่ 1 มกราคม 2566</t>
  </si>
  <si>
    <t>ยอดคงเหลือปลายปี ณ วันที่ 31 ธันวาคม 2566</t>
  </si>
  <si>
    <t>เงินให้กู้ยืมระยะสั้นแก่บริษัทอื่น</t>
  </si>
  <si>
    <t>ลูกหนี้การค้าและลูกหนี้ไม่หมุนเวียนอื่น</t>
  </si>
  <si>
    <t xml:space="preserve">หุ้นสามัญ 8,266,129,050 หุ้น มูลค่าหุ้นละ 0.61 บาท  </t>
  </si>
  <si>
    <t>เงินสดจ่ายสำหรับเงินให้กู้ยืมระยะสั้นแก่บริษัทอื่น</t>
  </si>
  <si>
    <t>เงินสดรับจากเงินกู้ยืมระยะสั้นจากบริษัทที่เกี่ยวข้องกัน</t>
  </si>
  <si>
    <t>เพิ่มทุนหุ้นสามัญจากการใช้สิทธิใบสำคัญแสดงสิทธิ</t>
  </si>
  <si>
    <t>19</t>
  </si>
  <si>
    <t>20</t>
  </si>
  <si>
    <t>24</t>
  </si>
  <si>
    <t>4.1.3</t>
  </si>
  <si>
    <t>ค่าใช้จ่ายผลประโยชน์พนักงาน</t>
  </si>
  <si>
    <t>ผลขาดทุนจากเงินลงทุนในตราสารทุนที่กำหนดให้วัดมูลค่า</t>
  </si>
  <si>
    <t>ส่วนเกิน</t>
  </si>
  <si>
    <t>22.1</t>
  </si>
  <si>
    <t>ผลขาดทุนจาก</t>
  </si>
  <si>
    <t>เงินสดจ่ายผลประโยชน์พนักงาน</t>
  </si>
  <si>
    <t>กระแสเงินสดได้มาจากการดำเนินงาน</t>
  </si>
  <si>
    <t>29.2</t>
  </si>
  <si>
    <t>29.3</t>
  </si>
  <si>
    <t>29.1</t>
  </si>
  <si>
    <t>29.4</t>
  </si>
  <si>
    <t>28</t>
  </si>
  <si>
    <t>25</t>
  </si>
  <si>
    <r>
      <rPr>
        <b/>
        <sz val="14"/>
        <color indexed="8"/>
        <rFont val="Angsana New"/>
        <family val="1"/>
      </rPr>
      <t>หนี้สินและส่วนของผู้ถือหุ้น</t>
    </r>
    <r>
      <rPr>
        <sz val="14"/>
        <color indexed="8"/>
        <rFont val="Angsana New"/>
        <family val="1"/>
      </rPr>
      <t xml:space="preserve"> (ต่อ)</t>
    </r>
  </si>
  <si>
    <r>
      <t>งบกระแสเงินสด</t>
    </r>
    <r>
      <rPr>
        <sz val="16"/>
        <color indexed="8"/>
        <rFont val="Angsana New"/>
        <family val="1"/>
      </rPr>
      <t xml:space="preserve"> (ต่อ)</t>
    </r>
  </si>
  <si>
    <r>
      <t xml:space="preserve">งบกำไรขาดทุนและกำไรขาดทุนเบ็ดเสร็จอื่น </t>
    </r>
    <r>
      <rPr>
        <sz val="16"/>
        <color indexed="8"/>
        <rFont val="Angsana New"/>
        <family val="1"/>
      </rPr>
      <t>(ต่อ)</t>
    </r>
  </si>
  <si>
    <t>เงินสดรับจากการขายอสังหาริมทรัพย์เพื่อการลงทุน</t>
  </si>
  <si>
    <t>สำหรับปีสิ้นสุดวันที่ 31 ธันวาคม 2567</t>
  </si>
  <si>
    <t>ยอดคงเหลือต้นปี ณ วันที่ 1 มกราคม 2567</t>
  </si>
  <si>
    <t>ยอดคงเหลือปลายปี ณ วันที่ 31 ธันวาคม 2567</t>
  </si>
  <si>
    <t>ณ วันที่ 31 ธันวาคม 2567</t>
  </si>
  <si>
    <t>งบฐานะการเงิน</t>
  </si>
  <si>
    <r>
      <t xml:space="preserve">งบฐานะการเงิน </t>
    </r>
    <r>
      <rPr>
        <sz val="16"/>
        <color indexed="8"/>
        <rFont val="Angsana New"/>
        <family val="1"/>
      </rPr>
      <t>(ต่อ)</t>
    </r>
  </si>
  <si>
    <t>งบการเปลี่ยนแปลงส่วนของผู้ถือหุ้น</t>
  </si>
  <si>
    <r>
      <t xml:space="preserve">งบการเปลี่ยนแปลงส่วนของผู้ถือหุ้น </t>
    </r>
    <r>
      <rPr>
        <sz val="16"/>
        <color indexed="8"/>
        <rFont val="Angsana New"/>
        <family val="1"/>
      </rPr>
      <t>(ต่อ)</t>
    </r>
  </si>
  <si>
    <t>กำไร (ขาดทุน) ต่อหุ้น</t>
  </si>
  <si>
    <t>ขาดทุนเบ็ดเสร็จอื่นสำหรับปี</t>
  </si>
  <si>
    <t>ค่าใช้จ่าย (รายได้) ภาษีเงินได้</t>
  </si>
  <si>
    <t>เงินสดรับจากการขายสินทรัพย์ถาวร</t>
  </si>
  <si>
    <t>ผลกำไร (ขาดทุน) จากการวัดมูลค่าใหม่ของผลประโยชน์พนักงานที่กำหนดไว้</t>
  </si>
  <si>
    <t>(กำไร) ขาดทุนจากการตัดจำหน่ายอุปกรณ์และสินทรัพย์ไม่มีตัวตนอื่น</t>
  </si>
  <si>
    <t>กระแสเงินสดสุทธิได้มาจากกิจกรรมดำเนินงาน</t>
  </si>
  <si>
    <t>เงินสดจ่ายสำหรับเงินลงทุนในบริษัทย่อย</t>
  </si>
  <si>
    <t>กระแสเงินสดสุทธิได้มาจาก (ใช้ไปใน) กิจกรรมลงทุน</t>
  </si>
  <si>
    <t>ขาดทุนจากการด้อยค่าสินทรัพย์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</si>
</sst>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.000_);_(* \(#,##0.000\);_(* &quot;-&quot;??_);_(@_)"/>
    <numFmt numFmtId="167" formatCode="#,##0.0_);\(#,##0.0\)"/>
    <numFmt numFmtId="168" formatCode="0_);\(0\)"/>
    <numFmt numFmtId="169" formatCode="#,##0.0000_);\(#,##0.0000\)"/>
    <numFmt numFmtId="170" formatCode="_(* #,##0.0000_);_(* \(#,##0.0000\);_(* &quot;-&quot;????_);_(@_)"/>
    <numFmt numFmtId="171" formatCode="_(* #,##0.000000_);_(* \(#,##0.000000\);_(* &quot;-&quot;??????_);_(@_)"/>
    <numFmt numFmtId="172" formatCode="_(* #,##0.00000_);_(* \(#,##0.00000\);_(* &quot;-&quot;?????_);_(@_)"/>
    <numFmt numFmtId="173" formatCode="_(* #,##0_);_(* \(#,##0\);_(* &quot;-&quot;??????_);_(@_)"/>
  </numFmts>
  <fonts count="20" x14ac:knownFonts="1">
    <font>
      <sz val="16"/>
      <name val="CordiaUPC"/>
      <family val="1"/>
      <charset val="222"/>
    </font>
    <font>
      <sz val="16"/>
      <name val="Cordi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6"/>
      <color indexed="8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0"/>
      <color theme="1"/>
      <name val="Angsana New"/>
      <family val="1"/>
    </font>
    <font>
      <sz val="10"/>
      <color theme="1"/>
      <name val="Angsana New"/>
      <family val="1"/>
    </font>
    <font>
      <sz val="11"/>
      <color theme="1"/>
      <name val="Angsana New"/>
      <family val="1"/>
    </font>
    <font>
      <sz val="10"/>
      <color theme="1"/>
      <name val="Times New Roman"/>
      <family val="1"/>
    </font>
    <font>
      <sz val="9"/>
      <color theme="1"/>
      <name val="Angsana New"/>
      <family val="1"/>
    </font>
    <font>
      <b/>
      <sz val="16"/>
      <color theme="1"/>
      <name val="Angsana New"/>
      <family val="1"/>
    </font>
    <font>
      <sz val="12"/>
      <color theme="1"/>
      <name val="Angsana New"/>
      <family val="1"/>
    </font>
    <font>
      <sz val="16"/>
      <color theme="1"/>
      <name val="Angsana New"/>
      <family val="1"/>
    </font>
    <font>
      <sz val="14"/>
      <color theme="0" tint="-0.14999847407452621"/>
      <name val="Angsana New"/>
      <family val="1"/>
    </font>
    <font>
      <b/>
      <sz val="14"/>
      <color theme="0" tint="-0.14999847407452621"/>
      <name val="Angsana New"/>
      <family val="1"/>
    </font>
    <font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39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39" fontId="1" fillId="0" borderId="0"/>
  </cellStyleXfs>
  <cellXfs count="251">
    <xf numFmtId="39" fontId="0" fillId="0" borderId="0" xfId="0"/>
    <xf numFmtId="37" fontId="7" fillId="0" borderId="0" xfId="1" applyNumberFormat="1" applyFont="1" applyFill="1" applyAlignment="1">
      <alignment horizontal="right" vertical="center"/>
    </xf>
    <xf numFmtId="41" fontId="8" fillId="0" borderId="0" xfId="1" applyNumberFormat="1" applyFont="1" applyFill="1" applyBorder="1" applyAlignment="1" applyProtection="1">
      <alignment horizontal="right"/>
    </xf>
    <xf numFmtId="37" fontId="8" fillId="0" borderId="0" xfId="1" applyNumberFormat="1" applyFont="1" applyFill="1" applyBorder="1" applyAlignment="1" applyProtection="1">
      <alignment horizontal="right" vertical="center"/>
    </xf>
    <xf numFmtId="39" fontId="7" fillId="0" borderId="0" xfId="0" applyFont="1" applyFill="1" applyAlignment="1">
      <alignment horizontal="left" vertical="center" indent="1"/>
    </xf>
    <xf numFmtId="39" fontId="7" fillId="0" borderId="0" xfId="0" applyFont="1" applyFill="1"/>
    <xf numFmtId="171" fontId="7" fillId="0" borderId="0" xfId="1" applyNumberFormat="1" applyFont="1" applyFill="1" applyBorder="1" applyAlignment="1" applyProtection="1">
      <alignment horizontal="right" vertical="center"/>
    </xf>
    <xf numFmtId="49" fontId="7" fillId="0" borderId="0" xfId="0" quotePrefix="1" applyNumberFormat="1" applyFont="1" applyFill="1" applyAlignment="1">
      <alignment horizontal="center" vertical="center"/>
    </xf>
    <xf numFmtId="164" fontId="8" fillId="0" borderId="0" xfId="1" applyNumberFormat="1" applyFont="1" applyFill="1" applyBorder="1" applyAlignment="1" applyProtection="1">
      <alignment horizontal="right"/>
    </xf>
    <xf numFmtId="164" fontId="7" fillId="0" borderId="0" xfId="1" applyNumberFormat="1" applyFont="1" applyFill="1"/>
    <xf numFmtId="39" fontId="7" fillId="0" borderId="0" xfId="0" applyFont="1" applyFill="1" applyAlignment="1">
      <alignment horizontal="left" vertical="center" indent="2"/>
    </xf>
    <xf numFmtId="39" fontId="7" fillId="0" borderId="0" xfId="0" applyFont="1" applyFill="1" applyAlignment="1">
      <alignment vertical="center"/>
    </xf>
    <xf numFmtId="0" fontId="8" fillId="0" borderId="0" xfId="6" applyFont="1" applyFill="1" applyAlignment="1">
      <alignment horizontal="left" vertical="center"/>
    </xf>
    <xf numFmtId="0" fontId="7" fillId="0" borderId="0" xfId="6" applyFont="1" applyFill="1"/>
    <xf numFmtId="0" fontId="8" fillId="0" borderId="0" xfId="6" applyFont="1" applyFill="1" applyAlignment="1">
      <alignment horizontal="right"/>
    </xf>
    <xf numFmtId="169" fontId="7" fillId="0" borderId="0" xfId="2" applyNumberFormat="1" applyFont="1" applyFill="1" applyBorder="1" applyAlignment="1" applyProtection="1">
      <alignment horizontal="right"/>
    </xf>
    <xf numFmtId="169" fontId="7" fillId="0" borderId="0" xfId="2" applyNumberFormat="1" applyFont="1" applyFill="1" applyBorder="1"/>
    <xf numFmtId="166" fontId="7" fillId="0" borderId="0" xfId="2" applyNumberFormat="1" applyFont="1" applyFill="1" applyBorder="1"/>
    <xf numFmtId="37" fontId="7" fillId="0" borderId="0" xfId="2" applyNumberFormat="1" applyFont="1" applyFill="1" applyBorder="1" applyAlignment="1">
      <alignment horizontal="right"/>
    </xf>
    <xf numFmtId="165" fontId="7" fillId="0" borderId="0" xfId="1" applyNumberFormat="1" applyFont="1" applyFill="1" applyBorder="1"/>
    <xf numFmtId="0" fontId="7" fillId="0" borderId="0" xfId="6" applyFont="1" applyFill="1" applyAlignment="1">
      <alignment horizontal="left" vertical="center" indent="1"/>
    </xf>
    <xf numFmtId="49" fontId="7" fillId="0" borderId="0" xfId="6" quotePrefix="1" applyNumberFormat="1" applyFont="1" applyFill="1" applyAlignment="1">
      <alignment horizontal="center"/>
    </xf>
    <xf numFmtId="0" fontId="8" fillId="0" borderId="0" xfId="6" applyFont="1" applyFill="1" applyAlignment="1">
      <alignment horizontal="center"/>
    </xf>
    <xf numFmtId="37" fontId="7" fillId="0" borderId="0" xfId="0" applyNumberFormat="1" applyFont="1" applyFill="1"/>
    <xf numFmtId="37" fontId="7" fillId="0" borderId="0" xfId="2" applyNumberFormat="1" applyFont="1" applyFill="1" applyAlignment="1">
      <alignment horizontal="right"/>
    </xf>
    <xf numFmtId="164" fontId="7" fillId="0" borderId="0" xfId="2" applyNumberFormat="1" applyFont="1" applyFill="1" applyAlignment="1">
      <alignment horizontal="right"/>
    </xf>
    <xf numFmtId="164" fontId="7" fillId="0" borderId="0" xfId="2" applyNumberFormat="1" applyFont="1" applyFill="1" applyBorder="1" applyAlignment="1">
      <alignment horizontal="right"/>
    </xf>
    <xf numFmtId="0" fontId="7" fillId="0" borderId="0" xfId="6" applyFont="1" applyFill="1" applyAlignment="1">
      <alignment horizontal="left"/>
    </xf>
    <xf numFmtId="164" fontId="7" fillId="0" borderId="0" xfId="2" applyNumberFormat="1" applyFont="1" applyFill="1" applyBorder="1" applyAlignment="1" applyProtection="1">
      <alignment horizontal="right" vertical="center"/>
    </xf>
    <xf numFmtId="37" fontId="7" fillId="0" borderId="0" xfId="2" applyNumberFormat="1" applyFont="1" applyFill="1" applyBorder="1" applyAlignment="1">
      <alignment horizontal="right" vertical="center"/>
    </xf>
    <xf numFmtId="37" fontId="7" fillId="0" borderId="0" xfId="6" applyNumberFormat="1" applyFont="1" applyFill="1" applyAlignment="1">
      <alignment horizontal="center"/>
    </xf>
    <xf numFmtId="37" fontId="7" fillId="0" borderId="0" xfId="6" applyNumberFormat="1" applyFont="1" applyFill="1" applyAlignment="1">
      <alignment horizontal="right" vertical="center"/>
    </xf>
    <xf numFmtId="39" fontId="8" fillId="0" borderId="0" xfId="0" applyFont="1" applyFill="1" applyAlignment="1">
      <alignment horizontal="left" vertical="center"/>
    </xf>
    <xf numFmtId="37" fontId="7" fillId="0" borderId="0" xfId="6" applyNumberFormat="1" applyFont="1" applyFill="1" applyAlignment="1">
      <alignment horizontal="center" vertical="center"/>
    </xf>
    <xf numFmtId="39" fontId="8" fillId="0" borderId="0" xfId="0" applyFont="1" applyFill="1" applyAlignment="1">
      <alignment vertical="center"/>
    </xf>
    <xf numFmtId="37" fontId="7" fillId="0" borderId="1" xfId="2" applyNumberFormat="1" applyFont="1" applyFill="1" applyBorder="1" applyAlignment="1">
      <alignment horizontal="right" vertical="center"/>
    </xf>
    <xf numFmtId="167" fontId="7" fillId="0" borderId="0" xfId="0" applyNumberFormat="1" applyFont="1" applyFill="1"/>
    <xf numFmtId="0" fontId="8" fillId="0" borderId="0" xfId="6" applyFont="1" applyFill="1" applyAlignment="1">
      <alignment horizontal="left"/>
    </xf>
    <xf numFmtId="37" fontId="7" fillId="0" borderId="0" xfId="6" applyNumberFormat="1" applyFont="1" applyFill="1" applyAlignment="1">
      <alignment horizontal="right"/>
    </xf>
    <xf numFmtId="37" fontId="7" fillId="0" borderId="0" xfId="6" applyNumberFormat="1" applyFont="1" applyFill="1"/>
    <xf numFmtId="164" fontId="7" fillId="0" borderId="0" xfId="2" applyNumberFormat="1" applyFont="1" applyFill="1"/>
    <xf numFmtId="37" fontId="7" fillId="0" borderId="0" xfId="2" applyNumberFormat="1" applyFont="1" applyFill="1" applyBorder="1" applyAlignment="1" applyProtection="1">
      <alignment horizontal="right" vertical="center"/>
    </xf>
    <xf numFmtId="164" fontId="7" fillId="0" borderId="0" xfId="1" applyNumberFormat="1" applyFont="1" applyFill="1" applyAlignment="1">
      <alignment horizontal="right" vertical="center"/>
    </xf>
    <xf numFmtId="37" fontId="7" fillId="0" borderId="0" xfId="1" applyNumberFormat="1" applyFont="1" applyFill="1" applyAlignment="1">
      <alignment horizontal="right"/>
    </xf>
    <xf numFmtId="164" fontId="7" fillId="0" borderId="0" xfId="1" applyNumberFormat="1" applyFont="1" applyFill="1" applyBorder="1" applyAlignment="1" applyProtection="1">
      <alignment horizontal="right"/>
    </xf>
    <xf numFmtId="170" fontId="7" fillId="0" borderId="0" xfId="2" applyNumberFormat="1" applyFont="1" applyFill="1" applyBorder="1" applyAlignment="1">
      <alignment horizontal="right" vertical="center"/>
    </xf>
    <xf numFmtId="0" fontId="7" fillId="0" borderId="0" xfId="6" applyFont="1" applyFill="1" applyAlignment="1">
      <alignment horizontal="left" indent="1"/>
    </xf>
    <xf numFmtId="164" fontId="7" fillId="0" borderId="0" xfId="1" applyNumberFormat="1" applyFont="1" applyFill="1" applyBorder="1" applyAlignment="1" applyProtection="1">
      <alignment horizontal="right" vertical="center"/>
    </xf>
    <xf numFmtId="37" fontId="7" fillId="0" borderId="0" xfId="0" applyNumberFormat="1" applyFont="1" applyFill="1" applyAlignment="1">
      <alignment horizontal="right" vertical="center"/>
    </xf>
    <xf numFmtId="39" fontId="9" fillId="0" borderId="0" xfId="0" applyFont="1" applyFill="1" applyBorder="1" applyAlignment="1">
      <alignment horizontal="center" vertical="center"/>
    </xf>
    <xf numFmtId="37" fontId="10" fillId="0" borderId="0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Border="1" applyAlignment="1">
      <alignment horizontal="right" vertical="center"/>
    </xf>
    <xf numFmtId="37" fontId="7" fillId="0" borderId="1" xfId="1" applyNumberFormat="1" applyFont="1" applyFill="1" applyBorder="1" applyAlignment="1">
      <alignment horizontal="right" vertical="center"/>
    </xf>
    <xf numFmtId="37" fontId="7" fillId="0" borderId="0" xfId="4" applyNumberFormat="1" applyFont="1" applyFill="1" applyBorder="1" applyAlignment="1">
      <alignment horizontal="right" vertical="center"/>
    </xf>
    <xf numFmtId="37" fontId="10" fillId="0" borderId="0" xfId="1" applyNumberFormat="1" applyFont="1" applyFill="1" applyBorder="1" applyAlignment="1">
      <alignment horizontal="center" vertical="center"/>
    </xf>
    <xf numFmtId="37" fontId="10" fillId="0" borderId="0" xfId="4" applyNumberFormat="1" applyFont="1" applyFill="1" applyBorder="1" applyAlignment="1">
      <alignment horizontal="right" vertical="center"/>
    </xf>
    <xf numFmtId="37" fontId="10" fillId="0" borderId="1" xfId="1" applyNumberFormat="1" applyFont="1" applyFill="1" applyBorder="1" applyAlignment="1">
      <alignment horizontal="right" vertical="center"/>
    </xf>
    <xf numFmtId="39" fontId="7" fillId="0" borderId="0" xfId="0" applyFont="1" applyFill="1" applyAlignment="1">
      <alignment horizontal="left" vertical="center" indent="3"/>
    </xf>
    <xf numFmtId="37" fontId="11" fillId="0" borderId="0" xfId="1" applyNumberFormat="1" applyFont="1" applyFill="1" applyBorder="1" applyAlignment="1">
      <alignment horizontal="right" vertical="center"/>
    </xf>
    <xf numFmtId="41" fontId="12" fillId="0" borderId="0" xfId="4" applyNumberFormat="1" applyFont="1" applyFill="1" applyAlignment="1">
      <alignment horizontal="right" vertical="center"/>
    </xf>
    <xf numFmtId="41" fontId="12" fillId="0" borderId="0" xfId="4" applyNumberFormat="1" applyFont="1" applyFill="1" applyBorder="1" applyAlignment="1">
      <alignment horizontal="right" vertical="center"/>
    </xf>
    <xf numFmtId="164" fontId="7" fillId="0" borderId="0" xfId="1" applyNumberFormat="1" applyFont="1" applyFill="1" applyAlignment="1">
      <alignment horizontal="center" vertical="center"/>
    </xf>
    <xf numFmtId="37" fontId="7" fillId="0" borderId="2" xfId="1" applyNumberFormat="1" applyFont="1" applyFill="1" applyBorder="1" applyAlignment="1">
      <alignment horizontal="right" vertical="center"/>
    </xf>
    <xf numFmtId="37" fontId="7" fillId="0" borderId="2" xfId="1" applyNumberFormat="1" applyFont="1" applyFill="1" applyBorder="1" applyAlignment="1" applyProtection="1">
      <alignment horizontal="right" vertical="center"/>
    </xf>
    <xf numFmtId="39" fontId="8" fillId="0" borderId="0" xfId="0" applyFont="1" applyFill="1" applyAlignment="1" applyProtection="1">
      <alignment horizontal="center"/>
    </xf>
    <xf numFmtId="39" fontId="8" fillId="0" borderId="0" xfId="0" applyFont="1" applyFill="1" applyAlignment="1" applyProtection="1">
      <alignment horizontal="right"/>
    </xf>
    <xf numFmtId="39" fontId="7" fillId="0" borderId="0" xfId="0" applyFont="1" applyFill="1" applyBorder="1"/>
    <xf numFmtId="39" fontId="8" fillId="0" borderId="0" xfId="0" applyFont="1" applyFill="1" applyAlignment="1">
      <alignment horizontal="center"/>
    </xf>
    <xf numFmtId="39" fontId="8" fillId="0" borderId="0" xfId="0" applyFont="1" applyFill="1" applyBorder="1" applyAlignment="1"/>
    <xf numFmtId="39" fontId="7" fillId="0" borderId="0" xfId="0" applyFont="1" applyFill="1" applyBorder="1" applyAlignment="1"/>
    <xf numFmtId="1" fontId="8" fillId="0" borderId="0" xfId="0" applyNumberFormat="1" applyFont="1" applyFill="1" applyBorder="1" applyAlignment="1">
      <alignment horizontal="center" vertical="center"/>
    </xf>
    <xf numFmtId="39" fontId="8" fillId="0" borderId="0" xfId="0" applyFont="1" applyFill="1" applyAlignment="1" applyProtection="1">
      <alignment horizontal="center" vertical="center"/>
    </xf>
    <xf numFmtId="39" fontId="7" fillId="0" borderId="0" xfId="0" applyFont="1" applyFill="1" applyAlignment="1" applyProtection="1">
      <alignment horizontal="left" vertical="center"/>
    </xf>
    <xf numFmtId="39" fontId="8" fillId="0" borderId="0" xfId="0" applyFont="1" applyFill="1"/>
    <xf numFmtId="39" fontId="7" fillId="0" borderId="0" xfId="0" applyFont="1" applyFill="1" applyAlignment="1" applyProtection="1">
      <alignment horizontal="left" vertical="center" indent="1"/>
    </xf>
    <xf numFmtId="49" fontId="7" fillId="0" borderId="0" xfId="0" quotePrefix="1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3" fontId="7" fillId="0" borderId="0" xfId="1" applyNumberFormat="1" applyFont="1" applyFill="1" applyBorder="1" applyAlignment="1" applyProtection="1">
      <alignment horizontal="right" vertical="center"/>
    </xf>
    <xf numFmtId="3" fontId="7" fillId="0" borderId="0" xfId="1" applyNumberFormat="1" applyFont="1" applyFill="1" applyAlignment="1">
      <alignment horizontal="right" vertical="center"/>
    </xf>
    <xf numFmtId="39" fontId="7" fillId="0" borderId="0" xfId="0" quotePrefix="1" applyFont="1" applyFill="1"/>
    <xf numFmtId="39" fontId="7" fillId="0" borderId="0" xfId="0" applyFont="1" applyFill="1" applyAlignment="1" applyProtection="1">
      <alignment horizontal="left" vertical="center" indent="2"/>
    </xf>
    <xf numFmtId="164" fontId="7" fillId="0" borderId="3" xfId="1" applyNumberFormat="1" applyFont="1" applyFill="1" applyBorder="1" applyAlignment="1" applyProtection="1">
      <alignment horizontal="right" vertical="center"/>
    </xf>
    <xf numFmtId="41" fontId="7" fillId="0" borderId="0" xfId="1" applyNumberFormat="1" applyFont="1" applyFill="1" applyBorder="1" applyAlignment="1" applyProtection="1">
      <alignment horizontal="right" vertical="center"/>
    </xf>
    <xf numFmtId="39" fontId="13" fillId="0" borderId="0" xfId="0" applyFont="1" applyFill="1"/>
    <xf numFmtId="39" fontId="7" fillId="0" borderId="0" xfId="0" applyFont="1" applyFill="1" applyAlignment="1" applyProtection="1">
      <alignment horizontal="left" indent="2"/>
    </xf>
    <xf numFmtId="1" fontId="8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41" fontId="7" fillId="0" borderId="0" xfId="1" applyNumberFormat="1" applyFont="1" applyFill="1" applyAlignment="1">
      <alignment horizontal="right" vertical="center"/>
    </xf>
    <xf numFmtId="39" fontId="8" fillId="0" borderId="0" xfId="0" applyFont="1" applyFill="1" applyAlignment="1" applyProtection="1">
      <alignment horizontal="left" vertical="center"/>
    </xf>
    <xf numFmtId="164" fontId="7" fillId="0" borderId="1" xfId="1" applyNumberFormat="1" applyFont="1" applyFill="1" applyBorder="1" applyAlignment="1" applyProtection="1">
      <alignment horizontal="right" vertical="center"/>
    </xf>
    <xf numFmtId="39" fontId="8" fillId="0" borderId="0" xfId="0" applyFont="1" applyFill="1" applyAlignment="1" applyProtection="1">
      <alignment horizontal="left"/>
    </xf>
    <xf numFmtId="164" fontId="7" fillId="0" borderId="0" xfId="1" applyNumberFormat="1" applyFont="1" applyFill="1" applyBorder="1" applyAlignment="1" applyProtection="1"/>
    <xf numFmtId="41" fontId="7" fillId="0" borderId="0" xfId="1" applyNumberFormat="1" applyFont="1" applyFill="1" applyBorder="1" applyAlignment="1" applyProtection="1">
      <alignment horizontal="right"/>
    </xf>
    <xf numFmtId="39" fontId="7" fillId="0" borderId="0" xfId="0" quotePrefix="1" applyFont="1" applyFill="1" applyAlignment="1" applyProtection="1">
      <alignment horizontal="left"/>
    </xf>
    <xf numFmtId="37" fontId="7" fillId="0" borderId="0" xfId="1" applyNumberFormat="1" applyFont="1" applyFill="1" applyBorder="1" applyAlignment="1" applyProtection="1">
      <alignment horizontal="right" vertical="center"/>
    </xf>
    <xf numFmtId="37" fontId="7" fillId="0" borderId="3" xfId="1" applyNumberFormat="1" applyFont="1" applyFill="1" applyBorder="1" applyAlignment="1" applyProtection="1">
      <alignment horizontal="right" vertical="center"/>
    </xf>
    <xf numFmtId="39" fontId="7" fillId="0" borderId="0" xfId="0" applyFont="1" applyFill="1" applyAlignment="1" applyProtection="1">
      <alignment horizontal="left" indent="1"/>
    </xf>
    <xf numFmtId="37" fontId="8" fillId="0" borderId="0" xfId="1" applyNumberFormat="1" applyFont="1" applyFill="1" applyAlignment="1">
      <alignment horizontal="right" vertical="center"/>
    </xf>
    <xf numFmtId="164" fontId="8" fillId="0" borderId="0" xfId="1" applyNumberFormat="1" applyFont="1" applyFill="1" applyBorder="1"/>
    <xf numFmtId="164" fontId="8" fillId="0" borderId="0" xfId="1" applyNumberFormat="1" applyFont="1" applyFill="1"/>
    <xf numFmtId="39" fontId="8" fillId="0" borderId="0" xfId="0" applyFont="1" applyFill="1" applyAlignment="1">
      <alignment horizontal="center" vertical="center"/>
    </xf>
    <xf numFmtId="39" fontId="7" fillId="0" borderId="0" xfId="0" applyFont="1" applyFill="1" applyAlignment="1">
      <alignment horizontal="center" vertical="center"/>
    </xf>
    <xf numFmtId="39" fontId="7" fillId="0" borderId="0" xfId="0" applyFont="1" applyFill="1" applyAlignment="1">
      <alignment horizontal="left" vertical="center"/>
    </xf>
    <xf numFmtId="37" fontId="7" fillId="0" borderId="4" xfId="1" applyNumberFormat="1" applyFont="1" applyFill="1" applyBorder="1" applyAlignment="1" applyProtection="1">
      <alignment horizontal="right" vertical="center"/>
    </xf>
    <xf numFmtId="49" fontId="7" fillId="0" borderId="0" xfId="0" applyNumberFormat="1" applyFont="1" applyFill="1" applyAlignment="1">
      <alignment horizontal="center"/>
    </xf>
    <xf numFmtId="39" fontId="7" fillId="0" borderId="0" xfId="0" applyFont="1" applyFill="1" applyAlignment="1" applyProtection="1">
      <alignment horizontal="left"/>
    </xf>
    <xf numFmtId="37" fontId="7" fillId="0" borderId="5" xfId="1" applyNumberFormat="1" applyFont="1" applyFill="1" applyBorder="1" applyAlignment="1" applyProtection="1">
      <alignment horizontal="right" vertical="center"/>
    </xf>
    <xf numFmtId="37" fontId="7" fillId="0" borderId="0" xfId="0" applyNumberFormat="1" applyFont="1" applyFill="1" applyBorder="1" applyAlignment="1">
      <alignment horizontal="right" vertical="center"/>
    </xf>
    <xf numFmtId="164" fontId="7" fillId="0" borderId="2" xfId="1" applyNumberFormat="1" applyFont="1" applyFill="1" applyBorder="1" applyAlignment="1" applyProtection="1">
      <alignment horizontal="right" vertical="center"/>
    </xf>
    <xf numFmtId="171" fontId="7" fillId="0" borderId="2" xfId="1" applyNumberFormat="1" applyFont="1" applyFill="1" applyBorder="1" applyAlignment="1" applyProtection="1">
      <alignment horizontal="right" vertical="center"/>
    </xf>
    <xf numFmtId="37" fontId="7" fillId="0" borderId="1" xfId="1" applyNumberFormat="1" applyFont="1" applyFill="1" applyBorder="1" applyAlignment="1" applyProtection="1">
      <alignment horizontal="right" vertical="center"/>
    </xf>
    <xf numFmtId="168" fontId="8" fillId="0" borderId="0" xfId="0" quotePrefix="1" applyNumberFormat="1" applyFont="1" applyFill="1" applyBorder="1" applyAlignment="1">
      <alignment horizontal="center"/>
    </xf>
    <xf numFmtId="39" fontId="8" fillId="0" borderId="0" xfId="0" applyFont="1" applyFill="1" applyBorder="1"/>
    <xf numFmtId="49" fontId="8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right" vertical="center"/>
    </xf>
    <xf numFmtId="39" fontId="10" fillId="0" borderId="0" xfId="0" applyFont="1" applyFill="1"/>
    <xf numFmtId="39" fontId="15" fillId="0" borderId="0" xfId="0" applyFont="1" applyFill="1"/>
    <xf numFmtId="39" fontId="7" fillId="0" borderId="0" xfId="0" applyFont="1" applyFill="1" applyBorder="1" applyAlignment="1" applyProtection="1">
      <alignment horizontal="left"/>
    </xf>
    <xf numFmtId="39" fontId="14" fillId="0" borderId="0" xfId="0" applyFont="1" applyFill="1" applyBorder="1" applyAlignment="1" applyProtection="1">
      <alignment horizontal="center"/>
    </xf>
    <xf numFmtId="39" fontId="14" fillId="0" borderId="0" xfId="0" applyFont="1" applyFill="1" applyBorder="1" applyAlignment="1">
      <alignment horizontal="right"/>
    </xf>
    <xf numFmtId="39" fontId="7" fillId="0" borderId="0" xfId="0" applyFont="1" applyFill="1" applyBorder="1" applyAlignment="1">
      <alignment horizontal="center"/>
    </xf>
    <xf numFmtId="1" fontId="8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right" vertical="center"/>
    </xf>
    <xf numFmtId="39" fontId="7" fillId="0" borderId="0" xfId="0" applyFont="1" applyFill="1" applyAlignment="1">
      <alignment horizontal="center"/>
    </xf>
    <xf numFmtId="43" fontId="7" fillId="0" borderId="0" xfId="1" applyFont="1" applyFill="1" applyAlignment="1">
      <alignment horizontal="left" indent="2"/>
    </xf>
    <xf numFmtId="39" fontId="7" fillId="0" borderId="0" xfId="0" quotePrefix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39" fontId="7" fillId="0" borderId="0" xfId="0" quotePrefix="1" applyFont="1" applyFill="1" applyBorder="1" applyAlignment="1">
      <alignment horizontal="center"/>
    </xf>
    <xf numFmtId="173" fontId="7" fillId="0" borderId="0" xfId="1" applyNumberFormat="1" applyFont="1" applyFill="1" applyBorder="1" applyAlignment="1" applyProtection="1">
      <alignment horizontal="right" vertical="center"/>
    </xf>
    <xf numFmtId="39" fontId="8" fillId="0" borderId="0" xfId="0" applyFont="1" applyFill="1" applyBorder="1" applyAlignment="1" applyProtection="1">
      <alignment horizontal="left"/>
    </xf>
    <xf numFmtId="43" fontId="7" fillId="0" borderId="0" xfId="1" applyNumberFormat="1" applyFont="1" applyFill="1" applyBorder="1" applyAlignment="1" applyProtection="1"/>
    <xf numFmtId="3" fontId="7" fillId="0" borderId="0" xfId="1" applyNumberFormat="1" applyFont="1" applyFill="1" applyBorder="1" applyAlignment="1" applyProtection="1"/>
    <xf numFmtId="39" fontId="7" fillId="0" borderId="0" xfId="0" quotePrefix="1" applyFont="1" applyFill="1" applyBorder="1" applyAlignment="1" applyProtection="1">
      <alignment horizontal="left"/>
    </xf>
    <xf numFmtId="39" fontId="16" fillId="0" borderId="0" xfId="0" applyFont="1" applyFill="1"/>
    <xf numFmtId="39" fontId="8" fillId="0" borderId="0" xfId="0" applyFont="1" applyFill="1" applyAlignment="1">
      <alignment horizontal="right"/>
    </xf>
    <xf numFmtId="0" fontId="8" fillId="0" borderId="0" xfId="8" applyFont="1" applyFill="1" applyBorder="1" applyAlignment="1">
      <alignment horizontal="center"/>
    </xf>
    <xf numFmtId="0" fontId="8" fillId="0" borderId="0" xfId="8" applyFont="1" applyFill="1" applyBorder="1" applyAlignment="1">
      <alignment horizontal="center" vertical="center"/>
    </xf>
    <xf numFmtId="39" fontId="8" fillId="0" borderId="0" xfId="0" applyFont="1" applyFill="1" applyBorder="1" applyAlignment="1">
      <alignment horizontal="center" vertical="center" wrapText="1"/>
    </xf>
    <xf numFmtId="39" fontId="8" fillId="0" borderId="0" xfId="0" applyFont="1" applyFill="1" applyBorder="1" applyAlignment="1">
      <alignment vertical="center"/>
    </xf>
    <xf numFmtId="39" fontId="7" fillId="0" borderId="0" xfId="0" applyFont="1" applyFill="1" applyBorder="1" applyAlignment="1">
      <alignment vertical="center"/>
    </xf>
    <xf numFmtId="0" fontId="8" fillId="0" borderId="0" xfId="8" applyFont="1" applyFill="1" applyAlignment="1">
      <alignment horizontal="center" vertical="center"/>
    </xf>
    <xf numFmtId="39" fontId="7" fillId="0" borderId="5" xfId="0" applyFont="1" applyFill="1" applyBorder="1" applyAlignment="1">
      <alignment horizontal="center"/>
    </xf>
    <xf numFmtId="39" fontId="7" fillId="0" borderId="5" xfId="0" applyFont="1" applyFill="1" applyBorder="1"/>
    <xf numFmtId="0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39" fontId="7" fillId="0" borderId="0" xfId="0" applyFont="1" applyFill="1" applyAlignment="1"/>
    <xf numFmtId="172" fontId="7" fillId="0" borderId="0" xfId="1" applyNumberFormat="1" applyFont="1" applyFill="1" applyBorder="1" applyAlignment="1">
      <alignment horizontal="right" vertical="center"/>
    </xf>
    <xf numFmtId="172" fontId="8" fillId="0" borderId="0" xfId="0" applyNumberFormat="1" applyFont="1" applyFill="1" applyBorder="1" applyAlignment="1">
      <alignment horizontal="right" vertical="center"/>
    </xf>
    <xf numFmtId="172" fontId="7" fillId="0" borderId="0" xfId="0" applyNumberFormat="1" applyFont="1" applyFill="1" applyAlignment="1">
      <alignment horizontal="right"/>
    </xf>
    <xf numFmtId="39" fontId="8" fillId="0" borderId="0" xfId="0" applyFont="1" applyFill="1" applyAlignment="1"/>
    <xf numFmtId="37" fontId="7" fillId="0" borderId="0" xfId="1" applyNumberFormat="1" applyFont="1" applyFill="1" applyBorder="1" applyAlignment="1">
      <alignment horizontal="center" vertical="center"/>
    </xf>
    <xf numFmtId="37" fontId="7" fillId="0" borderId="0" xfId="1" applyNumberFormat="1" applyFont="1" applyFill="1" applyBorder="1" applyAlignment="1">
      <alignment vertical="center"/>
    </xf>
    <xf numFmtId="172" fontId="7" fillId="0" borderId="0" xfId="0" applyNumberFormat="1" applyFont="1" applyFill="1" applyBorder="1" applyAlignment="1">
      <alignment horizontal="right"/>
    </xf>
    <xf numFmtId="39" fontId="9" fillId="0" borderId="0" xfId="0" applyFont="1" applyFill="1" applyAlignment="1">
      <alignment horizontal="center"/>
    </xf>
    <xf numFmtId="39" fontId="10" fillId="0" borderId="0" xfId="0" applyFont="1" applyFill="1" applyBorder="1"/>
    <xf numFmtId="39" fontId="9" fillId="0" borderId="0" xfId="0" applyFont="1" applyFill="1" applyAlignment="1">
      <alignment horizontal="center" vertical="center"/>
    </xf>
    <xf numFmtId="39" fontId="10" fillId="0" borderId="0" xfId="0" applyFont="1" applyFill="1" applyAlignment="1">
      <alignment vertical="center"/>
    </xf>
    <xf numFmtId="0" fontId="9" fillId="0" borderId="0" xfId="8" applyFont="1" applyFill="1" applyBorder="1" applyAlignment="1">
      <alignment horizontal="center"/>
    </xf>
    <xf numFmtId="0" fontId="9" fillId="0" borderId="0" xfId="8" applyFont="1" applyFill="1" applyBorder="1" applyAlignment="1">
      <alignment horizontal="center" vertical="center"/>
    </xf>
    <xf numFmtId="39" fontId="10" fillId="0" borderId="0" xfId="0" applyFont="1" applyFill="1" applyBorder="1" applyAlignment="1">
      <alignment vertical="center"/>
    </xf>
    <xf numFmtId="39" fontId="10" fillId="0" borderId="2" xfId="0" applyFont="1" applyFill="1" applyBorder="1" applyAlignment="1">
      <alignment vertical="center"/>
    </xf>
    <xf numFmtId="164" fontId="10" fillId="0" borderId="0" xfId="1" applyNumberFormat="1" applyFont="1" applyFill="1" applyBorder="1" applyAlignment="1">
      <alignment horizontal="center" vertical="center"/>
    </xf>
    <xf numFmtId="39" fontId="9" fillId="0" borderId="0" xfId="0" applyFont="1" applyFill="1" applyBorder="1" applyAlignment="1">
      <alignment horizontal="center"/>
    </xf>
    <xf numFmtId="0" fontId="10" fillId="0" borderId="0" xfId="0" applyNumberFormat="1" applyFont="1" applyFill="1" applyAlignment="1">
      <alignment vertical="center"/>
    </xf>
    <xf numFmtId="49" fontId="10" fillId="0" borderId="0" xfId="0" quotePrefix="1" applyNumberFormat="1" applyFont="1" applyFill="1" applyBorder="1" applyAlignment="1">
      <alignment horizontal="center"/>
    </xf>
    <xf numFmtId="39" fontId="9" fillId="0" borderId="0" xfId="0" applyFont="1" applyFill="1" applyBorder="1" applyAlignment="1">
      <alignment horizontal="right" vertical="center"/>
    </xf>
    <xf numFmtId="164" fontId="10" fillId="0" borderId="0" xfId="1" applyNumberFormat="1" applyFont="1" applyFill="1" applyBorder="1" applyAlignment="1">
      <alignment horizontal="right" vertical="center"/>
    </xf>
    <xf numFmtId="170" fontId="10" fillId="0" borderId="0" xfId="1" applyNumberFormat="1" applyFont="1" applyFill="1" applyBorder="1" applyAlignment="1">
      <alignment horizontal="center" vertical="center"/>
    </xf>
    <xf numFmtId="39" fontId="10" fillId="0" borderId="0" xfId="0" applyFont="1" applyFill="1" applyBorder="1" applyAlignment="1">
      <alignment horizontal="right" vertical="center"/>
    </xf>
    <xf numFmtId="171" fontId="10" fillId="0" borderId="0" xfId="1" applyNumberFormat="1" applyFont="1" applyFill="1" applyBorder="1" applyAlignment="1">
      <alignment horizontal="center" vertical="center"/>
    </xf>
    <xf numFmtId="171" fontId="10" fillId="0" borderId="0" xfId="1" applyNumberFormat="1" applyFont="1" applyFill="1" applyBorder="1" applyAlignment="1">
      <alignment horizontal="right" vertical="center"/>
    </xf>
    <xf numFmtId="39" fontId="10" fillId="0" borderId="0" xfId="0" applyFont="1" applyFill="1" applyAlignment="1"/>
    <xf numFmtId="37" fontId="10" fillId="0" borderId="0" xfId="0" applyNumberFormat="1" applyFont="1" applyFill="1" applyAlignment="1">
      <alignment horizontal="right" vertical="center"/>
    </xf>
    <xf numFmtId="39" fontId="9" fillId="0" borderId="0" xfId="0" applyFont="1" applyFill="1" applyAlignment="1">
      <alignment vertical="center"/>
    </xf>
    <xf numFmtId="39" fontId="9" fillId="0" borderId="0" xfId="0" applyFont="1" applyFill="1" applyAlignment="1"/>
    <xf numFmtId="37" fontId="9" fillId="0" borderId="0" xfId="0" applyNumberFormat="1" applyFont="1" applyFill="1" applyAlignment="1">
      <alignment horizontal="right" vertical="center"/>
    </xf>
    <xf numFmtId="164" fontId="10" fillId="0" borderId="0" xfId="1" applyNumberFormat="1" applyFont="1" applyFill="1" applyBorder="1" applyAlignment="1"/>
    <xf numFmtId="164" fontId="10" fillId="0" borderId="0" xfId="1" applyNumberFormat="1" applyFont="1" applyFill="1" applyBorder="1" applyAlignment="1">
      <alignment horizontal="center"/>
    </xf>
    <xf numFmtId="164" fontId="10" fillId="0" borderId="0" xfId="1" applyNumberFormat="1" applyFont="1" applyFill="1" applyBorder="1" applyAlignment="1">
      <alignment horizontal="right"/>
    </xf>
    <xf numFmtId="39" fontId="10" fillId="0" borderId="0" xfId="0" applyFont="1" applyFill="1" applyBorder="1" applyAlignment="1"/>
    <xf numFmtId="173" fontId="10" fillId="0" borderId="0" xfId="1" applyNumberFormat="1" applyFont="1" applyFill="1" applyBorder="1" applyAlignment="1">
      <alignment horizontal="center" vertical="center"/>
    </xf>
    <xf numFmtId="49" fontId="10" fillId="0" borderId="0" xfId="0" quotePrefix="1" applyNumberFormat="1" applyFont="1" applyFill="1" applyAlignment="1">
      <alignment horizontal="center"/>
    </xf>
    <xf numFmtId="39" fontId="7" fillId="0" borderId="0" xfId="0" quotePrefix="1" applyFont="1" applyFill="1" applyAlignment="1" applyProtection="1">
      <alignment horizontal="left" vertical="center"/>
    </xf>
    <xf numFmtId="1" fontId="8" fillId="0" borderId="0" xfId="0" applyNumberFormat="1" applyFont="1" applyFill="1" applyBorder="1" applyAlignment="1"/>
    <xf numFmtId="164" fontId="7" fillId="0" borderId="0" xfId="1" applyNumberFormat="1" applyFont="1" applyFill="1" applyBorder="1" applyAlignment="1">
      <alignment horizontal="right" vertical="center"/>
    </xf>
    <xf numFmtId="171" fontId="7" fillId="0" borderId="0" xfId="1" applyNumberFormat="1" applyFont="1" applyFill="1" applyAlignment="1">
      <alignment horizontal="right" vertical="center"/>
    </xf>
    <xf numFmtId="39" fontId="8" fillId="0" borderId="0" xfId="0" applyFont="1" applyFill="1" applyAlignment="1" applyProtection="1">
      <alignment horizontal="left" vertical="center" indent="2"/>
    </xf>
    <xf numFmtId="37" fontId="8" fillId="0" borderId="0" xfId="0" applyNumberFormat="1" applyFont="1" applyFill="1" applyAlignment="1" applyProtection="1">
      <alignment horizontal="center"/>
    </xf>
    <xf numFmtId="37" fontId="7" fillId="0" borderId="3" xfId="1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 applyProtection="1">
      <alignment horizontal="center"/>
    </xf>
    <xf numFmtId="39" fontId="7" fillId="0" borderId="0" xfId="0" applyFont="1" applyFill="1" applyBorder="1" applyAlignment="1" applyProtection="1">
      <alignment horizontal="left" vertical="center" indent="1"/>
    </xf>
    <xf numFmtId="10" fontId="7" fillId="0" borderId="0" xfId="9" applyNumberFormat="1" applyFont="1" applyFill="1"/>
    <xf numFmtId="37" fontId="7" fillId="0" borderId="0" xfId="6" applyNumberFormat="1" applyFont="1" applyFill="1" applyBorder="1"/>
    <xf numFmtId="39" fontId="8" fillId="0" borderId="0" xfId="0" applyFont="1" applyFill="1" applyAlignment="1">
      <alignment horizontal="left" vertical="center" indent="2"/>
    </xf>
    <xf numFmtId="164" fontId="7" fillId="0" borderId="0" xfId="1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vertical="center"/>
    </xf>
    <xf numFmtId="164" fontId="7" fillId="0" borderId="2" xfId="1" applyNumberFormat="1" applyFont="1" applyFill="1" applyBorder="1" applyAlignment="1">
      <alignment horizontal="right" vertical="center"/>
    </xf>
    <xf numFmtId="164" fontId="7" fillId="0" borderId="5" xfId="1" applyNumberFormat="1" applyFont="1" applyFill="1" applyBorder="1" applyAlignment="1">
      <alignment horizontal="right" vertical="center"/>
    </xf>
    <xf numFmtId="37" fontId="7" fillId="0" borderId="0" xfId="6" applyNumberFormat="1" applyFont="1" applyFill="1" applyBorder="1" applyAlignment="1">
      <alignment vertical="center"/>
    </xf>
    <xf numFmtId="0" fontId="8" fillId="0" borderId="0" xfId="6" applyFont="1" applyFill="1" applyAlignment="1" applyProtection="1">
      <alignment horizontal="left"/>
    </xf>
    <xf numFmtId="164" fontId="7" fillId="0" borderId="0" xfId="2" applyNumberFormat="1" applyFont="1" applyFill="1" applyBorder="1"/>
    <xf numFmtId="0" fontId="7" fillId="0" borderId="0" xfId="6" applyFont="1" applyFill="1" applyAlignment="1" applyProtection="1">
      <alignment horizontal="left" vertical="center"/>
    </xf>
    <xf numFmtId="0" fontId="7" fillId="0" borderId="0" xfId="6" quotePrefix="1" applyNumberFormat="1" applyFont="1" applyFill="1" applyAlignment="1">
      <alignment horizontal="center" vertical="center"/>
    </xf>
    <xf numFmtId="171" fontId="7" fillId="0" borderId="2" xfId="1" applyNumberFormat="1" applyFont="1" applyFill="1" applyBorder="1" applyAlignment="1">
      <alignment horizontal="right" vertical="center"/>
    </xf>
    <xf numFmtId="0" fontId="7" fillId="0" borderId="0" xfId="6" quotePrefix="1" applyFont="1" applyFill="1" applyAlignment="1">
      <alignment horizontal="left" vertical="center" indent="3"/>
    </xf>
    <xf numFmtId="0" fontId="7" fillId="0" borderId="0" xfId="6" applyFont="1" applyFill="1" applyAlignment="1">
      <alignment vertical="center"/>
    </xf>
    <xf numFmtId="0" fontId="7" fillId="0" borderId="0" xfId="6" quotePrefix="1" applyFont="1" applyFill="1" applyAlignment="1">
      <alignment horizontal="left" vertical="center" indent="2"/>
    </xf>
    <xf numFmtId="0" fontId="7" fillId="0" borderId="0" xfId="6" applyFont="1" applyFill="1" applyAlignment="1" applyProtection="1">
      <alignment horizontal="left" vertical="center" indent="3"/>
    </xf>
    <xf numFmtId="0" fontId="7" fillId="0" borderId="0" xfId="6" applyFont="1" applyFill="1" applyAlignment="1" applyProtection="1">
      <alignment horizontal="left" vertical="center" indent="4"/>
    </xf>
    <xf numFmtId="164" fontId="7" fillId="0" borderId="3" xfId="2" applyNumberFormat="1" applyFont="1" applyFill="1" applyBorder="1" applyAlignment="1">
      <alignment horizontal="right" vertical="center"/>
    </xf>
    <xf numFmtId="41" fontId="7" fillId="0" borderId="0" xfId="6" applyNumberFormat="1" applyFont="1" applyFill="1" applyAlignment="1">
      <alignment vertical="center"/>
    </xf>
    <xf numFmtId="164" fontId="7" fillId="0" borderId="1" xfId="2" applyNumberFormat="1" applyFont="1" applyFill="1" applyBorder="1" applyAlignment="1">
      <alignment horizontal="right" vertical="center"/>
    </xf>
    <xf numFmtId="37" fontId="7" fillId="0" borderId="1" xfId="2" applyNumberFormat="1" applyFont="1" applyFill="1" applyBorder="1" applyAlignment="1" applyProtection="1">
      <alignment horizontal="right" vertical="center"/>
    </xf>
    <xf numFmtId="39" fontId="7" fillId="0" borderId="0" xfId="0" applyNumberFormat="1" applyFont="1" applyFill="1"/>
    <xf numFmtId="164" fontId="7" fillId="0" borderId="0" xfId="2" applyNumberFormat="1" applyFont="1" applyFill="1" applyBorder="1" applyAlignment="1">
      <alignment horizontal="right" vertical="center"/>
    </xf>
    <xf numFmtId="39" fontId="8" fillId="0" borderId="0" xfId="0" applyFont="1" applyFill="1" applyBorder="1" applyAlignment="1">
      <alignment horizontal="center" vertical="center"/>
    </xf>
    <xf numFmtId="39" fontId="9" fillId="0" borderId="2" xfId="0" applyFont="1" applyFill="1" applyBorder="1" applyAlignment="1">
      <alignment horizontal="center" vertical="center"/>
    </xf>
    <xf numFmtId="39" fontId="8" fillId="0" borderId="2" xfId="0" applyFont="1" applyFill="1" applyBorder="1" applyAlignment="1">
      <alignment horizontal="center" vertical="center"/>
    </xf>
    <xf numFmtId="39" fontId="8" fillId="0" borderId="0" xfId="0" applyFont="1" applyFill="1" applyBorder="1" applyAlignment="1">
      <alignment horizontal="center"/>
    </xf>
    <xf numFmtId="39" fontId="8" fillId="0" borderId="0" xfId="0" applyFont="1" applyFill="1" applyBorder="1" applyAlignment="1" applyProtection="1">
      <alignment horizontal="center"/>
    </xf>
    <xf numFmtId="43" fontId="17" fillId="0" borderId="0" xfId="1" applyFont="1" applyFill="1" applyBorder="1" applyAlignment="1" applyProtection="1">
      <alignment horizontal="right"/>
    </xf>
    <xf numFmtId="166" fontId="17" fillId="0" borderId="0" xfId="2" applyNumberFormat="1" applyFont="1" applyFill="1" applyBorder="1"/>
    <xf numFmtId="43" fontId="17" fillId="0" borderId="0" xfId="1" applyFont="1" applyFill="1" applyBorder="1" applyAlignment="1" applyProtection="1">
      <alignment horizontal="right" vertical="center"/>
    </xf>
    <xf numFmtId="164" fontId="18" fillId="0" borderId="0" xfId="2" applyNumberFormat="1" applyFont="1" applyFill="1" applyBorder="1" applyAlignment="1" applyProtection="1">
      <alignment horizontal="right" vertical="center"/>
    </xf>
    <xf numFmtId="37" fontId="18" fillId="0" borderId="0" xfId="2" applyNumberFormat="1" applyFont="1" applyFill="1" applyBorder="1" applyAlignment="1">
      <alignment horizontal="right" vertical="center"/>
    </xf>
    <xf numFmtId="43" fontId="7" fillId="0" borderId="0" xfId="1" applyFont="1" applyFill="1"/>
    <xf numFmtId="43" fontId="7" fillId="0" borderId="0" xfId="1" applyFont="1" applyFill="1" applyAlignment="1"/>
    <xf numFmtId="169" fontId="7" fillId="0" borderId="0" xfId="2" applyNumberFormat="1" applyFont="1" applyFill="1" applyBorder="1" applyAlignment="1">
      <alignment horizontal="right"/>
    </xf>
    <xf numFmtId="43" fontId="19" fillId="0" borderId="0" xfId="1" applyFont="1" applyFill="1" applyBorder="1" applyAlignment="1" applyProtection="1"/>
    <xf numFmtId="41" fontId="19" fillId="0" borderId="0" xfId="1" applyNumberFormat="1" applyFont="1" applyFill="1" applyBorder="1" applyAlignment="1" applyProtection="1">
      <alignment horizontal="right"/>
    </xf>
    <xf numFmtId="164" fontId="19" fillId="0" borderId="0" xfId="1" applyNumberFormat="1" applyFont="1" applyFill="1" applyBorder="1" applyAlignment="1" applyProtection="1">
      <alignment horizontal="right"/>
    </xf>
    <xf numFmtId="164" fontId="19" fillId="0" borderId="0" xfId="1" applyNumberFormat="1" applyFont="1" applyFill="1"/>
    <xf numFmtId="39" fontId="8" fillId="0" borderId="0" xfId="0" applyFont="1" applyFill="1" applyBorder="1" applyAlignment="1">
      <alignment horizontal="center" vertical="center"/>
    </xf>
    <xf numFmtId="39" fontId="14" fillId="0" borderId="0" xfId="0" applyFont="1" applyFill="1" applyAlignment="1" applyProtection="1">
      <alignment horizontal="center"/>
    </xf>
    <xf numFmtId="39" fontId="8" fillId="0" borderId="0" xfId="0" applyFont="1" applyFill="1" applyBorder="1" applyAlignment="1">
      <alignment horizontal="center"/>
    </xf>
    <xf numFmtId="39" fontId="14" fillId="0" borderId="0" xfId="0" applyFont="1" applyFill="1" applyAlignment="1">
      <alignment horizontal="center"/>
    </xf>
    <xf numFmtId="37" fontId="14" fillId="0" borderId="2" xfId="0" applyNumberFormat="1" applyFont="1" applyFill="1" applyBorder="1" applyAlignment="1">
      <alignment horizontal="right"/>
    </xf>
    <xf numFmtId="37" fontId="14" fillId="0" borderId="2" xfId="0" applyNumberFormat="1" applyFont="1" applyFill="1" applyBorder="1" applyAlignment="1">
      <alignment horizontal="right" vertical="center"/>
    </xf>
    <xf numFmtId="39" fontId="14" fillId="0" borderId="0" xfId="0" applyFont="1" applyFill="1" applyAlignment="1">
      <alignment horizontal="center" vertical="center"/>
    </xf>
    <xf numFmtId="39" fontId="14" fillId="0" borderId="0" xfId="0" applyFont="1" applyFill="1" applyAlignment="1" applyProtection="1">
      <alignment horizontal="center" vertical="center"/>
    </xf>
    <xf numFmtId="39" fontId="9" fillId="0" borderId="2" xfId="0" applyFont="1" applyFill="1" applyBorder="1" applyAlignment="1">
      <alignment horizontal="center" vertical="center"/>
    </xf>
    <xf numFmtId="39" fontId="9" fillId="0" borderId="5" xfId="0" applyFont="1" applyFill="1" applyBorder="1" applyAlignment="1">
      <alignment horizontal="center" vertical="center"/>
    </xf>
    <xf numFmtId="39" fontId="9" fillId="0" borderId="2" xfId="0" applyFont="1" applyFill="1" applyBorder="1" applyAlignment="1">
      <alignment horizontal="right" vertical="center"/>
    </xf>
    <xf numFmtId="39" fontId="8" fillId="0" borderId="5" xfId="0" applyFont="1" applyFill="1" applyBorder="1" applyAlignment="1">
      <alignment horizontal="center" vertical="center"/>
    </xf>
    <xf numFmtId="39" fontId="14" fillId="0" borderId="2" xfId="0" applyFont="1" applyFill="1" applyBorder="1" applyAlignment="1">
      <alignment horizontal="right" vertical="center"/>
    </xf>
    <xf numFmtId="39" fontId="8" fillId="0" borderId="2" xfId="0" applyFont="1" applyFill="1" applyBorder="1" applyAlignment="1">
      <alignment horizontal="center" vertical="center"/>
    </xf>
    <xf numFmtId="39" fontId="8" fillId="0" borderId="0" xfId="0" applyFont="1" applyFill="1" applyBorder="1" applyAlignment="1" applyProtection="1">
      <alignment horizontal="center"/>
    </xf>
    <xf numFmtId="37" fontId="8" fillId="0" borderId="0" xfId="0" applyNumberFormat="1" applyFont="1" applyFill="1" applyBorder="1" applyAlignment="1">
      <alignment horizontal="center"/>
    </xf>
    <xf numFmtId="39" fontId="14" fillId="0" borderId="0" xfId="0" quotePrefix="1" applyFont="1" applyFill="1" applyAlignment="1" applyProtection="1">
      <alignment horizontal="center"/>
    </xf>
    <xf numFmtId="39" fontId="14" fillId="0" borderId="2" xfId="0" applyFont="1" applyFill="1" applyBorder="1" applyAlignment="1">
      <alignment horizontal="right"/>
    </xf>
  </cellXfs>
  <cellStyles count="11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3" xfId="5" xr:uid="{00000000-0005-0000-0000-000004000000}"/>
    <cellStyle name="Normal" xfId="0" builtinId="0"/>
    <cellStyle name="Normal 2" xfId="6" xr:uid="{00000000-0005-0000-0000-000006000000}"/>
    <cellStyle name="Normal 2 3" xfId="7" xr:uid="{00000000-0005-0000-0000-000007000000}"/>
    <cellStyle name="Normal 3" xfId="8" xr:uid="{00000000-0005-0000-0000-000008000000}"/>
    <cellStyle name="Percent" xfId="9" builtinId="5"/>
    <cellStyle name="ปกติ_2A980(มิ.ย)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N138"/>
  <sheetViews>
    <sheetView topLeftCell="A34" zoomScale="85" zoomScaleNormal="85" zoomScaleSheetLayoutView="62" workbookViewId="0">
      <selection activeCell="A132" sqref="A132"/>
    </sheetView>
  </sheetViews>
  <sheetFormatPr defaultColWidth="11" defaultRowHeight="19.8" x14ac:dyDescent="0.5"/>
  <cols>
    <col min="1" max="1" width="50.69921875" style="5" customWidth="1"/>
    <col min="2" max="2" width="7" style="5" customWidth="1"/>
    <col min="3" max="3" width="1" style="5" customWidth="1"/>
    <col min="4" max="4" width="12.09765625" style="5" customWidth="1"/>
    <col min="5" max="5" width="1" style="5" customWidth="1"/>
    <col min="6" max="6" width="12.09765625" style="5" customWidth="1"/>
    <col min="7" max="7" width="1" style="5" customWidth="1"/>
    <col min="8" max="8" width="12.09765625" style="5" customWidth="1"/>
    <col min="9" max="9" width="1" style="5" customWidth="1"/>
    <col min="10" max="10" width="12.09765625" style="5" customWidth="1"/>
    <col min="11" max="11" width="0.69921875" style="5" customWidth="1"/>
    <col min="12" max="14" width="11.19921875" style="5" bestFit="1" customWidth="1"/>
    <col min="15" max="15" width="12.19921875" style="5" customWidth="1"/>
    <col min="16" max="16384" width="11" style="5"/>
  </cols>
  <sheetData>
    <row r="1" spans="1:11" ht="25.95" customHeight="1" x14ac:dyDescent="0.6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236"/>
    </row>
    <row r="2" spans="1:11" ht="25.95" customHeight="1" x14ac:dyDescent="0.6">
      <c r="A2" s="234" t="s">
        <v>235</v>
      </c>
      <c r="B2" s="234"/>
      <c r="C2" s="234"/>
      <c r="D2" s="234"/>
      <c r="E2" s="234"/>
      <c r="F2" s="234"/>
      <c r="G2" s="234"/>
      <c r="H2" s="234"/>
      <c r="I2" s="234"/>
      <c r="J2" s="234"/>
    </row>
    <row r="3" spans="1:11" ht="25.95" customHeight="1" x14ac:dyDescent="0.6">
      <c r="A3" s="234" t="s">
        <v>234</v>
      </c>
      <c r="B3" s="234"/>
      <c r="C3" s="234"/>
      <c r="D3" s="234"/>
      <c r="E3" s="234"/>
      <c r="F3" s="234"/>
      <c r="G3" s="234"/>
      <c r="H3" s="234"/>
      <c r="I3" s="234"/>
      <c r="J3" s="234"/>
    </row>
    <row r="4" spans="1:11" ht="25.95" customHeight="1" x14ac:dyDescent="0.6">
      <c r="A4" s="237" t="s">
        <v>1</v>
      </c>
      <c r="B4" s="237"/>
      <c r="C4" s="237"/>
      <c r="D4" s="237"/>
      <c r="E4" s="237"/>
      <c r="F4" s="237"/>
      <c r="G4" s="237"/>
      <c r="H4" s="237"/>
      <c r="I4" s="237"/>
      <c r="J4" s="237"/>
    </row>
    <row r="5" spans="1:11" ht="9" customHeight="1" x14ac:dyDescent="0.55000000000000004">
      <c r="A5" s="64"/>
      <c r="B5" s="64"/>
      <c r="C5" s="64"/>
      <c r="D5" s="64"/>
      <c r="E5" s="64"/>
      <c r="F5" s="64"/>
      <c r="G5" s="64"/>
      <c r="H5" s="65"/>
      <c r="J5" s="65"/>
    </row>
    <row r="6" spans="1:11" s="66" customFormat="1" ht="21" customHeight="1" x14ac:dyDescent="0.55000000000000004">
      <c r="B6" s="67" t="s">
        <v>2</v>
      </c>
      <c r="C6" s="68"/>
      <c r="D6" s="235" t="s">
        <v>3</v>
      </c>
      <c r="E6" s="235"/>
      <c r="F6" s="235"/>
      <c r="G6" s="68"/>
      <c r="H6" s="235" t="s">
        <v>4</v>
      </c>
      <c r="I6" s="235"/>
      <c r="J6" s="235"/>
    </row>
    <row r="7" spans="1:11" ht="21" customHeight="1" x14ac:dyDescent="0.55000000000000004">
      <c r="B7" s="69"/>
      <c r="C7" s="219"/>
      <c r="D7" s="70">
        <v>2567</v>
      </c>
      <c r="E7" s="219"/>
      <c r="F7" s="70">
        <v>2566</v>
      </c>
      <c r="G7" s="219"/>
      <c r="H7" s="70">
        <v>2567</v>
      </c>
      <c r="I7" s="219"/>
      <c r="J7" s="70">
        <v>2566</v>
      </c>
    </row>
    <row r="8" spans="1:11" ht="21" customHeight="1" x14ac:dyDescent="0.55000000000000004">
      <c r="A8" s="71" t="s">
        <v>5</v>
      </c>
      <c r="B8" s="69"/>
      <c r="D8" s="219"/>
      <c r="E8" s="219"/>
      <c r="F8" s="219"/>
      <c r="G8" s="219"/>
    </row>
    <row r="9" spans="1:11" ht="21" customHeight="1" x14ac:dyDescent="0.55000000000000004">
      <c r="A9" s="72" t="s">
        <v>6</v>
      </c>
      <c r="B9" s="73"/>
      <c r="C9" s="67"/>
    </row>
    <row r="10" spans="1:11" ht="21" customHeight="1" x14ac:dyDescent="0.5">
      <c r="A10" s="74" t="s">
        <v>7</v>
      </c>
      <c r="B10" s="75" t="s">
        <v>80</v>
      </c>
      <c r="C10" s="76"/>
      <c r="D10" s="47">
        <v>2630363712</v>
      </c>
      <c r="E10" s="77"/>
      <c r="F10" s="47">
        <v>3070627759</v>
      </c>
      <c r="G10" s="77"/>
      <c r="H10" s="47">
        <v>505206721</v>
      </c>
      <c r="I10" s="78"/>
      <c r="J10" s="47">
        <v>745994075</v>
      </c>
      <c r="K10" s="79"/>
    </row>
    <row r="11" spans="1:11" ht="21" customHeight="1" x14ac:dyDescent="0.5">
      <c r="A11" s="74" t="s">
        <v>116</v>
      </c>
      <c r="B11" s="75" t="s">
        <v>151</v>
      </c>
      <c r="C11" s="76"/>
      <c r="D11" s="47">
        <v>1193336437</v>
      </c>
      <c r="E11" s="77"/>
      <c r="F11" s="47">
        <v>1413286170</v>
      </c>
      <c r="G11" s="77"/>
      <c r="H11" s="47">
        <v>492268076</v>
      </c>
      <c r="I11" s="78"/>
      <c r="J11" s="47">
        <v>639045232</v>
      </c>
      <c r="K11" s="79"/>
    </row>
    <row r="12" spans="1:11" ht="21" customHeight="1" x14ac:dyDescent="0.5">
      <c r="A12" s="4" t="s">
        <v>156</v>
      </c>
      <c r="B12" s="75" t="s">
        <v>74</v>
      </c>
      <c r="C12" s="76"/>
      <c r="D12" s="47">
        <v>12315258</v>
      </c>
      <c r="E12" s="77"/>
      <c r="F12" s="47">
        <v>26806614</v>
      </c>
      <c r="G12" s="77"/>
      <c r="H12" s="6">
        <v>0</v>
      </c>
      <c r="I12" s="78"/>
      <c r="J12" s="6">
        <v>0</v>
      </c>
      <c r="K12" s="79"/>
    </row>
    <row r="13" spans="1:11" ht="21" customHeight="1" x14ac:dyDescent="0.5">
      <c r="A13" s="4" t="s">
        <v>127</v>
      </c>
      <c r="B13" s="75" t="s">
        <v>115</v>
      </c>
      <c r="C13" s="76"/>
      <c r="D13" s="47">
        <v>2473701474</v>
      </c>
      <c r="E13" s="77"/>
      <c r="F13" s="47">
        <v>3444970390</v>
      </c>
      <c r="G13" s="77"/>
      <c r="H13" s="47">
        <v>741439015</v>
      </c>
      <c r="I13" s="78"/>
      <c r="J13" s="47">
        <v>655572846</v>
      </c>
      <c r="K13" s="79"/>
    </row>
    <row r="14" spans="1:11" ht="21" customHeight="1" x14ac:dyDescent="0.5">
      <c r="A14" s="74" t="s">
        <v>92</v>
      </c>
      <c r="B14" s="75" t="s">
        <v>221</v>
      </c>
      <c r="C14" s="76"/>
      <c r="D14" s="6">
        <v>0</v>
      </c>
      <c r="E14" s="77"/>
      <c r="F14" s="6">
        <v>0</v>
      </c>
      <c r="G14" s="77"/>
      <c r="H14" s="47">
        <v>1511028539</v>
      </c>
      <c r="I14" s="78"/>
      <c r="J14" s="47">
        <v>1528028539</v>
      </c>
      <c r="K14" s="79"/>
    </row>
    <row r="15" spans="1:11" ht="21" customHeight="1" x14ac:dyDescent="0.5">
      <c r="A15" s="74" t="s">
        <v>204</v>
      </c>
      <c r="B15" s="75"/>
      <c r="C15" s="76"/>
      <c r="D15" s="47">
        <v>7841909</v>
      </c>
      <c r="E15" s="77"/>
      <c r="F15" s="47">
        <v>8041113</v>
      </c>
      <c r="G15" s="77"/>
      <c r="H15" s="6">
        <v>0</v>
      </c>
      <c r="I15" s="78"/>
      <c r="J15" s="6">
        <v>0</v>
      </c>
      <c r="K15" s="79"/>
    </row>
    <row r="16" spans="1:11" ht="21" customHeight="1" x14ac:dyDescent="0.5">
      <c r="A16" s="74" t="s">
        <v>130</v>
      </c>
      <c r="B16" s="75"/>
      <c r="C16" s="76"/>
      <c r="D16" s="47">
        <v>17574583</v>
      </c>
      <c r="E16" s="77"/>
      <c r="F16" s="47">
        <v>13758687</v>
      </c>
      <c r="G16" s="77"/>
      <c r="H16" s="47">
        <v>6192275</v>
      </c>
      <c r="I16" s="78"/>
      <c r="J16" s="47">
        <v>990674</v>
      </c>
      <c r="K16" s="79"/>
    </row>
    <row r="17" spans="1:14" ht="21" customHeight="1" x14ac:dyDescent="0.5">
      <c r="A17" s="80" t="s">
        <v>8</v>
      </c>
      <c r="D17" s="81">
        <f>SUM(D10:D16)</f>
        <v>6335133373</v>
      </c>
      <c r="E17" s="82"/>
      <c r="F17" s="81">
        <f>SUM(F10:F16)</f>
        <v>7977490733</v>
      </c>
      <c r="G17" s="47"/>
      <c r="H17" s="81">
        <f>SUM(H10:H16)</f>
        <v>3256134626</v>
      </c>
      <c r="I17" s="42"/>
      <c r="J17" s="81">
        <f>SUM(J10:J16)</f>
        <v>3569631366</v>
      </c>
      <c r="N17" s="83"/>
    </row>
    <row r="18" spans="1:14" ht="21" customHeight="1" x14ac:dyDescent="0.5">
      <c r="A18" s="84"/>
      <c r="D18" s="47"/>
      <c r="E18" s="82"/>
      <c r="F18" s="47"/>
      <c r="G18" s="47"/>
      <c r="H18" s="47"/>
      <c r="I18" s="42"/>
      <c r="J18" s="47"/>
    </row>
    <row r="19" spans="1:14" ht="21" customHeight="1" x14ac:dyDescent="0.5">
      <c r="A19" s="72" t="s">
        <v>9</v>
      </c>
      <c r="D19" s="82"/>
      <c r="E19" s="82"/>
      <c r="F19" s="82"/>
      <c r="G19" s="47"/>
      <c r="H19" s="42"/>
      <c r="I19" s="42"/>
      <c r="J19" s="42"/>
    </row>
    <row r="20" spans="1:14" ht="21" customHeight="1" x14ac:dyDescent="0.55000000000000004">
      <c r="A20" s="74" t="s">
        <v>90</v>
      </c>
      <c r="B20" s="75"/>
      <c r="C20" s="85"/>
      <c r="D20" s="47">
        <v>213460</v>
      </c>
      <c r="E20" s="77"/>
      <c r="F20" s="47">
        <v>210218</v>
      </c>
      <c r="G20" s="77"/>
      <c r="H20" s="6">
        <v>0</v>
      </c>
      <c r="I20" s="78"/>
      <c r="J20" s="6">
        <v>0</v>
      </c>
    </row>
    <row r="21" spans="1:14" ht="21" customHeight="1" x14ac:dyDescent="0.55000000000000004">
      <c r="A21" s="4" t="s">
        <v>152</v>
      </c>
      <c r="B21" s="75" t="s">
        <v>82</v>
      </c>
      <c r="C21" s="85"/>
      <c r="D21" s="47">
        <v>108582024</v>
      </c>
      <c r="E21" s="77"/>
      <c r="F21" s="47">
        <v>124543260</v>
      </c>
      <c r="G21" s="77"/>
      <c r="H21" s="47">
        <v>108582024</v>
      </c>
      <c r="I21" s="78"/>
      <c r="J21" s="47">
        <v>124543260</v>
      </c>
    </row>
    <row r="22" spans="1:14" ht="21" customHeight="1" x14ac:dyDescent="0.55000000000000004">
      <c r="A22" s="4" t="s">
        <v>195</v>
      </c>
      <c r="B22" s="75" t="s">
        <v>222</v>
      </c>
      <c r="C22" s="85"/>
      <c r="D22" s="47">
        <v>2000000000</v>
      </c>
      <c r="E22" s="77"/>
      <c r="F22" s="47">
        <v>2000000000</v>
      </c>
      <c r="G22" s="77"/>
      <c r="H22" s="6">
        <v>0</v>
      </c>
      <c r="I22" s="78"/>
      <c r="J22" s="6">
        <v>0</v>
      </c>
    </row>
    <row r="23" spans="1:14" ht="21" customHeight="1" x14ac:dyDescent="0.55000000000000004">
      <c r="A23" s="74" t="s">
        <v>10</v>
      </c>
      <c r="B23" s="75" t="s">
        <v>223</v>
      </c>
      <c r="C23" s="85"/>
      <c r="D23" s="6">
        <v>0</v>
      </c>
      <c r="E23" s="77"/>
      <c r="F23" s="6">
        <v>0</v>
      </c>
      <c r="G23" s="77"/>
      <c r="H23" s="47">
        <v>4697499925</v>
      </c>
      <c r="I23" s="78"/>
      <c r="J23" s="47">
        <v>4684999927</v>
      </c>
    </row>
    <row r="24" spans="1:14" ht="21" customHeight="1" x14ac:dyDescent="0.55000000000000004">
      <c r="A24" s="74" t="s">
        <v>205</v>
      </c>
      <c r="B24" s="75" t="s">
        <v>151</v>
      </c>
      <c r="C24" s="85"/>
      <c r="D24" s="6">
        <v>0</v>
      </c>
      <c r="E24" s="77"/>
      <c r="F24" s="47">
        <v>117506577</v>
      </c>
      <c r="G24" s="77"/>
      <c r="H24" s="6">
        <v>0</v>
      </c>
      <c r="I24" s="78"/>
      <c r="J24" s="6">
        <v>0</v>
      </c>
    </row>
    <row r="25" spans="1:14" ht="21" customHeight="1" x14ac:dyDescent="0.55000000000000004">
      <c r="A25" s="74" t="s">
        <v>11</v>
      </c>
      <c r="B25" s="75" t="s">
        <v>109</v>
      </c>
      <c r="C25" s="86"/>
      <c r="D25" s="47">
        <v>1358427500</v>
      </c>
      <c r="E25" s="77"/>
      <c r="F25" s="47">
        <v>1358427500</v>
      </c>
      <c r="G25" s="77"/>
      <c r="H25" s="47">
        <v>1358427500</v>
      </c>
      <c r="I25" s="78"/>
      <c r="J25" s="47">
        <v>1358427500</v>
      </c>
    </row>
    <row r="26" spans="1:14" ht="21" customHeight="1" x14ac:dyDescent="0.55000000000000004">
      <c r="A26" s="74" t="s">
        <v>98</v>
      </c>
      <c r="B26" s="75" t="s">
        <v>191</v>
      </c>
      <c r="C26" s="85"/>
      <c r="D26" s="47">
        <v>3034764090</v>
      </c>
      <c r="E26" s="77"/>
      <c r="F26" s="47">
        <v>1852550577</v>
      </c>
      <c r="G26" s="77"/>
      <c r="H26" s="47">
        <v>3052830788</v>
      </c>
      <c r="I26" s="78"/>
      <c r="J26" s="47">
        <v>1846206561</v>
      </c>
    </row>
    <row r="27" spans="1:14" ht="21" customHeight="1" x14ac:dyDescent="0.55000000000000004">
      <c r="A27" s="74" t="s">
        <v>12</v>
      </c>
      <c r="B27" s="75" t="s">
        <v>139</v>
      </c>
      <c r="C27" s="86"/>
      <c r="D27" s="47">
        <v>3614375768</v>
      </c>
      <c r="E27" s="77"/>
      <c r="F27" s="47">
        <v>3614375768</v>
      </c>
      <c r="G27" s="77"/>
      <c r="H27" s="6">
        <v>0</v>
      </c>
      <c r="I27" s="78"/>
      <c r="J27" s="6">
        <v>0</v>
      </c>
    </row>
    <row r="28" spans="1:14" ht="21" customHeight="1" x14ac:dyDescent="0.55000000000000004">
      <c r="A28" s="74" t="s">
        <v>155</v>
      </c>
      <c r="B28" s="75" t="s">
        <v>88</v>
      </c>
      <c r="C28" s="86"/>
      <c r="D28" s="47">
        <v>9304956</v>
      </c>
      <c r="E28" s="77"/>
      <c r="F28" s="47">
        <v>8357250</v>
      </c>
      <c r="G28" s="77"/>
      <c r="H28" s="47">
        <v>9303820</v>
      </c>
      <c r="I28" s="78"/>
      <c r="J28" s="47">
        <v>8345400</v>
      </c>
    </row>
    <row r="29" spans="1:14" ht="21" customHeight="1" x14ac:dyDescent="0.5">
      <c r="A29" s="74" t="s">
        <v>13</v>
      </c>
      <c r="D29" s="47">
        <v>4881233</v>
      </c>
      <c r="E29" s="87"/>
      <c r="F29" s="47">
        <v>9906258</v>
      </c>
      <c r="G29" s="42"/>
      <c r="H29" s="47">
        <v>2911301</v>
      </c>
      <c r="I29" s="42"/>
      <c r="J29" s="47">
        <v>3058961</v>
      </c>
    </row>
    <row r="30" spans="1:14" ht="21" customHeight="1" x14ac:dyDescent="0.5">
      <c r="A30" s="80" t="s">
        <v>14</v>
      </c>
      <c r="D30" s="81">
        <f>SUM(D20:D29)</f>
        <v>10130549031</v>
      </c>
      <c r="E30" s="82"/>
      <c r="F30" s="81">
        <f>SUM(F20:F29)</f>
        <v>9085877408</v>
      </c>
      <c r="G30" s="47"/>
      <c r="H30" s="81">
        <f>SUM(H20:H29)</f>
        <v>9229555358</v>
      </c>
      <c r="I30" s="42"/>
      <c r="J30" s="81">
        <f>SUM(J20:J29)</f>
        <v>8025581609</v>
      </c>
    </row>
    <row r="31" spans="1:14" ht="21" customHeight="1" thickBot="1" x14ac:dyDescent="0.55000000000000004">
      <c r="A31" s="88" t="s">
        <v>15</v>
      </c>
      <c r="D31" s="89">
        <f>SUM(D17+D30)</f>
        <v>16465682404</v>
      </c>
      <c r="E31" s="82"/>
      <c r="F31" s="89">
        <f>SUM(F17+F30)</f>
        <v>17063368141</v>
      </c>
      <c r="G31" s="47"/>
      <c r="H31" s="89">
        <f>SUM(H17+H30)</f>
        <v>12485689984</v>
      </c>
      <c r="I31" s="42"/>
      <c r="J31" s="89">
        <f>SUM(J17+J30)</f>
        <v>11595212975</v>
      </c>
    </row>
    <row r="32" spans="1:14" ht="21" customHeight="1" thickTop="1" x14ac:dyDescent="0.5">
      <c r="A32" s="88"/>
      <c r="D32" s="47"/>
      <c r="E32" s="82"/>
      <c r="F32" s="47"/>
      <c r="G32" s="47"/>
      <c r="H32" s="47"/>
      <c r="I32" s="42"/>
      <c r="J32" s="47"/>
    </row>
    <row r="33" spans="1:10" ht="21" customHeight="1" x14ac:dyDescent="0.5">
      <c r="A33" s="88"/>
      <c r="D33" s="47"/>
      <c r="E33" s="82"/>
      <c r="F33" s="47"/>
      <c r="G33" s="47"/>
      <c r="H33" s="47"/>
      <c r="I33" s="42"/>
      <c r="J33" s="47"/>
    </row>
    <row r="34" spans="1:10" ht="21" customHeight="1" x14ac:dyDescent="0.5">
      <c r="A34" s="88"/>
      <c r="D34" s="47"/>
      <c r="E34" s="82"/>
      <c r="F34" s="47"/>
      <c r="G34" s="47"/>
      <c r="H34" s="47"/>
      <c r="I34" s="42"/>
      <c r="J34" s="47"/>
    </row>
    <row r="35" spans="1:10" ht="21" customHeight="1" x14ac:dyDescent="0.5">
      <c r="A35" s="88"/>
      <c r="D35" s="47"/>
      <c r="E35" s="82"/>
      <c r="F35" s="47"/>
      <c r="G35" s="47"/>
      <c r="H35" s="47"/>
      <c r="I35" s="42"/>
      <c r="J35" s="47"/>
    </row>
    <row r="36" spans="1:10" ht="21" customHeight="1" x14ac:dyDescent="0.55000000000000004">
      <c r="A36" s="90"/>
      <c r="D36" s="91"/>
      <c r="E36" s="92"/>
      <c r="F36" s="91"/>
      <c r="G36" s="44"/>
      <c r="H36" s="91"/>
      <c r="I36" s="9"/>
      <c r="J36" s="91"/>
    </row>
    <row r="37" spans="1:10" ht="21" customHeight="1" x14ac:dyDescent="0.55000000000000004">
      <c r="A37" s="90"/>
      <c r="D37" s="91"/>
      <c r="E37" s="92"/>
      <c r="F37" s="91"/>
      <c r="G37" s="44"/>
      <c r="H37" s="91"/>
      <c r="I37" s="9"/>
      <c r="J37" s="91"/>
    </row>
    <row r="38" spans="1:10" ht="21" customHeight="1" x14ac:dyDescent="0.55000000000000004">
      <c r="A38" s="90"/>
      <c r="D38" s="91"/>
      <c r="E38" s="92"/>
      <c r="F38" s="91"/>
      <c r="G38" s="44"/>
      <c r="H38" s="91"/>
      <c r="I38" s="9"/>
      <c r="J38" s="91"/>
    </row>
    <row r="39" spans="1:10" ht="21" customHeight="1" x14ac:dyDescent="0.55000000000000004">
      <c r="A39" s="90"/>
      <c r="D39" s="91"/>
      <c r="E39" s="92"/>
      <c r="F39" s="91"/>
      <c r="G39" s="44"/>
      <c r="H39" s="91"/>
      <c r="I39" s="9"/>
      <c r="J39" s="91"/>
    </row>
    <row r="40" spans="1:10" ht="21" customHeight="1" x14ac:dyDescent="0.55000000000000004">
      <c r="A40" s="90"/>
      <c r="D40" s="91"/>
      <c r="E40" s="92"/>
      <c r="F40" s="91"/>
      <c r="G40" s="44"/>
      <c r="H40" s="91"/>
      <c r="I40" s="9"/>
      <c r="J40" s="91"/>
    </row>
    <row r="41" spans="1:10" ht="21" customHeight="1" x14ac:dyDescent="0.55000000000000004">
      <c r="A41" s="90"/>
      <c r="D41" s="91"/>
      <c r="E41" s="92"/>
      <c r="F41" s="91"/>
      <c r="G41" s="44"/>
      <c r="H41" s="91"/>
      <c r="I41" s="9"/>
      <c r="J41" s="91"/>
    </row>
    <row r="42" spans="1:10" ht="19.8" customHeight="1" x14ac:dyDescent="0.55000000000000004">
      <c r="A42" s="90"/>
      <c r="D42" s="91"/>
      <c r="E42" s="92"/>
      <c r="F42" s="91"/>
      <c r="G42" s="44"/>
      <c r="H42" s="91"/>
      <c r="I42" s="9"/>
      <c r="J42" s="91"/>
    </row>
    <row r="43" spans="1:10" ht="21" customHeight="1" x14ac:dyDescent="0.55000000000000004">
      <c r="A43" s="90"/>
      <c r="D43" s="91"/>
      <c r="E43" s="92"/>
      <c r="F43" s="91"/>
      <c r="G43" s="44"/>
      <c r="H43" s="91"/>
      <c r="I43" s="9"/>
      <c r="J43" s="91"/>
    </row>
    <row r="44" spans="1:10" ht="21" customHeight="1" x14ac:dyDescent="0.5">
      <c r="A44" s="93"/>
      <c r="D44" s="44"/>
      <c r="E44" s="92"/>
      <c r="F44" s="44"/>
      <c r="G44" s="44"/>
      <c r="H44" s="44"/>
      <c r="I44" s="9"/>
      <c r="J44" s="44"/>
    </row>
    <row r="45" spans="1:10" ht="21" customHeight="1" x14ac:dyDescent="0.5">
      <c r="A45" s="93"/>
      <c r="D45" s="44"/>
      <c r="E45" s="92"/>
      <c r="F45" s="44"/>
      <c r="G45" s="44"/>
      <c r="H45" s="44"/>
      <c r="I45" s="9"/>
      <c r="J45" s="44"/>
    </row>
    <row r="46" spans="1:10" x14ac:dyDescent="0.5">
      <c r="A46" s="93" t="s">
        <v>106</v>
      </c>
    </row>
    <row r="47" spans="1:10" ht="25.95" customHeight="1" x14ac:dyDescent="0.6">
      <c r="A47" s="236" t="s">
        <v>0</v>
      </c>
      <c r="B47" s="236"/>
      <c r="C47" s="236"/>
      <c r="D47" s="236"/>
      <c r="E47" s="236"/>
      <c r="F47" s="236"/>
      <c r="G47" s="236"/>
      <c r="H47" s="236"/>
      <c r="I47" s="236"/>
      <c r="J47" s="236"/>
    </row>
    <row r="48" spans="1:10" ht="25.95" customHeight="1" x14ac:dyDescent="0.6">
      <c r="A48" s="234" t="s">
        <v>236</v>
      </c>
      <c r="B48" s="234"/>
      <c r="C48" s="234"/>
      <c r="D48" s="234"/>
      <c r="E48" s="234"/>
      <c r="F48" s="234"/>
      <c r="G48" s="234"/>
      <c r="H48" s="234"/>
      <c r="I48" s="234"/>
      <c r="J48" s="234"/>
    </row>
    <row r="49" spans="1:10" ht="25.95" customHeight="1" x14ac:dyDescent="0.6">
      <c r="A49" s="234" t="s">
        <v>234</v>
      </c>
      <c r="B49" s="234"/>
      <c r="C49" s="234"/>
      <c r="D49" s="234"/>
      <c r="E49" s="234"/>
      <c r="F49" s="234"/>
      <c r="G49" s="234"/>
      <c r="H49" s="234"/>
      <c r="I49" s="234"/>
      <c r="J49" s="234"/>
    </row>
    <row r="50" spans="1:10" ht="25.95" customHeight="1" x14ac:dyDescent="0.6">
      <c r="A50" s="237" t="s">
        <v>1</v>
      </c>
      <c r="B50" s="237"/>
      <c r="C50" s="237"/>
      <c r="D50" s="237"/>
      <c r="E50" s="237"/>
      <c r="F50" s="237"/>
      <c r="G50" s="237"/>
      <c r="H50" s="237"/>
      <c r="I50" s="237"/>
      <c r="J50" s="237"/>
    </row>
    <row r="51" spans="1:10" ht="9" customHeight="1" x14ac:dyDescent="0.55000000000000004">
      <c r="A51" s="64"/>
      <c r="B51" s="64"/>
      <c r="C51" s="64"/>
      <c r="D51" s="64"/>
      <c r="E51" s="64"/>
      <c r="F51" s="64"/>
      <c r="G51" s="64"/>
      <c r="H51" s="65"/>
      <c r="J51" s="65"/>
    </row>
    <row r="52" spans="1:10" s="66" customFormat="1" ht="21" customHeight="1" x14ac:dyDescent="0.55000000000000004">
      <c r="B52" s="34" t="s">
        <v>2</v>
      </c>
      <c r="C52" s="68"/>
      <c r="D52" s="235" t="s">
        <v>3</v>
      </c>
      <c r="E52" s="235"/>
      <c r="F52" s="235"/>
      <c r="G52" s="68"/>
      <c r="H52" s="235" t="s">
        <v>4</v>
      </c>
      <c r="I52" s="235"/>
      <c r="J52" s="235"/>
    </row>
    <row r="53" spans="1:10" ht="21" customHeight="1" x14ac:dyDescent="0.55000000000000004">
      <c r="B53" s="73"/>
      <c r="C53" s="219"/>
      <c r="D53" s="70">
        <v>2567</v>
      </c>
      <c r="E53" s="219"/>
      <c r="F53" s="70">
        <v>2566</v>
      </c>
      <c r="G53" s="219"/>
      <c r="H53" s="70">
        <v>2567</v>
      </c>
      <c r="I53" s="219"/>
      <c r="J53" s="70">
        <v>2566</v>
      </c>
    </row>
    <row r="54" spans="1:10" ht="21" customHeight="1" x14ac:dyDescent="0.55000000000000004">
      <c r="A54" s="71" t="s">
        <v>16</v>
      </c>
      <c r="B54" s="73"/>
      <c r="C54" s="73"/>
      <c r="D54" s="67"/>
      <c r="E54" s="67"/>
      <c r="F54" s="67"/>
      <c r="G54" s="219"/>
    </row>
    <row r="55" spans="1:10" ht="21" customHeight="1" x14ac:dyDescent="0.55000000000000004">
      <c r="A55" s="72" t="s">
        <v>17</v>
      </c>
      <c r="B55" s="73"/>
      <c r="C55" s="67"/>
      <c r="D55" s="67"/>
      <c r="E55" s="67"/>
      <c r="F55" s="67"/>
    </row>
    <row r="56" spans="1:10" ht="21" customHeight="1" x14ac:dyDescent="0.55000000000000004">
      <c r="A56" s="74" t="s">
        <v>117</v>
      </c>
      <c r="B56" s="7" t="s">
        <v>75</v>
      </c>
      <c r="C56" s="67"/>
      <c r="D56" s="47">
        <v>7929343815</v>
      </c>
      <c r="E56" s="1"/>
      <c r="F56" s="47">
        <v>7391827434</v>
      </c>
      <c r="G56" s="1"/>
      <c r="H56" s="47">
        <v>6511138626</v>
      </c>
      <c r="I56" s="1"/>
      <c r="J56" s="47">
        <v>4497087263</v>
      </c>
    </row>
    <row r="57" spans="1:10" ht="21" customHeight="1" x14ac:dyDescent="0.55000000000000004">
      <c r="A57" s="74" t="s">
        <v>131</v>
      </c>
      <c r="B57" s="7"/>
      <c r="C57" s="67"/>
      <c r="D57" s="47">
        <v>349538856</v>
      </c>
      <c r="E57" s="1"/>
      <c r="F57" s="47">
        <v>791074857</v>
      </c>
      <c r="G57" s="1"/>
      <c r="H57" s="47">
        <v>80000</v>
      </c>
      <c r="I57" s="1"/>
      <c r="J57" s="47">
        <v>1261244</v>
      </c>
    </row>
    <row r="58" spans="1:10" ht="21" customHeight="1" x14ac:dyDescent="0.5">
      <c r="A58" s="74" t="s">
        <v>133</v>
      </c>
      <c r="B58" s="7" t="s">
        <v>210</v>
      </c>
      <c r="D58" s="47">
        <v>1504012930</v>
      </c>
      <c r="E58" s="94"/>
      <c r="F58" s="47">
        <v>2135245281</v>
      </c>
      <c r="G58" s="94"/>
      <c r="H58" s="47">
        <v>1504012930</v>
      </c>
      <c r="I58" s="1"/>
      <c r="J58" s="47">
        <v>2135245281</v>
      </c>
    </row>
    <row r="59" spans="1:10" ht="21" customHeight="1" x14ac:dyDescent="0.5">
      <c r="A59" s="74" t="s">
        <v>183</v>
      </c>
      <c r="B59" s="7" t="s">
        <v>160</v>
      </c>
      <c r="D59" s="94">
        <v>6882655</v>
      </c>
      <c r="E59" s="94"/>
      <c r="F59" s="94">
        <v>7216810</v>
      </c>
      <c r="G59" s="94"/>
      <c r="H59" s="94">
        <v>6882655</v>
      </c>
      <c r="I59" s="1"/>
      <c r="J59" s="94">
        <v>7216810</v>
      </c>
    </row>
    <row r="60" spans="1:10" ht="21" customHeight="1" x14ac:dyDescent="0.55000000000000004">
      <c r="A60" s="74" t="s">
        <v>91</v>
      </c>
      <c r="B60" s="7" t="s">
        <v>174</v>
      </c>
      <c r="C60" s="67"/>
      <c r="D60" s="47">
        <v>108493836</v>
      </c>
      <c r="E60" s="94"/>
      <c r="F60" s="47">
        <v>108390679</v>
      </c>
      <c r="G60" s="94"/>
      <c r="H60" s="47">
        <v>108493836</v>
      </c>
      <c r="I60" s="1"/>
      <c r="J60" s="47">
        <v>108390679</v>
      </c>
    </row>
    <row r="61" spans="1:10" ht="21" customHeight="1" x14ac:dyDescent="0.5">
      <c r="A61" s="74" t="s">
        <v>93</v>
      </c>
      <c r="B61" s="7" t="s">
        <v>224</v>
      </c>
      <c r="D61" s="6">
        <v>0</v>
      </c>
      <c r="E61" s="94"/>
      <c r="F61" s="6">
        <v>0</v>
      </c>
      <c r="G61" s="94"/>
      <c r="H61" s="47">
        <v>671941419</v>
      </c>
      <c r="I61" s="1"/>
      <c r="J61" s="47">
        <v>688994340</v>
      </c>
    </row>
    <row r="62" spans="1:10" ht="21" customHeight="1" x14ac:dyDescent="0.5">
      <c r="A62" s="74" t="s">
        <v>18</v>
      </c>
      <c r="B62" s="7" t="s">
        <v>76</v>
      </c>
      <c r="D62" s="47">
        <v>156744511</v>
      </c>
      <c r="E62" s="48"/>
      <c r="F62" s="47">
        <v>166678407</v>
      </c>
      <c r="G62" s="48"/>
      <c r="H62" s="47">
        <v>156744511</v>
      </c>
      <c r="I62" s="48"/>
      <c r="J62" s="47">
        <v>166678407</v>
      </c>
    </row>
    <row r="63" spans="1:10" ht="21" customHeight="1" x14ac:dyDescent="0.55000000000000004">
      <c r="A63" s="80" t="s">
        <v>19</v>
      </c>
      <c r="C63" s="67"/>
      <c r="D63" s="95">
        <f>SUM(D56:D62)</f>
        <v>10055016603</v>
      </c>
      <c r="E63" s="94"/>
      <c r="F63" s="95">
        <f>SUM(F56:F62)</f>
        <v>10600433468</v>
      </c>
      <c r="G63" s="94"/>
      <c r="H63" s="95">
        <f>SUM(H56:H62)</f>
        <v>8959293977</v>
      </c>
      <c r="I63" s="1"/>
      <c r="J63" s="95">
        <f>SUM(J56:J62)</f>
        <v>7604874024</v>
      </c>
    </row>
    <row r="64" spans="1:10" ht="21" customHeight="1" x14ac:dyDescent="0.55000000000000004">
      <c r="A64" s="96"/>
      <c r="B64" s="75"/>
      <c r="C64" s="67"/>
      <c r="D64" s="94"/>
      <c r="E64" s="97"/>
      <c r="F64" s="94"/>
      <c r="G64" s="1"/>
      <c r="H64" s="94"/>
      <c r="I64" s="1"/>
      <c r="J64" s="94"/>
    </row>
    <row r="65" spans="1:11" ht="21" customHeight="1" x14ac:dyDescent="0.5">
      <c r="A65" s="11" t="s">
        <v>20</v>
      </c>
      <c r="D65" s="94"/>
      <c r="E65" s="48"/>
      <c r="F65" s="94"/>
      <c r="G65" s="48"/>
      <c r="H65" s="94"/>
      <c r="I65" s="48"/>
      <c r="J65" s="94"/>
    </row>
    <row r="66" spans="1:11" ht="24" customHeight="1" x14ac:dyDescent="0.5">
      <c r="A66" s="4" t="s">
        <v>140</v>
      </c>
      <c r="B66" s="7" t="s">
        <v>160</v>
      </c>
      <c r="D66" s="47">
        <v>371309893</v>
      </c>
      <c r="E66" s="94"/>
      <c r="F66" s="47">
        <v>368543770</v>
      </c>
      <c r="G66" s="94"/>
      <c r="H66" s="47">
        <v>6983655</v>
      </c>
      <c r="I66" s="1"/>
      <c r="J66" s="47">
        <v>13866310</v>
      </c>
      <c r="K66" s="23"/>
    </row>
    <row r="67" spans="1:11" ht="21" customHeight="1" x14ac:dyDescent="0.55000000000000004">
      <c r="A67" s="74" t="s">
        <v>137</v>
      </c>
      <c r="B67" s="7" t="s">
        <v>108</v>
      </c>
      <c r="C67" s="86"/>
      <c r="D67" s="47">
        <v>1543453377</v>
      </c>
      <c r="E67" s="48"/>
      <c r="F67" s="47">
        <v>1451173696</v>
      </c>
      <c r="G67" s="48"/>
      <c r="H67" s="47">
        <v>172950900</v>
      </c>
      <c r="I67" s="48"/>
      <c r="J67" s="47">
        <v>180469290</v>
      </c>
      <c r="K67" s="23"/>
    </row>
    <row r="68" spans="1:11" ht="21" customHeight="1" x14ac:dyDescent="0.5">
      <c r="A68" s="74" t="s">
        <v>118</v>
      </c>
      <c r="B68" s="7" t="s">
        <v>211</v>
      </c>
      <c r="D68" s="47">
        <v>22716475</v>
      </c>
      <c r="E68" s="3"/>
      <c r="F68" s="47">
        <v>18697495</v>
      </c>
      <c r="G68" s="3"/>
      <c r="H68" s="47">
        <v>20998316</v>
      </c>
      <c r="I68" s="97"/>
      <c r="J68" s="47">
        <v>17557857</v>
      </c>
      <c r="K68" s="23"/>
    </row>
    <row r="69" spans="1:11" ht="21" customHeight="1" x14ac:dyDescent="0.5">
      <c r="A69" s="74" t="s">
        <v>83</v>
      </c>
      <c r="B69" s="75"/>
      <c r="D69" s="47">
        <v>23960280</v>
      </c>
      <c r="E69" s="3"/>
      <c r="F69" s="47">
        <v>19250000</v>
      </c>
      <c r="G69" s="3"/>
      <c r="H69" s="6">
        <v>0</v>
      </c>
      <c r="I69" s="97"/>
      <c r="J69" s="6">
        <v>0</v>
      </c>
      <c r="K69" s="23"/>
    </row>
    <row r="70" spans="1:11" ht="21" customHeight="1" x14ac:dyDescent="0.5">
      <c r="A70" s="57" t="s">
        <v>21</v>
      </c>
      <c r="D70" s="95">
        <f>SUM(D66:D69)</f>
        <v>1961440025</v>
      </c>
      <c r="E70" s="94"/>
      <c r="F70" s="95">
        <f>SUM(F66:F69)</f>
        <v>1857664961</v>
      </c>
      <c r="G70" s="94"/>
      <c r="H70" s="95">
        <f>SUM(H66:H69)</f>
        <v>200932871</v>
      </c>
      <c r="I70" s="1"/>
      <c r="J70" s="95">
        <f>SUM(J66:J69)</f>
        <v>211893457</v>
      </c>
    </row>
    <row r="71" spans="1:11" ht="21" customHeight="1" x14ac:dyDescent="0.5">
      <c r="A71" s="74" t="s">
        <v>22</v>
      </c>
      <c r="D71" s="95">
        <f>SUM(D70,D63)</f>
        <v>12016456628</v>
      </c>
      <c r="E71" s="94"/>
      <c r="F71" s="95">
        <f>SUM(F70,F63)</f>
        <v>12458098429</v>
      </c>
      <c r="G71" s="94"/>
      <c r="H71" s="95">
        <f>SUM(H70,H63)</f>
        <v>9160226848</v>
      </c>
      <c r="I71" s="1"/>
      <c r="J71" s="95">
        <f>SUM(J70,J63)</f>
        <v>7816767481</v>
      </c>
    </row>
    <row r="72" spans="1:11" ht="21" customHeight="1" x14ac:dyDescent="0.5">
      <c r="A72" s="96"/>
      <c r="D72" s="91"/>
      <c r="E72" s="92"/>
      <c r="F72" s="91"/>
      <c r="G72" s="44"/>
      <c r="H72" s="91"/>
      <c r="I72" s="9"/>
      <c r="J72" s="91"/>
    </row>
    <row r="73" spans="1:11" ht="21" customHeight="1" x14ac:dyDescent="0.55000000000000004">
      <c r="A73" s="90"/>
      <c r="D73" s="8"/>
      <c r="E73" s="2"/>
      <c r="F73" s="8"/>
      <c r="G73" s="8"/>
      <c r="H73" s="98"/>
      <c r="I73" s="99"/>
      <c r="J73" s="98"/>
    </row>
    <row r="74" spans="1:11" ht="21" customHeight="1" x14ac:dyDescent="0.55000000000000004">
      <c r="A74" s="90"/>
      <c r="D74" s="8"/>
      <c r="E74" s="2"/>
      <c r="F74" s="8"/>
      <c r="G74" s="8"/>
      <c r="H74" s="98"/>
      <c r="I74" s="99"/>
      <c r="J74" s="98"/>
    </row>
    <row r="75" spans="1:11" ht="21" customHeight="1" x14ac:dyDescent="0.55000000000000004">
      <c r="A75" s="90"/>
      <c r="D75" s="8"/>
      <c r="E75" s="2"/>
      <c r="F75" s="8"/>
      <c r="G75" s="8"/>
      <c r="H75" s="98"/>
      <c r="I75" s="99"/>
      <c r="J75" s="98"/>
    </row>
    <row r="76" spans="1:11" ht="21" customHeight="1" x14ac:dyDescent="0.55000000000000004">
      <c r="A76" s="90"/>
      <c r="D76" s="8"/>
      <c r="E76" s="2"/>
      <c r="F76" s="8"/>
      <c r="G76" s="8"/>
      <c r="H76" s="98"/>
      <c r="I76" s="99"/>
      <c r="J76" s="98"/>
    </row>
    <row r="77" spans="1:11" ht="21" customHeight="1" x14ac:dyDescent="0.55000000000000004">
      <c r="A77" s="90"/>
      <c r="D77" s="8"/>
      <c r="E77" s="2"/>
      <c r="F77" s="8"/>
      <c r="G77" s="8"/>
      <c r="H77" s="98"/>
      <c r="I77" s="99"/>
      <c r="J77" s="98"/>
    </row>
    <row r="78" spans="1:11" ht="21" customHeight="1" x14ac:dyDescent="0.55000000000000004">
      <c r="A78" s="90"/>
      <c r="D78" s="8"/>
      <c r="E78" s="2"/>
      <c r="F78" s="8"/>
      <c r="G78" s="8"/>
      <c r="H78" s="98"/>
      <c r="I78" s="99"/>
      <c r="J78" s="98"/>
    </row>
    <row r="79" spans="1:11" ht="21" customHeight="1" x14ac:dyDescent="0.55000000000000004">
      <c r="A79" s="90"/>
      <c r="D79" s="8"/>
      <c r="E79" s="2"/>
      <c r="F79" s="8"/>
      <c r="G79" s="8"/>
      <c r="H79" s="98"/>
      <c r="I79" s="99"/>
      <c r="J79" s="98"/>
    </row>
    <row r="80" spans="1:11" ht="21" customHeight="1" x14ac:dyDescent="0.55000000000000004">
      <c r="A80" s="90"/>
      <c r="D80" s="8"/>
      <c r="E80" s="2"/>
      <c r="F80" s="8"/>
      <c r="G80" s="8"/>
      <c r="H80" s="98"/>
      <c r="I80" s="99"/>
      <c r="J80" s="98"/>
    </row>
    <row r="81" spans="1:10" ht="21" customHeight="1" x14ac:dyDescent="0.55000000000000004">
      <c r="A81" s="90"/>
      <c r="D81" s="8"/>
      <c r="E81" s="2"/>
      <c r="F81" s="8"/>
      <c r="G81" s="8"/>
      <c r="H81" s="98"/>
      <c r="I81" s="99"/>
      <c r="J81" s="98"/>
    </row>
    <row r="82" spans="1:10" ht="21" customHeight="1" x14ac:dyDescent="0.55000000000000004">
      <c r="A82" s="90"/>
      <c r="D82" s="8"/>
      <c r="E82" s="2"/>
      <c r="F82" s="8"/>
      <c r="G82" s="8"/>
      <c r="H82" s="98"/>
      <c r="I82" s="99"/>
      <c r="J82" s="98"/>
    </row>
    <row r="83" spans="1:10" ht="21" customHeight="1" x14ac:dyDescent="0.55000000000000004">
      <c r="A83" s="90"/>
      <c r="D83" s="8"/>
      <c r="E83" s="2"/>
      <c r="F83" s="8"/>
      <c r="G83" s="8"/>
      <c r="H83" s="98"/>
      <c r="I83" s="99"/>
      <c r="J83" s="98"/>
    </row>
    <row r="84" spans="1:10" ht="21" customHeight="1" x14ac:dyDescent="0.55000000000000004">
      <c r="A84" s="90"/>
      <c r="D84" s="8"/>
      <c r="E84" s="2"/>
      <c r="F84" s="8"/>
      <c r="G84" s="8"/>
      <c r="H84" s="98"/>
      <c r="I84" s="99"/>
      <c r="J84" s="98"/>
    </row>
    <row r="85" spans="1:10" ht="21" customHeight="1" x14ac:dyDescent="0.55000000000000004">
      <c r="A85" s="90"/>
      <c r="D85" s="8"/>
      <c r="E85" s="2"/>
      <c r="F85" s="8"/>
      <c r="G85" s="8"/>
      <c r="H85" s="98"/>
      <c r="I85" s="99"/>
      <c r="J85" s="98"/>
    </row>
    <row r="86" spans="1:10" ht="21" customHeight="1" x14ac:dyDescent="0.55000000000000004">
      <c r="A86" s="90"/>
      <c r="D86" s="8"/>
      <c r="E86" s="2"/>
      <c r="F86" s="8"/>
      <c r="G86" s="8"/>
      <c r="H86" s="98"/>
      <c r="I86" s="99"/>
      <c r="J86" s="98"/>
    </row>
    <row r="87" spans="1:10" ht="21" customHeight="1" x14ac:dyDescent="0.55000000000000004">
      <c r="A87" s="90"/>
      <c r="D87" s="8"/>
      <c r="E87" s="2"/>
      <c r="F87" s="8"/>
      <c r="G87" s="8"/>
      <c r="H87" s="98"/>
      <c r="I87" s="99"/>
      <c r="J87" s="98"/>
    </row>
    <row r="88" spans="1:10" ht="21" customHeight="1" x14ac:dyDescent="0.55000000000000004">
      <c r="A88" s="90"/>
      <c r="D88" s="8"/>
      <c r="E88" s="2"/>
      <c r="F88" s="8"/>
      <c r="G88" s="8"/>
      <c r="H88" s="98"/>
      <c r="I88" s="99"/>
      <c r="J88" s="98"/>
    </row>
    <row r="89" spans="1:10" ht="21" customHeight="1" x14ac:dyDescent="0.55000000000000004">
      <c r="A89" s="90"/>
      <c r="D89" s="8"/>
      <c r="E89" s="2"/>
      <c r="F89" s="8"/>
      <c r="G89" s="8"/>
      <c r="H89" s="98"/>
      <c r="I89" s="99"/>
      <c r="J89" s="98"/>
    </row>
    <row r="90" spans="1:10" ht="21" customHeight="1" x14ac:dyDescent="0.55000000000000004">
      <c r="A90" s="90"/>
      <c r="D90" s="8"/>
      <c r="E90" s="2"/>
      <c r="F90" s="8"/>
      <c r="G90" s="8"/>
      <c r="H90" s="98"/>
      <c r="I90" s="99"/>
      <c r="J90" s="98"/>
    </row>
    <row r="91" spans="1:10" ht="21" customHeight="1" x14ac:dyDescent="0.55000000000000004">
      <c r="A91" s="90"/>
      <c r="D91" s="8"/>
      <c r="E91" s="2"/>
      <c r="F91" s="8"/>
      <c r="G91" s="8"/>
      <c r="H91" s="98"/>
      <c r="I91" s="99"/>
      <c r="J91" s="98"/>
    </row>
    <row r="92" spans="1:10" ht="21" customHeight="1" x14ac:dyDescent="0.55000000000000004">
      <c r="A92" s="90"/>
      <c r="D92" s="8"/>
      <c r="E92" s="2"/>
      <c r="F92" s="8"/>
      <c r="G92" s="8"/>
      <c r="H92" s="98"/>
      <c r="I92" s="99"/>
      <c r="J92" s="98"/>
    </row>
    <row r="93" spans="1:10" ht="25.95" customHeight="1" x14ac:dyDescent="0.6">
      <c r="A93" s="236" t="s">
        <v>0</v>
      </c>
      <c r="B93" s="236"/>
      <c r="C93" s="236"/>
      <c r="D93" s="236"/>
      <c r="E93" s="236"/>
      <c r="F93" s="236"/>
      <c r="G93" s="236"/>
      <c r="H93" s="236"/>
      <c r="I93" s="236"/>
      <c r="J93" s="236"/>
    </row>
    <row r="94" spans="1:10" ht="25.95" customHeight="1" x14ac:dyDescent="0.6">
      <c r="A94" s="234" t="s">
        <v>236</v>
      </c>
      <c r="B94" s="234"/>
      <c r="C94" s="234"/>
      <c r="D94" s="234"/>
      <c r="E94" s="234"/>
      <c r="F94" s="234"/>
      <c r="G94" s="234"/>
      <c r="H94" s="234"/>
      <c r="I94" s="234"/>
      <c r="J94" s="234"/>
    </row>
    <row r="95" spans="1:10" ht="25.95" customHeight="1" x14ac:dyDescent="0.6">
      <c r="A95" s="234" t="s">
        <v>234</v>
      </c>
      <c r="B95" s="234"/>
      <c r="C95" s="234"/>
      <c r="D95" s="234"/>
      <c r="E95" s="234"/>
      <c r="F95" s="234"/>
      <c r="G95" s="234"/>
      <c r="H95" s="234"/>
      <c r="I95" s="234"/>
      <c r="J95" s="234"/>
    </row>
    <row r="96" spans="1:10" ht="25.95" customHeight="1" x14ac:dyDescent="0.6">
      <c r="A96" s="237" t="s">
        <v>1</v>
      </c>
      <c r="B96" s="237"/>
      <c r="C96" s="237"/>
      <c r="D96" s="237"/>
      <c r="E96" s="237"/>
      <c r="F96" s="237"/>
      <c r="G96" s="237"/>
      <c r="H96" s="237"/>
      <c r="I96" s="237"/>
      <c r="J96" s="237"/>
    </row>
    <row r="97" spans="1:10" ht="9" customHeight="1" x14ac:dyDescent="0.55000000000000004">
      <c r="A97" s="64"/>
      <c r="B97" s="64"/>
      <c r="C97" s="64"/>
      <c r="D97" s="64"/>
      <c r="E97" s="64"/>
      <c r="F97" s="64"/>
      <c r="G97" s="64"/>
      <c r="H97" s="65"/>
      <c r="J97" s="65"/>
    </row>
    <row r="98" spans="1:10" ht="21" customHeight="1" x14ac:dyDescent="0.55000000000000004">
      <c r="A98" s="66"/>
      <c r="B98" s="100" t="s">
        <v>2</v>
      </c>
      <c r="C98" s="68"/>
      <c r="D98" s="233" t="s">
        <v>3</v>
      </c>
      <c r="E98" s="233"/>
      <c r="F98" s="233"/>
      <c r="G98" s="68"/>
      <c r="H98" s="233" t="s">
        <v>4</v>
      </c>
      <c r="I98" s="233"/>
      <c r="J98" s="233"/>
    </row>
    <row r="99" spans="1:10" ht="21" customHeight="1" x14ac:dyDescent="0.55000000000000004">
      <c r="B99" s="11"/>
      <c r="C99" s="219"/>
      <c r="D99" s="70">
        <v>2567</v>
      </c>
      <c r="E99" s="219"/>
      <c r="F99" s="70">
        <v>2566</v>
      </c>
      <c r="G99" s="219"/>
      <c r="H99" s="70">
        <v>2567</v>
      </c>
      <c r="I99" s="219"/>
      <c r="J99" s="70">
        <v>2566</v>
      </c>
    </row>
    <row r="100" spans="1:10" ht="21" customHeight="1" x14ac:dyDescent="0.55000000000000004">
      <c r="A100" s="101" t="s">
        <v>227</v>
      </c>
      <c r="B100" s="11"/>
      <c r="D100" s="2"/>
      <c r="E100" s="2"/>
      <c r="F100" s="2"/>
      <c r="G100" s="8"/>
      <c r="H100" s="9"/>
      <c r="I100" s="9"/>
      <c r="J100" s="9"/>
    </row>
    <row r="101" spans="1:10" ht="21" customHeight="1" x14ac:dyDescent="0.55000000000000004">
      <c r="A101" s="102" t="s">
        <v>23</v>
      </c>
      <c r="B101" s="11"/>
      <c r="D101" s="2"/>
      <c r="E101" s="2"/>
      <c r="F101" s="2"/>
      <c r="G101" s="8"/>
      <c r="H101" s="9"/>
      <c r="I101" s="9"/>
      <c r="J101" s="9"/>
    </row>
    <row r="102" spans="1:10" ht="21" customHeight="1" x14ac:dyDescent="0.55000000000000004">
      <c r="A102" s="72" t="s">
        <v>24</v>
      </c>
      <c r="B102" s="7" t="s">
        <v>107</v>
      </c>
      <c r="D102" s="2"/>
      <c r="E102" s="2"/>
      <c r="F102" s="2"/>
      <c r="G102" s="8"/>
      <c r="H102" s="9"/>
      <c r="I102" s="9"/>
      <c r="J102" s="9"/>
    </row>
    <row r="103" spans="1:10" ht="21" customHeight="1" x14ac:dyDescent="0.55000000000000004">
      <c r="A103" s="74" t="s">
        <v>25</v>
      </c>
      <c r="D103" s="2"/>
      <c r="E103" s="2"/>
      <c r="F103" s="2"/>
      <c r="G103" s="8"/>
      <c r="H103" s="9"/>
      <c r="I103" s="9"/>
      <c r="J103" s="9"/>
    </row>
    <row r="104" spans="1:10" ht="21" customHeight="1" thickBot="1" x14ac:dyDescent="0.6">
      <c r="A104" s="10" t="s">
        <v>206</v>
      </c>
      <c r="B104" s="11"/>
      <c r="D104" s="103">
        <v>5042338721</v>
      </c>
      <c r="E104" s="2"/>
      <c r="G104" s="8"/>
      <c r="H104" s="103">
        <v>5042338721</v>
      </c>
      <c r="I104" s="9"/>
    </row>
    <row r="105" spans="1:10" ht="21" customHeight="1" thickTop="1" thickBot="1" x14ac:dyDescent="0.6">
      <c r="A105" s="10" t="s">
        <v>184</v>
      </c>
      <c r="B105" s="11"/>
      <c r="D105" s="94"/>
      <c r="E105" s="3"/>
      <c r="F105" s="103">
        <v>6075164264</v>
      </c>
      <c r="G105" s="3"/>
      <c r="H105" s="2"/>
      <c r="I105" s="1"/>
      <c r="J105" s="103">
        <v>6075164264</v>
      </c>
    </row>
    <row r="106" spans="1:10" ht="21" customHeight="1" thickTop="1" x14ac:dyDescent="0.5">
      <c r="A106" s="74" t="s">
        <v>97</v>
      </c>
      <c r="D106" s="94"/>
      <c r="E106" s="94"/>
      <c r="F106" s="94"/>
      <c r="G106" s="94"/>
      <c r="H106" s="51"/>
      <c r="I106" s="51"/>
      <c r="J106" s="51"/>
    </row>
    <row r="107" spans="1:10" ht="21" customHeight="1" x14ac:dyDescent="0.5">
      <c r="A107" s="10" t="s">
        <v>206</v>
      </c>
      <c r="D107" s="94"/>
      <c r="E107" s="94"/>
      <c r="F107" s="94"/>
      <c r="G107" s="94"/>
      <c r="H107" s="51"/>
      <c r="I107" s="51"/>
      <c r="J107" s="51"/>
    </row>
    <row r="108" spans="1:10" ht="21" customHeight="1" x14ac:dyDescent="0.5">
      <c r="A108" s="57" t="s">
        <v>134</v>
      </c>
      <c r="D108" s="23">
        <v>5042338721</v>
      </c>
      <c r="E108" s="94"/>
      <c r="F108" s="94">
        <v>5042338721</v>
      </c>
      <c r="G108" s="94"/>
      <c r="H108" s="23">
        <v>5042338721</v>
      </c>
      <c r="I108" s="94"/>
      <c r="J108" s="94">
        <v>5042338721</v>
      </c>
    </row>
    <row r="109" spans="1:10" ht="21" customHeight="1" x14ac:dyDescent="0.5">
      <c r="A109" s="72" t="s">
        <v>186</v>
      </c>
      <c r="B109" s="7" t="s">
        <v>107</v>
      </c>
      <c r="D109" s="94">
        <v>1412</v>
      </c>
      <c r="E109" s="94"/>
      <c r="F109" s="94">
        <v>1412</v>
      </c>
      <c r="G109" s="94"/>
      <c r="H109" s="94">
        <v>1412</v>
      </c>
      <c r="I109" s="94"/>
      <c r="J109" s="94">
        <v>1412</v>
      </c>
    </row>
    <row r="110" spans="1:10" ht="21" customHeight="1" x14ac:dyDescent="0.5">
      <c r="A110" s="72" t="s">
        <v>175</v>
      </c>
      <c r="B110" s="7" t="s">
        <v>109</v>
      </c>
      <c r="D110" s="94">
        <v>655549976</v>
      </c>
      <c r="E110" s="94"/>
      <c r="F110" s="94">
        <v>655549976</v>
      </c>
      <c r="G110" s="94"/>
      <c r="H110" s="94">
        <v>655549976</v>
      </c>
      <c r="I110" s="94"/>
      <c r="J110" s="94">
        <v>655549976</v>
      </c>
    </row>
    <row r="111" spans="1:10" ht="21" customHeight="1" x14ac:dyDescent="0.5">
      <c r="A111" s="72" t="s">
        <v>135</v>
      </c>
      <c r="B111" s="75"/>
      <c r="D111" s="94">
        <v>-819437470</v>
      </c>
      <c r="E111" s="94"/>
      <c r="F111" s="94">
        <v>-819437470</v>
      </c>
      <c r="G111" s="94"/>
      <c r="H111" s="48">
        <v>-819437470</v>
      </c>
      <c r="I111" s="94"/>
      <c r="J111" s="48">
        <v>-819437470</v>
      </c>
    </row>
    <row r="112" spans="1:10" ht="21" customHeight="1" x14ac:dyDescent="0.5">
      <c r="A112" s="72" t="s">
        <v>187</v>
      </c>
      <c r="D112" s="94">
        <v>-732872059</v>
      </c>
      <c r="E112" s="94"/>
      <c r="F112" s="94">
        <v>-732872059</v>
      </c>
      <c r="G112" s="94"/>
      <c r="H112" s="6">
        <v>0</v>
      </c>
      <c r="I112" s="94"/>
      <c r="J112" s="6">
        <v>0</v>
      </c>
    </row>
    <row r="113" spans="1:10" ht="21" customHeight="1" x14ac:dyDescent="0.5">
      <c r="A113" s="72" t="s">
        <v>136</v>
      </c>
      <c r="B113" s="104"/>
      <c r="D113" s="94">
        <v>1578638448</v>
      </c>
      <c r="E113" s="94"/>
      <c r="F113" s="94">
        <v>1578638448</v>
      </c>
      <c r="G113" s="94"/>
      <c r="H113" s="6">
        <v>0</v>
      </c>
      <c r="I113" s="51"/>
      <c r="J113" s="6">
        <v>0</v>
      </c>
    </row>
    <row r="114" spans="1:10" ht="21" customHeight="1" x14ac:dyDescent="0.5">
      <c r="A114" s="105"/>
      <c r="D114" s="106">
        <f>SUM(D108:D113)</f>
        <v>5724219028</v>
      </c>
      <c r="E114" s="94"/>
      <c r="F114" s="106">
        <f>SUM(F108:F113)</f>
        <v>5724219028</v>
      </c>
      <c r="G114" s="94"/>
      <c r="H114" s="106">
        <f>SUM(H108:H113)</f>
        <v>4878452639</v>
      </c>
      <c r="I114" s="94"/>
      <c r="J114" s="106">
        <f>SUM(J108:J113)</f>
        <v>4878452639</v>
      </c>
    </row>
    <row r="115" spans="1:10" ht="21" customHeight="1" x14ac:dyDescent="0.5">
      <c r="A115" s="72" t="s">
        <v>26</v>
      </c>
      <c r="B115" s="75"/>
      <c r="D115" s="94">
        <v>-1407797020</v>
      </c>
      <c r="E115" s="94"/>
      <c r="F115" s="94">
        <v>-1155866338</v>
      </c>
      <c r="G115" s="94"/>
      <c r="H115" s="94">
        <v>-1352433306</v>
      </c>
      <c r="I115" s="51"/>
      <c r="J115" s="94">
        <v>-912219937</v>
      </c>
    </row>
    <row r="116" spans="1:10" ht="21" customHeight="1" x14ac:dyDescent="0.5">
      <c r="A116" s="72" t="s">
        <v>27</v>
      </c>
      <c r="B116" s="75" t="s">
        <v>212</v>
      </c>
      <c r="D116" s="63">
        <v>-305142742</v>
      </c>
      <c r="E116" s="94"/>
      <c r="F116" s="63">
        <v>-290798742</v>
      </c>
      <c r="G116" s="94"/>
      <c r="H116" s="63">
        <v>-200556197</v>
      </c>
      <c r="I116" s="51"/>
      <c r="J116" s="63">
        <v>-187787208</v>
      </c>
    </row>
    <row r="117" spans="1:10" ht="21" customHeight="1" x14ac:dyDescent="0.5">
      <c r="A117" s="74" t="s">
        <v>28</v>
      </c>
      <c r="D117" s="94">
        <f>SUM(D114:D116)</f>
        <v>4011279266</v>
      </c>
      <c r="E117" s="107"/>
      <c r="F117" s="94">
        <f>SUM(F114:F116)</f>
        <v>4277553948</v>
      </c>
      <c r="G117" s="107"/>
      <c r="H117" s="94">
        <f>SUM(H114:H116)</f>
        <v>3325463136</v>
      </c>
      <c r="I117" s="107"/>
      <c r="J117" s="94">
        <f>SUM(J114:J116)</f>
        <v>3778445494</v>
      </c>
    </row>
    <row r="118" spans="1:10" ht="21" customHeight="1" x14ac:dyDescent="0.5">
      <c r="A118" s="72" t="s">
        <v>119</v>
      </c>
      <c r="B118" s="104"/>
      <c r="D118" s="108">
        <v>437946510</v>
      </c>
      <c r="E118" s="94"/>
      <c r="F118" s="108">
        <v>327715764</v>
      </c>
      <c r="G118" s="94"/>
      <c r="H118" s="109">
        <v>0</v>
      </c>
      <c r="I118" s="1"/>
      <c r="J118" s="109">
        <v>0</v>
      </c>
    </row>
    <row r="119" spans="1:10" ht="21" customHeight="1" x14ac:dyDescent="0.5">
      <c r="A119" s="74" t="s">
        <v>29</v>
      </c>
      <c r="D119" s="63">
        <f>SUM(D117:D118)</f>
        <v>4449225776</v>
      </c>
      <c r="E119" s="94"/>
      <c r="F119" s="63">
        <f>SUM(F117:F118)</f>
        <v>4605269712</v>
      </c>
      <c r="G119" s="94"/>
      <c r="H119" s="63">
        <f>SUM(H117:H118)</f>
        <v>3325463136</v>
      </c>
      <c r="I119" s="48"/>
      <c r="J119" s="63">
        <f>SUM(J117:J118)</f>
        <v>3778445494</v>
      </c>
    </row>
    <row r="120" spans="1:10" ht="21" customHeight="1" thickBot="1" x14ac:dyDescent="0.55000000000000004">
      <c r="A120" s="32" t="s">
        <v>30</v>
      </c>
      <c r="D120" s="110">
        <f>SUM(D71+D119)</f>
        <v>16465682404</v>
      </c>
      <c r="E120" s="94"/>
      <c r="F120" s="110">
        <f>SUM(F71+F119)</f>
        <v>17063368141</v>
      </c>
      <c r="G120" s="94"/>
      <c r="H120" s="110">
        <f>SUM(H71+H119)</f>
        <v>12485689984</v>
      </c>
      <c r="I120" s="1"/>
      <c r="J120" s="110">
        <f>SUM(J71+J119)</f>
        <v>11595212975</v>
      </c>
    </row>
    <row r="121" spans="1:10" ht="21" customHeight="1" thickTop="1" x14ac:dyDescent="0.5">
      <c r="A121" s="93"/>
      <c r="D121" s="229">
        <f>+D120-D31</f>
        <v>0</v>
      </c>
      <c r="E121" s="230"/>
      <c r="F121" s="229">
        <f>+F120-F31</f>
        <v>0</v>
      </c>
      <c r="G121" s="231"/>
      <c r="H121" s="229">
        <f>+H120-H31</f>
        <v>0</v>
      </c>
      <c r="I121" s="232"/>
      <c r="J121" s="229">
        <f>+J120-J31</f>
        <v>0</v>
      </c>
    </row>
    <row r="122" spans="1:10" ht="21" customHeight="1" x14ac:dyDescent="0.5">
      <c r="A122" s="93"/>
      <c r="D122" s="91"/>
      <c r="E122" s="92"/>
      <c r="F122" s="91"/>
      <c r="G122" s="44"/>
      <c r="H122" s="91"/>
      <c r="I122" s="9"/>
      <c r="J122" s="91"/>
    </row>
    <row r="123" spans="1:10" ht="21" customHeight="1" x14ac:dyDescent="0.5">
      <c r="A123" s="93"/>
      <c r="D123" s="91"/>
      <c r="E123" s="92"/>
      <c r="F123" s="91"/>
      <c r="G123" s="44"/>
      <c r="H123" s="91"/>
      <c r="I123" s="9"/>
      <c r="J123" s="91"/>
    </row>
    <row r="124" spans="1:10" ht="21" customHeight="1" x14ac:dyDescent="0.5">
      <c r="A124" s="93"/>
      <c r="D124" s="91"/>
      <c r="E124" s="92"/>
      <c r="F124" s="91"/>
      <c r="G124" s="44"/>
      <c r="H124" s="91"/>
      <c r="I124" s="9"/>
      <c r="J124" s="91"/>
    </row>
    <row r="125" spans="1:10" ht="21" customHeight="1" x14ac:dyDescent="0.5">
      <c r="A125" s="93"/>
      <c r="D125" s="91"/>
      <c r="E125" s="92"/>
      <c r="F125" s="91"/>
      <c r="G125" s="44"/>
      <c r="H125" s="91"/>
      <c r="I125" s="9"/>
      <c r="J125" s="91"/>
    </row>
    <row r="126" spans="1:10" ht="21" customHeight="1" x14ac:dyDescent="0.5"/>
    <row r="127" spans="1:10" ht="21" customHeight="1" x14ac:dyDescent="0.5"/>
    <row r="128" spans="1:10" ht="21" customHeight="1" x14ac:dyDescent="0.5"/>
    <row r="129" spans="1:1" ht="21" customHeight="1" x14ac:dyDescent="0.5"/>
    <row r="130" spans="1:1" ht="21" customHeight="1" x14ac:dyDescent="0.5"/>
    <row r="131" spans="1:1" ht="21" customHeight="1" x14ac:dyDescent="0.5"/>
    <row r="132" spans="1:1" ht="21" customHeight="1" x14ac:dyDescent="0.5"/>
    <row r="133" spans="1:1" ht="21" customHeight="1" x14ac:dyDescent="0.5"/>
    <row r="134" spans="1:1" ht="21" customHeight="1" x14ac:dyDescent="0.5"/>
    <row r="135" spans="1:1" ht="21" customHeight="1" x14ac:dyDescent="0.5"/>
    <row r="136" spans="1:1" ht="21" customHeight="1" x14ac:dyDescent="0.5"/>
    <row r="137" spans="1:1" ht="21" customHeight="1" x14ac:dyDescent="0.5"/>
    <row r="138" spans="1:1" x14ac:dyDescent="0.5">
      <c r="A138" s="93" t="s">
        <v>106</v>
      </c>
    </row>
  </sheetData>
  <mergeCells count="18">
    <mergeCell ref="A48:J48"/>
    <mergeCell ref="A1:J1"/>
    <mergeCell ref="A2:J2"/>
    <mergeCell ref="A3:J3"/>
    <mergeCell ref="H6:J6"/>
    <mergeCell ref="A47:J47"/>
    <mergeCell ref="D6:F6"/>
    <mergeCell ref="A4:J4"/>
    <mergeCell ref="H98:J98"/>
    <mergeCell ref="A49:J49"/>
    <mergeCell ref="H52:J52"/>
    <mergeCell ref="A93:J93"/>
    <mergeCell ref="A94:J94"/>
    <mergeCell ref="A95:J95"/>
    <mergeCell ref="D52:F52"/>
    <mergeCell ref="D98:F98"/>
    <mergeCell ref="A96:J96"/>
    <mergeCell ref="A50:J50"/>
  </mergeCells>
  <pageMargins left="0.8" right="0.4" top="1" bottom="0.5" header="0.6" footer="0.3"/>
  <pageSetup paperSize="9" scale="8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92"/>
  <sheetViews>
    <sheetView zoomScale="80" zoomScaleNormal="80" zoomScaleSheetLayoutView="74" workbookViewId="0">
      <selection activeCell="D87" sqref="D87"/>
    </sheetView>
  </sheetViews>
  <sheetFormatPr defaultColWidth="9.19921875" defaultRowHeight="21" customHeight="1" x14ac:dyDescent="0.5"/>
  <cols>
    <col min="1" max="1" width="49.09765625" style="5" customWidth="1"/>
    <col min="2" max="2" width="6.09765625" style="5" customWidth="1"/>
    <col min="3" max="3" width="3.19921875" style="5" customWidth="1"/>
    <col min="4" max="4" width="12.09765625" style="144" customWidth="1"/>
    <col min="5" max="5" width="1" style="5" customWidth="1"/>
    <col min="6" max="6" width="12.09765625" style="144" customWidth="1"/>
    <col min="7" max="7" width="1" style="66" customWidth="1"/>
    <col min="8" max="8" width="12.09765625" style="43" customWidth="1"/>
    <col min="9" max="9" width="1" style="214" customWidth="1"/>
    <col min="10" max="10" width="12.09765625" style="43" customWidth="1"/>
    <col min="11" max="11" width="0.69921875" style="5" customWidth="1"/>
    <col min="12" max="12" width="13" style="5" hidden="1" customWidth="1"/>
    <col min="13" max="13" width="12.19921875" style="5" bestFit="1" customWidth="1"/>
    <col min="14" max="14" width="10.09765625" style="5" bestFit="1" customWidth="1"/>
    <col min="15" max="16384" width="9.19921875" style="5"/>
  </cols>
  <sheetData>
    <row r="1" spans="1:16" ht="25.95" customHeight="1" x14ac:dyDescent="0.6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236"/>
    </row>
    <row r="2" spans="1:16" ht="25.95" customHeight="1" x14ac:dyDescent="0.6">
      <c r="A2" s="234" t="s">
        <v>79</v>
      </c>
      <c r="B2" s="234"/>
      <c r="C2" s="234"/>
      <c r="D2" s="234"/>
      <c r="E2" s="234"/>
      <c r="F2" s="234"/>
      <c r="G2" s="234"/>
      <c r="H2" s="234"/>
      <c r="I2" s="234"/>
      <c r="J2" s="234"/>
    </row>
    <row r="3" spans="1:16" ht="25.95" customHeight="1" x14ac:dyDescent="0.6">
      <c r="A3" s="234" t="s">
        <v>231</v>
      </c>
      <c r="B3" s="234"/>
      <c r="C3" s="234"/>
      <c r="D3" s="234"/>
      <c r="E3" s="234"/>
      <c r="F3" s="234"/>
      <c r="G3" s="234"/>
      <c r="H3" s="234"/>
      <c r="I3" s="234"/>
      <c r="J3" s="234"/>
    </row>
    <row r="4" spans="1:16" ht="25.95" customHeight="1" x14ac:dyDescent="0.6">
      <c r="A4" s="237" t="s">
        <v>1</v>
      </c>
      <c r="B4" s="237"/>
      <c r="C4" s="237"/>
      <c r="D4" s="237"/>
      <c r="E4" s="237"/>
      <c r="F4" s="237"/>
      <c r="G4" s="237"/>
      <c r="H4" s="237"/>
      <c r="I4" s="237"/>
      <c r="J4" s="237"/>
      <c r="K4" s="134"/>
    </row>
    <row r="5" spans="1:16" ht="9" customHeight="1" x14ac:dyDescent="0.55000000000000004">
      <c r="A5" s="64"/>
      <c r="B5" s="64"/>
      <c r="C5" s="64"/>
      <c r="D5" s="64"/>
      <c r="E5" s="64"/>
      <c r="F5" s="64"/>
      <c r="G5" s="64"/>
      <c r="H5" s="5"/>
      <c r="I5" s="64"/>
      <c r="J5" s="5"/>
      <c r="K5" s="134"/>
    </row>
    <row r="6" spans="1:16" ht="21" customHeight="1" x14ac:dyDescent="0.55000000000000004">
      <c r="B6" s="100" t="s">
        <v>2</v>
      </c>
      <c r="C6" s="67"/>
      <c r="D6" s="235" t="s">
        <v>3</v>
      </c>
      <c r="E6" s="235"/>
      <c r="F6" s="235"/>
      <c r="H6" s="235" t="s">
        <v>4</v>
      </c>
      <c r="I6" s="235"/>
      <c r="J6" s="235"/>
      <c r="K6" s="66"/>
    </row>
    <row r="7" spans="1:16" ht="21" customHeight="1" x14ac:dyDescent="0.55000000000000004">
      <c r="A7" s="73"/>
      <c r="D7" s="85">
        <v>2567</v>
      </c>
      <c r="E7" s="85"/>
      <c r="F7" s="85">
        <v>2566</v>
      </c>
      <c r="G7" s="85"/>
      <c r="H7" s="85">
        <v>2567</v>
      </c>
      <c r="I7" s="85"/>
      <c r="J7" s="85">
        <v>2566</v>
      </c>
      <c r="K7" s="184"/>
    </row>
    <row r="8" spans="1:16" ht="21" customHeight="1" x14ac:dyDescent="0.55000000000000004">
      <c r="A8" s="34" t="s">
        <v>110</v>
      </c>
      <c r="B8" s="75"/>
      <c r="C8" s="67"/>
      <c r="D8" s="85"/>
      <c r="E8" s="85"/>
      <c r="F8" s="85"/>
      <c r="G8" s="85"/>
      <c r="H8" s="85"/>
      <c r="I8" s="85"/>
      <c r="J8" s="85"/>
      <c r="K8" s="121"/>
    </row>
    <row r="9" spans="1:16" ht="21" customHeight="1" x14ac:dyDescent="0.5">
      <c r="A9" s="74" t="s">
        <v>31</v>
      </c>
      <c r="B9" s="105"/>
      <c r="C9" s="105"/>
      <c r="D9" s="185">
        <v>2004083409</v>
      </c>
      <c r="E9" s="1"/>
      <c r="F9" s="185">
        <v>3963258213</v>
      </c>
      <c r="G9" s="1"/>
      <c r="H9" s="186">
        <v>0</v>
      </c>
      <c r="I9" s="1"/>
      <c r="J9" s="186">
        <v>0</v>
      </c>
    </row>
    <row r="10" spans="1:16" s="73" customFormat="1" ht="21" customHeight="1" x14ac:dyDescent="0.55000000000000004">
      <c r="A10" s="74" t="s">
        <v>196</v>
      </c>
      <c r="B10" s="105"/>
      <c r="C10" s="105"/>
      <c r="D10" s="186">
        <v>0</v>
      </c>
      <c r="E10" s="51"/>
      <c r="F10" s="185">
        <v>3852416</v>
      </c>
      <c r="G10" s="51"/>
      <c r="H10" s="185">
        <v>17269795</v>
      </c>
      <c r="I10" s="51"/>
      <c r="J10" s="185">
        <v>4613840</v>
      </c>
      <c r="N10" s="5"/>
      <c r="O10" s="5"/>
      <c r="P10" s="5"/>
    </row>
    <row r="11" spans="1:16" ht="21" customHeight="1" x14ac:dyDescent="0.5">
      <c r="A11" s="74" t="s">
        <v>189</v>
      </c>
      <c r="B11" s="75"/>
      <c r="C11" s="76"/>
      <c r="D11" s="186">
        <v>0</v>
      </c>
      <c r="E11" s="1"/>
      <c r="F11" s="185">
        <v>122734877</v>
      </c>
      <c r="G11" s="1"/>
      <c r="H11" s="186">
        <v>0</v>
      </c>
      <c r="I11" s="1"/>
      <c r="J11" s="185">
        <v>79907500</v>
      </c>
    </row>
    <row r="12" spans="1:16" ht="21" customHeight="1" x14ac:dyDescent="0.5">
      <c r="A12" s="74" t="s">
        <v>32</v>
      </c>
      <c r="B12" s="75" t="s">
        <v>226</v>
      </c>
      <c r="C12" s="105"/>
      <c r="D12" s="185">
        <v>406958518</v>
      </c>
      <c r="E12" s="51"/>
      <c r="F12" s="185">
        <v>377943166</v>
      </c>
      <c r="G12" s="51"/>
      <c r="H12" s="185">
        <v>44293397</v>
      </c>
      <c r="I12" s="51"/>
      <c r="J12" s="185">
        <v>62778337</v>
      </c>
    </row>
    <row r="13" spans="1:16" ht="21" customHeight="1" x14ac:dyDescent="0.55000000000000004">
      <c r="A13" s="187" t="s">
        <v>111</v>
      </c>
      <c r="B13" s="188"/>
      <c r="C13" s="188"/>
      <c r="D13" s="189">
        <f>SUM(D9:D12)</f>
        <v>2411041927</v>
      </c>
      <c r="E13" s="51"/>
      <c r="F13" s="189">
        <f>SUM(F9:F12)</f>
        <v>4467788672</v>
      </c>
      <c r="G13" s="51"/>
      <c r="H13" s="189">
        <f>SUM(H9:H12)</f>
        <v>61563192</v>
      </c>
      <c r="I13" s="51"/>
      <c r="J13" s="189">
        <f>SUM(J9:J12)</f>
        <v>147299677</v>
      </c>
    </row>
    <row r="14" spans="1:16" ht="9" customHeight="1" x14ac:dyDescent="0.55000000000000004">
      <c r="A14" s="187"/>
      <c r="B14" s="188"/>
      <c r="C14" s="188"/>
      <c r="D14" s="51"/>
      <c r="E14" s="51"/>
      <c r="F14" s="51"/>
      <c r="G14" s="51"/>
      <c r="H14" s="51"/>
      <c r="I14" s="51"/>
      <c r="J14" s="51"/>
    </row>
    <row r="15" spans="1:16" ht="21" customHeight="1" x14ac:dyDescent="0.5">
      <c r="A15" s="88" t="s">
        <v>112</v>
      </c>
      <c r="B15" s="190"/>
      <c r="C15" s="190"/>
      <c r="D15" s="51"/>
      <c r="E15" s="51"/>
      <c r="F15" s="51"/>
      <c r="G15" s="51"/>
      <c r="H15" s="51"/>
      <c r="I15" s="51"/>
      <c r="J15" s="51"/>
    </row>
    <row r="16" spans="1:16" ht="21" customHeight="1" x14ac:dyDescent="0.5">
      <c r="A16" s="191" t="s">
        <v>33</v>
      </c>
      <c r="B16" s="75" t="s">
        <v>115</v>
      </c>
      <c r="C16" s="117"/>
      <c r="D16" s="185">
        <v>1218038168</v>
      </c>
      <c r="E16" s="51"/>
      <c r="F16" s="185">
        <v>2304202449</v>
      </c>
      <c r="G16" s="51"/>
      <c r="H16" s="186">
        <v>0</v>
      </c>
      <c r="I16" s="51"/>
      <c r="J16" s="186">
        <v>0</v>
      </c>
      <c r="M16" s="192"/>
    </row>
    <row r="17" spans="1:13" ht="21" customHeight="1" x14ac:dyDescent="0.5">
      <c r="A17" s="191" t="s">
        <v>165</v>
      </c>
      <c r="B17" s="75"/>
      <c r="C17" s="117"/>
      <c r="D17" s="186">
        <v>0</v>
      </c>
      <c r="E17" s="51"/>
      <c r="F17" s="185">
        <v>1291320</v>
      </c>
      <c r="G17" s="51"/>
      <c r="H17" s="186">
        <v>0</v>
      </c>
      <c r="I17" s="51"/>
      <c r="J17" s="186">
        <v>0</v>
      </c>
    </row>
    <row r="18" spans="1:13" ht="21" customHeight="1" x14ac:dyDescent="0.5">
      <c r="A18" s="74" t="s">
        <v>120</v>
      </c>
      <c r="D18" s="185">
        <v>134061066</v>
      </c>
      <c r="E18" s="1"/>
      <c r="F18" s="185">
        <v>281920297</v>
      </c>
      <c r="G18" s="1"/>
      <c r="H18" s="1">
        <v>30609952</v>
      </c>
      <c r="I18" s="1"/>
      <c r="J18" s="1">
        <v>6191606</v>
      </c>
      <c r="K18" s="193"/>
      <c r="L18" s="5">
        <v>207752824</v>
      </c>
    </row>
    <row r="19" spans="1:13" ht="21" customHeight="1" x14ac:dyDescent="0.5">
      <c r="A19" s="74" t="s">
        <v>34</v>
      </c>
      <c r="B19" s="190"/>
      <c r="C19" s="190"/>
      <c r="D19" s="185">
        <v>566040734</v>
      </c>
      <c r="E19" s="51"/>
      <c r="F19" s="185">
        <v>677839565</v>
      </c>
      <c r="G19" s="51"/>
      <c r="H19" s="1">
        <v>176557360</v>
      </c>
      <c r="I19" s="51"/>
      <c r="J19" s="1">
        <v>198539912</v>
      </c>
      <c r="K19" s="13"/>
      <c r="L19" s="5">
        <v>821859621</v>
      </c>
    </row>
    <row r="20" spans="1:13" ht="21" customHeight="1" x14ac:dyDescent="0.5">
      <c r="A20" s="4" t="s">
        <v>113</v>
      </c>
      <c r="B20" s="75" t="s">
        <v>185</v>
      </c>
      <c r="C20" s="76"/>
      <c r="D20" s="185">
        <v>55268401</v>
      </c>
      <c r="E20" s="1"/>
      <c r="F20" s="185">
        <v>55241216</v>
      </c>
      <c r="G20" s="1"/>
      <c r="H20" s="1">
        <v>55268401</v>
      </c>
      <c r="I20" s="1"/>
      <c r="J20" s="1">
        <v>55241216</v>
      </c>
    </row>
    <row r="21" spans="1:13" ht="21" customHeight="1" x14ac:dyDescent="0.5">
      <c r="A21" s="4" t="s">
        <v>197</v>
      </c>
      <c r="B21" s="75"/>
      <c r="C21" s="76"/>
      <c r="D21" s="185">
        <v>1029730</v>
      </c>
      <c r="E21" s="1"/>
      <c r="F21" s="186">
        <v>0</v>
      </c>
      <c r="G21" s="1"/>
      <c r="H21" s="186">
        <v>0</v>
      </c>
      <c r="I21" s="1"/>
      <c r="J21" s="186">
        <v>0</v>
      </c>
    </row>
    <row r="22" spans="1:13" ht="21" customHeight="1" x14ac:dyDescent="0.55000000000000004">
      <c r="A22" s="194" t="s">
        <v>114</v>
      </c>
      <c r="B22" s="73"/>
      <c r="C22" s="73"/>
      <c r="D22" s="189">
        <f>SUM(D16:D21)</f>
        <v>1974438099</v>
      </c>
      <c r="E22" s="51"/>
      <c r="F22" s="189">
        <f>SUM(F16:F21)</f>
        <v>3320494847</v>
      </c>
      <c r="G22" s="51"/>
      <c r="H22" s="189">
        <f>SUM(H16:H21)</f>
        <v>262435713</v>
      </c>
      <c r="I22" s="51"/>
      <c r="J22" s="189">
        <f>SUM(J16:J21)</f>
        <v>259972734</v>
      </c>
      <c r="L22" s="5">
        <v>3482288572</v>
      </c>
    </row>
    <row r="23" spans="1:13" ht="21" customHeight="1" x14ac:dyDescent="0.55000000000000004">
      <c r="A23" s="34" t="s">
        <v>142</v>
      </c>
      <c r="B23" s="73"/>
      <c r="C23" s="73"/>
      <c r="D23" s="185">
        <f>D13-D22</f>
        <v>436603828</v>
      </c>
      <c r="E23" s="195"/>
      <c r="F23" s="185">
        <f>F13-F22</f>
        <v>1147293825</v>
      </c>
      <c r="G23" s="195"/>
      <c r="H23" s="185">
        <f>H13-H22</f>
        <v>-200872521</v>
      </c>
      <c r="I23" s="196"/>
      <c r="J23" s="185">
        <f>J13-J22</f>
        <v>-112673057</v>
      </c>
      <c r="L23" s="5">
        <v>328311718</v>
      </c>
    </row>
    <row r="24" spans="1:13" ht="21" customHeight="1" x14ac:dyDescent="0.5">
      <c r="A24" s="72" t="s">
        <v>141</v>
      </c>
      <c r="B24" s="75"/>
      <c r="C24" s="105"/>
      <c r="D24" s="185">
        <v>130918790</v>
      </c>
      <c r="E24" s="1"/>
      <c r="F24" s="185">
        <v>129530603</v>
      </c>
      <c r="G24" s="1"/>
      <c r="H24" s="185">
        <v>142045152</v>
      </c>
      <c r="I24" s="1"/>
      <c r="J24" s="185">
        <v>150117025</v>
      </c>
    </row>
    <row r="25" spans="1:13" ht="21" customHeight="1" x14ac:dyDescent="0.55000000000000004">
      <c r="A25" s="72" t="s">
        <v>35</v>
      </c>
      <c r="B25" s="73"/>
      <c r="C25" s="73"/>
      <c r="D25" s="197">
        <v>-620502559</v>
      </c>
      <c r="E25" s="1"/>
      <c r="F25" s="197">
        <v>-727546687</v>
      </c>
      <c r="G25" s="1"/>
      <c r="H25" s="197">
        <v>-385586780</v>
      </c>
      <c r="I25" s="1"/>
      <c r="J25" s="197">
        <v>-308545004</v>
      </c>
    </row>
    <row r="26" spans="1:13" ht="21" customHeight="1" x14ac:dyDescent="0.55000000000000004">
      <c r="A26" s="34" t="s">
        <v>171</v>
      </c>
      <c r="B26" s="73"/>
      <c r="C26" s="73"/>
      <c r="D26" s="198">
        <f>SUM(D23:D25)</f>
        <v>-52979941</v>
      </c>
      <c r="E26" s="1"/>
      <c r="F26" s="198">
        <f>SUM(F23:F25)</f>
        <v>549277741</v>
      </c>
      <c r="G26" s="1"/>
      <c r="H26" s="198">
        <f>SUM(H23:H25)</f>
        <v>-444414149</v>
      </c>
      <c r="I26" s="1"/>
      <c r="J26" s="198">
        <f>SUM(J23:J25)</f>
        <v>-271101036</v>
      </c>
      <c r="K26" s="134"/>
      <c r="L26" s="5">
        <v>-280220102</v>
      </c>
    </row>
    <row r="27" spans="1:13" ht="21" customHeight="1" x14ac:dyDescent="0.5">
      <c r="A27" s="11" t="s">
        <v>241</v>
      </c>
      <c r="B27" s="126">
        <v>13</v>
      </c>
      <c r="C27" s="76"/>
      <c r="D27" s="185">
        <v>95531099</v>
      </c>
      <c r="E27" s="1"/>
      <c r="F27" s="197">
        <v>292458739</v>
      </c>
      <c r="G27" s="1"/>
      <c r="H27" s="185">
        <v>-4301070</v>
      </c>
      <c r="I27" s="1"/>
      <c r="J27" s="197">
        <v>21637972</v>
      </c>
      <c r="K27" s="66"/>
      <c r="L27" s="5">
        <v>126087991</v>
      </c>
    </row>
    <row r="28" spans="1:13" ht="21" customHeight="1" thickBot="1" x14ac:dyDescent="0.55000000000000004">
      <c r="A28" s="34" t="s">
        <v>193</v>
      </c>
      <c r="B28" s="30"/>
      <c r="C28" s="30"/>
      <c r="D28" s="35">
        <f>D26-D27</f>
        <v>-148511040</v>
      </c>
      <c r="E28" s="31"/>
      <c r="F28" s="35">
        <f>F26-F27</f>
        <v>256819002</v>
      </c>
      <c r="G28" s="31"/>
      <c r="H28" s="35">
        <f>H26-H27</f>
        <v>-440113079</v>
      </c>
      <c r="I28" s="31"/>
      <c r="J28" s="35">
        <f>J26-J27</f>
        <v>-292739008</v>
      </c>
      <c r="M28" s="36"/>
    </row>
    <row r="29" spans="1:13" ht="21" customHeight="1" thickTop="1" x14ac:dyDescent="0.55000000000000004">
      <c r="A29" s="200" t="s">
        <v>124</v>
      </c>
      <c r="B29" s="30"/>
      <c r="C29" s="30"/>
      <c r="D29" s="193"/>
      <c r="E29" s="193"/>
      <c r="F29" s="193"/>
      <c r="G29" s="193"/>
      <c r="H29" s="201"/>
      <c r="I29" s="193"/>
      <c r="J29" s="201"/>
      <c r="K29" s="19"/>
    </row>
    <row r="30" spans="1:13" ht="21" customHeight="1" x14ac:dyDescent="0.5">
      <c r="A30" s="202" t="s">
        <v>123</v>
      </c>
      <c r="B30" s="30"/>
      <c r="C30" s="30"/>
      <c r="D30" s="193"/>
      <c r="E30" s="193"/>
      <c r="F30" s="193"/>
      <c r="G30" s="193"/>
      <c r="H30" s="201"/>
      <c r="I30" s="193"/>
      <c r="J30" s="201"/>
      <c r="K30" s="19"/>
    </row>
    <row r="31" spans="1:13" ht="21" customHeight="1" x14ac:dyDescent="0.5">
      <c r="A31" s="20" t="s">
        <v>166</v>
      </c>
      <c r="B31" s="203">
        <v>24.2</v>
      </c>
      <c r="C31" s="13"/>
      <c r="D31" s="108">
        <v>-1575011</v>
      </c>
      <c r="E31" s="199"/>
      <c r="F31" s="108">
        <v>56820133</v>
      </c>
      <c r="G31" s="199"/>
      <c r="H31" s="204">
        <v>0</v>
      </c>
      <c r="I31" s="199"/>
      <c r="J31" s="204">
        <v>0</v>
      </c>
      <c r="K31" s="19"/>
    </row>
    <row r="32" spans="1:13" ht="21" customHeight="1" x14ac:dyDescent="0.5">
      <c r="A32" s="205" t="s">
        <v>167</v>
      </c>
      <c r="B32" s="203"/>
      <c r="C32" s="13"/>
      <c r="D32" s="199">
        <f>SUM(D31:D31)</f>
        <v>-1575011</v>
      </c>
      <c r="E32" s="199"/>
      <c r="F32" s="199">
        <f>SUM(F31:F31)</f>
        <v>56820133</v>
      </c>
      <c r="G32" s="199"/>
      <c r="H32" s="186">
        <v>0</v>
      </c>
      <c r="I32" s="199"/>
      <c r="J32" s="186">
        <v>0</v>
      </c>
      <c r="K32" s="19"/>
    </row>
    <row r="33" spans="1:11" ht="21" customHeight="1" x14ac:dyDescent="0.5">
      <c r="A33" s="202" t="s">
        <v>168</v>
      </c>
      <c r="B33" s="203"/>
      <c r="C33" s="13"/>
      <c r="D33" s="199"/>
      <c r="E33" s="199"/>
      <c r="F33" s="199"/>
      <c r="G33" s="199"/>
      <c r="H33" s="186"/>
      <c r="I33" s="199"/>
      <c r="J33" s="1"/>
      <c r="K33" s="19"/>
    </row>
    <row r="34" spans="1:11" ht="21" customHeight="1" x14ac:dyDescent="0.5">
      <c r="A34" s="46" t="s">
        <v>243</v>
      </c>
      <c r="B34" s="203"/>
      <c r="C34" s="13"/>
      <c r="D34" s="47">
        <v>-236684</v>
      </c>
      <c r="E34" s="199"/>
      <c r="F34" s="47">
        <v>1208714</v>
      </c>
      <c r="G34" s="199"/>
      <c r="H34" s="47">
        <v>-100290</v>
      </c>
      <c r="I34" s="199"/>
      <c r="J34" s="47">
        <v>692480</v>
      </c>
      <c r="K34" s="19"/>
    </row>
    <row r="35" spans="1:11" ht="21" customHeight="1" x14ac:dyDescent="0.5">
      <c r="A35" s="20" t="s">
        <v>215</v>
      </c>
      <c r="B35" s="33"/>
      <c r="C35" s="30"/>
      <c r="D35" s="199"/>
      <c r="E35" s="206"/>
      <c r="F35" s="199"/>
      <c r="G35" s="206"/>
      <c r="H35" s="199"/>
      <c r="I35" s="206"/>
      <c r="J35" s="199"/>
      <c r="K35" s="19"/>
    </row>
    <row r="36" spans="1:11" ht="21" customHeight="1" x14ac:dyDescent="0.5">
      <c r="A36" s="207" t="s">
        <v>143</v>
      </c>
      <c r="B36" s="203">
        <v>24.1</v>
      </c>
      <c r="C36" s="30"/>
      <c r="D36" s="62">
        <v>-12768989</v>
      </c>
      <c r="E36" s="199"/>
      <c r="F36" s="62">
        <v>-4366517</v>
      </c>
      <c r="G36" s="199"/>
      <c r="H36" s="63">
        <v>-12768989</v>
      </c>
      <c r="I36" s="199"/>
      <c r="J36" s="63">
        <v>-4366517</v>
      </c>
      <c r="K36" s="19"/>
    </row>
    <row r="37" spans="1:11" ht="21" customHeight="1" x14ac:dyDescent="0.5">
      <c r="A37" s="208" t="s">
        <v>159</v>
      </c>
      <c r="B37" s="203"/>
      <c r="C37" s="30"/>
      <c r="D37" s="47"/>
      <c r="E37" s="199"/>
      <c r="F37" s="186"/>
      <c r="G37" s="199"/>
      <c r="H37" s="47"/>
      <c r="I37" s="199"/>
      <c r="J37" s="186"/>
      <c r="K37" s="19"/>
    </row>
    <row r="38" spans="1:11" ht="21" customHeight="1" x14ac:dyDescent="0.5">
      <c r="A38" s="209" t="s">
        <v>158</v>
      </c>
      <c r="B38" s="203"/>
      <c r="C38" s="30"/>
      <c r="D38" s="47">
        <f>SUM(D34:D37)</f>
        <v>-13005673</v>
      </c>
      <c r="E38" s="199"/>
      <c r="F38" s="47">
        <f>SUM(F34:F37)</f>
        <v>-3157803</v>
      </c>
      <c r="G38" s="199"/>
      <c r="H38" s="47">
        <f>SUM(H34:H37)</f>
        <v>-12869279</v>
      </c>
      <c r="I38" s="199"/>
      <c r="J38" s="47">
        <f>SUM(J34:J37)</f>
        <v>-3674037</v>
      </c>
      <c r="K38" s="19"/>
    </row>
    <row r="39" spans="1:11" ht="21" customHeight="1" x14ac:dyDescent="0.5">
      <c r="A39" s="206" t="s">
        <v>132</v>
      </c>
      <c r="B39" s="203"/>
      <c r="C39" s="13"/>
      <c r="D39" s="210">
        <f>SUM(D32,D38)</f>
        <v>-14580684</v>
      </c>
      <c r="E39" s="211"/>
      <c r="F39" s="210">
        <f>SUM(F32,F38)</f>
        <v>53662330</v>
      </c>
      <c r="G39" s="211"/>
      <c r="H39" s="210">
        <f>SUM(H32,H38)</f>
        <v>-12869279</v>
      </c>
      <c r="I39" s="211"/>
      <c r="J39" s="210">
        <f>SUM(J32,J38)</f>
        <v>-3674037</v>
      </c>
      <c r="K39" s="19"/>
    </row>
    <row r="40" spans="1:11" ht="21" customHeight="1" thickBot="1" x14ac:dyDescent="0.55000000000000004">
      <c r="A40" s="12" t="s">
        <v>161</v>
      </c>
      <c r="B40" s="203"/>
      <c r="C40" s="13"/>
      <c r="D40" s="212">
        <f>SUM(D28,D39)</f>
        <v>-163091724</v>
      </c>
      <c r="E40" s="211"/>
      <c r="F40" s="212">
        <f>SUM(F28,F39)</f>
        <v>310481332</v>
      </c>
      <c r="G40" s="211"/>
      <c r="H40" s="212">
        <f>SUM(H28,H39)</f>
        <v>-452982358</v>
      </c>
      <c r="I40" s="211"/>
      <c r="J40" s="212">
        <f>SUM(J28,J39)</f>
        <v>-296413045</v>
      </c>
      <c r="K40" s="19"/>
    </row>
    <row r="41" spans="1:11" ht="21" customHeight="1" thickTop="1" x14ac:dyDescent="0.5">
      <c r="A41" s="12"/>
      <c r="B41" s="203"/>
      <c r="C41" s="13"/>
      <c r="D41" s="215"/>
      <c r="E41" s="211"/>
      <c r="F41" s="215"/>
      <c r="G41" s="211"/>
      <c r="H41" s="215"/>
      <c r="I41" s="211"/>
      <c r="J41" s="215"/>
      <c r="K41" s="19"/>
    </row>
    <row r="42" spans="1:11" ht="21" customHeight="1" x14ac:dyDescent="0.5">
      <c r="A42" s="12"/>
      <c r="B42" s="203"/>
      <c r="C42" s="13"/>
      <c r="D42" s="215"/>
      <c r="E42" s="211"/>
      <c r="F42" s="215"/>
      <c r="G42" s="211"/>
      <c r="H42" s="215"/>
      <c r="I42" s="211"/>
      <c r="J42" s="215"/>
      <c r="K42" s="19"/>
    </row>
    <row r="43" spans="1:11" ht="21" customHeight="1" x14ac:dyDescent="0.5">
      <c r="A43" s="12"/>
      <c r="B43" s="203"/>
      <c r="C43" s="13"/>
      <c r="D43" s="215"/>
      <c r="E43" s="211"/>
      <c r="F43" s="215"/>
      <c r="G43" s="211"/>
      <c r="H43" s="215"/>
      <c r="I43" s="211"/>
      <c r="J43" s="215"/>
      <c r="K43" s="19"/>
    </row>
    <row r="44" spans="1:11" ht="21" customHeight="1" x14ac:dyDescent="0.5">
      <c r="A44" s="12"/>
      <c r="B44" s="203"/>
      <c r="C44" s="13"/>
      <c r="D44" s="215"/>
      <c r="E44" s="211"/>
      <c r="F44" s="215"/>
      <c r="G44" s="211"/>
      <c r="H44" s="215"/>
      <c r="I44" s="211"/>
      <c r="J44" s="215"/>
      <c r="K44" s="19"/>
    </row>
    <row r="45" spans="1:11" ht="21" customHeight="1" x14ac:dyDescent="0.5">
      <c r="A45" s="12"/>
      <c r="B45" s="203"/>
      <c r="C45" s="13"/>
      <c r="D45" s="215"/>
      <c r="E45" s="211"/>
      <c r="F45" s="215"/>
      <c r="G45" s="211"/>
      <c r="H45" s="215"/>
      <c r="I45" s="211"/>
      <c r="J45" s="215"/>
      <c r="K45" s="19"/>
    </row>
    <row r="46" spans="1:11" ht="21" customHeight="1" x14ac:dyDescent="0.5">
      <c r="A46" s="12"/>
      <c r="B46" s="203"/>
      <c r="C46" s="13"/>
      <c r="D46" s="215"/>
      <c r="E46" s="211"/>
      <c r="F46" s="215"/>
      <c r="G46" s="211"/>
      <c r="H46" s="215"/>
      <c r="I46" s="211"/>
      <c r="J46" s="215"/>
      <c r="K46" s="19"/>
    </row>
    <row r="47" spans="1:11" ht="25.95" customHeight="1" x14ac:dyDescent="0.5">
      <c r="A47" s="239" t="s">
        <v>0</v>
      </c>
      <c r="B47" s="239"/>
      <c r="C47" s="239"/>
      <c r="D47" s="239"/>
      <c r="E47" s="239"/>
      <c r="F47" s="239"/>
      <c r="G47" s="239"/>
      <c r="H47" s="239"/>
      <c r="I47" s="239"/>
      <c r="J47" s="239"/>
    </row>
    <row r="48" spans="1:11" ht="25.95" customHeight="1" x14ac:dyDescent="0.5">
      <c r="A48" s="240" t="s">
        <v>229</v>
      </c>
      <c r="B48" s="240"/>
      <c r="C48" s="240"/>
      <c r="D48" s="240"/>
      <c r="E48" s="240"/>
      <c r="F48" s="240"/>
      <c r="G48" s="240"/>
      <c r="H48" s="240"/>
      <c r="I48" s="240"/>
      <c r="J48" s="240"/>
    </row>
    <row r="49" spans="1:13" ht="25.95" customHeight="1" x14ac:dyDescent="0.55000000000000004">
      <c r="A49" s="240" t="s">
        <v>231</v>
      </c>
      <c r="B49" s="240"/>
      <c r="C49" s="240"/>
      <c r="D49" s="240"/>
      <c r="E49" s="240"/>
      <c r="F49" s="240"/>
      <c r="G49" s="240"/>
      <c r="H49" s="240"/>
      <c r="I49" s="240"/>
      <c r="J49" s="240"/>
      <c r="K49" s="134"/>
    </row>
    <row r="50" spans="1:13" ht="25.95" customHeight="1" x14ac:dyDescent="0.55000000000000004">
      <c r="A50" s="238" t="s">
        <v>1</v>
      </c>
      <c r="B50" s="238"/>
      <c r="C50" s="238"/>
      <c r="D50" s="238"/>
      <c r="E50" s="238"/>
      <c r="F50" s="238"/>
      <c r="G50" s="238"/>
      <c r="H50" s="238"/>
      <c r="I50" s="238"/>
      <c r="J50" s="238"/>
      <c r="K50" s="134"/>
    </row>
    <row r="51" spans="1:13" ht="9" customHeight="1" x14ac:dyDescent="0.55000000000000004">
      <c r="A51" s="64"/>
      <c r="B51" s="64"/>
      <c r="C51" s="64"/>
      <c r="D51" s="64"/>
      <c r="E51" s="64"/>
      <c r="F51" s="64"/>
      <c r="G51" s="64"/>
      <c r="H51" s="5"/>
      <c r="I51" s="64"/>
      <c r="J51" s="5"/>
    </row>
    <row r="52" spans="1:13" ht="21" customHeight="1" x14ac:dyDescent="0.55000000000000004">
      <c r="B52" s="100" t="s">
        <v>2</v>
      </c>
      <c r="C52" s="67"/>
      <c r="D52" s="235" t="s">
        <v>3</v>
      </c>
      <c r="E52" s="235"/>
      <c r="F52" s="235"/>
      <c r="H52" s="235" t="s">
        <v>4</v>
      </c>
      <c r="I52" s="235"/>
      <c r="J52" s="235"/>
    </row>
    <row r="53" spans="1:13" ht="21" customHeight="1" x14ac:dyDescent="0.55000000000000004">
      <c r="A53" s="73"/>
      <c r="D53" s="85">
        <v>2567</v>
      </c>
      <c r="E53" s="85"/>
      <c r="F53" s="85">
        <v>2566</v>
      </c>
      <c r="G53" s="85"/>
      <c r="H53" s="85">
        <v>2567</v>
      </c>
      <c r="I53" s="85"/>
      <c r="J53" s="85">
        <v>2566</v>
      </c>
      <c r="K53" s="19"/>
    </row>
    <row r="54" spans="1:13" ht="21" customHeight="1" x14ac:dyDescent="0.55000000000000004">
      <c r="A54" s="12" t="s">
        <v>180</v>
      </c>
      <c r="B54" s="37"/>
      <c r="C54" s="37"/>
      <c r="D54" s="38"/>
      <c r="E54" s="39"/>
      <c r="F54" s="39"/>
      <c r="G54" s="39"/>
      <c r="H54" s="24"/>
      <c r="I54" s="39"/>
      <c r="J54" s="40"/>
    </row>
    <row r="55" spans="1:13" ht="21" customHeight="1" x14ac:dyDescent="0.55000000000000004">
      <c r="A55" s="20" t="s">
        <v>36</v>
      </c>
      <c r="B55" s="27"/>
      <c r="C55" s="27"/>
      <c r="D55" s="42">
        <v>-251693998</v>
      </c>
      <c r="E55" s="41"/>
      <c r="F55" s="42">
        <v>72716084</v>
      </c>
      <c r="G55" s="41"/>
      <c r="H55" s="42">
        <f>H28</f>
        <v>-440113079</v>
      </c>
      <c r="I55" s="29"/>
      <c r="J55" s="42">
        <f>J28</f>
        <v>-292739008</v>
      </c>
      <c r="L55" s="23"/>
      <c r="M55" s="73"/>
    </row>
    <row r="56" spans="1:13" ht="21" customHeight="1" x14ac:dyDescent="0.5">
      <c r="A56" s="20" t="s">
        <v>37</v>
      </c>
      <c r="B56" s="27"/>
      <c r="C56" s="27"/>
      <c r="D56" s="42">
        <v>103182958</v>
      </c>
      <c r="E56" s="41"/>
      <c r="F56" s="43">
        <v>184102918</v>
      </c>
      <c r="G56" s="41"/>
      <c r="H56" s="204">
        <v>0</v>
      </c>
      <c r="I56" s="45"/>
      <c r="J56" s="204">
        <v>0</v>
      </c>
      <c r="L56" s="23"/>
    </row>
    <row r="57" spans="1:13" ht="21" customHeight="1" thickBot="1" x14ac:dyDescent="0.55000000000000004">
      <c r="A57" s="27"/>
      <c r="B57" s="27"/>
      <c r="C57" s="27"/>
      <c r="D57" s="213">
        <f>SUM(D55:D56)</f>
        <v>-148511040</v>
      </c>
      <c r="E57" s="28"/>
      <c r="F57" s="213">
        <f>SUM(F55:F56)</f>
        <v>256819002</v>
      </c>
      <c r="G57" s="28"/>
      <c r="H57" s="213">
        <f>SUM(H55:H56)</f>
        <v>-440113079</v>
      </c>
      <c r="I57" s="29"/>
      <c r="J57" s="213">
        <f>SUM(J55:J56)</f>
        <v>-292739008</v>
      </c>
    </row>
    <row r="58" spans="1:13" ht="21" customHeight="1" thickTop="1" x14ac:dyDescent="0.5">
      <c r="A58" s="12" t="s">
        <v>138</v>
      </c>
      <c r="B58" s="27"/>
      <c r="C58" s="27"/>
      <c r="D58" s="223">
        <f>+D57-D28</f>
        <v>0</v>
      </c>
      <c r="E58" s="224"/>
      <c r="F58" s="223">
        <f>+F57-F28</f>
        <v>0</v>
      </c>
      <c r="G58" s="224"/>
      <c r="H58" s="223">
        <f>+H57-H28</f>
        <v>0</v>
      </c>
      <c r="I58" s="225"/>
      <c r="J58" s="223">
        <f>+J57-J28</f>
        <v>0</v>
      </c>
    </row>
    <row r="59" spans="1:13" ht="21" customHeight="1" x14ac:dyDescent="0.55000000000000004">
      <c r="A59" s="20" t="s">
        <v>36</v>
      </c>
      <c r="B59" s="27"/>
      <c r="C59" s="27"/>
      <c r="D59" s="42">
        <v>-266274682</v>
      </c>
      <c r="E59" s="41"/>
      <c r="F59" s="42">
        <v>126378414</v>
      </c>
      <c r="G59" s="41"/>
      <c r="H59" s="42">
        <f>+H40</f>
        <v>-452982358</v>
      </c>
      <c r="I59" s="29"/>
      <c r="J59" s="42">
        <f>+J40</f>
        <v>-296413045</v>
      </c>
      <c r="L59" s="23"/>
      <c r="M59" s="73"/>
    </row>
    <row r="60" spans="1:13" ht="21" customHeight="1" x14ac:dyDescent="0.5">
      <c r="A60" s="20" t="s">
        <v>37</v>
      </c>
      <c r="B60" s="27"/>
      <c r="C60" s="27"/>
      <c r="D60" s="42">
        <v>103182958</v>
      </c>
      <c r="E60" s="41"/>
      <c r="F60" s="43">
        <v>184102918</v>
      </c>
      <c r="G60" s="41"/>
      <c r="H60" s="204">
        <v>0</v>
      </c>
      <c r="I60" s="45"/>
      <c r="J60" s="204">
        <v>0</v>
      </c>
      <c r="L60" s="23"/>
    </row>
    <row r="61" spans="1:13" ht="21" customHeight="1" thickBot="1" x14ac:dyDescent="0.55000000000000004">
      <c r="A61" s="27"/>
      <c r="B61" s="27"/>
      <c r="C61" s="27"/>
      <c r="D61" s="213">
        <f>SUM(D59:D60)</f>
        <v>-163091724</v>
      </c>
      <c r="E61" s="28"/>
      <c r="F61" s="213">
        <f>SUM(F59:F60)</f>
        <v>310481332</v>
      </c>
      <c r="G61" s="28"/>
      <c r="H61" s="213">
        <f>SUM(H59:H60)</f>
        <v>-452982358</v>
      </c>
      <c r="I61" s="29"/>
      <c r="J61" s="213">
        <f>SUM(J59:J60)</f>
        <v>-296413045</v>
      </c>
    </row>
    <row r="62" spans="1:13" ht="21" customHeight="1" thickTop="1" x14ac:dyDescent="0.55000000000000004">
      <c r="A62" s="46"/>
      <c r="B62" s="13"/>
      <c r="C62" s="14"/>
      <c r="D62" s="221">
        <f>+D61-D40</f>
        <v>0</v>
      </c>
      <c r="E62" s="222"/>
      <c r="F62" s="221">
        <f>+F61-F40</f>
        <v>0</v>
      </c>
      <c r="G62" s="222"/>
      <c r="H62" s="221">
        <f>+H61-H40</f>
        <v>0</v>
      </c>
      <c r="I62" s="222"/>
      <c r="J62" s="221">
        <f>+J61-J40</f>
        <v>0</v>
      </c>
      <c r="K62" s="19"/>
    </row>
    <row r="63" spans="1:13" ht="21" customHeight="1" x14ac:dyDescent="0.55000000000000004">
      <c r="A63" s="12" t="s">
        <v>239</v>
      </c>
      <c r="B63" s="21"/>
      <c r="C63" s="14"/>
      <c r="D63" s="15"/>
      <c r="E63" s="16"/>
      <c r="F63" s="15"/>
      <c r="G63" s="17"/>
      <c r="H63" s="18"/>
      <c r="I63" s="17"/>
      <c r="J63" s="17"/>
      <c r="K63" s="19"/>
    </row>
    <row r="64" spans="1:13" ht="21" customHeight="1" x14ac:dyDescent="0.55000000000000004">
      <c r="A64" s="20" t="s">
        <v>173</v>
      </c>
      <c r="B64" s="21" t="s">
        <v>225</v>
      </c>
      <c r="C64" s="22" t="s">
        <v>38</v>
      </c>
      <c r="D64" s="228">
        <f>D55/D65</f>
        <v>-3.0448834814646403E-2</v>
      </c>
      <c r="E64" s="16"/>
      <c r="F64" s="228">
        <f>F55/F65</f>
        <v>8.7968727794568175E-3</v>
      </c>
      <c r="G64" s="16"/>
      <c r="H64" s="228">
        <f>H55/H65</f>
        <v>-5.3242947979380992E-2</v>
      </c>
      <c r="I64" s="16"/>
      <c r="J64" s="228">
        <f>J55/J65</f>
        <v>-3.5414280710721321E-2</v>
      </c>
      <c r="K64" s="19"/>
      <c r="L64" s="23"/>
    </row>
    <row r="65" spans="1:13" ht="21" customHeight="1" x14ac:dyDescent="0.55000000000000004">
      <c r="A65" s="20" t="s">
        <v>89</v>
      </c>
      <c r="B65" s="21" t="s">
        <v>225</v>
      </c>
      <c r="C65" s="22" t="s">
        <v>39</v>
      </c>
      <c r="D65" s="24">
        <v>8266129050</v>
      </c>
      <c r="E65" s="24"/>
      <c r="F65" s="24">
        <v>8266128864.5452051</v>
      </c>
      <c r="G65" s="25"/>
      <c r="H65" s="24">
        <v>8266129050</v>
      </c>
      <c r="I65" s="26"/>
      <c r="J65" s="24">
        <v>8266128864.5452051</v>
      </c>
      <c r="K65" s="19"/>
      <c r="L65" s="23"/>
      <c r="M65" s="73"/>
    </row>
    <row r="92" spans="1:1" ht="21" customHeight="1" x14ac:dyDescent="0.5">
      <c r="A92" s="93" t="s">
        <v>106</v>
      </c>
    </row>
  </sheetData>
  <mergeCells count="12">
    <mergeCell ref="A50:J50"/>
    <mergeCell ref="A47:J47"/>
    <mergeCell ref="A48:J48"/>
    <mergeCell ref="A49:J49"/>
    <mergeCell ref="D52:F52"/>
    <mergeCell ref="H52:J52"/>
    <mergeCell ref="A1:J1"/>
    <mergeCell ref="A2:J2"/>
    <mergeCell ref="A3:J3"/>
    <mergeCell ref="D6:F6"/>
    <mergeCell ref="H6:J6"/>
    <mergeCell ref="A4:J4"/>
  </mergeCells>
  <pageMargins left="0.8" right="0.4" top="1" bottom="0.5" header="0.6" footer="0.3"/>
  <pageSetup paperSize="9" scale="80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C47"/>
  <sheetViews>
    <sheetView zoomScale="85" zoomScaleNormal="85" zoomScaleSheetLayoutView="62" workbookViewId="0">
      <selection activeCell="I40" sqref="I40"/>
    </sheetView>
  </sheetViews>
  <sheetFormatPr defaultColWidth="9" defaultRowHeight="21" customHeight="1" x14ac:dyDescent="0.5"/>
  <cols>
    <col min="1" max="1" width="42.296875" style="5" customWidth="1"/>
    <col min="2" max="2" width="0.19921875" style="5" customWidth="1"/>
    <col min="3" max="3" width="7.5" style="5" customWidth="1"/>
    <col min="4" max="4" width="0.19921875" style="5" customWidth="1"/>
    <col min="5" max="5" width="9.19921875" style="5" customWidth="1"/>
    <col min="6" max="6" width="0.19921875" style="5" customWidth="1"/>
    <col min="7" max="7" width="8.69921875" style="5" customWidth="1"/>
    <col min="8" max="8" width="0.69921875" style="5" customWidth="1"/>
    <col min="9" max="9" width="7.69921875" style="5" bestFit="1" customWidth="1"/>
    <col min="10" max="10" width="0.19921875" style="5" customWidth="1"/>
    <col min="11" max="11" width="8.69921875" style="5" customWidth="1"/>
    <col min="12" max="12" width="0.19921875" style="5" customWidth="1"/>
    <col min="13" max="13" width="8.19921875" style="5" customWidth="1"/>
    <col min="14" max="14" width="0.19921875" style="5" customWidth="1"/>
    <col min="15" max="15" width="9.19921875" style="5" customWidth="1"/>
    <col min="16" max="16" width="0.19921875" style="5" customWidth="1"/>
    <col min="17" max="17" width="9.19921875" style="5" customWidth="1"/>
    <col min="18" max="18" width="0.19921875" style="5" customWidth="1"/>
    <col min="19" max="19" width="12.19921875" style="5" customWidth="1"/>
    <col min="20" max="20" width="0.19921875" style="5" customWidth="1"/>
    <col min="21" max="21" width="8.69921875" style="5" customWidth="1"/>
    <col min="22" max="22" width="0.19921875" style="5" customWidth="1"/>
    <col min="23" max="23" width="8.69921875" style="5" customWidth="1"/>
    <col min="24" max="24" width="0.19921875" style="5" customWidth="1"/>
    <col min="25" max="25" width="9.69921875" style="5" customWidth="1"/>
    <col min="26" max="26" width="0.19921875" style="5" customWidth="1"/>
    <col min="27" max="27" width="8.69921875" style="5" customWidth="1"/>
    <col min="28" max="28" width="0.19921875" style="5" customWidth="1"/>
    <col min="29" max="29" width="9.19921875" style="5" customWidth="1"/>
    <col min="30" max="30" width="1" style="5" customWidth="1"/>
    <col min="31" max="16384" width="9" style="5"/>
  </cols>
  <sheetData>
    <row r="1" spans="1:29" s="133" customFormat="1" ht="25.95" customHeight="1" x14ac:dyDescent="0.6">
      <c r="A1" s="239" t="s">
        <v>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</row>
    <row r="2" spans="1:29" s="133" customFormat="1" ht="25.95" customHeight="1" x14ac:dyDescent="0.6">
      <c r="A2" s="239" t="s">
        <v>237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  <c r="Z2" s="239"/>
      <c r="AA2" s="239"/>
      <c r="AB2" s="239"/>
      <c r="AC2" s="239"/>
    </row>
    <row r="3" spans="1:29" s="133" customFormat="1" ht="25.95" customHeight="1" x14ac:dyDescent="0.6">
      <c r="A3" s="239" t="s">
        <v>231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239"/>
      <c r="Y3" s="239"/>
      <c r="Z3" s="239"/>
      <c r="AA3" s="239"/>
      <c r="AB3" s="239"/>
      <c r="AC3" s="239"/>
    </row>
    <row r="4" spans="1:29" ht="25.95" customHeight="1" x14ac:dyDescent="0.5">
      <c r="A4" s="243" t="s">
        <v>1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  <c r="AC4" s="243"/>
    </row>
    <row r="5" spans="1:29" s="115" customFormat="1" ht="9" customHeight="1" x14ac:dyDescent="0.4">
      <c r="B5" s="154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</row>
    <row r="6" spans="1:29" s="115" customFormat="1" ht="21" customHeight="1" x14ac:dyDescent="0.4">
      <c r="B6" s="154"/>
      <c r="C6" s="156" t="s">
        <v>2</v>
      </c>
      <c r="D6" s="154"/>
      <c r="E6" s="241" t="s">
        <v>3</v>
      </c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T6" s="241"/>
      <c r="U6" s="241"/>
      <c r="V6" s="241"/>
      <c r="W6" s="241"/>
      <c r="X6" s="241"/>
      <c r="Y6" s="241"/>
      <c r="Z6" s="241"/>
      <c r="AA6" s="241"/>
      <c r="AB6" s="241"/>
      <c r="AC6" s="241"/>
    </row>
    <row r="7" spans="1:29" s="115" customFormat="1" ht="21" customHeight="1" x14ac:dyDescent="0.4">
      <c r="E7" s="241" t="s">
        <v>36</v>
      </c>
      <c r="F7" s="241"/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241"/>
      <c r="R7" s="241"/>
      <c r="S7" s="241"/>
      <c r="T7" s="241"/>
      <c r="U7" s="241"/>
      <c r="V7" s="241"/>
      <c r="W7" s="241"/>
      <c r="X7" s="241"/>
      <c r="Y7" s="241"/>
      <c r="AA7" s="49" t="s">
        <v>40</v>
      </c>
      <c r="AB7" s="157"/>
      <c r="AC7" s="49" t="s">
        <v>41</v>
      </c>
    </row>
    <row r="8" spans="1:29" s="115" customFormat="1" ht="21" customHeight="1" x14ac:dyDescent="0.4">
      <c r="B8" s="158"/>
      <c r="C8" s="158"/>
      <c r="D8" s="158"/>
      <c r="E8" s="159" t="s">
        <v>125</v>
      </c>
      <c r="F8" s="159"/>
      <c r="G8" s="49" t="s">
        <v>216</v>
      </c>
      <c r="H8" s="49"/>
      <c r="I8" s="49" t="s">
        <v>169</v>
      </c>
      <c r="J8" s="49"/>
      <c r="K8" s="49" t="s">
        <v>100</v>
      </c>
      <c r="L8" s="159"/>
      <c r="M8" s="49" t="s">
        <v>42</v>
      </c>
      <c r="N8" s="159"/>
      <c r="O8" s="49" t="s">
        <v>84</v>
      </c>
      <c r="P8" s="159"/>
      <c r="Q8" s="49" t="s">
        <v>43</v>
      </c>
      <c r="R8" s="159"/>
      <c r="S8" s="242" t="s">
        <v>27</v>
      </c>
      <c r="T8" s="242"/>
      <c r="U8" s="242"/>
      <c r="V8" s="242"/>
      <c r="W8" s="242"/>
      <c r="X8" s="159"/>
      <c r="Y8" s="49" t="s">
        <v>41</v>
      </c>
      <c r="Z8" s="159"/>
      <c r="AA8" s="49" t="s">
        <v>44</v>
      </c>
      <c r="AB8" s="159"/>
      <c r="AC8" s="49" t="s">
        <v>45</v>
      </c>
    </row>
    <row r="9" spans="1:29" s="115" customFormat="1" ht="21" customHeight="1" x14ac:dyDescent="0.4">
      <c r="E9" s="159" t="s">
        <v>126</v>
      </c>
      <c r="F9" s="157"/>
      <c r="G9" s="49" t="s">
        <v>46</v>
      </c>
      <c r="H9" s="49"/>
      <c r="I9" s="49" t="s">
        <v>170</v>
      </c>
      <c r="J9" s="49"/>
      <c r="K9" s="49" t="s">
        <v>101</v>
      </c>
      <c r="L9" s="157"/>
      <c r="M9" s="49" t="s">
        <v>47</v>
      </c>
      <c r="N9" s="157"/>
      <c r="O9" s="49" t="s">
        <v>85</v>
      </c>
      <c r="P9" s="157"/>
      <c r="Q9" s="49" t="s">
        <v>48</v>
      </c>
      <c r="R9" s="157"/>
      <c r="S9" s="49" t="s">
        <v>218</v>
      </c>
      <c r="T9" s="157"/>
      <c r="U9" s="49" t="s">
        <v>69</v>
      </c>
      <c r="V9" s="157"/>
      <c r="W9" s="49" t="s">
        <v>49</v>
      </c>
      <c r="X9" s="157"/>
      <c r="Y9" s="49" t="s">
        <v>50</v>
      </c>
      <c r="Z9" s="157"/>
      <c r="AA9" s="49" t="s">
        <v>51</v>
      </c>
      <c r="AB9" s="157"/>
      <c r="AC9" s="49"/>
    </row>
    <row r="10" spans="1:29" s="115" customFormat="1" ht="21" customHeight="1" x14ac:dyDescent="0.4">
      <c r="E10" s="159"/>
      <c r="F10" s="157"/>
      <c r="G10" s="49" t="s">
        <v>52</v>
      </c>
      <c r="H10" s="49"/>
      <c r="I10" s="49" t="s">
        <v>5</v>
      </c>
      <c r="J10" s="49"/>
      <c r="K10" s="49" t="s">
        <v>102</v>
      </c>
      <c r="L10" s="157"/>
      <c r="M10" s="49" t="s">
        <v>53</v>
      </c>
      <c r="N10" s="157"/>
      <c r="O10" s="49" t="s">
        <v>86</v>
      </c>
      <c r="P10" s="157"/>
      <c r="Q10" s="49"/>
      <c r="R10" s="157"/>
      <c r="S10" s="49" t="s">
        <v>172</v>
      </c>
      <c r="T10" s="157"/>
      <c r="U10" s="49" t="s">
        <v>68</v>
      </c>
      <c r="V10" s="157"/>
      <c r="W10" s="49" t="s">
        <v>55</v>
      </c>
      <c r="X10" s="157"/>
      <c r="Y10" s="49"/>
      <c r="Z10" s="157"/>
      <c r="AA10" s="49"/>
      <c r="AB10" s="157"/>
      <c r="AC10" s="49"/>
    </row>
    <row r="11" spans="1:29" s="115" customFormat="1" ht="21" customHeight="1" x14ac:dyDescent="0.4">
      <c r="E11" s="159"/>
      <c r="F11" s="157"/>
      <c r="G11" s="49"/>
      <c r="H11" s="49"/>
      <c r="I11" s="157"/>
      <c r="J11" s="157"/>
      <c r="K11" s="49" t="s">
        <v>57</v>
      </c>
      <c r="L11" s="157"/>
      <c r="M11" s="49"/>
      <c r="N11" s="157"/>
      <c r="O11" s="49" t="s">
        <v>87</v>
      </c>
      <c r="P11" s="157"/>
      <c r="Q11" s="49"/>
      <c r="R11" s="157"/>
      <c r="S11" s="49" t="s">
        <v>144</v>
      </c>
      <c r="T11" s="157"/>
      <c r="U11" s="49" t="s">
        <v>54</v>
      </c>
      <c r="V11" s="157"/>
      <c r="W11" s="49" t="s">
        <v>56</v>
      </c>
      <c r="X11" s="157"/>
      <c r="Y11" s="49"/>
      <c r="Z11" s="157"/>
      <c r="AA11" s="49"/>
      <c r="AB11" s="157"/>
      <c r="AC11" s="49"/>
    </row>
    <row r="12" spans="1:29" s="115" customFormat="1" ht="21" customHeight="1" x14ac:dyDescent="0.4">
      <c r="E12" s="160"/>
      <c r="F12" s="157"/>
      <c r="G12" s="49"/>
      <c r="H12" s="49"/>
      <c r="I12" s="160"/>
      <c r="J12" s="160"/>
      <c r="K12" s="49"/>
      <c r="L12" s="157"/>
      <c r="M12" s="49"/>
      <c r="N12" s="157"/>
      <c r="O12" s="49"/>
      <c r="P12" s="157"/>
      <c r="Q12" s="49"/>
      <c r="R12" s="157"/>
      <c r="S12" s="49" t="s">
        <v>145</v>
      </c>
      <c r="T12" s="157"/>
      <c r="U12" s="49" t="s">
        <v>70</v>
      </c>
      <c r="V12" s="157"/>
      <c r="W12" s="49" t="s">
        <v>58</v>
      </c>
      <c r="X12" s="157"/>
      <c r="Y12" s="49"/>
      <c r="Z12" s="157"/>
      <c r="AA12" s="49"/>
      <c r="AB12" s="157"/>
      <c r="AC12" s="49"/>
    </row>
    <row r="13" spans="1:29" s="155" customFormat="1" ht="21" customHeight="1" x14ac:dyDescent="0.4">
      <c r="E13" s="160"/>
      <c r="F13" s="160"/>
      <c r="G13" s="160"/>
      <c r="H13" s="160"/>
      <c r="I13" s="157"/>
      <c r="J13" s="157"/>
      <c r="K13" s="160"/>
      <c r="L13" s="160"/>
      <c r="M13" s="160"/>
      <c r="N13" s="160"/>
      <c r="O13" s="160"/>
      <c r="P13" s="160"/>
      <c r="Q13" s="160"/>
      <c r="R13" s="160"/>
      <c r="S13" s="49" t="s">
        <v>146</v>
      </c>
      <c r="T13" s="160"/>
      <c r="U13" s="49" t="s">
        <v>77</v>
      </c>
      <c r="V13" s="160"/>
      <c r="W13" s="160"/>
      <c r="X13" s="160"/>
      <c r="Y13" s="160"/>
      <c r="Z13" s="160"/>
      <c r="AA13" s="160"/>
      <c r="AB13" s="160"/>
      <c r="AC13" s="160"/>
    </row>
    <row r="14" spans="1:29" s="115" customFormat="1" ht="21" customHeight="1" x14ac:dyDescent="0.4">
      <c r="E14" s="160"/>
      <c r="F14" s="157"/>
      <c r="G14" s="49"/>
      <c r="H14" s="49"/>
      <c r="I14" s="160"/>
      <c r="J14" s="160"/>
      <c r="K14" s="49"/>
      <c r="L14" s="157"/>
      <c r="M14" s="49"/>
      <c r="N14" s="157"/>
      <c r="O14" s="49"/>
      <c r="P14" s="157"/>
      <c r="Q14" s="49"/>
      <c r="R14" s="157"/>
      <c r="S14" s="49" t="s">
        <v>147</v>
      </c>
      <c r="T14" s="157"/>
      <c r="U14" s="49"/>
      <c r="V14" s="157"/>
      <c r="W14" s="49"/>
      <c r="X14" s="157"/>
      <c r="Y14" s="49"/>
      <c r="Z14" s="157"/>
      <c r="AA14" s="49"/>
      <c r="AB14" s="157"/>
      <c r="AC14" s="49"/>
    </row>
    <row r="15" spans="1:29" s="115" customFormat="1" ht="21" customHeight="1" x14ac:dyDescent="0.4">
      <c r="E15" s="161"/>
      <c r="F15" s="157"/>
      <c r="G15" s="161"/>
      <c r="H15" s="160"/>
      <c r="I15" s="161"/>
      <c r="J15" s="162"/>
      <c r="K15" s="161"/>
      <c r="L15" s="157"/>
      <c r="M15" s="161"/>
      <c r="N15" s="157"/>
      <c r="O15" s="161"/>
      <c r="P15" s="157"/>
      <c r="Q15" s="161"/>
      <c r="R15" s="157"/>
      <c r="S15" s="217" t="s">
        <v>148</v>
      </c>
      <c r="T15" s="157"/>
      <c r="U15" s="217"/>
      <c r="V15" s="157"/>
      <c r="W15" s="161"/>
      <c r="X15" s="157"/>
      <c r="Y15" s="161"/>
      <c r="Z15" s="157"/>
      <c r="AA15" s="161"/>
      <c r="AB15" s="157"/>
      <c r="AC15" s="161"/>
    </row>
    <row r="16" spans="1:29" s="115" customFormat="1" ht="21" customHeight="1" x14ac:dyDescent="0.4">
      <c r="E16" s="155"/>
      <c r="F16" s="155"/>
      <c r="G16" s="155"/>
      <c r="H16" s="155"/>
      <c r="I16" s="155"/>
      <c r="J16" s="162"/>
      <c r="K16" s="155"/>
      <c r="L16" s="155"/>
      <c r="M16" s="155"/>
      <c r="N16" s="155"/>
      <c r="O16" s="155"/>
      <c r="P16" s="155"/>
      <c r="Q16" s="155"/>
      <c r="R16" s="155"/>
      <c r="S16" s="49"/>
      <c r="T16" s="155"/>
      <c r="U16" s="163"/>
      <c r="V16" s="155"/>
      <c r="W16" s="155"/>
      <c r="X16" s="155"/>
      <c r="Y16" s="155"/>
      <c r="Z16" s="155"/>
      <c r="AA16" s="155"/>
      <c r="AB16" s="155"/>
      <c r="AC16" s="155"/>
    </row>
    <row r="17" spans="1:29" s="169" customFormat="1" ht="21" customHeight="1" x14ac:dyDescent="0.4">
      <c r="A17" s="164" t="s">
        <v>202</v>
      </c>
      <c r="B17" s="163"/>
      <c r="C17" s="165"/>
      <c r="D17" s="166"/>
      <c r="E17" s="167">
        <v>5042338395</v>
      </c>
      <c r="F17" s="167"/>
      <c r="G17" s="167">
        <v>1205</v>
      </c>
      <c r="H17" s="167"/>
      <c r="I17" s="167">
        <v>655549976</v>
      </c>
      <c r="J17" s="167"/>
      <c r="K17" s="162">
        <v>-819437470</v>
      </c>
      <c r="L17" s="168"/>
      <c r="M17" s="167">
        <v>-732872059</v>
      </c>
      <c r="N17" s="167"/>
      <c r="O17" s="167">
        <v>1578638448</v>
      </c>
      <c r="P17" s="167"/>
      <c r="Q17" s="167">
        <v>-1229791136</v>
      </c>
      <c r="R17" s="167"/>
      <c r="S17" s="167">
        <v>-183420691</v>
      </c>
      <c r="T17" s="167"/>
      <c r="U17" s="167">
        <v>-159831667</v>
      </c>
      <c r="V17" s="167"/>
      <c r="W17" s="55">
        <f>SUM(S17:U17)</f>
        <v>-343252358</v>
      </c>
      <c r="X17" s="167"/>
      <c r="Y17" s="55">
        <f>SUM(E17:Q17,W17)</f>
        <v>4151175001</v>
      </c>
      <c r="Z17" s="167"/>
      <c r="AA17" s="167">
        <v>132123526</v>
      </c>
      <c r="AB17" s="167"/>
      <c r="AC17" s="55">
        <f>SUM(Y17:AA17)</f>
        <v>4283298527</v>
      </c>
    </row>
    <row r="18" spans="1:29" s="169" customFormat="1" ht="21" customHeight="1" x14ac:dyDescent="0.4">
      <c r="A18" s="164" t="s">
        <v>209</v>
      </c>
      <c r="B18" s="154"/>
      <c r="C18" s="162" t="s">
        <v>217</v>
      </c>
      <c r="D18" s="166"/>
      <c r="E18" s="167">
        <v>326</v>
      </c>
      <c r="F18" s="171"/>
      <c r="G18" s="181">
        <v>207</v>
      </c>
      <c r="H18" s="170"/>
      <c r="I18" s="170">
        <v>0</v>
      </c>
      <c r="J18" s="170"/>
      <c r="K18" s="170">
        <v>0</v>
      </c>
      <c r="L18" s="170"/>
      <c r="M18" s="170">
        <v>0</v>
      </c>
      <c r="N18" s="170"/>
      <c r="O18" s="170">
        <v>0</v>
      </c>
      <c r="P18" s="171"/>
      <c r="Q18" s="170">
        <v>0</v>
      </c>
      <c r="R18" s="170"/>
      <c r="S18" s="170">
        <v>0</v>
      </c>
      <c r="T18" s="170"/>
      <c r="U18" s="170">
        <v>0</v>
      </c>
      <c r="V18" s="167"/>
      <c r="W18" s="171">
        <v>0</v>
      </c>
      <c r="X18" s="167"/>
      <c r="Y18" s="55">
        <f>SUM(E18:Q18,W18)</f>
        <v>533</v>
      </c>
      <c r="Z18" s="167"/>
      <c r="AA18" s="170">
        <v>0</v>
      </c>
      <c r="AB18" s="167"/>
      <c r="AC18" s="55">
        <f>SUM(Y18:AA18)</f>
        <v>533</v>
      </c>
    </row>
    <row r="19" spans="1:29" s="169" customFormat="1" ht="21" customHeight="1" x14ac:dyDescent="0.4">
      <c r="A19" s="164" t="s">
        <v>181</v>
      </c>
      <c r="B19" s="154"/>
      <c r="C19" s="182"/>
      <c r="D19" s="166"/>
      <c r="E19" s="170">
        <v>0</v>
      </c>
      <c r="F19" s="171"/>
      <c r="G19" s="170">
        <v>0</v>
      </c>
      <c r="H19" s="170"/>
      <c r="I19" s="170">
        <v>0</v>
      </c>
      <c r="J19" s="170"/>
      <c r="K19" s="170">
        <v>0</v>
      </c>
      <c r="L19" s="170"/>
      <c r="M19" s="170">
        <v>0</v>
      </c>
      <c r="N19" s="170"/>
      <c r="O19" s="170">
        <v>0</v>
      </c>
      <c r="P19" s="171"/>
      <c r="Q19" s="170">
        <v>0</v>
      </c>
      <c r="R19" s="170"/>
      <c r="S19" s="170">
        <v>0</v>
      </c>
      <c r="T19" s="170"/>
      <c r="U19" s="170">
        <v>0</v>
      </c>
      <c r="V19" s="50"/>
      <c r="W19" s="171">
        <v>0</v>
      </c>
      <c r="X19" s="50"/>
      <c r="Y19" s="171">
        <v>0</v>
      </c>
      <c r="Z19" s="50"/>
      <c r="AA19" s="162">
        <v>11489320</v>
      </c>
      <c r="AB19" s="167"/>
      <c r="AC19" s="167">
        <f>SUM(Y19:AA19)</f>
        <v>11489320</v>
      </c>
    </row>
    <row r="20" spans="1:29" s="169" customFormat="1" ht="21" customHeight="1" x14ac:dyDescent="0.4">
      <c r="A20" s="164" t="s">
        <v>188</v>
      </c>
      <c r="B20" s="154"/>
      <c r="C20" s="182"/>
      <c r="D20" s="166"/>
      <c r="E20" s="170">
        <v>0</v>
      </c>
      <c r="F20" s="170"/>
      <c r="G20" s="170">
        <v>0</v>
      </c>
      <c r="H20" s="170"/>
      <c r="I20" s="170">
        <v>0</v>
      </c>
      <c r="J20" s="170"/>
      <c r="K20" s="170">
        <v>0</v>
      </c>
      <c r="L20" s="170"/>
      <c r="M20" s="170">
        <v>0</v>
      </c>
      <c r="N20" s="170"/>
      <c r="O20" s="170">
        <v>0</v>
      </c>
      <c r="P20" s="170"/>
      <c r="Q20" s="50">
        <v>72716084</v>
      </c>
      <c r="R20" s="170"/>
      <c r="S20" s="170">
        <v>0</v>
      </c>
      <c r="T20" s="170"/>
      <c r="U20" s="170">
        <v>0</v>
      </c>
      <c r="V20" s="170">
        <v>0</v>
      </c>
      <c r="W20" s="170">
        <v>0</v>
      </c>
      <c r="X20" s="170">
        <v>0</v>
      </c>
      <c r="Y20" s="55">
        <f>SUM(E20:Q20,W20)</f>
        <v>72716084</v>
      </c>
      <c r="Z20" s="50"/>
      <c r="AA20" s="50">
        <v>184102918</v>
      </c>
      <c r="AB20" s="167"/>
      <c r="AC20" s="167">
        <f>SUM(Y20:AA20)</f>
        <v>256819002</v>
      </c>
    </row>
    <row r="21" spans="1:29" s="169" customFormat="1" ht="21" customHeight="1" x14ac:dyDescent="0.4">
      <c r="A21" s="164" t="s">
        <v>192</v>
      </c>
      <c r="B21" s="172"/>
      <c r="C21" s="172"/>
      <c r="E21" s="170">
        <v>0</v>
      </c>
      <c r="F21" s="171"/>
      <c r="G21" s="170">
        <v>0</v>
      </c>
      <c r="H21" s="170"/>
      <c r="I21" s="170">
        <v>0</v>
      </c>
      <c r="J21" s="54"/>
      <c r="K21" s="170">
        <v>0</v>
      </c>
      <c r="L21" s="170"/>
      <c r="M21" s="170">
        <v>0</v>
      </c>
      <c r="N21" s="170"/>
      <c r="O21" s="170">
        <v>0</v>
      </c>
      <c r="P21" s="173"/>
      <c r="Q21" s="50">
        <v>1208714</v>
      </c>
      <c r="R21" s="173"/>
      <c r="S21" s="50">
        <v>-4366517</v>
      </c>
      <c r="T21" s="50"/>
      <c r="U21" s="50">
        <v>56820133</v>
      </c>
      <c r="V21" s="173"/>
      <c r="W21" s="50">
        <f>SUM(S21:U21)</f>
        <v>52453616</v>
      </c>
      <c r="X21" s="173"/>
      <c r="Y21" s="50">
        <f>SUM(E21:Q21,W21)</f>
        <v>53662330</v>
      </c>
      <c r="Z21" s="173"/>
      <c r="AA21" s="170">
        <v>0</v>
      </c>
      <c r="AB21" s="173"/>
      <c r="AC21" s="50">
        <f>SUM(Y21:AA21)</f>
        <v>53662330</v>
      </c>
    </row>
    <row r="22" spans="1:29" s="169" customFormat="1" ht="21" customHeight="1" thickBot="1" x14ac:dyDescent="0.45">
      <c r="A22" s="174" t="s">
        <v>203</v>
      </c>
      <c r="B22" s="175"/>
      <c r="C22" s="175"/>
      <c r="D22" s="166"/>
      <c r="E22" s="56">
        <f>SUM(E17:E21)</f>
        <v>5042338721</v>
      </c>
      <c r="F22" s="176"/>
      <c r="G22" s="56">
        <f>SUM(G17:G21)</f>
        <v>1412</v>
      </c>
      <c r="H22" s="50"/>
      <c r="I22" s="56">
        <f>SUM(I17:I21)</f>
        <v>655549976</v>
      </c>
      <c r="J22" s="50"/>
      <c r="K22" s="56">
        <f>SUM(K17:K21)</f>
        <v>-819437470</v>
      </c>
      <c r="L22" s="50"/>
      <c r="M22" s="56">
        <f>SUM(M17:M21)</f>
        <v>-732872059</v>
      </c>
      <c r="N22" s="50"/>
      <c r="O22" s="56">
        <f>SUM(O17:O21)</f>
        <v>1578638448</v>
      </c>
      <c r="P22" s="176"/>
      <c r="Q22" s="56">
        <f>SUM(Q17:Q21)</f>
        <v>-1155866338</v>
      </c>
      <c r="R22" s="176"/>
      <c r="S22" s="56">
        <f>SUM(S17:S21)</f>
        <v>-187787208</v>
      </c>
      <c r="T22" s="50"/>
      <c r="U22" s="56">
        <f>SUM(U17:U21)</f>
        <v>-103011534</v>
      </c>
      <c r="V22" s="176"/>
      <c r="W22" s="56">
        <f>SUM(W17:W21)</f>
        <v>-290798742</v>
      </c>
      <c r="X22" s="176"/>
      <c r="Y22" s="56">
        <f>SUM(Y17:Y21)</f>
        <v>4277553948</v>
      </c>
      <c r="Z22" s="176"/>
      <c r="AA22" s="56">
        <f>SUM(AA21:AA21,AA19,AA17,AA20)</f>
        <v>327715764</v>
      </c>
      <c r="AB22" s="176"/>
      <c r="AC22" s="56">
        <f>SUM(AC17:AC21)</f>
        <v>4605269712</v>
      </c>
    </row>
    <row r="23" spans="1:29" s="172" customFormat="1" ht="21" customHeight="1" thickTop="1" x14ac:dyDescent="0.4">
      <c r="A23" s="174"/>
      <c r="B23" s="175"/>
      <c r="C23" s="175"/>
      <c r="D23" s="175"/>
      <c r="E23" s="177"/>
      <c r="F23" s="175"/>
      <c r="G23" s="177"/>
      <c r="H23" s="177"/>
      <c r="J23" s="162"/>
      <c r="K23" s="177"/>
      <c r="L23" s="177"/>
      <c r="M23" s="178"/>
      <c r="N23" s="177"/>
      <c r="O23" s="177"/>
      <c r="P23" s="175"/>
      <c r="Q23" s="177"/>
      <c r="R23" s="175"/>
      <c r="S23" s="177"/>
      <c r="T23" s="177"/>
      <c r="U23" s="177"/>
      <c r="V23" s="175"/>
      <c r="W23" s="177"/>
      <c r="X23" s="175"/>
      <c r="Y23" s="177"/>
      <c r="Z23" s="175"/>
      <c r="AA23" s="178"/>
      <c r="AB23" s="175"/>
      <c r="AC23" s="179"/>
    </row>
    <row r="24" spans="1:29" s="180" customFormat="1" ht="21" customHeight="1" x14ac:dyDescent="0.4">
      <c r="A24" s="164" t="s">
        <v>232</v>
      </c>
      <c r="B24" s="163"/>
      <c r="C24" s="165"/>
      <c r="D24" s="178"/>
      <c r="E24" s="167">
        <v>5042338721</v>
      </c>
      <c r="F24" s="167"/>
      <c r="G24" s="167">
        <v>1412</v>
      </c>
      <c r="H24" s="167"/>
      <c r="I24" s="167">
        <v>655549976</v>
      </c>
      <c r="J24" s="167"/>
      <c r="K24" s="162">
        <v>-819437470</v>
      </c>
      <c r="L24" s="168"/>
      <c r="M24" s="167">
        <v>-732872059</v>
      </c>
      <c r="N24" s="167"/>
      <c r="O24" s="167">
        <v>1578638448</v>
      </c>
      <c r="P24" s="167"/>
      <c r="Q24" s="167">
        <v>-1155866338</v>
      </c>
      <c r="R24" s="167"/>
      <c r="S24" s="167">
        <v>-187787208</v>
      </c>
      <c r="T24" s="167"/>
      <c r="U24" s="167">
        <v>-103011534</v>
      </c>
      <c r="V24" s="167"/>
      <c r="W24" s="55">
        <v>-290798742</v>
      </c>
      <c r="X24" s="167"/>
      <c r="Y24" s="55">
        <v>4277553948</v>
      </c>
      <c r="Z24" s="167"/>
      <c r="AA24" s="167">
        <v>327715764</v>
      </c>
      <c r="AB24" s="167"/>
      <c r="AC24" s="55">
        <v>4605269712</v>
      </c>
    </row>
    <row r="25" spans="1:29" s="172" customFormat="1" ht="21" customHeight="1" x14ac:dyDescent="0.4">
      <c r="A25" s="164" t="s">
        <v>181</v>
      </c>
      <c r="B25" s="154"/>
      <c r="C25" s="182"/>
      <c r="D25" s="178"/>
      <c r="E25" s="170">
        <v>0</v>
      </c>
      <c r="F25" s="171"/>
      <c r="G25" s="170">
        <v>0</v>
      </c>
      <c r="H25" s="170"/>
      <c r="I25" s="170">
        <v>0</v>
      </c>
      <c r="J25" s="170"/>
      <c r="K25" s="170">
        <v>0</v>
      </c>
      <c r="L25" s="170"/>
      <c r="M25" s="170">
        <v>0</v>
      </c>
      <c r="N25" s="170"/>
      <c r="O25" s="170">
        <v>0</v>
      </c>
      <c r="P25" s="171"/>
      <c r="Q25" s="170">
        <v>0</v>
      </c>
      <c r="R25" s="170"/>
      <c r="S25" s="170">
        <v>0</v>
      </c>
      <c r="T25" s="170"/>
      <c r="U25" s="170">
        <v>0</v>
      </c>
      <c r="V25" s="170">
        <v>0</v>
      </c>
      <c r="W25" s="171">
        <f>SUM(S25:U25)</f>
        <v>0</v>
      </c>
      <c r="X25" s="170">
        <v>0</v>
      </c>
      <c r="Y25" s="171">
        <f>SUM(E25:Q25,W25)</f>
        <v>0</v>
      </c>
      <c r="Z25" s="50">
        <v>0</v>
      </c>
      <c r="AA25" s="162">
        <v>7047788</v>
      </c>
      <c r="AB25" s="173">
        <v>0</v>
      </c>
      <c r="AC25" s="167">
        <f>SUM(Y25:AA25)</f>
        <v>7047788</v>
      </c>
    </row>
    <row r="26" spans="1:29" s="172" customFormat="1" ht="21" customHeight="1" x14ac:dyDescent="0.4">
      <c r="A26" s="164" t="s">
        <v>198</v>
      </c>
      <c r="B26" s="154"/>
      <c r="C26" s="182"/>
      <c r="D26" s="178"/>
      <c r="E26" s="170">
        <v>0</v>
      </c>
      <c r="F26" s="170"/>
      <c r="G26" s="170">
        <v>0</v>
      </c>
      <c r="H26" s="170"/>
      <c r="I26" s="170">
        <v>0</v>
      </c>
      <c r="J26" s="170"/>
      <c r="K26" s="170">
        <v>0</v>
      </c>
      <c r="L26" s="170"/>
      <c r="M26" s="170">
        <v>0</v>
      </c>
      <c r="N26" s="170"/>
      <c r="O26" s="170">
        <v>0</v>
      </c>
      <c r="P26" s="170"/>
      <c r="Q26" s="50">
        <f>+'กำไร '!D55</f>
        <v>-251693998</v>
      </c>
      <c r="R26" s="170"/>
      <c r="S26" s="170">
        <v>0</v>
      </c>
      <c r="T26" s="170"/>
      <c r="U26" s="170">
        <v>0</v>
      </c>
      <c r="V26" s="170">
        <v>0</v>
      </c>
      <c r="W26" s="171">
        <f>SUM(S26:U26)</f>
        <v>0</v>
      </c>
      <c r="X26" s="170">
        <v>0</v>
      </c>
      <c r="Y26" s="58">
        <f>SUM(E26:Q26,W26)</f>
        <v>-251693998</v>
      </c>
      <c r="Z26" s="50">
        <v>0</v>
      </c>
      <c r="AA26" s="50">
        <f>+'กำไร '!D56</f>
        <v>103182958</v>
      </c>
      <c r="AB26" s="173"/>
      <c r="AC26" s="167">
        <f>SUM(Y26:AA26)</f>
        <v>-148511040</v>
      </c>
    </row>
    <row r="27" spans="1:29" s="172" customFormat="1" ht="21" customHeight="1" x14ac:dyDescent="0.4">
      <c r="A27" s="164" t="s">
        <v>240</v>
      </c>
      <c r="E27" s="170">
        <v>0</v>
      </c>
      <c r="F27" s="171"/>
      <c r="G27" s="170">
        <v>0</v>
      </c>
      <c r="H27" s="170"/>
      <c r="I27" s="170">
        <v>0</v>
      </c>
      <c r="J27" s="54"/>
      <c r="K27" s="170">
        <v>0</v>
      </c>
      <c r="L27" s="170"/>
      <c r="M27" s="170">
        <v>0</v>
      </c>
      <c r="N27" s="170"/>
      <c r="O27" s="170">
        <v>0</v>
      </c>
      <c r="P27" s="173"/>
      <c r="Q27" s="50">
        <f>+'กำไร '!D34</f>
        <v>-236684</v>
      </c>
      <c r="R27" s="173"/>
      <c r="S27" s="50">
        <f>+'กำไร '!D36</f>
        <v>-12768989</v>
      </c>
      <c r="T27" s="50"/>
      <c r="U27" s="50">
        <f>+'กำไร '!D31</f>
        <v>-1575011</v>
      </c>
      <c r="V27" s="173">
        <v>0</v>
      </c>
      <c r="W27" s="50">
        <f>SUM(S27:U27)</f>
        <v>-14344000</v>
      </c>
      <c r="X27" s="173">
        <v>0</v>
      </c>
      <c r="Y27" s="50">
        <f>SUM(E27:Q27,W27)</f>
        <v>-14580684</v>
      </c>
      <c r="Z27" s="173">
        <v>0</v>
      </c>
      <c r="AA27" s="170">
        <v>0</v>
      </c>
      <c r="AB27" s="173">
        <v>0</v>
      </c>
      <c r="AC27" s="50">
        <f>SUM(Y27:AA27)</f>
        <v>-14580684</v>
      </c>
    </row>
    <row r="28" spans="1:29" s="172" customFormat="1" ht="21" customHeight="1" thickBot="1" x14ac:dyDescent="0.45">
      <c r="A28" s="174" t="s">
        <v>233</v>
      </c>
      <c r="B28" s="175"/>
      <c r="C28" s="175"/>
      <c r="D28" s="175"/>
      <c r="E28" s="56">
        <f>SUM(E24:E27)</f>
        <v>5042338721</v>
      </c>
      <c r="F28" s="176"/>
      <c r="G28" s="56">
        <f>SUM(G24:G27)</f>
        <v>1412</v>
      </c>
      <c r="H28" s="50"/>
      <c r="I28" s="56">
        <f>SUM(I24:I27)</f>
        <v>655549976</v>
      </c>
      <c r="J28" s="50"/>
      <c r="K28" s="56">
        <f>SUM(K24:K27)</f>
        <v>-819437470</v>
      </c>
      <c r="L28" s="50"/>
      <c r="M28" s="56">
        <f>SUM(M24:M27)</f>
        <v>-732872059</v>
      </c>
      <c r="N28" s="50"/>
      <c r="O28" s="56">
        <f>SUM(O24:O27)</f>
        <v>1578638448</v>
      </c>
      <c r="P28" s="176"/>
      <c r="Q28" s="56">
        <f>SUM(Q24:Q27)</f>
        <v>-1407797020</v>
      </c>
      <c r="R28" s="176"/>
      <c r="S28" s="56">
        <f>SUM(S24:S27)</f>
        <v>-200556197</v>
      </c>
      <c r="T28" s="50"/>
      <c r="U28" s="56">
        <f>SUM(U24:U27)</f>
        <v>-104586545</v>
      </c>
      <c r="V28" s="176"/>
      <c r="W28" s="56">
        <f>SUM(W24:W27)</f>
        <v>-305142742</v>
      </c>
      <c r="X28" s="176"/>
      <c r="Y28" s="56">
        <f>SUM(Y24:Y27)</f>
        <v>4011279266</v>
      </c>
      <c r="Z28" s="176"/>
      <c r="AA28" s="56">
        <f>SUM(AA24:AA27)</f>
        <v>437946510</v>
      </c>
      <c r="AB28" s="176"/>
      <c r="AC28" s="56">
        <f>SUM(AC24:AC27)</f>
        <v>4449225776</v>
      </c>
    </row>
    <row r="29" spans="1:29" ht="21" customHeight="1" thickTop="1" x14ac:dyDescent="0.5">
      <c r="A29" s="183"/>
      <c r="Q29" s="226"/>
      <c r="AC29" s="226"/>
    </row>
    <row r="32" spans="1:29" ht="21" customHeight="1" x14ac:dyDescent="0.5">
      <c r="A32" s="79" t="s">
        <v>106</v>
      </c>
    </row>
    <row r="47" spans="2:2" ht="21" customHeight="1" x14ac:dyDescent="0.5">
      <c r="B47" s="79"/>
    </row>
  </sheetData>
  <mergeCells count="7">
    <mergeCell ref="E7:Y7"/>
    <mergeCell ref="S8:W8"/>
    <mergeCell ref="A1:AC1"/>
    <mergeCell ref="A2:AC2"/>
    <mergeCell ref="A3:AC3"/>
    <mergeCell ref="E6:AC6"/>
    <mergeCell ref="A4:AC4"/>
  </mergeCells>
  <pageMargins left="0.8" right="0.4" top="1" bottom="0.5" header="0.6" footer="0.3"/>
  <pageSetup paperSize="9" scale="75" orientation="landscape" r:id="rId1"/>
  <headerFooter alignWithMargins="0"/>
  <ignoredErrors>
    <ignoredError sqref="W25:W2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51"/>
  <sheetViews>
    <sheetView topLeftCell="A22" zoomScale="90" zoomScaleNormal="90" zoomScaleSheetLayoutView="48" workbookViewId="0">
      <selection activeCell="A24" sqref="A24"/>
    </sheetView>
  </sheetViews>
  <sheetFormatPr defaultColWidth="9" defaultRowHeight="21" customHeight="1" x14ac:dyDescent="0.5"/>
  <cols>
    <col min="1" max="1" width="51.69921875" style="5" customWidth="1"/>
    <col min="2" max="2" width="9" style="5" customWidth="1"/>
    <col min="3" max="3" width="11" style="5" bestFit="1" customWidth="1"/>
    <col min="4" max="4" width="1.19921875" style="5" customWidth="1"/>
    <col min="5" max="5" width="12" style="5" bestFit="1" customWidth="1"/>
    <col min="6" max="6" width="1.19921875" style="5" customWidth="1"/>
    <col min="7" max="7" width="13.19921875" style="5" bestFit="1" customWidth="1"/>
    <col min="8" max="8" width="1.09765625" style="5" customWidth="1"/>
    <col min="9" max="9" width="13.59765625" style="5" bestFit="1" customWidth="1"/>
    <col min="10" max="10" width="1.19921875" style="5" customWidth="1"/>
    <col min="11" max="11" width="11" style="5" bestFit="1" customWidth="1"/>
    <col min="12" max="12" width="1.19921875" style="5" customWidth="1"/>
    <col min="13" max="13" width="15.69921875" style="5" bestFit="1" customWidth="1"/>
    <col min="14" max="14" width="1.09765625" style="5" customWidth="1"/>
    <col min="15" max="15" width="11" style="5" bestFit="1" customWidth="1"/>
    <col min="16" max="16" width="1.3984375" style="5" customWidth="1"/>
    <col min="17" max="17" width="12.09765625" style="5" customWidth="1"/>
    <col min="18" max="18" width="1.19921875" style="5" customWidth="1"/>
    <col min="19" max="16384" width="9" style="5"/>
  </cols>
  <sheetData>
    <row r="1" spans="1:17" s="133" customFormat="1" ht="25.95" customHeight="1" x14ac:dyDescent="0.6">
      <c r="A1" s="239" t="s">
        <v>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</row>
    <row r="2" spans="1:17" s="133" customFormat="1" ht="25.95" customHeight="1" x14ac:dyDescent="0.6">
      <c r="A2" s="239" t="s">
        <v>238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</row>
    <row r="3" spans="1:17" s="133" customFormat="1" ht="25.95" customHeight="1" x14ac:dyDescent="0.6">
      <c r="A3" s="239" t="s">
        <v>231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</row>
    <row r="4" spans="1:17" ht="25.95" customHeight="1" x14ac:dyDescent="0.5">
      <c r="A4" s="245" t="s">
        <v>1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</row>
    <row r="5" spans="1:17" ht="9" customHeight="1" x14ac:dyDescent="0.55000000000000004">
      <c r="L5" s="67"/>
      <c r="M5" s="134"/>
      <c r="N5" s="67"/>
      <c r="O5" s="134"/>
      <c r="P5" s="67"/>
    </row>
    <row r="6" spans="1:17" ht="21" customHeight="1" x14ac:dyDescent="0.5">
      <c r="B6" s="100" t="s">
        <v>2</v>
      </c>
      <c r="C6" s="246" t="s">
        <v>4</v>
      </c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</row>
    <row r="7" spans="1:17" ht="21" customHeight="1" x14ac:dyDescent="0.55000000000000004">
      <c r="B7" s="135"/>
      <c r="C7" s="136" t="s">
        <v>125</v>
      </c>
      <c r="D7" s="136"/>
      <c r="E7" s="216" t="s">
        <v>216</v>
      </c>
      <c r="F7" s="11"/>
      <c r="G7" s="137" t="s">
        <v>177</v>
      </c>
      <c r="H7" s="216"/>
      <c r="I7" s="216" t="s">
        <v>100</v>
      </c>
      <c r="J7" s="138"/>
      <c r="K7" s="216" t="s">
        <v>26</v>
      </c>
      <c r="L7" s="139"/>
      <c r="M7" s="244" t="s">
        <v>27</v>
      </c>
      <c r="N7" s="244"/>
      <c r="O7" s="244"/>
      <c r="P7" s="11"/>
      <c r="Q7" s="216" t="s">
        <v>41</v>
      </c>
    </row>
    <row r="8" spans="1:17" ht="21" customHeight="1" x14ac:dyDescent="0.55000000000000004">
      <c r="B8" s="135"/>
      <c r="C8" s="136" t="s">
        <v>126</v>
      </c>
      <c r="D8" s="136"/>
      <c r="E8" s="216" t="s">
        <v>176</v>
      </c>
      <c r="F8" s="11"/>
      <c r="G8" s="216" t="s">
        <v>178</v>
      </c>
      <c r="H8" s="216"/>
      <c r="I8" s="216" t="s">
        <v>94</v>
      </c>
      <c r="J8" s="138"/>
      <c r="K8" s="216"/>
      <c r="L8" s="139"/>
      <c r="M8" s="216" t="s">
        <v>218</v>
      </c>
      <c r="N8" s="216"/>
      <c r="O8" s="216" t="s">
        <v>49</v>
      </c>
      <c r="P8" s="11"/>
      <c r="Q8" s="216" t="s">
        <v>45</v>
      </c>
    </row>
    <row r="9" spans="1:17" ht="21" customHeight="1" x14ac:dyDescent="0.55000000000000004">
      <c r="B9" s="67"/>
      <c r="C9" s="136"/>
      <c r="D9" s="136"/>
      <c r="E9" s="11"/>
      <c r="F9" s="11"/>
      <c r="G9" s="11"/>
      <c r="H9" s="11"/>
      <c r="I9" s="216" t="s">
        <v>95</v>
      </c>
      <c r="J9" s="138"/>
      <c r="K9" s="11"/>
      <c r="L9" s="139"/>
      <c r="M9" s="216" t="s">
        <v>172</v>
      </c>
      <c r="N9" s="216"/>
      <c r="O9" s="216" t="s">
        <v>55</v>
      </c>
      <c r="P9" s="11"/>
      <c r="Q9" s="11"/>
    </row>
    <row r="10" spans="1:17" ht="21" customHeight="1" x14ac:dyDescent="0.55000000000000004">
      <c r="B10" s="67"/>
      <c r="C10" s="140"/>
      <c r="D10" s="136"/>
      <c r="E10" s="216"/>
      <c r="F10" s="11"/>
      <c r="G10" s="216"/>
      <c r="H10" s="216"/>
      <c r="I10" s="11"/>
      <c r="J10" s="216"/>
      <c r="K10" s="216"/>
      <c r="L10" s="139"/>
      <c r="M10" s="216" t="s">
        <v>144</v>
      </c>
      <c r="N10" s="216"/>
      <c r="O10" s="216" t="s">
        <v>56</v>
      </c>
      <c r="P10" s="11"/>
      <c r="Q10" s="216"/>
    </row>
    <row r="11" spans="1:17" ht="21" customHeight="1" x14ac:dyDescent="0.55000000000000004">
      <c r="B11" s="67"/>
      <c r="C11" s="140"/>
      <c r="D11" s="136"/>
      <c r="E11" s="216"/>
      <c r="F11" s="11"/>
      <c r="G11" s="216"/>
      <c r="H11" s="216"/>
      <c r="I11" s="11"/>
      <c r="J11" s="216"/>
      <c r="K11" s="216"/>
      <c r="L11" s="139"/>
      <c r="M11" s="216" t="s">
        <v>145</v>
      </c>
      <c r="N11" s="216"/>
      <c r="O11" s="216" t="s">
        <v>58</v>
      </c>
      <c r="P11" s="11"/>
      <c r="Q11" s="216"/>
    </row>
    <row r="12" spans="1:17" ht="21" customHeight="1" x14ac:dyDescent="0.55000000000000004">
      <c r="B12" s="67"/>
      <c r="C12" s="140"/>
      <c r="D12" s="136"/>
      <c r="E12" s="216"/>
      <c r="F12" s="11"/>
      <c r="G12" s="216"/>
      <c r="H12" s="216"/>
      <c r="I12" s="11"/>
      <c r="J12" s="216"/>
      <c r="K12" s="216"/>
      <c r="L12" s="139"/>
      <c r="M12" s="216" t="s">
        <v>146</v>
      </c>
      <c r="N12" s="216"/>
      <c r="O12" s="11"/>
      <c r="P12" s="11"/>
      <c r="Q12" s="216"/>
    </row>
    <row r="13" spans="1:17" ht="21" customHeight="1" x14ac:dyDescent="0.55000000000000004">
      <c r="B13" s="67"/>
      <c r="C13" s="140"/>
      <c r="D13" s="136"/>
      <c r="E13" s="216"/>
      <c r="F13" s="11"/>
      <c r="G13" s="216"/>
      <c r="H13" s="216"/>
      <c r="I13" s="11"/>
      <c r="J13" s="216"/>
      <c r="K13" s="216"/>
      <c r="L13" s="139"/>
      <c r="M13" s="216" t="s">
        <v>147</v>
      </c>
      <c r="N13" s="216"/>
      <c r="O13" s="11"/>
      <c r="P13" s="11"/>
      <c r="Q13" s="216"/>
    </row>
    <row r="14" spans="1:17" ht="21" customHeight="1" x14ac:dyDescent="0.55000000000000004">
      <c r="B14" s="67"/>
      <c r="C14" s="140"/>
      <c r="D14" s="136"/>
      <c r="E14" s="216"/>
      <c r="F14" s="11"/>
      <c r="G14" s="218"/>
      <c r="H14" s="216"/>
      <c r="I14" s="11"/>
      <c r="J14" s="216"/>
      <c r="K14" s="216"/>
      <c r="L14" s="139"/>
      <c r="M14" s="216" t="s">
        <v>148</v>
      </c>
      <c r="N14" s="216"/>
      <c r="O14" s="216"/>
      <c r="P14" s="11"/>
      <c r="Q14" s="216"/>
    </row>
    <row r="15" spans="1:17" ht="21" customHeight="1" x14ac:dyDescent="0.5">
      <c r="B15" s="66"/>
      <c r="C15" s="141"/>
      <c r="D15" s="120"/>
      <c r="E15" s="142"/>
      <c r="G15" s="66"/>
      <c r="H15" s="66"/>
      <c r="I15" s="141"/>
      <c r="J15" s="120"/>
      <c r="K15" s="141"/>
      <c r="L15" s="66"/>
      <c r="M15" s="141"/>
      <c r="N15" s="66"/>
      <c r="O15" s="141"/>
      <c r="P15" s="66"/>
      <c r="Q15" s="141"/>
    </row>
    <row r="16" spans="1:17" ht="21" customHeight="1" x14ac:dyDescent="0.5">
      <c r="A16" s="143" t="s">
        <v>202</v>
      </c>
      <c r="B16" s="69"/>
      <c r="C16" s="51">
        <v>5042338395</v>
      </c>
      <c r="D16" s="114"/>
      <c r="E16" s="51">
        <v>1205</v>
      </c>
      <c r="F16" s="144"/>
      <c r="G16" s="51">
        <v>655549976</v>
      </c>
      <c r="H16" s="51"/>
      <c r="I16" s="51">
        <v>-819437470</v>
      </c>
      <c r="J16" s="51"/>
      <c r="K16" s="51">
        <v>-620173409</v>
      </c>
      <c r="L16" s="114"/>
      <c r="M16" s="51">
        <v>-183420691</v>
      </c>
      <c r="N16" s="145"/>
      <c r="O16" s="51">
        <f>SUM(M16:N16)</f>
        <v>-183420691</v>
      </c>
      <c r="P16" s="145"/>
      <c r="Q16" s="51">
        <f>SUM(C16:K16,O16)</f>
        <v>4074858006</v>
      </c>
    </row>
    <row r="17" spans="1:17" ht="21" customHeight="1" x14ac:dyDescent="0.5">
      <c r="A17" s="11" t="s">
        <v>209</v>
      </c>
      <c r="B17" s="151" t="s">
        <v>217</v>
      </c>
      <c r="C17" s="51">
        <v>326</v>
      </c>
      <c r="D17" s="59">
        <v>0</v>
      </c>
      <c r="E17" s="51">
        <v>207</v>
      </c>
      <c r="F17" s="60"/>
      <c r="G17" s="147">
        <v>0</v>
      </c>
      <c r="H17" s="60"/>
      <c r="I17" s="147">
        <v>0</v>
      </c>
      <c r="J17" s="59"/>
      <c r="K17" s="147">
        <v>0</v>
      </c>
      <c r="L17" s="60"/>
      <c r="M17" s="147">
        <v>0</v>
      </c>
      <c r="N17" s="145"/>
      <c r="O17" s="147">
        <v>0</v>
      </c>
      <c r="P17" s="145"/>
      <c r="Q17" s="51">
        <f>SUM(C17:K17,O17)</f>
        <v>533</v>
      </c>
    </row>
    <row r="18" spans="1:17" ht="21" customHeight="1" x14ac:dyDescent="0.5">
      <c r="A18" s="11" t="s">
        <v>153</v>
      </c>
      <c r="B18" s="69"/>
      <c r="C18" s="147">
        <v>0</v>
      </c>
      <c r="D18" s="148"/>
      <c r="E18" s="147">
        <v>0</v>
      </c>
      <c r="F18" s="149"/>
      <c r="G18" s="147">
        <v>0</v>
      </c>
      <c r="H18" s="147"/>
      <c r="I18" s="147">
        <v>0</v>
      </c>
      <c r="J18" s="51"/>
      <c r="K18" s="51">
        <v>-292739008</v>
      </c>
      <c r="L18" s="114"/>
      <c r="M18" s="147">
        <v>0</v>
      </c>
      <c r="N18" s="149"/>
      <c r="O18" s="147">
        <f>SUM(M18:N18)</f>
        <v>0</v>
      </c>
      <c r="P18" s="144"/>
      <c r="Q18" s="51">
        <f>SUM(C18:K18,O18)</f>
        <v>-292739008</v>
      </c>
    </row>
    <row r="19" spans="1:17" ht="21" customHeight="1" x14ac:dyDescent="0.5">
      <c r="A19" s="11" t="s">
        <v>192</v>
      </c>
      <c r="B19" s="146"/>
      <c r="C19" s="147">
        <v>0</v>
      </c>
      <c r="D19" s="147"/>
      <c r="E19" s="147">
        <v>0</v>
      </c>
      <c r="F19" s="147"/>
      <c r="G19" s="147">
        <v>0</v>
      </c>
      <c r="H19" s="147"/>
      <c r="I19" s="147">
        <v>0</v>
      </c>
      <c r="J19" s="51"/>
      <c r="K19" s="48">
        <v>692480</v>
      </c>
      <c r="L19" s="51"/>
      <c r="M19" s="51">
        <v>-4366517</v>
      </c>
      <c r="N19" s="144"/>
      <c r="O19" s="51">
        <f>SUM(M19:N19)</f>
        <v>-4366517</v>
      </c>
      <c r="P19" s="144"/>
      <c r="Q19" s="51">
        <f>SUM(C19:K19,O19)</f>
        <v>-3674037</v>
      </c>
    </row>
    <row r="20" spans="1:17" ht="21" customHeight="1" thickBot="1" x14ac:dyDescent="0.6">
      <c r="A20" s="150" t="s">
        <v>203</v>
      </c>
      <c r="B20" s="146"/>
      <c r="C20" s="52">
        <f>SUM(C16:C19)</f>
        <v>5042338721</v>
      </c>
      <c r="D20" s="51"/>
      <c r="E20" s="52">
        <f>SUM(E16:E19)</f>
        <v>1412</v>
      </c>
      <c r="F20" s="144"/>
      <c r="G20" s="52">
        <f>SUM(G16:G19)</f>
        <v>655549976</v>
      </c>
      <c r="H20" s="51"/>
      <c r="I20" s="52">
        <f>SUM(I16:I19)</f>
        <v>-819437470</v>
      </c>
      <c r="J20" s="51"/>
      <c r="K20" s="52">
        <f>SUM(K16:K19)</f>
        <v>-912219937</v>
      </c>
      <c r="L20" s="51"/>
      <c r="M20" s="52">
        <f>SUM(M16:M19)</f>
        <v>-187787208</v>
      </c>
      <c r="N20" s="144"/>
      <c r="O20" s="52">
        <f>SUM(M20:N20)</f>
        <v>-187787208</v>
      </c>
      <c r="P20" s="144"/>
      <c r="Q20" s="52">
        <f>SUM(Q16:Q19)</f>
        <v>3778445494</v>
      </c>
    </row>
    <row r="21" spans="1:17" ht="21" customHeight="1" thickTop="1" x14ac:dyDescent="0.5">
      <c r="A21" s="69"/>
      <c r="B21" s="69"/>
      <c r="C21" s="51"/>
      <c r="D21" s="51"/>
      <c r="E21" s="51"/>
      <c r="F21" s="144"/>
      <c r="G21" s="51"/>
      <c r="H21" s="51"/>
      <c r="I21" s="51"/>
      <c r="J21" s="51"/>
      <c r="K21" s="51"/>
      <c r="L21" s="51"/>
      <c r="M21" s="51"/>
      <c r="N21" s="144"/>
      <c r="O21" s="51"/>
      <c r="P21" s="144"/>
      <c r="Q21" s="51"/>
    </row>
    <row r="22" spans="1:17" ht="21" customHeight="1" x14ac:dyDescent="0.5">
      <c r="A22" s="143" t="s">
        <v>232</v>
      </c>
      <c r="B22" s="69"/>
      <c r="C22" s="51">
        <v>5042338721</v>
      </c>
      <c r="D22" s="114"/>
      <c r="E22" s="51">
        <v>1412</v>
      </c>
      <c r="F22" s="144"/>
      <c r="G22" s="51">
        <v>655549976</v>
      </c>
      <c r="H22" s="51"/>
      <c r="I22" s="51">
        <v>-819437470</v>
      </c>
      <c r="J22" s="51"/>
      <c r="K22" s="51">
        <v>-912219937</v>
      </c>
      <c r="L22" s="114"/>
      <c r="M22" s="51">
        <v>-187787208</v>
      </c>
      <c r="N22" s="145"/>
      <c r="O22" s="51">
        <f>SUM(M22:N22)</f>
        <v>-187787208</v>
      </c>
      <c r="P22" s="145"/>
      <c r="Q22" s="51">
        <f>SUM(C22:M22)</f>
        <v>3778445494</v>
      </c>
    </row>
    <row r="23" spans="1:17" ht="21" customHeight="1" x14ac:dyDescent="0.5">
      <c r="A23" s="11" t="s">
        <v>153</v>
      </c>
      <c r="B23" s="69"/>
      <c r="C23" s="147">
        <v>0</v>
      </c>
      <c r="D23" s="148"/>
      <c r="E23" s="147">
        <v>0</v>
      </c>
      <c r="F23" s="149"/>
      <c r="G23" s="147">
        <v>0</v>
      </c>
      <c r="H23" s="147"/>
      <c r="I23" s="147">
        <v>0</v>
      </c>
      <c r="J23" s="51"/>
      <c r="K23" s="51">
        <f>+'กำไร '!H55</f>
        <v>-440113079</v>
      </c>
      <c r="L23" s="114"/>
      <c r="M23" s="147">
        <v>0</v>
      </c>
      <c r="N23" s="153">
        <v>0</v>
      </c>
      <c r="O23" s="147">
        <f>SUM(M23:N23)</f>
        <v>0</v>
      </c>
      <c r="P23" s="145"/>
      <c r="Q23" s="152">
        <f>SUM(C23:K23,O23)</f>
        <v>-440113079</v>
      </c>
    </row>
    <row r="24" spans="1:17" ht="21" customHeight="1" x14ac:dyDescent="0.5">
      <c r="A24" s="11" t="s">
        <v>240</v>
      </c>
      <c r="B24" s="146"/>
      <c r="C24" s="147">
        <v>0</v>
      </c>
      <c r="D24" s="147"/>
      <c r="E24" s="147">
        <v>0</v>
      </c>
      <c r="F24" s="147"/>
      <c r="G24" s="147">
        <v>0</v>
      </c>
      <c r="H24" s="147"/>
      <c r="I24" s="147">
        <v>0</v>
      </c>
      <c r="J24" s="51"/>
      <c r="K24" s="48">
        <f>+'กำไร '!H34</f>
        <v>-100290</v>
      </c>
      <c r="L24" s="51"/>
      <c r="M24" s="51">
        <f>+'กำไร '!H36</f>
        <v>-12768989</v>
      </c>
      <c r="N24" s="51"/>
      <c r="O24" s="51">
        <f>SUM(M24:N24)</f>
        <v>-12768989</v>
      </c>
      <c r="P24" s="51"/>
      <c r="Q24" s="152">
        <f>SUM(C24:K24,O24)</f>
        <v>-12869279</v>
      </c>
    </row>
    <row r="25" spans="1:17" ht="21" customHeight="1" thickBot="1" x14ac:dyDescent="0.6">
      <c r="A25" s="150" t="s">
        <v>233</v>
      </c>
      <c r="B25" s="146"/>
      <c r="C25" s="52">
        <f>SUM(C22:C24)</f>
        <v>5042338721</v>
      </c>
      <c r="D25" s="51"/>
      <c r="E25" s="52">
        <f>SUM(E22:E24)</f>
        <v>1412</v>
      </c>
      <c r="F25" s="144"/>
      <c r="G25" s="52">
        <f>SUM(G22:G24)</f>
        <v>655549976</v>
      </c>
      <c r="H25" s="51"/>
      <c r="I25" s="52">
        <f>SUM(I22:I24)</f>
        <v>-819437470</v>
      </c>
      <c r="J25" s="51"/>
      <c r="K25" s="52">
        <f>SUM(K22:K24)</f>
        <v>-1352433306</v>
      </c>
      <c r="L25" s="51"/>
      <c r="M25" s="52">
        <f>SUM(M22:M24)</f>
        <v>-200556197</v>
      </c>
      <c r="N25" s="144"/>
      <c r="O25" s="52">
        <f>SUM(O22:O24)</f>
        <v>-200556197</v>
      </c>
      <c r="P25" s="144"/>
      <c r="Q25" s="52">
        <f>SUM(Q22:Q24)</f>
        <v>3325463136</v>
      </c>
    </row>
    <row r="26" spans="1:17" ht="21" customHeight="1" thickTop="1" x14ac:dyDescent="0.5">
      <c r="B26" s="146"/>
      <c r="C26" s="146"/>
      <c r="D26" s="146"/>
      <c r="E26" s="146"/>
      <c r="F26" s="146"/>
      <c r="G26" s="146"/>
      <c r="H26" s="146"/>
      <c r="I26" s="146"/>
      <c r="J26" s="146"/>
      <c r="K26" s="227"/>
      <c r="L26" s="227"/>
      <c r="M26" s="227"/>
      <c r="N26" s="226"/>
      <c r="O26" s="227"/>
      <c r="P26" s="226"/>
      <c r="Q26" s="226"/>
    </row>
    <row r="32" spans="1:17" ht="21" customHeight="1" x14ac:dyDescent="0.5">
      <c r="A32" s="93" t="s">
        <v>106</v>
      </c>
    </row>
    <row r="51" spans="2:2" ht="21" customHeight="1" x14ac:dyDescent="0.5">
      <c r="B51" s="79"/>
    </row>
  </sheetData>
  <mergeCells count="6">
    <mergeCell ref="M7:O7"/>
    <mergeCell ref="A4:Q4"/>
    <mergeCell ref="A3:Q3"/>
    <mergeCell ref="A2:Q2"/>
    <mergeCell ref="A1:Q1"/>
    <mergeCell ref="C6:Q6"/>
  </mergeCells>
  <pageMargins left="0.8" right="0.4" top="1" bottom="0.5" header="0.6" footer="0.3"/>
  <pageSetup paperSize="9" scale="75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M98"/>
  <sheetViews>
    <sheetView tabSelected="1" zoomScale="85" zoomScaleNormal="85" zoomScaleSheetLayoutView="62" zoomScalePageLayoutView="55" workbookViewId="0">
      <selection activeCell="A14" sqref="A14"/>
    </sheetView>
  </sheetViews>
  <sheetFormatPr defaultColWidth="9.19921875" defaultRowHeight="21" customHeight="1" x14ac:dyDescent="0.5"/>
  <cols>
    <col min="1" max="1" width="47.296875" style="5" customWidth="1"/>
    <col min="2" max="2" width="10" style="5" customWidth="1"/>
    <col min="3" max="3" width="1.19921875" style="5" customWidth="1"/>
    <col min="4" max="4" width="12.09765625" style="5" customWidth="1"/>
    <col min="5" max="5" width="1" style="5" customWidth="1"/>
    <col min="6" max="6" width="12.09765625" style="5" customWidth="1"/>
    <col min="7" max="7" width="1" style="5" customWidth="1"/>
    <col min="8" max="8" width="12.09765625" style="5" customWidth="1"/>
    <col min="9" max="9" width="1" style="5" customWidth="1"/>
    <col min="10" max="10" width="12.09765625" style="5" customWidth="1"/>
    <col min="11" max="11" width="10" style="5" bestFit="1" customWidth="1"/>
    <col min="12" max="12" width="9.19921875" style="5"/>
    <col min="13" max="13" width="10.3984375" style="5" bestFit="1" customWidth="1"/>
    <col min="14" max="16384" width="9.19921875" style="5"/>
  </cols>
  <sheetData>
    <row r="1" spans="1:13" ht="25.95" customHeight="1" x14ac:dyDescent="0.6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236"/>
    </row>
    <row r="2" spans="1:13" ht="25.95" customHeight="1" x14ac:dyDescent="0.6">
      <c r="A2" s="234" t="s">
        <v>59</v>
      </c>
      <c r="B2" s="234"/>
      <c r="C2" s="234"/>
      <c r="D2" s="234"/>
      <c r="E2" s="234"/>
      <c r="F2" s="234"/>
      <c r="G2" s="234"/>
      <c r="H2" s="234"/>
      <c r="I2" s="234"/>
      <c r="J2" s="234"/>
    </row>
    <row r="3" spans="1:13" ht="25.95" customHeight="1" x14ac:dyDescent="0.6">
      <c r="A3" s="234" t="s">
        <v>231</v>
      </c>
      <c r="B3" s="234"/>
      <c r="C3" s="234"/>
      <c r="D3" s="234"/>
      <c r="E3" s="234"/>
      <c r="F3" s="234"/>
      <c r="G3" s="234"/>
      <c r="H3" s="234"/>
      <c r="I3" s="234"/>
      <c r="J3" s="234"/>
    </row>
    <row r="4" spans="1:13" ht="25.95" customHeight="1" x14ac:dyDescent="0.6">
      <c r="A4" s="250" t="s">
        <v>1</v>
      </c>
      <c r="B4" s="250"/>
      <c r="C4" s="250"/>
      <c r="D4" s="250"/>
      <c r="E4" s="250"/>
      <c r="F4" s="250"/>
      <c r="G4" s="250"/>
      <c r="H4" s="250"/>
      <c r="I4" s="250"/>
      <c r="J4" s="250"/>
    </row>
    <row r="5" spans="1:13" ht="9" customHeight="1" x14ac:dyDescent="0.55000000000000004">
      <c r="A5" s="64"/>
      <c r="B5" s="64"/>
      <c r="C5" s="64"/>
      <c r="D5" s="64"/>
      <c r="E5" s="64"/>
      <c r="F5" s="64"/>
      <c r="G5" s="64"/>
      <c r="H5" s="65"/>
    </row>
    <row r="6" spans="1:13" ht="21" customHeight="1" x14ac:dyDescent="0.55000000000000004">
      <c r="A6" s="66"/>
      <c r="B6" s="67" t="s">
        <v>2</v>
      </c>
      <c r="C6" s="67"/>
      <c r="D6" s="248" t="s">
        <v>3</v>
      </c>
      <c r="E6" s="248"/>
      <c r="F6" s="248"/>
      <c r="G6" s="86"/>
      <c r="H6" s="248" t="s">
        <v>4</v>
      </c>
      <c r="I6" s="248"/>
      <c r="J6" s="248"/>
    </row>
    <row r="7" spans="1:13" ht="21" customHeight="1" x14ac:dyDescent="0.55000000000000004">
      <c r="A7" s="66"/>
      <c r="B7" s="69"/>
      <c r="C7" s="219"/>
      <c r="D7" s="111">
        <v>2567</v>
      </c>
      <c r="E7" s="219"/>
      <c r="F7" s="111">
        <v>2566</v>
      </c>
      <c r="G7" s="219"/>
      <c r="H7" s="111">
        <v>2567</v>
      </c>
      <c r="I7" s="219"/>
      <c r="J7" s="111">
        <v>2566</v>
      </c>
    </row>
    <row r="8" spans="1:13" ht="21" customHeight="1" x14ac:dyDescent="0.55000000000000004">
      <c r="A8" s="112"/>
      <c r="B8" s="69"/>
      <c r="C8" s="219"/>
      <c r="D8" s="111"/>
      <c r="E8" s="219"/>
      <c r="F8" s="111"/>
      <c r="G8" s="219"/>
      <c r="H8" s="111"/>
      <c r="I8" s="219"/>
      <c r="J8" s="111"/>
    </row>
    <row r="9" spans="1:13" ht="21" customHeight="1" x14ac:dyDescent="0.55000000000000004">
      <c r="A9" s="73" t="s">
        <v>60</v>
      </c>
      <c r="B9" s="69"/>
      <c r="C9" s="219"/>
      <c r="D9" s="113"/>
      <c r="E9" s="219"/>
      <c r="F9" s="113"/>
      <c r="G9" s="219"/>
      <c r="H9" s="113"/>
      <c r="J9" s="113"/>
    </row>
    <row r="10" spans="1:13" ht="21" customHeight="1" x14ac:dyDescent="0.55000000000000004">
      <c r="A10" s="5" t="s">
        <v>198</v>
      </c>
      <c r="B10" s="69"/>
      <c r="C10" s="219"/>
      <c r="D10" s="53">
        <f>+'กำไร '!D28</f>
        <v>-148511040</v>
      </c>
      <c r="E10" s="1"/>
      <c r="F10" s="53">
        <v>256819002</v>
      </c>
      <c r="G10" s="53"/>
      <c r="H10" s="53">
        <f>+'กำไร '!H28</f>
        <v>-440113079</v>
      </c>
      <c r="I10" s="53"/>
      <c r="J10" s="53">
        <v>-292739008</v>
      </c>
    </row>
    <row r="11" spans="1:13" ht="21" customHeight="1" x14ac:dyDescent="0.5">
      <c r="A11" s="5" t="s">
        <v>61</v>
      </c>
      <c r="B11" s="69"/>
      <c r="D11" s="114"/>
      <c r="E11" s="114"/>
      <c r="F11" s="114"/>
      <c r="G11" s="114"/>
      <c r="H11" s="48"/>
      <c r="I11" s="48"/>
      <c r="J11" s="48"/>
    </row>
    <row r="12" spans="1:13" ht="21" customHeight="1" x14ac:dyDescent="0.5">
      <c r="A12" s="96" t="s">
        <v>241</v>
      </c>
      <c r="B12" s="69"/>
      <c r="D12" s="48">
        <v>95531099</v>
      </c>
      <c r="E12" s="48"/>
      <c r="F12" s="48">
        <v>292458739</v>
      </c>
      <c r="G12" s="48"/>
      <c r="H12" s="48">
        <v>-4301070</v>
      </c>
      <c r="I12" s="48"/>
      <c r="J12" s="48">
        <v>21637972</v>
      </c>
    </row>
    <row r="13" spans="1:13" ht="21" customHeight="1" x14ac:dyDescent="0.55000000000000004">
      <c r="A13" s="96" t="s">
        <v>62</v>
      </c>
      <c r="B13" s="73"/>
      <c r="C13" s="67"/>
      <c r="D13" s="48">
        <v>40078451</v>
      </c>
      <c r="E13" s="48"/>
      <c r="F13" s="48">
        <v>13939911</v>
      </c>
      <c r="G13" s="48"/>
      <c r="H13" s="48">
        <v>36402233</v>
      </c>
      <c r="I13" s="48"/>
      <c r="J13" s="48">
        <v>10762792</v>
      </c>
      <c r="M13" s="115"/>
    </row>
    <row r="14" spans="1:13" ht="21" customHeight="1" x14ac:dyDescent="0.5">
      <c r="A14" s="96" t="s">
        <v>244</v>
      </c>
      <c r="B14" s="75"/>
      <c r="C14" s="76"/>
      <c r="D14" s="94">
        <v>-63710</v>
      </c>
      <c r="E14" s="94"/>
      <c r="F14" s="94">
        <v>3995950</v>
      </c>
      <c r="G14" s="94"/>
      <c r="H14" s="48">
        <v>-63710</v>
      </c>
      <c r="I14" s="1"/>
      <c r="J14" s="48">
        <v>1531800</v>
      </c>
      <c r="K14" s="116"/>
      <c r="M14" s="116"/>
    </row>
    <row r="15" spans="1:13" ht="21" customHeight="1" x14ac:dyDescent="0.5">
      <c r="A15" s="96" t="s">
        <v>103</v>
      </c>
      <c r="B15" s="75"/>
      <c r="C15" s="76"/>
      <c r="D15" s="94">
        <v>-206393</v>
      </c>
      <c r="E15" s="94"/>
      <c r="F15" s="94">
        <v>299390</v>
      </c>
      <c r="G15" s="94"/>
      <c r="H15" s="48">
        <v>-17270111</v>
      </c>
      <c r="I15" s="1"/>
      <c r="J15" s="48">
        <v>-5701925</v>
      </c>
    </row>
    <row r="16" spans="1:13" ht="21" customHeight="1" x14ac:dyDescent="0.5">
      <c r="A16" s="96" t="s">
        <v>248</v>
      </c>
      <c r="B16" s="75"/>
      <c r="C16" s="76"/>
      <c r="D16" s="94">
        <v>12764679</v>
      </c>
      <c r="E16" s="94"/>
      <c r="F16" s="94">
        <v>46440141</v>
      </c>
      <c r="G16" s="94"/>
      <c r="H16" s="6">
        <v>0</v>
      </c>
      <c r="I16" s="1"/>
      <c r="J16" s="48">
        <v>25494000</v>
      </c>
    </row>
    <row r="17" spans="1:12" ht="21" customHeight="1" x14ac:dyDescent="0.5">
      <c r="A17" s="96" t="s">
        <v>190</v>
      </c>
      <c r="B17" s="75"/>
      <c r="C17" s="76"/>
      <c r="D17" s="94"/>
      <c r="E17" s="94"/>
      <c r="F17" s="94"/>
      <c r="G17" s="94"/>
      <c r="H17" s="94"/>
      <c r="I17" s="1"/>
      <c r="J17" s="94"/>
    </row>
    <row r="18" spans="1:12" ht="21" customHeight="1" x14ac:dyDescent="0.5">
      <c r="A18" s="84" t="s">
        <v>11</v>
      </c>
      <c r="B18" s="75"/>
      <c r="C18" s="76"/>
      <c r="D18" s="6">
        <v>0</v>
      </c>
      <c r="E18" s="94"/>
      <c r="F18" s="94">
        <v>-122734877</v>
      </c>
      <c r="G18" s="94"/>
      <c r="H18" s="6">
        <v>0</v>
      </c>
      <c r="I18" s="1"/>
      <c r="J18" s="48">
        <v>-79907500</v>
      </c>
    </row>
    <row r="19" spans="1:12" ht="21" customHeight="1" x14ac:dyDescent="0.5">
      <c r="A19" s="96" t="s">
        <v>214</v>
      </c>
      <c r="B19" s="75"/>
      <c r="C19" s="76"/>
      <c r="D19" s="94">
        <v>4000626</v>
      </c>
      <c r="E19" s="94"/>
      <c r="F19" s="94">
        <v>4125143</v>
      </c>
      <c r="G19" s="94"/>
      <c r="H19" s="48">
        <v>3592596</v>
      </c>
      <c r="I19" s="1"/>
      <c r="J19" s="48">
        <v>3801309</v>
      </c>
    </row>
    <row r="20" spans="1:12" ht="21" customHeight="1" x14ac:dyDescent="0.55000000000000004">
      <c r="A20" s="96" t="s">
        <v>122</v>
      </c>
      <c r="B20" s="75"/>
      <c r="C20" s="86"/>
      <c r="D20" s="94">
        <v>-130918790</v>
      </c>
      <c r="E20" s="94"/>
      <c r="F20" s="94">
        <v>-129530603</v>
      </c>
      <c r="G20" s="94"/>
      <c r="H20" s="94">
        <v>-142045152</v>
      </c>
      <c r="I20" s="1"/>
      <c r="J20" s="94">
        <v>-150117025</v>
      </c>
    </row>
    <row r="21" spans="1:12" ht="21" customHeight="1" x14ac:dyDescent="0.5">
      <c r="A21" s="96" t="s">
        <v>35</v>
      </c>
      <c r="B21" s="66"/>
      <c r="C21" s="66"/>
      <c r="D21" s="94">
        <v>620502559</v>
      </c>
      <c r="E21" s="94"/>
      <c r="F21" s="94">
        <v>727546687</v>
      </c>
      <c r="G21" s="94"/>
      <c r="H21" s="94">
        <v>385586780</v>
      </c>
      <c r="I21" s="51"/>
      <c r="J21" s="94">
        <v>308545004</v>
      </c>
    </row>
    <row r="22" spans="1:12" s="66" customFormat="1" ht="21" customHeight="1" x14ac:dyDescent="0.5">
      <c r="A22" s="117" t="s">
        <v>154</v>
      </c>
      <c r="D22" s="106"/>
      <c r="E22" s="94"/>
      <c r="F22" s="106"/>
      <c r="G22" s="94"/>
      <c r="H22" s="106"/>
      <c r="I22" s="51"/>
      <c r="J22" s="106"/>
      <c r="K22" s="5"/>
      <c r="L22" s="5"/>
    </row>
    <row r="23" spans="1:12" ht="21" customHeight="1" x14ac:dyDescent="0.5">
      <c r="A23" s="96" t="s">
        <v>81</v>
      </c>
      <c r="D23" s="94">
        <f>SUM(D10:D21)</f>
        <v>493177481</v>
      </c>
      <c r="E23" s="94"/>
      <c r="F23" s="94">
        <f>SUM(F10:F21)</f>
        <v>1093359483</v>
      </c>
      <c r="G23" s="94"/>
      <c r="H23" s="94">
        <f>SUM(H10:H21)</f>
        <v>-178211513</v>
      </c>
      <c r="I23" s="1"/>
      <c r="J23" s="94">
        <f>SUM(J10:J21)</f>
        <v>-156692581</v>
      </c>
    </row>
    <row r="24" spans="1:12" ht="21" customHeight="1" x14ac:dyDescent="0.5">
      <c r="A24" s="5" t="s">
        <v>63</v>
      </c>
      <c r="D24" s="94"/>
      <c r="E24" s="94"/>
      <c r="F24" s="94"/>
      <c r="G24" s="94"/>
      <c r="H24" s="94"/>
      <c r="I24" s="51"/>
      <c r="J24" s="94"/>
    </row>
    <row r="25" spans="1:12" ht="21" customHeight="1" x14ac:dyDescent="0.5">
      <c r="A25" s="96" t="s">
        <v>182</v>
      </c>
      <c r="D25" s="6">
        <v>0</v>
      </c>
      <c r="E25" s="94"/>
      <c r="F25" s="94">
        <v>181153157</v>
      </c>
      <c r="G25" s="94"/>
      <c r="H25" s="6">
        <v>0</v>
      </c>
      <c r="I25" s="51"/>
      <c r="J25" s="6">
        <v>0</v>
      </c>
    </row>
    <row r="26" spans="1:12" ht="21" customHeight="1" x14ac:dyDescent="0.55000000000000004">
      <c r="A26" s="96" t="s">
        <v>116</v>
      </c>
      <c r="B26" s="75"/>
      <c r="C26" s="85"/>
      <c r="D26" s="48">
        <v>62014272</v>
      </c>
      <c r="E26" s="94"/>
      <c r="F26" s="48">
        <v>-9179486</v>
      </c>
      <c r="G26" s="94"/>
      <c r="H26" s="48">
        <v>287057675</v>
      </c>
      <c r="I26" s="1"/>
      <c r="J26" s="48">
        <v>-188477676</v>
      </c>
    </row>
    <row r="27" spans="1:12" ht="21" customHeight="1" x14ac:dyDescent="0.55000000000000004">
      <c r="A27" s="96" t="s">
        <v>156</v>
      </c>
      <c r="B27" s="75"/>
      <c r="C27" s="85"/>
      <c r="D27" s="48">
        <v>14491356</v>
      </c>
      <c r="E27" s="94"/>
      <c r="F27" s="48">
        <v>93747358</v>
      </c>
      <c r="G27" s="94"/>
      <c r="H27" s="6">
        <v>0</v>
      </c>
      <c r="I27" s="1"/>
      <c r="J27" s="6">
        <v>0</v>
      </c>
    </row>
    <row r="28" spans="1:12" ht="21" customHeight="1" x14ac:dyDescent="0.55000000000000004">
      <c r="A28" s="96" t="s">
        <v>127</v>
      </c>
      <c r="B28" s="75"/>
      <c r="C28" s="85"/>
      <c r="D28" s="48">
        <v>971268916</v>
      </c>
      <c r="E28" s="94"/>
      <c r="F28" s="48">
        <v>1814925655</v>
      </c>
      <c r="G28" s="94"/>
      <c r="H28" s="48">
        <v>-85866169</v>
      </c>
      <c r="I28" s="1"/>
      <c r="J28" s="48">
        <v>-33238048</v>
      </c>
    </row>
    <row r="29" spans="1:12" ht="21" customHeight="1" x14ac:dyDescent="0.55000000000000004">
      <c r="A29" s="96" t="s">
        <v>200</v>
      </c>
      <c r="B29" s="75"/>
      <c r="C29" s="85"/>
      <c r="D29" s="48">
        <v>117506577</v>
      </c>
      <c r="E29" s="94"/>
      <c r="F29" s="48">
        <v>-25714801</v>
      </c>
      <c r="G29" s="94"/>
      <c r="H29" s="6">
        <v>0</v>
      </c>
      <c r="I29" s="1"/>
      <c r="J29" s="6">
        <v>0</v>
      </c>
    </row>
    <row r="30" spans="1:12" ht="21" customHeight="1" x14ac:dyDescent="0.5">
      <c r="A30" s="96" t="s">
        <v>13</v>
      </c>
      <c r="D30" s="48">
        <v>5025025</v>
      </c>
      <c r="F30" s="48">
        <v>-887350</v>
      </c>
      <c r="G30" s="94"/>
      <c r="H30" s="48">
        <v>147660</v>
      </c>
      <c r="I30" s="1"/>
      <c r="J30" s="48">
        <v>-185951</v>
      </c>
    </row>
    <row r="31" spans="1:12" ht="21" customHeight="1" x14ac:dyDescent="0.5">
      <c r="A31" s="5" t="s">
        <v>64</v>
      </c>
      <c r="D31" s="48"/>
      <c r="F31" s="48"/>
    </row>
    <row r="32" spans="1:12" ht="21" customHeight="1" x14ac:dyDescent="0.5">
      <c r="A32" s="96" t="s">
        <v>117</v>
      </c>
      <c r="D32" s="48">
        <v>-9865918</v>
      </c>
      <c r="E32" s="94"/>
      <c r="F32" s="48">
        <v>230175902</v>
      </c>
      <c r="G32" s="114"/>
      <c r="H32" s="48">
        <v>1675200963</v>
      </c>
      <c r="I32" s="94"/>
      <c r="J32" s="48">
        <v>1911951947</v>
      </c>
    </row>
    <row r="33" spans="1:10" ht="21" customHeight="1" x14ac:dyDescent="0.5">
      <c r="A33" s="96" t="s">
        <v>131</v>
      </c>
      <c r="D33" s="48">
        <v>-441536001</v>
      </c>
      <c r="E33" s="122"/>
      <c r="F33" s="48">
        <v>-980403191</v>
      </c>
      <c r="G33" s="94"/>
      <c r="H33" s="48">
        <v>-1181244</v>
      </c>
      <c r="I33" s="94"/>
      <c r="J33" s="6">
        <v>0</v>
      </c>
    </row>
    <row r="34" spans="1:10" ht="21" customHeight="1" x14ac:dyDescent="0.5">
      <c r="A34" s="84" t="s">
        <v>220</v>
      </c>
      <c r="D34" s="106">
        <f>SUM(D23:E33)</f>
        <v>1212081708</v>
      </c>
      <c r="E34" s="1"/>
      <c r="F34" s="106">
        <f>SUM(F23:G33)</f>
        <v>2397176727</v>
      </c>
      <c r="G34" s="94"/>
      <c r="H34" s="106">
        <f>SUM(H23:I33)</f>
        <v>1697147372</v>
      </c>
      <c r="I34" s="94"/>
      <c r="J34" s="106">
        <f>SUM(J23:J33)</f>
        <v>1533357691</v>
      </c>
    </row>
    <row r="35" spans="1:10" ht="21" customHeight="1" x14ac:dyDescent="0.5">
      <c r="A35" s="5" t="s">
        <v>65</v>
      </c>
      <c r="D35" s="94">
        <v>290977739</v>
      </c>
      <c r="E35" s="94"/>
      <c r="F35" s="94">
        <v>12698537</v>
      </c>
      <c r="G35" s="94"/>
      <c r="H35" s="48">
        <v>2972497</v>
      </c>
      <c r="I35" s="1"/>
      <c r="J35" s="48">
        <v>137004182</v>
      </c>
    </row>
    <row r="36" spans="1:10" ht="21" customHeight="1" x14ac:dyDescent="0.5">
      <c r="A36" s="5" t="s">
        <v>72</v>
      </c>
      <c r="D36" s="94">
        <v>-184620796</v>
      </c>
      <c r="E36" s="94"/>
      <c r="F36" s="94">
        <v>-266522252</v>
      </c>
      <c r="G36" s="94"/>
      <c r="H36" s="48">
        <v>-184620796</v>
      </c>
      <c r="I36" s="51"/>
      <c r="J36" s="48">
        <v>-254575594</v>
      </c>
    </row>
    <row r="37" spans="1:10" ht="21" customHeight="1" x14ac:dyDescent="0.5">
      <c r="A37" s="5" t="s">
        <v>99</v>
      </c>
      <c r="D37" s="94">
        <v>-17574583</v>
      </c>
      <c r="E37" s="94"/>
      <c r="F37" s="94">
        <v>-13758687</v>
      </c>
      <c r="G37" s="94"/>
      <c r="H37" s="48">
        <v>-6192275</v>
      </c>
      <c r="I37" s="51"/>
      <c r="J37" s="48">
        <v>-990674</v>
      </c>
    </row>
    <row r="38" spans="1:10" ht="21" customHeight="1" x14ac:dyDescent="0.55000000000000004">
      <c r="A38" s="5" t="s">
        <v>219</v>
      </c>
      <c r="B38" s="75"/>
      <c r="C38" s="86"/>
      <c r="D38" s="94">
        <v>-277500</v>
      </c>
      <c r="E38" s="94"/>
      <c r="F38" s="94">
        <v>-2454517</v>
      </c>
      <c r="G38" s="94"/>
      <c r="H38" s="48">
        <v>-277500</v>
      </c>
      <c r="I38" s="51"/>
      <c r="J38" s="48">
        <v>-2454517</v>
      </c>
    </row>
    <row r="39" spans="1:10" ht="21" customHeight="1" x14ac:dyDescent="0.55000000000000004">
      <c r="A39" s="124" t="s">
        <v>245</v>
      </c>
      <c r="B39" s="75"/>
      <c r="C39" s="86"/>
      <c r="D39" s="95">
        <f>SUM(D34:D38)</f>
        <v>1300586568</v>
      </c>
      <c r="E39" s="94"/>
      <c r="F39" s="95">
        <f>SUM(F34:F38)</f>
        <v>2127139808</v>
      </c>
      <c r="G39" s="94"/>
      <c r="H39" s="95">
        <f>SUM(H34:H38)</f>
        <v>1509029298</v>
      </c>
      <c r="I39" s="94"/>
      <c r="J39" s="95">
        <f>SUM(J34:J38)</f>
        <v>1412341088</v>
      </c>
    </row>
    <row r="40" spans="1:10" ht="21" customHeight="1" x14ac:dyDescent="0.55000000000000004">
      <c r="A40" s="124"/>
      <c r="B40" s="75"/>
      <c r="C40" s="86"/>
      <c r="D40" s="94"/>
      <c r="E40" s="94"/>
      <c r="F40" s="94"/>
      <c r="G40" s="94"/>
      <c r="H40" s="94"/>
      <c r="I40" s="94"/>
      <c r="J40" s="94"/>
    </row>
    <row r="41" spans="1:10" ht="21" customHeight="1" x14ac:dyDescent="0.55000000000000004">
      <c r="A41" s="124"/>
      <c r="B41" s="75"/>
      <c r="C41" s="86"/>
      <c r="D41" s="94"/>
      <c r="E41" s="94"/>
      <c r="F41" s="94"/>
      <c r="G41" s="94"/>
      <c r="H41" s="94"/>
      <c r="I41" s="94"/>
      <c r="J41" s="94"/>
    </row>
    <row r="42" spans="1:10" ht="21" customHeight="1" x14ac:dyDescent="0.55000000000000004">
      <c r="A42" s="124"/>
      <c r="B42" s="75"/>
      <c r="C42" s="86"/>
      <c r="D42" s="94"/>
      <c r="E42" s="94"/>
      <c r="F42" s="94"/>
      <c r="G42" s="94"/>
      <c r="H42" s="94"/>
      <c r="I42" s="94"/>
      <c r="J42" s="94"/>
    </row>
    <row r="43" spans="1:10" ht="21" customHeight="1" x14ac:dyDescent="0.55000000000000004">
      <c r="A43" s="124"/>
      <c r="B43" s="75"/>
      <c r="C43" s="86"/>
      <c r="D43" s="94"/>
      <c r="E43" s="94"/>
      <c r="F43" s="94"/>
      <c r="G43" s="94"/>
      <c r="H43" s="94"/>
      <c r="I43" s="94"/>
      <c r="J43" s="94"/>
    </row>
    <row r="44" spans="1:10" ht="21" customHeight="1" x14ac:dyDescent="0.55000000000000004">
      <c r="A44" s="124"/>
      <c r="B44" s="75"/>
      <c r="C44" s="86"/>
      <c r="D44" s="94"/>
      <c r="E44" s="94"/>
      <c r="F44" s="94"/>
      <c r="G44" s="94"/>
      <c r="H44" s="94"/>
      <c r="I44" s="94"/>
      <c r="J44" s="94"/>
    </row>
    <row r="45" spans="1:10" ht="21" customHeight="1" x14ac:dyDescent="0.55000000000000004">
      <c r="A45" s="124"/>
      <c r="B45" s="75"/>
      <c r="C45" s="86"/>
      <c r="D45" s="94"/>
      <c r="E45" s="94"/>
      <c r="F45" s="94"/>
      <c r="G45" s="94"/>
      <c r="H45" s="94"/>
      <c r="I45" s="94"/>
      <c r="J45" s="94"/>
    </row>
    <row r="46" spans="1:10" ht="21" customHeight="1" x14ac:dyDescent="0.55000000000000004">
      <c r="A46" s="124"/>
      <c r="B46" s="75"/>
      <c r="C46" s="86"/>
      <c r="D46" s="94"/>
      <c r="E46" s="94"/>
      <c r="F46" s="94"/>
      <c r="G46" s="94"/>
      <c r="H46" s="94"/>
      <c r="I46" s="94"/>
      <c r="J46" s="94"/>
    </row>
    <row r="47" spans="1:10" ht="25.95" customHeight="1" x14ac:dyDescent="0.6">
      <c r="A47" s="236" t="s">
        <v>0</v>
      </c>
      <c r="B47" s="236"/>
      <c r="C47" s="236"/>
      <c r="D47" s="236"/>
      <c r="E47" s="236"/>
      <c r="F47" s="236"/>
      <c r="G47" s="236"/>
      <c r="H47" s="236"/>
      <c r="I47" s="236"/>
      <c r="J47" s="236"/>
    </row>
    <row r="48" spans="1:10" ht="25.95" customHeight="1" x14ac:dyDescent="0.6">
      <c r="A48" s="249" t="s">
        <v>228</v>
      </c>
      <c r="B48" s="249"/>
      <c r="C48" s="249"/>
      <c r="D48" s="249"/>
      <c r="E48" s="249"/>
      <c r="F48" s="249"/>
      <c r="G48" s="249"/>
      <c r="H48" s="249"/>
      <c r="I48" s="249"/>
      <c r="J48" s="249"/>
    </row>
    <row r="49" spans="1:10" ht="25.95" customHeight="1" x14ac:dyDescent="0.6">
      <c r="A49" s="234" t="s">
        <v>231</v>
      </c>
      <c r="B49" s="234"/>
      <c r="C49" s="234"/>
      <c r="D49" s="234"/>
      <c r="E49" s="234"/>
      <c r="F49" s="234"/>
      <c r="G49" s="234"/>
      <c r="H49" s="234"/>
      <c r="I49" s="234"/>
      <c r="J49" s="234"/>
    </row>
    <row r="50" spans="1:10" ht="25.95" customHeight="1" x14ac:dyDescent="0.6">
      <c r="A50" s="237" t="s">
        <v>1</v>
      </c>
      <c r="B50" s="237"/>
      <c r="C50" s="237"/>
      <c r="D50" s="237"/>
      <c r="E50" s="237"/>
      <c r="F50" s="237"/>
      <c r="G50" s="237"/>
      <c r="H50" s="237"/>
      <c r="I50" s="237"/>
      <c r="J50" s="237"/>
    </row>
    <row r="51" spans="1:10" ht="9" customHeight="1" x14ac:dyDescent="0.6">
      <c r="A51" s="118"/>
      <c r="B51" s="118"/>
      <c r="C51" s="118"/>
      <c r="D51" s="118"/>
      <c r="E51" s="118"/>
      <c r="F51" s="118"/>
      <c r="G51" s="118"/>
      <c r="H51" s="118"/>
      <c r="I51" s="118"/>
      <c r="J51" s="119"/>
    </row>
    <row r="52" spans="1:10" ht="21" customHeight="1" x14ac:dyDescent="0.55000000000000004">
      <c r="A52" s="220"/>
      <c r="B52" s="220" t="s">
        <v>2</v>
      </c>
      <c r="C52" s="220"/>
      <c r="D52" s="247" t="s">
        <v>3</v>
      </c>
      <c r="E52" s="247"/>
      <c r="F52" s="247"/>
      <c r="G52" s="220"/>
      <c r="H52" s="247" t="s">
        <v>4</v>
      </c>
      <c r="I52" s="247"/>
      <c r="J52" s="247"/>
    </row>
    <row r="53" spans="1:10" ht="21" customHeight="1" x14ac:dyDescent="0.55000000000000004">
      <c r="A53" s="66"/>
      <c r="B53" s="67"/>
      <c r="C53" s="67"/>
      <c r="D53" s="111">
        <v>2567</v>
      </c>
      <c r="E53" s="219"/>
      <c r="F53" s="111">
        <v>2566</v>
      </c>
      <c r="G53" s="219"/>
      <c r="H53" s="111">
        <v>2567</v>
      </c>
      <c r="I53" s="219"/>
      <c r="J53" s="111">
        <v>2566</v>
      </c>
    </row>
    <row r="54" spans="1:10" ht="21" customHeight="1" x14ac:dyDescent="0.55000000000000004">
      <c r="A54" s="73" t="s">
        <v>66</v>
      </c>
      <c r="B54" s="75"/>
      <c r="C54" s="67"/>
      <c r="D54" s="94"/>
      <c r="E54" s="97"/>
      <c r="F54" s="94"/>
      <c r="G54" s="1"/>
      <c r="H54" s="94"/>
      <c r="I54" s="1"/>
      <c r="J54" s="94"/>
    </row>
    <row r="55" spans="1:10" ht="21" customHeight="1" x14ac:dyDescent="0.5">
      <c r="A55" s="5" t="s">
        <v>157</v>
      </c>
      <c r="B55" s="125" t="s">
        <v>129</v>
      </c>
      <c r="D55" s="6">
        <v>0</v>
      </c>
      <c r="E55" s="94"/>
      <c r="F55" s="6">
        <v>0</v>
      </c>
      <c r="G55" s="94"/>
      <c r="H55" s="51">
        <v>17000000</v>
      </c>
      <c r="I55" s="51"/>
      <c r="J55" s="51">
        <v>242051915</v>
      </c>
    </row>
    <row r="56" spans="1:10" ht="21" customHeight="1" x14ac:dyDescent="0.5">
      <c r="A56" s="5" t="s">
        <v>207</v>
      </c>
      <c r="B56" s="125" t="s">
        <v>213</v>
      </c>
      <c r="D56" s="6">
        <v>0</v>
      </c>
      <c r="E56" s="94"/>
      <c r="F56" s="94">
        <v>-8107647</v>
      </c>
      <c r="G56" s="94"/>
      <c r="H56" s="6">
        <v>0</v>
      </c>
      <c r="I56" s="51"/>
      <c r="J56" s="6">
        <v>0</v>
      </c>
    </row>
    <row r="57" spans="1:10" ht="21" customHeight="1" x14ac:dyDescent="0.5">
      <c r="A57" s="5" t="s">
        <v>246</v>
      </c>
      <c r="B57" s="125"/>
      <c r="D57" s="6">
        <v>0</v>
      </c>
      <c r="E57" s="94"/>
      <c r="F57" s="6">
        <v>0</v>
      </c>
      <c r="G57" s="94"/>
      <c r="H57" s="51">
        <v>-12499998</v>
      </c>
      <c r="I57" s="51"/>
      <c r="J57" s="6">
        <v>0</v>
      </c>
    </row>
    <row r="58" spans="1:10" ht="21" customHeight="1" x14ac:dyDescent="0.55000000000000004">
      <c r="A58" s="5" t="s">
        <v>230</v>
      </c>
      <c r="B58" s="126"/>
      <c r="C58" s="67"/>
      <c r="D58" s="6">
        <v>0</v>
      </c>
      <c r="E58" s="97"/>
      <c r="F58" s="94">
        <v>1265511880</v>
      </c>
      <c r="G58" s="1"/>
      <c r="H58" s="6">
        <v>0</v>
      </c>
      <c r="I58" s="1"/>
      <c r="J58" s="6">
        <v>0</v>
      </c>
    </row>
    <row r="59" spans="1:10" ht="21" customHeight="1" x14ac:dyDescent="0.55000000000000004">
      <c r="A59" s="5" t="s">
        <v>201</v>
      </c>
      <c r="B59" s="125" t="s">
        <v>109</v>
      </c>
      <c r="C59" s="67"/>
      <c r="D59" s="6">
        <v>0</v>
      </c>
      <c r="E59" s="97"/>
      <c r="F59" s="94">
        <v>-207088866</v>
      </c>
      <c r="G59" s="1"/>
      <c r="H59" s="6">
        <v>0</v>
      </c>
      <c r="I59" s="1"/>
      <c r="J59" s="6">
        <v>0</v>
      </c>
    </row>
    <row r="60" spans="1:10" ht="21" customHeight="1" x14ac:dyDescent="0.55000000000000004">
      <c r="A60" s="5" t="s">
        <v>242</v>
      </c>
      <c r="B60" s="125"/>
      <c r="C60" s="67"/>
      <c r="D60" s="128">
        <v>66636</v>
      </c>
      <c r="E60" s="97"/>
      <c r="F60" s="6">
        <v>0</v>
      </c>
      <c r="G60" s="1"/>
      <c r="H60" s="128">
        <v>66636</v>
      </c>
      <c r="I60" s="1"/>
      <c r="J60" s="6">
        <v>0</v>
      </c>
    </row>
    <row r="61" spans="1:10" ht="21" customHeight="1" x14ac:dyDescent="0.5">
      <c r="A61" s="5" t="s">
        <v>71</v>
      </c>
      <c r="B61" s="125" t="s">
        <v>128</v>
      </c>
      <c r="D61" s="61">
        <v>-1083368311</v>
      </c>
      <c r="E61" s="3"/>
      <c r="F61" s="61">
        <v>-188460147</v>
      </c>
      <c r="G61" s="3"/>
      <c r="H61" s="94">
        <v>-1104019896</v>
      </c>
      <c r="I61" s="97"/>
      <c r="J61" s="94">
        <v>-188049994</v>
      </c>
    </row>
    <row r="62" spans="1:10" ht="21" customHeight="1" x14ac:dyDescent="0.5">
      <c r="A62" s="5" t="s">
        <v>121</v>
      </c>
      <c r="B62" s="125"/>
      <c r="D62" s="94">
        <v>-1414374</v>
      </c>
      <c r="E62" s="3"/>
      <c r="F62" s="94">
        <v>-153614</v>
      </c>
      <c r="G62" s="3"/>
      <c r="H62" s="94">
        <v>-1414374</v>
      </c>
      <c r="I62" s="97"/>
      <c r="J62" s="94">
        <v>-153614</v>
      </c>
    </row>
    <row r="63" spans="1:10" ht="21" customHeight="1" x14ac:dyDescent="0.5">
      <c r="A63" s="124" t="s">
        <v>247</v>
      </c>
      <c r="B63" s="123"/>
      <c r="D63" s="95">
        <f>SUM(D55:D62)</f>
        <v>-1084716049</v>
      </c>
      <c r="E63" s="3"/>
      <c r="F63" s="95">
        <f>SUM(F55:F62)</f>
        <v>861701606</v>
      </c>
      <c r="G63" s="3"/>
      <c r="H63" s="95">
        <f>SUM(H55:H62)</f>
        <v>-1100867632</v>
      </c>
      <c r="I63" s="97"/>
      <c r="J63" s="95">
        <f>SUM(J55:J62)</f>
        <v>53848307</v>
      </c>
    </row>
    <row r="64" spans="1:10" ht="21" customHeight="1" x14ac:dyDescent="0.55000000000000004">
      <c r="A64" s="124"/>
      <c r="B64" s="123"/>
      <c r="D64" s="91"/>
      <c r="E64" s="8"/>
      <c r="F64" s="91"/>
      <c r="G64" s="8"/>
      <c r="H64" s="91"/>
      <c r="I64" s="99"/>
      <c r="J64" s="91"/>
    </row>
    <row r="65" spans="1:10" ht="21" customHeight="1" x14ac:dyDescent="0.55000000000000004">
      <c r="A65" s="73" t="s">
        <v>67</v>
      </c>
      <c r="B65" s="66"/>
      <c r="C65" s="219"/>
      <c r="D65" s="113"/>
      <c r="E65" s="219"/>
      <c r="F65" s="113"/>
      <c r="G65" s="219"/>
      <c r="H65" s="113"/>
      <c r="J65" s="113"/>
    </row>
    <row r="66" spans="1:10" ht="21" customHeight="1" x14ac:dyDescent="0.55000000000000004">
      <c r="A66" s="5" t="s">
        <v>149</v>
      </c>
      <c r="B66" s="127" t="s">
        <v>96</v>
      </c>
      <c r="C66" s="219"/>
      <c r="D66" s="6">
        <v>0</v>
      </c>
      <c r="E66" s="219"/>
      <c r="F66" s="94">
        <v>-580795848</v>
      </c>
      <c r="G66" s="219"/>
      <c r="H66" s="6">
        <v>0</v>
      </c>
      <c r="J66" s="94">
        <v>-15000000</v>
      </c>
    </row>
    <row r="67" spans="1:10" ht="21" customHeight="1" x14ac:dyDescent="0.55000000000000004">
      <c r="A67" s="5" t="s">
        <v>208</v>
      </c>
      <c r="B67" s="127" t="s">
        <v>96</v>
      </c>
      <c r="C67" s="219"/>
      <c r="D67" s="6">
        <v>0</v>
      </c>
      <c r="E67" s="114"/>
      <c r="F67" s="6">
        <v>0</v>
      </c>
      <c r="G67" s="114"/>
      <c r="H67" s="6">
        <v>0</v>
      </c>
      <c r="I67" s="48"/>
      <c r="J67" s="94">
        <v>224360973</v>
      </c>
    </row>
    <row r="68" spans="1:10" ht="21" customHeight="1" x14ac:dyDescent="0.5">
      <c r="A68" s="5" t="s">
        <v>104</v>
      </c>
      <c r="B68" s="127" t="s">
        <v>96</v>
      </c>
      <c r="D68" s="94">
        <v>-630217000</v>
      </c>
      <c r="E68" s="3"/>
      <c r="F68" s="94">
        <v>-1140286000</v>
      </c>
      <c r="G68" s="3"/>
      <c r="H68" s="94">
        <v>-630217000</v>
      </c>
      <c r="I68" s="1"/>
      <c r="J68" s="94">
        <v>-1160286000</v>
      </c>
    </row>
    <row r="69" spans="1:10" ht="21" customHeight="1" x14ac:dyDescent="0.5">
      <c r="A69" s="5" t="s">
        <v>78</v>
      </c>
      <c r="B69" s="127" t="s">
        <v>96</v>
      </c>
      <c r="D69" s="94">
        <v>-10000000</v>
      </c>
      <c r="E69" s="3"/>
      <c r="F69" s="94">
        <v>-80000000</v>
      </c>
      <c r="G69" s="3"/>
      <c r="H69" s="94">
        <v>-10000000</v>
      </c>
      <c r="I69" s="1"/>
      <c r="J69" s="94">
        <v>-80000000</v>
      </c>
    </row>
    <row r="70" spans="1:10" ht="21" customHeight="1" x14ac:dyDescent="0.5">
      <c r="A70" s="5" t="s">
        <v>150</v>
      </c>
      <c r="B70" s="127" t="s">
        <v>96</v>
      </c>
      <c r="D70" s="94">
        <v>-20539459</v>
      </c>
      <c r="E70" s="3"/>
      <c r="F70" s="94">
        <v>-19985819</v>
      </c>
      <c r="G70" s="3"/>
      <c r="H70" s="94">
        <v>-8732020</v>
      </c>
      <c r="I70" s="1"/>
      <c r="J70" s="94">
        <v>-8178379</v>
      </c>
    </row>
    <row r="71" spans="1:10" ht="21" customHeight="1" x14ac:dyDescent="0.5">
      <c r="A71" s="5" t="s">
        <v>162</v>
      </c>
      <c r="B71" s="127"/>
      <c r="D71" s="6">
        <v>0</v>
      </c>
      <c r="E71" s="3"/>
      <c r="F71" s="94">
        <v>533</v>
      </c>
      <c r="G71" s="3"/>
      <c r="H71" s="6">
        <v>0</v>
      </c>
      <c r="I71" s="1"/>
      <c r="J71" s="128">
        <v>533</v>
      </c>
    </row>
    <row r="72" spans="1:10" ht="21" customHeight="1" x14ac:dyDescent="0.5">
      <c r="A72" s="5" t="s">
        <v>194</v>
      </c>
      <c r="B72" s="127"/>
      <c r="D72" s="94">
        <v>7047788</v>
      </c>
      <c r="E72" s="3"/>
      <c r="F72" s="94">
        <v>11489320</v>
      </c>
      <c r="G72" s="3"/>
      <c r="H72" s="6">
        <v>0</v>
      </c>
      <c r="I72" s="1"/>
      <c r="J72" s="6">
        <v>0</v>
      </c>
    </row>
    <row r="73" spans="1:10" ht="21" customHeight="1" x14ac:dyDescent="0.5">
      <c r="A73" s="124" t="s">
        <v>179</v>
      </c>
      <c r="D73" s="95">
        <f>SUM(D66:D72)</f>
        <v>-653708671</v>
      </c>
      <c r="E73" s="94"/>
      <c r="F73" s="95">
        <f>SUM(F66:F72)</f>
        <v>-1809577814</v>
      </c>
      <c r="G73" s="94"/>
      <c r="H73" s="95">
        <f>SUM(H66:H72)</f>
        <v>-648949020</v>
      </c>
      <c r="I73" s="94"/>
      <c r="J73" s="95">
        <f>SUM(J66:J72)</f>
        <v>-1039102873</v>
      </c>
    </row>
    <row r="74" spans="1:10" ht="21" customHeight="1" x14ac:dyDescent="0.55000000000000004">
      <c r="A74" s="129" t="s">
        <v>199</v>
      </c>
      <c r="D74" s="94"/>
      <c r="E74" s="94"/>
      <c r="F74" s="94"/>
      <c r="G74" s="94"/>
      <c r="H74" s="94"/>
      <c r="I74" s="94"/>
      <c r="J74" s="94"/>
    </row>
    <row r="75" spans="1:10" ht="21" customHeight="1" x14ac:dyDescent="0.55000000000000004">
      <c r="A75" s="129" t="s">
        <v>163</v>
      </c>
      <c r="D75" s="94">
        <f>SUM(D39,D63,D73)</f>
        <v>-437838152</v>
      </c>
      <c r="E75" s="94"/>
      <c r="F75" s="94">
        <f>SUM(F39,F63,F73)</f>
        <v>1179263600</v>
      </c>
      <c r="G75" s="94"/>
      <c r="H75" s="94">
        <f>SUM(H39,H63,H73)</f>
        <v>-240787354</v>
      </c>
      <c r="I75" s="51"/>
      <c r="J75" s="94">
        <f>SUM(J39,J63,J73)</f>
        <v>427086522</v>
      </c>
    </row>
    <row r="76" spans="1:10" ht="21" customHeight="1" x14ac:dyDescent="0.55000000000000004">
      <c r="A76" s="129" t="s">
        <v>164</v>
      </c>
      <c r="D76" s="94">
        <v>-2425895</v>
      </c>
      <c r="E76" s="48"/>
      <c r="F76" s="94">
        <v>11577538</v>
      </c>
      <c r="G76" s="48"/>
      <c r="H76" s="6">
        <v>0</v>
      </c>
      <c r="I76" s="48"/>
      <c r="J76" s="6">
        <v>0</v>
      </c>
    </row>
    <row r="77" spans="1:10" ht="21" customHeight="1" x14ac:dyDescent="0.5">
      <c r="A77" s="117" t="s">
        <v>73</v>
      </c>
      <c r="B77" s="75"/>
      <c r="D77" s="94">
        <f>+ดุล!F10</f>
        <v>3070627759</v>
      </c>
      <c r="E77" s="94"/>
      <c r="F77" s="94">
        <v>1879786621</v>
      </c>
      <c r="G77" s="94"/>
      <c r="H77" s="94">
        <f>+ดุล!J10</f>
        <v>745994075</v>
      </c>
      <c r="I77" s="94"/>
      <c r="J77" s="94">
        <v>318907553</v>
      </c>
    </row>
    <row r="78" spans="1:10" ht="21" customHeight="1" thickBot="1" x14ac:dyDescent="0.6">
      <c r="A78" s="129" t="s">
        <v>105</v>
      </c>
      <c r="B78" s="75" t="s">
        <v>80</v>
      </c>
      <c r="D78" s="110">
        <f>SUM(D75:D77)</f>
        <v>2630363712</v>
      </c>
      <c r="E78" s="94"/>
      <c r="F78" s="110">
        <f>SUM(F75:F77)</f>
        <v>3070627759</v>
      </c>
      <c r="G78" s="94"/>
      <c r="H78" s="110">
        <f>SUM(H75:H77)</f>
        <v>505206721</v>
      </c>
      <c r="I78" s="94"/>
      <c r="J78" s="110">
        <f>SUM(J75:J77)</f>
        <v>745994075</v>
      </c>
    </row>
    <row r="79" spans="1:10" ht="21" customHeight="1" thickTop="1" x14ac:dyDescent="0.55000000000000004">
      <c r="A79" s="129"/>
      <c r="B79" s="75"/>
      <c r="D79" s="130"/>
      <c r="E79" s="131"/>
      <c r="F79" s="130"/>
      <c r="G79" s="91"/>
      <c r="H79" s="130"/>
      <c r="I79" s="131"/>
      <c r="J79" s="130"/>
    </row>
    <row r="80" spans="1:10" ht="21" customHeight="1" x14ac:dyDescent="0.55000000000000004">
      <c r="A80" s="129"/>
      <c r="B80" s="75"/>
      <c r="D80" s="91"/>
      <c r="E80" s="131"/>
      <c r="F80" s="91"/>
      <c r="G80" s="91"/>
      <c r="H80" s="91"/>
      <c r="I80" s="131"/>
      <c r="J80" s="91"/>
    </row>
    <row r="81" spans="1:10" ht="21" customHeight="1" x14ac:dyDescent="0.55000000000000004">
      <c r="A81" s="129"/>
      <c r="B81" s="75"/>
      <c r="D81" s="91"/>
      <c r="E81" s="131"/>
      <c r="F81" s="91"/>
      <c r="G81" s="91"/>
      <c r="H81" s="91"/>
      <c r="I81" s="131"/>
      <c r="J81" s="91"/>
    </row>
    <row r="82" spans="1:10" ht="21" customHeight="1" x14ac:dyDescent="0.55000000000000004">
      <c r="A82" s="129"/>
      <c r="B82" s="75"/>
      <c r="D82" s="91"/>
      <c r="E82" s="131"/>
      <c r="F82" s="91"/>
      <c r="G82" s="91"/>
      <c r="H82" s="91"/>
      <c r="I82" s="131"/>
      <c r="J82" s="91"/>
    </row>
    <row r="83" spans="1:10" ht="21" customHeight="1" x14ac:dyDescent="0.55000000000000004">
      <c r="A83" s="129"/>
      <c r="B83" s="75"/>
      <c r="D83" s="91"/>
      <c r="E83" s="131"/>
      <c r="F83" s="91"/>
      <c r="G83" s="91"/>
      <c r="H83" s="91"/>
      <c r="I83" s="131"/>
      <c r="J83" s="91"/>
    </row>
    <row r="84" spans="1:10" ht="21" customHeight="1" x14ac:dyDescent="0.55000000000000004">
      <c r="A84" s="129"/>
      <c r="B84" s="75"/>
      <c r="D84" s="91"/>
      <c r="E84" s="131"/>
      <c r="F84" s="91"/>
      <c r="G84" s="91"/>
      <c r="H84" s="91"/>
      <c r="I84" s="131"/>
      <c r="J84" s="91"/>
    </row>
    <row r="85" spans="1:10" ht="21" customHeight="1" x14ac:dyDescent="0.55000000000000004">
      <c r="A85" s="129"/>
      <c r="B85" s="75"/>
      <c r="D85" s="91"/>
      <c r="E85" s="131"/>
      <c r="F85" s="91"/>
      <c r="G85" s="91"/>
      <c r="H85" s="91"/>
      <c r="I85" s="131"/>
      <c r="J85" s="91"/>
    </row>
    <row r="86" spans="1:10" ht="21" customHeight="1" x14ac:dyDescent="0.55000000000000004">
      <c r="A86" s="129"/>
      <c r="B86" s="75"/>
      <c r="D86" s="91"/>
      <c r="E86" s="131"/>
      <c r="F86" s="91"/>
      <c r="G86" s="91"/>
      <c r="H86" s="91"/>
      <c r="I86" s="131"/>
      <c r="J86" s="91"/>
    </row>
    <row r="87" spans="1:10" ht="21" customHeight="1" x14ac:dyDescent="0.55000000000000004">
      <c r="A87" s="129"/>
      <c r="B87" s="75"/>
      <c r="D87" s="91"/>
      <c r="E87" s="131"/>
      <c r="F87" s="91"/>
      <c r="G87" s="91"/>
      <c r="H87" s="91"/>
      <c r="I87" s="131"/>
      <c r="J87" s="91"/>
    </row>
    <row r="88" spans="1:10" ht="21" customHeight="1" x14ac:dyDescent="0.55000000000000004">
      <c r="A88" s="129"/>
      <c r="B88" s="75"/>
      <c r="D88" s="91"/>
      <c r="E88" s="131"/>
      <c r="F88" s="91"/>
      <c r="G88" s="91"/>
      <c r="H88" s="91"/>
      <c r="I88" s="131"/>
      <c r="J88" s="91"/>
    </row>
    <row r="89" spans="1:10" ht="21" customHeight="1" x14ac:dyDescent="0.55000000000000004">
      <c r="A89" s="129"/>
      <c r="B89" s="75"/>
      <c r="D89" s="91"/>
      <c r="E89" s="131"/>
      <c r="F89" s="91"/>
      <c r="G89" s="91"/>
      <c r="H89" s="91"/>
      <c r="I89" s="131"/>
      <c r="J89" s="91"/>
    </row>
    <row r="90" spans="1:10" ht="21" customHeight="1" x14ac:dyDescent="0.55000000000000004">
      <c r="A90" s="129"/>
      <c r="B90" s="75"/>
      <c r="D90" s="91"/>
      <c r="E90" s="131"/>
      <c r="F90" s="91"/>
      <c r="G90" s="91"/>
      <c r="H90" s="91"/>
      <c r="I90" s="131"/>
      <c r="J90" s="91"/>
    </row>
    <row r="91" spans="1:10" ht="21" customHeight="1" x14ac:dyDescent="0.5">
      <c r="B91" s="75"/>
      <c r="D91" s="91"/>
      <c r="E91" s="131"/>
      <c r="F91" s="91"/>
      <c r="G91" s="131"/>
      <c r="H91" s="91"/>
      <c r="I91" s="131"/>
      <c r="J91" s="91"/>
    </row>
    <row r="92" spans="1:10" ht="21" customHeight="1" x14ac:dyDescent="0.5">
      <c r="A92" s="132" t="s">
        <v>106</v>
      </c>
      <c r="B92" s="75"/>
      <c r="D92" s="91"/>
      <c r="E92" s="131"/>
      <c r="F92" s="91"/>
      <c r="G92" s="131"/>
      <c r="H92" s="91"/>
      <c r="I92" s="131"/>
      <c r="J92" s="91"/>
    </row>
    <row r="93" spans="1:10" ht="21" customHeight="1" x14ac:dyDescent="0.55000000000000004">
      <c r="A93" s="129"/>
      <c r="B93" s="75"/>
      <c r="D93" s="91"/>
      <c r="E93" s="131"/>
      <c r="F93" s="91"/>
      <c r="G93" s="131"/>
      <c r="H93" s="91"/>
      <c r="I93" s="131"/>
      <c r="J93" s="91"/>
    </row>
    <row r="94" spans="1:10" ht="21" customHeight="1" x14ac:dyDescent="0.55000000000000004">
      <c r="A94" s="129"/>
      <c r="B94" s="75"/>
      <c r="D94" s="91"/>
      <c r="E94" s="131"/>
      <c r="F94" s="91"/>
      <c r="G94" s="131"/>
      <c r="H94" s="91"/>
      <c r="I94" s="131"/>
      <c r="J94" s="91"/>
    </row>
    <row r="95" spans="1:10" ht="21" customHeight="1" x14ac:dyDescent="0.55000000000000004">
      <c r="A95" s="129"/>
      <c r="B95" s="75"/>
      <c r="D95" s="91"/>
      <c r="E95" s="131"/>
      <c r="F95" s="91"/>
      <c r="G95" s="131"/>
      <c r="H95" s="91"/>
      <c r="I95" s="131"/>
      <c r="J95" s="91"/>
    </row>
    <row r="96" spans="1:10" ht="21" customHeight="1" x14ac:dyDescent="0.5">
      <c r="B96" s="75"/>
      <c r="D96" s="91"/>
      <c r="E96" s="131"/>
      <c r="F96" s="91"/>
      <c r="G96" s="131"/>
      <c r="H96" s="91"/>
      <c r="I96" s="131"/>
      <c r="J96" s="91"/>
    </row>
    <row r="97" spans="1:10" ht="21" customHeight="1" x14ac:dyDescent="0.55000000000000004">
      <c r="A97" s="129"/>
      <c r="B97" s="75"/>
      <c r="D97" s="91"/>
      <c r="E97" s="131"/>
      <c r="F97" s="91"/>
      <c r="G97" s="131"/>
      <c r="H97" s="91"/>
      <c r="I97" s="131"/>
      <c r="J97" s="91"/>
    </row>
    <row r="98" spans="1:10" ht="21" customHeight="1" x14ac:dyDescent="0.5">
      <c r="B98" s="75"/>
      <c r="D98" s="91"/>
      <c r="E98" s="131"/>
      <c r="F98" s="91"/>
      <c r="G98" s="131"/>
      <c r="H98" s="91"/>
      <c r="I98" s="131"/>
      <c r="J98" s="91"/>
    </row>
  </sheetData>
  <mergeCells count="12">
    <mergeCell ref="A49:J49"/>
    <mergeCell ref="D52:F52"/>
    <mergeCell ref="H52:J52"/>
    <mergeCell ref="A50:J50"/>
    <mergeCell ref="A1:J1"/>
    <mergeCell ref="A2:J2"/>
    <mergeCell ref="D6:F6"/>
    <mergeCell ref="H6:J6"/>
    <mergeCell ref="A48:J48"/>
    <mergeCell ref="A3:J3"/>
    <mergeCell ref="A47:J47"/>
    <mergeCell ref="A4:J4"/>
  </mergeCells>
  <pageMargins left="0.8" right="0.4" top="1" bottom="0.5" header="0.6" footer="0.3"/>
  <pageSetup paperSize="9" scale="80" fitToWidth="0" fitToHeight="0" orientation="portrait" r:id="rId1"/>
  <headerFooter alignWithMargins="0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ดุล</vt:lpstr>
      <vt:lpstr>กำไร </vt:lpstr>
      <vt:lpstr>รวม</vt:lpstr>
      <vt:lpstr>เฉพาะ</vt:lpstr>
      <vt:lpstr>กระแส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Nareerat Paopaka (Open)</dc:creator>
  <cp:lastModifiedBy>jhorpiklang@deloitte.com</cp:lastModifiedBy>
  <cp:lastPrinted>2025-02-28T13:58:21Z</cp:lastPrinted>
  <dcterms:created xsi:type="dcterms:W3CDTF">2014-05-10T10:13:25Z</dcterms:created>
  <dcterms:modified xsi:type="dcterms:W3CDTF">2025-02-28T13:58:35Z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2024-02-23T11:11:55Z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36defd08-d7ce-4db9-bf5d-7fb22c5d0442</vt:lpwstr>
  </property>
  <property fmtid="{D5CDD505-2E9C-101B-9397-08002B2CF9AE}" pid="8" name="MSIP_Label_ea60d57e-af5b-4752-ac57-3e4f28ca11dc_ContentBits">
    <vt:lpwstr>0</vt:lpwstr>
  </property>
</Properties>
</file>