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16E0C79E-73B5-4ADE-9367-44EF03C1505F}" xr6:coauthVersionLast="47" xr6:coauthVersionMax="47" xr10:uidLastSave="{00000000-0000-0000-0000-000000000000}"/>
  <bookViews>
    <workbookView xWindow="-110" yWindow="-110" windowWidth="19420" windowHeight="11500" tabRatio="780" activeTab="5" xr2:uid="{00000000-000D-0000-FFFF-FFFF00000000}"/>
  </bookViews>
  <sheets>
    <sheet name="BS 6-8" sheetId="1" r:id="rId1"/>
    <sheet name="PL 9 -10" sheetId="6" r:id="rId2"/>
    <sheet name="งบแสดงการเปลี่ยนแปลง" sheetId="2" state="hidden" r:id="rId3"/>
    <sheet name="SH-12" sheetId="8" state="hidden" r:id="rId4"/>
    <sheet name="SH-11-12" sheetId="4" r:id="rId5"/>
    <sheet name="CF 13-14" sheetId="7" r:id="rId6"/>
  </sheets>
  <definedNames>
    <definedName name="_xlnm.Print_Area" localSheetId="0">'BS 6-8'!$A$1:$E$72</definedName>
    <definedName name="_xlnm.Print_Area" localSheetId="5">'CF 13-14'!$A$1:$E$64</definedName>
    <definedName name="_xlnm.Print_Area" localSheetId="1">'PL 9 -10'!$A$1:$E$59</definedName>
    <definedName name="_xlnm.Print_Area" localSheetId="4">'SH-11-12'!$A$1:$N$49</definedName>
    <definedName name="_xlnm.Print_Area" localSheetId="3">'SH-12'!$A$1:$R$23</definedName>
    <definedName name="_xlnm.Print_Area" localSheetId="2">งบแสดงการเปลี่ยนแปลง!$A$1:$N$42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46" i="4" l="1"/>
  <c r="J46" i="4"/>
  <c r="E66" i="1"/>
  <c r="E63" i="1"/>
  <c r="E61" i="1"/>
  <c r="C58" i="7"/>
  <c r="D65" i="7" l="1"/>
  <c r="N41" i="4"/>
  <c r="E55" i="7"/>
  <c r="E44" i="7"/>
  <c r="L17" i="4"/>
  <c r="J17" i="4"/>
  <c r="H17" i="4"/>
  <c r="H24" i="4" s="1"/>
  <c r="H38" i="4" s="1"/>
  <c r="F17" i="4"/>
  <c r="F24" i="4" s="1"/>
  <c r="F38" i="4" s="1"/>
  <c r="D17" i="4"/>
  <c r="D24" i="4" s="1"/>
  <c r="D38" i="4" s="1"/>
  <c r="N16" i="4"/>
  <c r="N17" i="4" s="1"/>
  <c r="N13" i="4"/>
  <c r="E55" i="6"/>
  <c r="E48" i="6"/>
  <c r="E21" i="6"/>
  <c r="E13" i="6"/>
  <c r="E46" i="1"/>
  <c r="E41" i="1"/>
  <c r="E21" i="1"/>
  <c r="E13" i="1"/>
  <c r="E23" i="6" l="1"/>
  <c r="E27" i="6" s="1"/>
  <c r="E29" i="6" s="1"/>
  <c r="E48" i="1"/>
  <c r="E23" i="1"/>
  <c r="E56" i="6"/>
  <c r="L21" i="4" s="1"/>
  <c r="N21" i="4" s="1"/>
  <c r="J20" i="4" l="1"/>
  <c r="E59" i="6"/>
  <c r="E9" i="7"/>
  <c r="E19" i="7" s="1"/>
  <c r="E28" i="7" s="1"/>
  <c r="E31" i="7" s="1"/>
  <c r="E57" i="7" s="1"/>
  <c r="E59" i="7" s="1"/>
  <c r="H59" i="7" s="1"/>
  <c r="E57" i="6"/>
  <c r="R11" i="8"/>
  <c r="P11" i="8"/>
  <c r="J22" i="4" l="1"/>
  <c r="J24" i="4" s="1"/>
  <c r="J38" i="4" s="1"/>
  <c r="N20" i="4"/>
  <c r="E65" i="7"/>
  <c r="N20" i="8"/>
  <c r="N22" i="8" s="1"/>
  <c r="P18" i="8"/>
  <c r="P15" i="8"/>
  <c r="R15" i="8"/>
  <c r="N15" i="8"/>
  <c r="P14" i="8"/>
  <c r="N14" i="8" l="1"/>
  <c r="J15" i="8"/>
  <c r="H15" i="8"/>
  <c r="H22" i="8" s="1"/>
  <c r="F15" i="8"/>
  <c r="F22" i="8" s="1"/>
  <c r="D15" i="8"/>
  <c r="D22" i="8" s="1"/>
  <c r="R14" i="8"/>
  <c r="L14" i="8"/>
  <c r="L15" i="8" s="1"/>
  <c r="C55" i="6"/>
  <c r="J19" i="8" l="1"/>
  <c r="J42" i="4" l="1"/>
  <c r="H42" i="4"/>
  <c r="H49" i="4" s="1"/>
  <c r="F42" i="4"/>
  <c r="F49" i="4" s="1"/>
  <c r="D42" i="4"/>
  <c r="D49" i="4" s="1"/>
  <c r="N42" i="4"/>
  <c r="L42" i="4"/>
  <c r="C13" i="1" l="1"/>
  <c r="D73" i="1" l="1"/>
  <c r="C46" i="1"/>
  <c r="C21" i="6" l="1"/>
  <c r="C48" i="6"/>
  <c r="L19" i="8" s="1"/>
  <c r="P19" i="8" s="1"/>
  <c r="P20" i="8" l="1"/>
  <c r="P22" i="8" s="1"/>
  <c r="R19" i="8"/>
  <c r="L20" i="8"/>
  <c r="L22" i="8" s="1"/>
  <c r="L24" i="8" s="1"/>
  <c r="C56" i="6"/>
  <c r="N46" i="4" s="1"/>
  <c r="C55" i="7"/>
  <c r="C44" i="7"/>
  <c r="O46" i="4" l="1"/>
  <c r="L47" i="4"/>
  <c r="C13" i="6" l="1"/>
  <c r="C23" i="6" s="1"/>
  <c r="L42" i="2"/>
  <c r="L19" i="2"/>
  <c r="H35" i="2"/>
  <c r="H42" i="2" s="1"/>
  <c r="F35" i="2"/>
  <c r="F42" i="2"/>
  <c r="D35" i="2"/>
  <c r="D42" i="2" s="1"/>
  <c r="J35" i="2"/>
  <c r="J42" i="2" s="1"/>
  <c r="N32" i="2"/>
  <c r="N15" i="2"/>
  <c r="N17" i="2"/>
  <c r="J17" i="2"/>
  <c r="N9" i="2"/>
  <c r="N34" i="2"/>
  <c r="J30" i="2"/>
  <c r="H30" i="2"/>
  <c r="F30" i="2"/>
  <c r="D30" i="2"/>
  <c r="N29" i="2"/>
  <c r="N30" i="2" s="1"/>
  <c r="N28" i="2"/>
  <c r="J12" i="2"/>
  <c r="H12" i="2"/>
  <c r="H19" i="2" s="1"/>
  <c r="F12" i="2"/>
  <c r="F19" i="2"/>
  <c r="D12" i="2"/>
  <c r="D19" i="2" s="1"/>
  <c r="N11" i="2"/>
  <c r="N12" i="2" s="1"/>
  <c r="N35" i="2" l="1"/>
  <c r="N42" i="2" s="1"/>
  <c r="J19" i="2"/>
  <c r="N19" i="2"/>
  <c r="C27" i="6" l="1"/>
  <c r="C29" i="6" s="1"/>
  <c r="C59" i="6" s="1"/>
  <c r="J45" i="4" l="1"/>
  <c r="N45" i="4" s="1"/>
  <c r="N47" i="4" s="1"/>
  <c r="C9" i="7"/>
  <c r="C19" i="7" s="1"/>
  <c r="C28" i="7" s="1"/>
  <c r="C31" i="7" s="1"/>
  <c r="C57" i="7" s="1"/>
  <c r="C59" i="7" s="1"/>
  <c r="C57" i="6"/>
  <c r="J18" i="8"/>
  <c r="R18" i="8" s="1"/>
  <c r="R20" i="8" s="1"/>
  <c r="R22" i="8" s="1"/>
  <c r="L22" i="4"/>
  <c r="L24" i="4" s="1"/>
  <c r="E69" i="1" l="1"/>
  <c r="L38" i="4"/>
  <c r="L49" i="4" s="1"/>
  <c r="L51" i="4" s="1"/>
  <c r="J47" i="4"/>
  <c r="J49" i="4" s="1"/>
  <c r="N38" i="4"/>
  <c r="N49" i="4" s="1"/>
  <c r="E70" i="1" s="1"/>
  <c r="E72" i="1" s="1"/>
  <c r="J20" i="8"/>
  <c r="J22" i="8" s="1"/>
  <c r="N22" i="4"/>
  <c r="N24" i="4" s="1"/>
  <c r="O21" i="4"/>
  <c r="C65" i="7"/>
  <c r="C67" i="1" l="1"/>
  <c r="J24" i="8" s="1"/>
  <c r="E73" i="1"/>
  <c r="G72" i="1"/>
  <c r="C41" i="1"/>
  <c r="C48" i="1" s="1"/>
  <c r="C21" i="1"/>
  <c r="C23" i="1" s="1"/>
  <c r="J51" i="4" l="1"/>
  <c r="C70" i="1"/>
  <c r="N51" i="4" s="1"/>
  <c r="C72" i="1" l="1"/>
  <c r="R24" i="8"/>
  <c r="C73" i="1" l="1"/>
  <c r="F72" i="1"/>
</calcChain>
</file>

<file path=xl/sharedStrings.xml><?xml version="1.0" encoding="utf-8"?>
<sst xmlns="http://schemas.openxmlformats.org/spreadsheetml/2006/main" count="350" uniqueCount="200">
  <si>
    <t>บริษัท ฟูรูกาวา เม็ททัล (ไทยแลนด์) จำกัด (มหาชน)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</si>
  <si>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</si>
  <si>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</si>
  <si>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</si>
  <si>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</si>
  <si>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</si>
  <si>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</si>
  <si>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</si>
  <si>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</si>
  <si>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</si>
  <si>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</si>
  <si>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</si>
  <si>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</si>
  <si>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</si>
  <si>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</si>
  <si>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</si>
  <si>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</si>
  <si>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</si>
  <si>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</si>
  <si>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</si>
  <si>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</si>
  <si>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</si>
  <si>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</si>
  <si>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</si>
  <si>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งบแสดงการเปลี่ยนแปลงส่วนของผู้ถือหุ้น</t>
  </si>
  <si>
    <t>ทุนเรือนหุ้นที่ออก</t>
  </si>
  <si>
    <t xml:space="preserve">และชำระแล้ว </t>
  </si>
  <si>
    <t xml:space="preserve">ตามกฎหมาย </t>
  </si>
  <si>
    <t xml:space="preserve">ยังไม่ได้จัดสรร </t>
  </si>
  <si>
    <t xml:space="preserve">รวม </t>
  </si>
  <si>
    <t>งบกระแสเงินสด</t>
  </si>
  <si>
    <t>กระแสเงินสดจากกิจกรรมดำเนินงาน</t>
  </si>
  <si>
    <t xml:space="preserve">ลูกหนี้การค้า </t>
  </si>
  <si>
    <t>สินค้าคงเหลือ</t>
  </si>
  <si>
    <t xml:space="preserve">หนี้สินหมุนเวียนอื่น </t>
  </si>
  <si>
    <t>กระแสเงินสดจากกิจกรรมลงทุน</t>
  </si>
  <si>
    <t>กระแสเงินสดจากกิจกรรมจัดหาเงิน</t>
  </si>
  <si>
    <t>รวมค่าใช้จ่าย</t>
  </si>
  <si>
    <t>(บาท)</t>
  </si>
  <si>
    <t xml:space="preserve">งบกระแสเงินสด </t>
  </si>
  <si>
    <t>สินทรัพย์ไม่หมุนเวียนอื่น</t>
  </si>
  <si>
    <t>ลูกหนี้การค้า</t>
  </si>
  <si>
    <t>ทุนเรือนหุ้น</t>
  </si>
  <si>
    <t xml:space="preserve">   ทุนจดทะเบียน</t>
  </si>
  <si>
    <t>การเปลี่ยนแปลงในสินทรัพย์และหนี้สินดำเนินงาน</t>
  </si>
  <si>
    <t xml:space="preserve">ที่ดิน อาคารและอุปกรณ์  </t>
  </si>
  <si>
    <t xml:space="preserve">   ทุนที่ออกและชำระแล้ว</t>
  </si>
  <si>
    <t xml:space="preserve">   จัดสรรแล้ว</t>
  </si>
  <si>
    <t xml:space="preserve">ส่วนเกิน </t>
  </si>
  <si>
    <t>มูลค่าหุ้น</t>
  </si>
  <si>
    <t>กำไรสะสม</t>
  </si>
  <si>
    <t>-</t>
  </si>
  <si>
    <t>รับดอกเบี้ย</t>
  </si>
  <si>
    <t>ค่าใช้จ่ายในการบริหาร</t>
  </si>
  <si>
    <t>ต้นทุนทางการเงิน</t>
  </si>
  <si>
    <t>ค่าเสื่อมราคาและค่าตัดจำหน่าย</t>
  </si>
  <si>
    <t xml:space="preserve">   ส่วนเกินมูลค่าหุ้นสามัญ</t>
  </si>
  <si>
    <t xml:space="preserve">      ทุนสำรองตามกฎหมาย</t>
  </si>
  <si>
    <t xml:space="preserve">   ยังไม่ได้จัดสรร </t>
  </si>
  <si>
    <t>ทุนสำรอง</t>
  </si>
  <si>
    <t>กำไรจากอัตราแลกเปลี่ยนสุทธิ</t>
  </si>
  <si>
    <t>รวมหนี้สินไม่หมุนเวียน</t>
  </si>
  <si>
    <t>ค่าใช้จ่ายภาษีเงินได้</t>
  </si>
  <si>
    <t>กำไรขาดทุนเบ็ดเสร็จอื่น</t>
  </si>
  <si>
    <t>ผลกระทบจากการเปลี่ยนแปลงนโยบายการบัญชี</t>
  </si>
  <si>
    <t>ยอดคงเหลือ ณ วันที่ 1 มกราคม 2554 ตามที่รายงานในปีก่อน</t>
  </si>
  <si>
    <t>ยอดคงเหลือ ณ วันที่ 31 ธันวาคม 2554 ปรับปรุงใหม่</t>
  </si>
  <si>
    <t>ยอดคงเหลือ ณ วันที่ 31 ธันวาคม 2554</t>
  </si>
  <si>
    <t>จ่ายผลประโยชน์พนักงาน</t>
  </si>
  <si>
    <t>งบกำไรขาดทุนเบ็ดเสร็จ</t>
  </si>
  <si>
    <t>31 ธันวาคม</t>
  </si>
  <si>
    <t>สำหรับปีสิ้นสุดวันที่ 31 ธันวาคม 2554</t>
  </si>
  <si>
    <t>รายการกับผู้ถือหุ้นที่บันทึกโดยตรงเข้าส่วนของผู้ถือหุ้น</t>
  </si>
  <si>
    <t xml:space="preserve"> </t>
  </si>
  <si>
    <t xml:space="preserve">   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</si>
  <si>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</si>
  <si>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</si>
  <si>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  กำไรขาดทุนเบ็ดเสร็จอื่น</t>
  </si>
  <si>
    <t>รวมกำไรขาดทุนเบ็ดเสร็จสำหรับปี</t>
  </si>
  <si>
    <t>สำหรับปีสิ้นสุดวันที่ 31 ธันวาคม 2555</t>
  </si>
  <si>
    <t>ยอดคงเหลือ ณ วันที่ 1 มกราคม 2555</t>
  </si>
  <si>
    <t>ยอดคงเหลือ ณ วันที่ 31 ธันวาคม 2555</t>
  </si>
  <si>
    <t>ยอดคงเหลือ ณ วันที่ 1 มกราคม 2554</t>
  </si>
  <si>
    <t>กำไร (ขาดทุน) จากการประมาณการ</t>
  </si>
  <si>
    <t>ตามหลักการคณิตศาสตร์ประกันภัย</t>
  </si>
  <si>
    <t>สำหรับโครงการผลประโยชน์พนักงาน</t>
  </si>
  <si>
    <t>องค์ประกอบอื่นของส่วนของผู้ถือหุ้น</t>
  </si>
  <si>
    <t xml:space="preserve">     กำไร</t>
  </si>
  <si>
    <t>เงินกู้ยืมระยะสั้นจากกิจการที่เกี่ยวข้องกัน</t>
  </si>
  <si>
    <t>ส่วนเกินมูลค่าหุ้น</t>
  </si>
  <si>
    <t xml:space="preserve">     ขาดทุน</t>
  </si>
  <si>
    <t>สินทรัพย์ภาษีเงินได้รอการตัดบัญชี</t>
  </si>
  <si>
    <t>สำหรับปีสิ้นสุดวันที่</t>
  </si>
  <si>
    <t>สินทรัพย์ไม่มีตัวตน</t>
  </si>
  <si>
    <t>เงินกู้ยืมระยะสั้นจากสถาบันการเงิน</t>
  </si>
  <si>
    <t>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</si>
  <si>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</si>
  <si>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 xml:space="preserve">   สำหรับโครงการผลประโยชน์พนักงาน</t>
  </si>
  <si>
    <t>กำไรจากการประมาณการตามหลักคณิตศาสตร์ประกันภัย</t>
  </si>
  <si>
    <t>ภาษีเงินได้เกี่ยวกับองค์ประกอบของกำไรขาดทุนเบ็ดเสร็จอื่น</t>
  </si>
  <si>
    <t xml:space="preserve">   กำไรขาดทุนเบ็ดเสร็จอื่น</t>
  </si>
  <si>
    <t>รายได้จากการขายสินค้า</t>
  </si>
  <si>
    <t>ต้นทุนขายสินค้า</t>
  </si>
  <si>
    <t>รายการที่ไม่ใช่เงินสด</t>
  </si>
  <si>
    <t>เงินสดรับจากเงินกู้ยืมจากกิจการที่เกี่ยวข้องกัน</t>
  </si>
  <si>
    <t>ประมาณการหนี้สินสำหรับผลประโยชน์พนักงาน</t>
  </si>
  <si>
    <t>ต้นทุนในการจัดจำหน่าย</t>
  </si>
  <si>
    <t>ปรับรายการที่กระทบกำไรเป็นเงินสดรับ (จ่าย)</t>
  </si>
  <si>
    <t>เงินสดจ่ายเพื่อซื้อสินทรัพย์ไม่มีตัวตน</t>
  </si>
  <si>
    <t>ดอกเบี้ยจ่าย</t>
  </si>
  <si>
    <t>เจ้าหนี้ค่าซื้อสินทรัพย์</t>
  </si>
  <si>
    <t>เงินปันผลจ่าย</t>
  </si>
  <si>
    <t>ขาดทุนจากการป้องกันความเสี่ยงราคาทองแดงและค่าบริการ</t>
  </si>
  <si>
    <t>เงินสดจ่ายเพื่อซื้ออาคารและอุปกรณ์</t>
  </si>
  <si>
    <t>เงินสดจ่ายเพื่อชำระเงินกู้ยืมจากกิจการที่เกี่ยวข้องกัน</t>
  </si>
  <si>
    <t>ลูกหนี้อื่น</t>
  </si>
  <si>
    <t>เจ้าหนี้อื่น</t>
  </si>
  <si>
    <t>รวม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</si>
  <si>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</si>
  <si>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</si>
  <si>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ขาดทุนจากอัตราแลกเปลี่ยนสุทธิ</t>
  </si>
  <si>
    <t>เงินสดรับจากการขายอุปกรณ์</t>
  </si>
  <si>
    <t>บริษัท ไฟน์ เม็ททัล เทคโนโลยีส์ จำกัด (มหาชน)</t>
  </si>
  <si>
    <t>กำไรจากกิจกรรมดำเนินงาน</t>
  </si>
  <si>
    <t xml:space="preserve">   ของฐานะสุทธิ</t>
  </si>
  <si>
    <t>ที่ออก</t>
  </si>
  <si>
    <t>องค์ประกอบอื่น</t>
  </si>
  <si>
    <t>ของส่วน</t>
  </si>
  <si>
    <t>ของผู้ถือหุ้น</t>
  </si>
  <si>
    <t>ผลกำไร (ขาดทุน)</t>
  </si>
  <si>
    <t>จากการป้องกัน</t>
  </si>
  <si>
    <t>ความเสี่ยง</t>
  </si>
  <si>
    <t>กระแสเงินสด</t>
  </si>
  <si>
    <t xml:space="preserve">สินทรัพย์สิทธิการใช้ </t>
  </si>
  <si>
    <t>เงินสดจ่ายชำระหนี้สินตามสัญญาเช่า</t>
  </si>
  <si>
    <t>หนี้สินตามสัญญาเช่า</t>
  </si>
  <si>
    <t>รายการที่อาจถูกจัดประเภทใหม่ไว้ในกำไรหรือขาดทุนในภายหลัง</t>
  </si>
  <si>
    <t>กำไรจากการจำหน่ายอุปกรณ์</t>
  </si>
  <si>
    <t>สินทรัพย์ทางการเงินหมุนเวียนอื่น</t>
  </si>
  <si>
    <t>หนี้สินทางการเงินหมุนเวียนอื่น</t>
  </si>
  <si>
    <t xml:space="preserve">   กำไร</t>
  </si>
  <si>
    <t>สำหรับปีสิ้นสุดวันที่ 31 ธันวาคม 2564</t>
  </si>
  <si>
    <t>ยอดคงเหลือ ณ วันที่ 31 ธันวาคม 2564</t>
  </si>
  <si>
    <t xml:space="preserve">   (หุ้นสามัญจำนวน 48,000,000 หุ้น มูลค่า 10 บาทต่อหุ้น)</t>
  </si>
  <si>
    <t>กำไรจากการป้องกันความเสี่ยงราคาทองแดงและค่าบริการ</t>
  </si>
  <si>
    <t>ยอดคงเหลือ ณ วันที่ 1 มกราคม 2564</t>
  </si>
  <si>
    <t>ภาษีเงินได้นิติบุคคลค้างจ่าย</t>
  </si>
  <si>
    <t>รวมเงินทุนที่จัดสรรส่วนทุนให้ผู้ถือหุ้น</t>
  </si>
  <si>
    <t>5, 13, 23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</si>
  <si>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</si>
  <si>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</si>
  <si>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กำไรหรือขาดทุนในภายหลัง</t>
  </si>
  <si>
    <t>ภาษีเงินได้ของรายการที่จะไม่ถูกจัดประเภทใหม่ไว้ใน</t>
  </si>
  <si>
    <t>ภาษีเงินได้ของรายการที่อาจถูกจัดประเภทใหม่ไว้ใน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</si>
  <si>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</si>
  <si>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>ที่กำหนดไว้</t>
  </si>
  <si>
    <t>ผลขาดทุนจากการวัดมูลค่าใหม่ของผลประโยชน์พนักงาน</t>
  </si>
  <si>
    <t>ผลขาดทุนจากการ</t>
  </si>
  <si>
    <t>วัดมูลค่าใหม่ของ</t>
  </si>
  <si>
    <t>ผลประโยชน์</t>
  </si>
  <si>
    <t>พนักงานที่กำหนดไว้</t>
  </si>
  <si>
    <t>ผู้ถือหุ้น</t>
  </si>
  <si>
    <t>ของส่วนของ</t>
  </si>
  <si>
    <t>4, 6</t>
  </si>
  <si>
    <t>4, 7</t>
  </si>
  <si>
    <t>กำไร (ขาดทุน) เบ็ดเสร็จอื่นสำหรับปี - สุทธิจากภาษี</t>
  </si>
  <si>
    <t>เงินสดและรายการเทียบเท่าเงินสดเพิ่มขึ้น (ลดลง) สุทธิ</t>
  </si>
  <si>
    <t>4, 12</t>
  </si>
  <si>
    <t>สินทรัพย์สิทธิการใช้เพิ่มขึ้น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</si>
  <si>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</si>
  <si>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</si>
  <si>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</si>
  <si>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ส่วนของหนี้สินตามสัญญาเช่าที่ถึงกำหนดชำระภายในหนึ่งปี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</si>
  <si>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</si>
  <si>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</si>
  <si>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</si>
  <si>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</si>
  <si>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</si>
  <si>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 xml:space="preserve">   ขาดทุน</t>
  </si>
  <si>
    <t>กำไร (ขาดทุน) สำหรับปี</t>
  </si>
  <si>
    <t>(กำไร) ขาดทุนจากอัตราแลกเปลี่ยนที่ยังไม่เกิดขึ้นจริง</t>
  </si>
  <si>
    <t>กำไรจากตราสารอนุพันธ์ที่ยังไม่เกิดขึ้นจริง</t>
  </si>
  <si>
    <t>ผลกำไรสำหรับการป้องกันความเสี่ยงของกลุ่มของรายการ</t>
  </si>
  <si>
    <t>กำไร (ขาดทุน) ก่อนภาษีเงินได้</t>
  </si>
  <si>
    <t>ผลกำไรจากการป้องกันความเสี่ยงกระแสเงินสด</t>
  </si>
  <si>
    <t>รวมกำไร (ขาดทุน) เบ็ดเสร็จสำหรับปี</t>
  </si>
  <si>
    <t xml:space="preserve">กระแสเงินสดสุทธิได้มาจาก (ใช้ไปใน) กิจกรรมดำเนินงาน </t>
  </si>
  <si>
    <t>กระแสเงินสดสุทธิใช้ไปในกิจกรรมลงทุน</t>
  </si>
  <si>
    <t>กระแสเงินสดสุทธิได้มาจาก (ใช้ไปใน) กิจกรรมจัดหาเงิน</t>
  </si>
  <si>
    <t xml:space="preserve">   ขาดทุนจากการป้องกันความเสี่ยงกระแสเงินสด</t>
  </si>
  <si>
    <t>กำไร (ขาดทุน) เบ็ดเสร็จรวมสำหรับปี</t>
  </si>
  <si>
    <t xml:space="preserve">กระแสเงินสดสุทธิได้มาจาก (ใช้ไปใน) การดำเนินงาน </t>
  </si>
  <si>
    <t>ขาดทุนจากการปรับมูลค่าสินค้า</t>
  </si>
  <si>
    <t>9, 17</t>
  </si>
  <si>
    <t>4, 17</t>
  </si>
  <si>
    <t>11, 17</t>
  </si>
  <si>
    <t>14, 17</t>
  </si>
  <si>
    <t>กำไร (ขาดทุน) ต่อหุ้นขั้นพื้นฐาน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</si>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</sst>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15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</cellStyleXfs>
  <cellXfs count="256">
    <xf numFmtId="0" fontId="0" fillId="0" borderId="0" xfId="0"/>
    <xf numFmtId="0" fontId="7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37" fontId="0" fillId="0" borderId="0" xfId="0" applyNumberFormat="1" applyFont="1" applyFill="1" applyBorder="1" applyAlignment="1"/>
    <xf numFmtId="37" fontId="0" fillId="0" borderId="0" xfId="0" applyNumberFormat="1" applyFont="1" applyFill="1" applyAlignment="1"/>
    <xf numFmtId="0" fontId="0" fillId="0" borderId="0" xfId="0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37" fontId="0" fillId="0" borderId="0" xfId="0" applyNumberFormat="1" applyFill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Border="1" applyAlignment="1"/>
    <xf numFmtId="37" fontId="0" fillId="0" borderId="0" xfId="0" applyNumberForma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Border="1" applyAlignment="1"/>
    <xf numFmtId="37" fontId="0" fillId="0" borderId="0" xfId="0" applyNumberFormat="1" applyFill="1" applyBorder="1" applyAlignment="1"/>
    <xf numFmtId="37" fontId="2" fillId="0" borderId="0" xfId="0" applyNumberFormat="1" applyFont="1" applyFill="1" applyBorder="1" applyAlignment="1"/>
    <xf numFmtId="0" fontId="0" fillId="0" borderId="0" xfId="0" applyFill="1" applyBorder="1" applyAlignment="1"/>
    <xf numFmtId="0" fontId="3" fillId="2" borderId="0" xfId="0" applyNumberFormat="1" applyFont="1" applyFill="1" applyAlignment="1"/>
    <xf numFmtId="0" fontId="7" fillId="2" borderId="0" xfId="0" applyFont="1" applyFill="1" applyBorder="1" applyAlignment="1">
      <alignment horizontal="center"/>
    </xf>
    <xf numFmtId="0" fontId="0" fillId="2" borderId="0" xfId="0" applyFill="1" applyAlignment="1"/>
    <xf numFmtId="0" fontId="4" fillId="2" borderId="0" xfId="0" applyNumberFormat="1" applyFont="1" applyFill="1" applyAlignment="1"/>
    <xf numFmtId="0" fontId="0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0" xfId="0" applyNumberFormat="1" applyFont="1" applyFill="1" applyAlignment="1"/>
    <xf numFmtId="164" fontId="0" fillId="2" borderId="0" xfId="0" applyNumberFormat="1" applyFont="1" applyFill="1" applyAlignment="1"/>
    <xf numFmtId="0" fontId="0" fillId="2" borderId="0" xfId="0" applyNumberFormat="1" applyFill="1" applyAlignment="1"/>
    <xf numFmtId="0" fontId="5" fillId="2" borderId="0" xfId="0" applyNumberFormat="1" applyFont="1" applyFill="1" applyAlignment="1"/>
    <xf numFmtId="164" fontId="5" fillId="2" borderId="0" xfId="0" applyNumberFormat="1" applyFont="1" applyFill="1" applyAlignment="1"/>
    <xf numFmtId="164" fontId="2" fillId="2" borderId="0" xfId="0" applyNumberFormat="1" applyFont="1" applyFill="1" applyAlignment="1"/>
    <xf numFmtId="37" fontId="0" fillId="2" borderId="0" xfId="0" applyNumberFormat="1" applyFill="1" applyAlignment="1"/>
    <xf numFmtId="37" fontId="5" fillId="2" borderId="0" xfId="0" applyNumberFormat="1" applyFont="1" applyFill="1" applyAlignment="1"/>
    <xf numFmtId="164" fontId="0" fillId="2" borderId="0" xfId="0" applyNumberFormat="1" applyFill="1" applyAlignment="1"/>
    <xf numFmtId="164" fontId="0" fillId="2" borderId="0" xfId="0" applyNumberFormat="1" applyFont="1" applyFill="1" applyBorder="1" applyAlignment="1"/>
    <xf numFmtId="0" fontId="3" fillId="2" borderId="0" xfId="0" applyFont="1" applyFill="1" applyAlignment="1"/>
    <xf numFmtId="0" fontId="5" fillId="2" borderId="0" xfId="0" applyFont="1" applyFill="1" applyAlignment="1"/>
    <xf numFmtId="0" fontId="8" fillId="2" borderId="0" xfId="0" applyFont="1" applyFill="1" applyAlignment="1"/>
    <xf numFmtId="0" fontId="7" fillId="2" borderId="0" xfId="0" applyFont="1" applyFill="1" applyAlignment="1"/>
    <xf numFmtId="166" fontId="0" fillId="2" borderId="0" xfId="1" applyNumberFormat="1" applyFont="1" applyFill="1" applyAlignment="1"/>
    <xf numFmtId="43" fontId="0" fillId="2" borderId="0" xfId="1" applyNumberFormat="1" applyFont="1" applyFill="1" applyAlignment="1"/>
    <xf numFmtId="43" fontId="0" fillId="2" borderId="0" xfId="0" applyNumberFormat="1" applyFill="1" applyAlignment="1"/>
    <xf numFmtId="0" fontId="5" fillId="2" borderId="0" xfId="0" applyFont="1" applyFill="1" applyAlignment="1">
      <alignment vertical="top"/>
    </xf>
    <xf numFmtId="43" fontId="0" fillId="2" borderId="0" xfId="1" applyFont="1" applyFill="1" applyAlignment="1"/>
    <xf numFmtId="43" fontId="0" fillId="0" borderId="0" xfId="1" applyNumberFormat="1" applyFont="1" applyFill="1" applyAlignment="1"/>
    <xf numFmtId="166" fontId="0" fillId="0" borderId="0" xfId="1" applyNumberFormat="1" applyFont="1" applyFill="1" applyAlignment="1"/>
    <xf numFmtId="43" fontId="0" fillId="0" borderId="0" xfId="1" applyFont="1" applyFill="1" applyAlignment="1"/>
    <xf numFmtId="0" fontId="0" fillId="2" borderId="0" xfId="0" applyFill="1" applyAlignment="1">
      <alignment horizontal="left"/>
    </xf>
    <xf numFmtId="164" fontId="0" fillId="0" borderId="0" xfId="0" applyNumberFormat="1" applyFont="1" applyFill="1" applyAlignment="1"/>
    <xf numFmtId="164" fontId="0" fillId="0" borderId="0" xfId="0" applyNumberFormat="1" applyFont="1" applyFill="1" applyBorder="1" applyAlignment="1"/>
    <xf numFmtId="49" fontId="0" fillId="2" borderId="0" xfId="0" applyNumberFormat="1" applyFill="1" applyAlignment="1"/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37" fontId="5" fillId="0" borderId="1" xfId="0" applyNumberFormat="1" applyFont="1" applyFill="1" applyBorder="1" applyAlignment="1"/>
    <xf numFmtId="0" fontId="7" fillId="2" borderId="0" xfId="0" applyFont="1" applyFill="1" applyAlignment="1">
      <alignment horizontal="center"/>
    </xf>
    <xf numFmtId="37" fontId="5" fillId="0" borderId="2" xfId="0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43" fontId="5" fillId="0" borderId="0" xfId="1" applyFont="1" applyFill="1" applyBorder="1" applyAlignment="1"/>
    <xf numFmtId="43" fontId="0" fillId="0" borderId="0" xfId="1" applyFont="1" applyFill="1" applyBorder="1" applyAlignment="1"/>
    <xf numFmtId="43" fontId="5" fillId="0" borderId="1" xfId="1" applyFont="1" applyFill="1" applyBorder="1" applyAlignment="1"/>
    <xf numFmtId="43" fontId="5" fillId="0" borderId="0" xfId="1" applyFont="1" applyFill="1" applyAlignment="1"/>
    <xf numFmtId="43" fontId="2" fillId="0" borderId="0" xfId="1" applyFont="1" applyFill="1" applyBorder="1" applyAlignment="1"/>
    <xf numFmtId="43" fontId="5" fillId="0" borderId="2" xfId="1" applyFont="1" applyFill="1" applyBorder="1" applyAlignment="1"/>
    <xf numFmtId="43" fontId="0" fillId="0" borderId="0" xfId="1" applyFont="1" applyFill="1" applyAlignment="1">
      <alignment horizontal="center"/>
    </xf>
    <xf numFmtId="43" fontId="5" fillId="0" borderId="1" xfId="1" applyFont="1" applyFill="1" applyBorder="1" applyAlignment="1">
      <alignment horizontal="center"/>
    </xf>
    <xf numFmtId="166" fontId="5" fillId="0" borderId="0" xfId="1" applyNumberFormat="1" applyFont="1" applyFill="1" applyAlignment="1"/>
    <xf numFmtId="166" fontId="5" fillId="0" borderId="1" xfId="1" applyNumberFormat="1" applyFont="1" applyFill="1" applyBorder="1" applyAlignment="1"/>
    <xf numFmtId="166" fontId="2" fillId="0" borderId="0" xfId="1" applyNumberFormat="1" applyFont="1" applyFill="1" applyBorder="1" applyAlignment="1"/>
    <xf numFmtId="166" fontId="2" fillId="0" borderId="0" xfId="1" applyNumberFormat="1" applyFont="1" applyFill="1" applyAlignment="1"/>
    <xf numFmtId="0" fontId="2" fillId="0" borderId="0" xfId="0" applyFont="1" applyFill="1" applyAlignment="1"/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Alignment="1"/>
    <xf numFmtId="43" fontId="2" fillId="0" borderId="3" xfId="1" applyFont="1" applyFill="1" applyBorder="1" applyAlignment="1">
      <alignment horizontal="center"/>
    </xf>
    <xf numFmtId="166" fontId="5" fillId="0" borderId="1" xfId="1" applyNumberFormat="1" applyFont="1" applyFill="1" applyBorder="1" applyAlignment="1">
      <alignment horizontal="center"/>
    </xf>
    <xf numFmtId="0" fontId="3" fillId="3" borderId="0" xfId="0" applyNumberFormat="1" applyFont="1" applyFill="1" applyAlignment="1"/>
    <xf numFmtId="0" fontId="5" fillId="3" borderId="0" xfId="0" applyNumberFormat="1" applyFont="1" applyFill="1" applyAlignment="1"/>
    <xf numFmtId="0" fontId="0" fillId="3" borderId="0" xfId="0" applyNumberFormat="1" applyFont="1" applyFill="1" applyAlignment="1"/>
    <xf numFmtId="164" fontId="0" fillId="3" borderId="0" xfId="0" applyNumberFormat="1" applyFont="1" applyFill="1" applyAlignment="1"/>
    <xf numFmtId="0" fontId="5" fillId="3" borderId="0" xfId="0" applyFont="1" applyFill="1" applyAlignment="1">
      <alignment vertical="top"/>
    </xf>
    <xf numFmtId="165" fontId="5" fillId="3" borderId="0" xfId="0" applyNumberFormat="1" applyFont="1" applyFill="1" applyAlignment="1"/>
    <xf numFmtId="165" fontId="5" fillId="3" borderId="0" xfId="0" applyNumberFormat="1" applyFont="1" applyFill="1" applyBorder="1" applyAlignment="1"/>
    <xf numFmtId="166" fontId="0" fillId="0" borderId="0" xfId="1" applyNumberFormat="1" applyFont="1" applyFill="1" applyBorder="1" applyAlignment="1"/>
    <xf numFmtId="0" fontId="14" fillId="2" borderId="0" xfId="0" applyFont="1" applyFill="1" applyAlignment="1"/>
    <xf numFmtId="166" fontId="14" fillId="2" borderId="0" xfId="1" applyNumberFormat="1" applyFont="1" applyFill="1" applyAlignment="1"/>
    <xf numFmtId="166" fontId="0" fillId="2" borderId="0" xfId="1" applyNumberFormat="1" applyFont="1" applyFill="1" applyBorder="1" applyAlignment="1"/>
    <xf numFmtId="0" fontId="8" fillId="3" borderId="0" xfId="0" applyNumberFormat="1" applyFont="1" applyFill="1" applyAlignment="1">
      <alignment horizontal="left"/>
    </xf>
    <xf numFmtId="166" fontId="0" fillId="2" borderId="0" xfId="1" applyNumberFormat="1" applyFont="1" applyFill="1" applyAlignment="1">
      <alignment horizontal="right"/>
    </xf>
    <xf numFmtId="0" fontId="0" fillId="3" borderId="0" xfId="0" applyFont="1" applyFill="1" applyAlignment="1"/>
    <xf numFmtId="0" fontId="5" fillId="0" borderId="0" xfId="0" applyFont="1" applyFill="1" applyAlignment="1">
      <alignment horizontal="left"/>
    </xf>
    <xf numFmtId="166" fontId="5" fillId="2" borderId="1" xfId="1" applyNumberFormat="1" applyFont="1" applyFill="1" applyBorder="1" applyAlignment="1"/>
    <xf numFmtId="166" fontId="0" fillId="2" borderId="3" xfId="1" applyNumberFormat="1" applyFont="1" applyFill="1" applyBorder="1" applyAlignment="1"/>
    <xf numFmtId="166" fontId="5" fillId="2" borderId="2" xfId="1" applyNumberFormat="1" applyFont="1" applyFill="1" applyBorder="1" applyAlignment="1"/>
    <xf numFmtId="166" fontId="5" fillId="2" borderId="3" xfId="1" applyNumberFormat="1" applyFont="1" applyFill="1" applyBorder="1" applyAlignment="1"/>
    <xf numFmtId="166" fontId="5" fillId="2" borderId="0" xfId="1" applyNumberFormat="1" applyFont="1" applyFill="1" applyBorder="1" applyAlignment="1"/>
    <xf numFmtId="166" fontId="0" fillId="0" borderId="3" xfId="1" applyNumberFormat="1" applyFont="1" applyFill="1" applyBorder="1" applyAlignment="1"/>
    <xf numFmtId="166" fontId="2" fillId="2" borderId="0" xfId="1" applyNumberFormat="1" applyFont="1" applyFill="1" applyBorder="1" applyAlignment="1">
      <alignment horizontal="center"/>
    </xf>
    <xf numFmtId="166" fontId="2" fillId="2" borderId="4" xfId="1" applyNumberFormat="1" applyFont="1" applyFill="1" applyBorder="1" applyAlignment="1"/>
    <xf numFmtId="166" fontId="2" fillId="2" borderId="3" xfId="1" applyNumberFormat="1" applyFont="1" applyFill="1" applyBorder="1" applyAlignment="1">
      <alignment horizontal="center"/>
    </xf>
    <xf numFmtId="166" fontId="2" fillId="4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2" fillId="0" borderId="0" xfId="1" applyNumberFormat="1" applyFont="1" applyFill="1" applyBorder="1" applyAlignment="1">
      <alignment horizontal="center"/>
    </xf>
    <xf numFmtId="166" fontId="5" fillId="2" borderId="0" xfId="1" applyNumberFormat="1" applyFont="1" applyFill="1" applyAlignment="1"/>
    <xf numFmtId="0" fontId="0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49" fontId="3" fillId="2" borderId="0" xfId="0" applyNumberFormat="1" applyFont="1" applyFill="1"/>
    <xf numFmtId="166" fontId="5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/>
    <xf numFmtId="0" fontId="7" fillId="3" borderId="0" xfId="0" applyFont="1" applyFill="1" applyBorder="1" applyAlignment="1">
      <alignment horizontal="center"/>
    </xf>
    <xf numFmtId="164" fontId="5" fillId="2" borderId="0" xfId="0" applyNumberFormat="1" applyFont="1" applyFill="1"/>
    <xf numFmtId="164" fontId="5" fillId="0" borderId="0" xfId="0" applyNumberFormat="1" applyFont="1"/>
    <xf numFmtId="43" fontId="5" fillId="2" borderId="0" xfId="1" applyFont="1" applyFill="1" applyBorder="1" applyAlignment="1"/>
    <xf numFmtId="0" fontId="2" fillId="0" borderId="0" xfId="0" applyFont="1"/>
    <xf numFmtId="164" fontId="7" fillId="2" borderId="0" xfId="0" applyNumberFormat="1" applyFont="1" applyFill="1" applyAlignment="1">
      <alignment horizontal="center"/>
    </xf>
    <xf numFmtId="164" fontId="8" fillId="2" borderId="0" xfId="0" applyNumberFormat="1" applyFont="1" applyFill="1" applyBorder="1" applyAlignment="1">
      <alignment horizontal="center"/>
    </xf>
    <xf numFmtId="43" fontId="0" fillId="3" borderId="0" xfId="0" applyNumberFormat="1" applyFont="1" applyFill="1" applyAlignment="1"/>
    <xf numFmtId="0" fontId="7" fillId="3" borderId="0" xfId="0" applyFont="1" applyFill="1"/>
    <xf numFmtId="0" fontId="0" fillId="2" borderId="0" xfId="0" applyFont="1" applyFill="1" applyAlignment="1"/>
    <xf numFmtId="43" fontId="0" fillId="2" borderId="0" xfId="0" applyNumberFormat="1" applyFont="1" applyFill="1" applyAlignment="1"/>
    <xf numFmtId="16" fontId="0" fillId="2" borderId="0" xfId="0" applyNumberFormat="1" applyFont="1" applyFill="1" applyAlignment="1"/>
    <xf numFmtId="49" fontId="0" fillId="0" borderId="0" xfId="0" applyNumberFormat="1" applyFont="1" applyFill="1" applyAlignment="1"/>
    <xf numFmtId="37" fontId="0" fillId="3" borderId="0" xfId="0" applyNumberFormat="1" applyFont="1" applyFill="1"/>
    <xf numFmtId="37" fontId="0" fillId="3" borderId="0" xfId="0" applyNumberFormat="1" applyFont="1" applyFill="1" applyAlignment="1">
      <alignment horizontal="right"/>
    </xf>
    <xf numFmtId="0" fontId="0" fillId="0" borderId="0" xfId="0" applyNumberFormat="1" applyFont="1" applyFill="1" applyAlignment="1"/>
    <xf numFmtId="0" fontId="0" fillId="3" borderId="0" xfId="0" applyFont="1" applyFill="1"/>
    <xf numFmtId="49" fontId="0" fillId="2" borderId="0" xfId="0" applyNumberFormat="1" applyFont="1" applyFill="1"/>
    <xf numFmtId="37" fontId="0" fillId="3" borderId="3" xfId="0" applyNumberFormat="1" applyFont="1" applyFill="1" applyBorder="1"/>
    <xf numFmtId="166" fontId="0" fillId="3" borderId="0" xfId="1" applyNumberFormat="1" applyFont="1" applyFill="1" applyAlignment="1"/>
    <xf numFmtId="43" fontId="0" fillId="3" borderId="0" xfId="1" applyNumberFormat="1" applyFont="1" applyFill="1" applyAlignment="1"/>
    <xf numFmtId="43" fontId="0" fillId="3" borderId="0" xfId="1" applyFont="1" applyFill="1" applyAlignment="1"/>
    <xf numFmtId="166" fontId="0" fillId="0" borderId="0" xfId="1" applyNumberFormat="1" applyFont="1" applyFill="1" applyAlignment="1">
      <alignment horizontal="center"/>
    </xf>
    <xf numFmtId="166" fontId="0" fillId="2" borderId="0" xfId="1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3" xfId="0" applyFont="1" applyBorder="1" applyAlignment="1">
      <alignment horizontal="center" wrapText="1"/>
    </xf>
    <xf numFmtId="0" fontId="0" fillId="0" borderId="0" xfId="0" applyFont="1" applyAlignment="1">
      <alignment horizontal="left"/>
    </xf>
    <xf numFmtId="0" fontId="0" fillId="0" borderId="0" xfId="0" applyFont="1"/>
    <xf numFmtId="43" fontId="0" fillId="0" borderId="0" xfId="1" applyFont="1" applyBorder="1" applyAlignment="1">
      <alignment horizontal="center"/>
    </xf>
    <xf numFmtId="164" fontId="0" fillId="0" borderId="0" xfId="0" applyNumberFormat="1" applyFont="1"/>
    <xf numFmtId="166" fontId="0" fillId="0" borderId="3" xfId="1" applyNumberFormat="1" applyFont="1" applyBorder="1" applyAlignment="1">
      <alignment horizontal="center"/>
    </xf>
    <xf numFmtId="0" fontId="0" fillId="2" borderId="0" xfId="0" applyFont="1" applyFill="1"/>
    <xf numFmtId="39" fontId="0" fillId="0" borderId="0" xfId="0" applyNumberFormat="1" applyFont="1" applyFill="1" applyAlignment="1"/>
    <xf numFmtId="164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6" fontId="0" fillId="0" borderId="0" xfId="1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37" fontId="0" fillId="0" borderId="0" xfId="0" applyNumberFormat="1" applyFont="1" applyFill="1"/>
    <xf numFmtId="37" fontId="0" fillId="0" borderId="3" xfId="0" applyNumberFormat="1" applyFont="1" applyFill="1" applyBorder="1"/>
    <xf numFmtId="166" fontId="5" fillId="0" borderId="3" xfId="1" applyNumberFormat="1" applyFont="1" applyFill="1" applyBorder="1" applyAlignment="1"/>
    <xf numFmtId="164" fontId="7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/>
    <xf numFmtId="0" fontId="0" fillId="0" borderId="3" xfId="0" applyFont="1" applyFill="1" applyBorder="1" applyAlignment="1">
      <alignment horizontal="center" wrapText="1"/>
    </xf>
    <xf numFmtId="166" fontId="0" fillId="0" borderId="0" xfId="0" applyNumberFormat="1" applyFont="1" applyFill="1" applyAlignment="1"/>
    <xf numFmtId="164" fontId="7" fillId="0" borderId="0" xfId="0" applyNumberFormat="1" applyFont="1" applyFill="1" applyBorder="1" applyAlignment="1">
      <alignment horizontal="center"/>
    </xf>
    <xf numFmtId="41" fontId="5" fillId="3" borderId="0" xfId="0" applyNumberFormat="1" applyFont="1" applyFill="1" applyBorder="1" applyAlignment="1"/>
    <xf numFmtId="41" fontId="0" fillId="3" borderId="0" xfId="0" applyNumberFormat="1" applyFont="1" applyFill="1" applyAlignment="1"/>
    <xf numFmtId="41" fontId="0" fillId="3" borderId="0" xfId="0" applyNumberFormat="1" applyFont="1" applyFill="1"/>
    <xf numFmtId="41" fontId="0" fillId="2" borderId="0" xfId="0" applyNumberFormat="1" applyFont="1" applyFill="1" applyAlignment="1"/>
    <xf numFmtId="41" fontId="0" fillId="0" borderId="0" xfId="1" applyNumberFormat="1" applyFont="1" applyFill="1" applyBorder="1" applyAlignment="1"/>
    <xf numFmtId="41" fontId="0" fillId="0" borderId="0" xfId="0" applyNumberFormat="1" applyFont="1" applyFill="1"/>
    <xf numFmtId="41" fontId="5" fillId="2" borderId="3" xfId="1" applyNumberFormat="1" applyFont="1" applyFill="1" applyBorder="1" applyAlignment="1"/>
    <xf numFmtId="41" fontId="5" fillId="2" borderId="0" xfId="1" applyNumberFormat="1" applyFont="1" applyFill="1" applyBorder="1" applyAlignment="1"/>
    <xf numFmtId="41" fontId="5" fillId="2" borderId="2" xfId="1" applyNumberFormat="1" applyFont="1" applyFill="1" applyBorder="1" applyAlignment="1"/>
    <xf numFmtId="41" fontId="5" fillId="0" borderId="0" xfId="0" applyNumberFormat="1" applyFont="1" applyFill="1"/>
    <xf numFmtId="41" fontId="5" fillId="0" borderId="0" xfId="0" applyNumberFormat="1" applyFont="1" applyFill="1" applyBorder="1" applyAlignment="1"/>
    <xf numFmtId="41" fontId="5" fillId="0" borderId="0" xfId="1" applyNumberFormat="1" applyFont="1" applyFill="1" applyBorder="1" applyAlignment="1"/>
    <xf numFmtId="41" fontId="0" fillId="0" borderId="0" xfId="1" applyNumberFormat="1" applyFont="1" applyFill="1" applyAlignment="1">
      <alignment horizontal="center"/>
    </xf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/>
    <xf numFmtId="41" fontId="5" fillId="0" borderId="1" xfId="1" applyNumberFormat="1" applyFont="1" applyFill="1" applyBorder="1" applyAlignment="1">
      <alignment horizontal="center"/>
    </xf>
    <xf numFmtId="41" fontId="5" fillId="0" borderId="0" xfId="0" applyNumberFormat="1" applyFont="1" applyFill="1" applyAlignment="1"/>
    <xf numFmtId="41" fontId="5" fillId="0" borderId="0" xfId="1" applyNumberFormat="1" applyFont="1" applyFill="1" applyBorder="1" applyAlignment="1">
      <alignment horizontal="center"/>
    </xf>
    <xf numFmtId="41" fontId="5" fillId="0" borderId="1" xfId="1" applyNumberFormat="1" applyFont="1" applyFill="1" applyBorder="1" applyAlignment="1"/>
    <xf numFmtId="41" fontId="5" fillId="0" borderId="0" xfId="1" applyNumberFormat="1" applyFont="1" applyFill="1" applyAlignment="1"/>
    <xf numFmtId="41" fontId="5" fillId="0" borderId="2" xfId="0" applyNumberFormat="1" applyFont="1" applyFill="1" applyBorder="1" applyAlignment="1"/>
    <xf numFmtId="41" fontId="2" fillId="2" borderId="0" xfId="1" applyNumberFormat="1" applyFont="1" applyFill="1" applyBorder="1" applyAlignment="1">
      <alignment horizontal="center"/>
    </xf>
    <xf numFmtId="41" fontId="0" fillId="2" borderId="0" xfId="1" applyNumberFormat="1" applyFont="1" applyFill="1" applyAlignment="1"/>
    <xf numFmtId="41" fontId="2" fillId="2" borderId="4" xfId="1" applyNumberFormat="1" applyFont="1" applyFill="1" applyBorder="1" applyAlignment="1"/>
    <xf numFmtId="41" fontId="0" fillId="2" borderId="3" xfId="1" applyNumberFormat="1" applyFont="1" applyFill="1" applyBorder="1" applyAlignment="1"/>
    <xf numFmtId="41" fontId="0" fillId="2" borderId="0" xfId="1" applyNumberFormat="1" applyFont="1" applyFill="1" applyBorder="1" applyAlignment="1"/>
    <xf numFmtId="41" fontId="2" fillId="4" borderId="0" xfId="1" applyNumberFormat="1" applyFont="1" applyFill="1" applyBorder="1" applyAlignment="1">
      <alignment horizontal="center"/>
    </xf>
    <xf numFmtId="41" fontId="5" fillId="2" borderId="1" xfId="1" applyNumberFormat="1" applyFont="1" applyFill="1" applyBorder="1" applyAlignment="1"/>
    <xf numFmtId="41" fontId="5" fillId="2" borderId="0" xfId="1" applyNumberFormat="1" applyFont="1" applyFill="1" applyAlignment="1"/>
    <xf numFmtId="41" fontId="0" fillId="0" borderId="0" xfId="0" applyNumberFormat="1" applyFont="1" applyFill="1" applyAlignment="1"/>
    <xf numFmtId="43" fontId="0" fillId="0" borderId="0" xfId="0" applyNumberFormat="1" applyFont="1" applyFill="1" applyAlignment="1"/>
    <xf numFmtId="43" fontId="0" fillId="0" borderId="1" xfId="0" applyNumberFormat="1" applyFont="1" applyFill="1" applyBorder="1" applyAlignment="1"/>
    <xf numFmtId="43" fontId="0" fillId="0" borderId="0" xfId="0" applyNumberFormat="1" applyFont="1" applyFill="1" applyBorder="1" applyAlignment="1"/>
    <xf numFmtId="0" fontId="5" fillId="0" borderId="0" xfId="0" applyFont="1"/>
    <xf numFmtId="0" fontId="5" fillId="0" borderId="0" xfId="0" applyFont="1" applyAlignment="1">
      <alignment horizontal="left"/>
    </xf>
    <xf numFmtId="43" fontId="0" fillId="0" borderId="0" xfId="1" applyNumberFormat="1" applyFont="1" applyFill="1" applyAlignment="1">
      <alignment horizontal="center"/>
    </xf>
    <xf numFmtId="43" fontId="5" fillId="0" borderId="0" xfId="0" applyNumberFormat="1" applyFont="1" applyFill="1" applyAlignment="1"/>
    <xf numFmtId="43" fontId="5" fillId="0" borderId="0" xfId="1" applyNumberFormat="1" applyFont="1" applyFill="1" applyBorder="1" applyAlignment="1">
      <alignment horizontal="center"/>
    </xf>
    <xf numFmtId="43" fontId="5" fillId="0" borderId="0" xfId="0" applyNumberFormat="1" applyFont="1" applyFill="1" applyBorder="1" applyAlignment="1"/>
    <xf numFmtId="43" fontId="0" fillId="0" borderId="0" xfId="1" applyNumberFormat="1" applyFont="1" applyFill="1" applyBorder="1" applyAlignment="1">
      <alignment horizontal="center"/>
    </xf>
    <xf numFmtId="43" fontId="0" fillId="0" borderId="0" xfId="1" applyNumberFormat="1" applyFont="1" applyFill="1" applyBorder="1" applyAlignment="1"/>
    <xf numFmtId="43" fontId="5" fillId="0" borderId="0" xfId="1" applyNumberFormat="1" applyFont="1" applyFill="1" applyAlignment="1"/>
    <xf numFmtId="43" fontId="5" fillId="0" borderId="0" xfId="1" applyNumberFormat="1" applyFont="1" applyFill="1" applyBorder="1" applyAlignment="1"/>
    <xf numFmtId="166" fontId="0" fillId="0" borderId="0" xfId="0" applyNumberFormat="1" applyFont="1" applyFill="1"/>
    <xf numFmtId="166" fontId="5" fillId="0" borderId="0" xfId="0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0" fontId="0" fillId="0" borderId="0" xfId="0" applyFont="1" applyFill="1"/>
    <xf numFmtId="166" fontId="0" fillId="4" borderId="0" xfId="1" applyNumberFormat="1" applyFont="1" applyFill="1" applyAlignment="1"/>
    <xf numFmtId="0" fontId="8" fillId="0" borderId="0" xfId="0" applyNumberFormat="1" applyFont="1" applyFill="1" applyAlignment="1"/>
    <xf numFmtId="0" fontId="0" fillId="0" borderId="0" xfId="0" applyFont="1" applyFill="1" applyAlignment="1">
      <alignment horizontal="left" indent="1"/>
    </xf>
    <xf numFmtId="49" fontId="0" fillId="0" borderId="0" xfId="0" applyNumberFormat="1" applyFill="1"/>
    <xf numFmtId="0" fontId="5" fillId="0" borderId="0" xfId="0" applyNumberFormat="1" applyFont="1" applyFill="1" applyAlignment="1"/>
    <xf numFmtId="164" fontId="5" fillId="0" borderId="0" xfId="0" applyNumberFormat="1" applyFont="1" applyFill="1" applyAlignment="1"/>
    <xf numFmtId="166" fontId="5" fillId="0" borderId="2" xfId="1" applyNumberFormat="1" applyFont="1" applyFill="1" applyBorder="1" applyAlignment="1"/>
    <xf numFmtId="0" fontId="3" fillId="0" borderId="0" xfId="0" applyNumberFormat="1" applyFont="1" applyFill="1" applyAlignment="1"/>
    <xf numFmtId="0" fontId="12" fillId="0" borderId="0" xfId="0" applyNumberFormat="1" applyFont="1" applyFill="1" applyAlignment="1"/>
    <xf numFmtId="0" fontId="13" fillId="0" borderId="0" xfId="0" applyFont="1" applyFill="1" applyBorder="1" applyAlignment="1">
      <alignment horizontal="center"/>
    </xf>
    <xf numFmtId="166" fontId="14" fillId="0" borderId="0" xfId="1" applyNumberFormat="1" applyFont="1" applyFill="1" applyAlignment="1"/>
    <xf numFmtId="0" fontId="14" fillId="0" borderId="0" xfId="0" applyFont="1" applyFill="1" applyAlignment="1"/>
    <xf numFmtId="0" fontId="4" fillId="0" borderId="0" xfId="0" applyNumberFormat="1" applyFont="1" applyFill="1" applyAlignment="1"/>
    <xf numFmtId="37" fontId="0" fillId="0" borderId="0" xfId="0" applyNumberFormat="1" applyFont="1" applyFill="1" applyAlignment="1">
      <alignment horizontal="right"/>
    </xf>
    <xf numFmtId="0" fontId="0" fillId="0" borderId="0" xfId="0" applyFill="1"/>
    <xf numFmtId="0" fontId="7" fillId="0" borderId="0" xfId="0" applyFont="1" applyFill="1"/>
    <xf numFmtId="37" fontId="0" fillId="0" borderId="2" xfId="0" applyNumberFormat="1" applyFont="1" applyFill="1" applyBorder="1"/>
    <xf numFmtId="37" fontId="0" fillId="0" borderId="0" xfId="0" applyNumberFormat="1" applyFont="1" applyFill="1" applyBorder="1"/>
    <xf numFmtId="37" fontId="0" fillId="0" borderId="0" xfId="4" applyNumberFormat="1" applyFont="1" applyFill="1" applyBorder="1"/>
    <xf numFmtId="37" fontId="0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left"/>
    </xf>
    <xf numFmtId="41" fontId="0" fillId="0" borderId="3" xfId="0" applyNumberFormat="1" applyFont="1" applyFill="1" applyBorder="1"/>
    <xf numFmtId="0" fontId="5" fillId="0" borderId="0" xfId="0" applyNumberFormat="1" applyFont="1" applyFill="1" applyAlignment="1">
      <alignment horizontal="left"/>
    </xf>
    <xf numFmtId="166" fontId="5" fillId="0" borderId="3" xfId="0" applyNumberFormat="1" applyFont="1" applyFill="1" applyBorder="1" applyAlignment="1"/>
    <xf numFmtId="41" fontId="5" fillId="0" borderId="3" xfId="0" applyNumberFormat="1" applyFont="1" applyFill="1" applyBorder="1" applyAlignment="1"/>
    <xf numFmtId="166" fontId="5" fillId="0" borderId="1" xfId="0" applyNumberFormat="1" applyFont="1" applyFill="1" applyBorder="1" applyAlignment="1"/>
    <xf numFmtId="41" fontId="5" fillId="0" borderId="1" xfId="0" applyNumberFormat="1" applyFont="1" applyFill="1" applyBorder="1" applyAlignment="1"/>
    <xf numFmtId="49" fontId="5" fillId="0" borderId="0" xfId="0" applyNumberFormat="1" applyFont="1" applyFill="1"/>
    <xf numFmtId="166" fontId="5" fillId="0" borderId="0" xfId="0" applyNumberFormat="1" applyFont="1" applyFill="1"/>
    <xf numFmtId="37" fontId="5" fillId="0" borderId="0" xfId="0" applyNumberFormat="1" applyFont="1" applyFill="1" applyAlignment="1">
      <alignment horizontal="right"/>
    </xf>
    <xf numFmtId="166" fontId="5" fillId="0" borderId="0" xfId="0" applyNumberFormat="1" applyFont="1" applyFill="1" applyAlignment="1"/>
    <xf numFmtId="164" fontId="5" fillId="0" borderId="0" xfId="0" applyNumberFormat="1" applyFont="1" applyFill="1" applyBorder="1" applyAlignment="1"/>
    <xf numFmtId="165" fontId="5" fillId="0" borderId="0" xfId="0" applyNumberFormat="1" applyFont="1" applyFill="1" applyBorder="1" applyAlignment="1"/>
    <xf numFmtId="0" fontId="7" fillId="0" borderId="0" xfId="0" applyFont="1" applyFill="1" applyAlignment="1"/>
    <xf numFmtId="41" fontId="0" fillId="0" borderId="3" xfId="1" applyNumberFormat="1" applyFont="1" applyFill="1" applyBorder="1" applyAlignment="1"/>
    <xf numFmtId="166" fontId="5" fillId="0" borderId="5" xfId="1" applyNumberFormat="1" applyFont="1" applyFill="1" applyBorder="1" applyAlignment="1"/>
    <xf numFmtId="43" fontId="5" fillId="0" borderId="2" xfId="0" applyNumberFormat="1" applyFont="1" applyFill="1" applyBorder="1" applyAlignment="1"/>
    <xf numFmtId="165" fontId="5" fillId="0" borderId="0" xfId="0" applyNumberFormat="1" applyFont="1" applyFill="1" applyAlignment="1"/>
    <xf numFmtId="0" fontId="7" fillId="0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0" fillId="3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41" fontId="7" fillId="3" borderId="0" xfId="0" applyNumberFormat="1" applyFont="1" applyFill="1" applyBorder="1" applyAlignment="1">
      <alignment horizontal="center"/>
    </xf>
    <xf numFmtId="41" fontId="0" fillId="3" borderId="0" xfId="0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3" xfId="0" applyFont="1" applyBorder="1" applyAlignment="1">
      <alignment horizontal="center" wrapText="1"/>
    </xf>
    <xf numFmtId="0" fontId="0" fillId="3" borderId="0" xfId="0" applyFill="1" applyAlignment="1">
      <alignment horizontal="center"/>
    </xf>
  </cellXfs>
  <cellStyles count="5">
    <cellStyle name="Comma" xfId="1" builtinId="3"/>
    <cellStyle name="Normal" xfId="0" builtinId="0"/>
    <cellStyle name="Normal 15" xfId="4" xr:uid="{B9321B44-2061-473B-8196-88740E383C52}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J74"/>
  <sheetViews>
    <sheetView showGridLines="0" topLeftCell="A58" zoomScaleNormal="100" zoomScaleSheetLayoutView="81" workbookViewId="0">
      <selection activeCell="J66" sqref="J66"/>
    </sheetView>
  </sheetViews>
  <sheetFormatPr defaultColWidth="9.09765625" defaultRowHeight="23.25" customHeight="1" x14ac:dyDescent="0.65"/>
  <cols>
    <col min="1" max="1" width="53.69921875" style="29" customWidth="1"/>
    <col min="2" max="2" width="9.69921875" style="24" customWidth="1"/>
    <col min="3" max="3" width="14.8984375" style="43" customWidth="1"/>
    <col min="4" max="4" width="1.8984375" style="121" customWidth="1"/>
    <col min="5" max="5" width="15.69921875" style="121" customWidth="1"/>
    <col min="6" max="6" width="16.09765625" style="43" bestFit="1" customWidth="1"/>
    <col min="7" max="7" width="16" style="121" bestFit="1" customWidth="1"/>
    <col min="8" max="8" width="14.09765625" style="121" bestFit="1" customWidth="1"/>
    <col min="9" max="9" width="13.8984375" style="121" customWidth="1"/>
    <col min="10" max="10" width="13.09765625" style="121" customWidth="1"/>
    <col min="11" max="16384" width="9.09765625" style="121"/>
  </cols>
  <sheetData>
    <row r="1" spans="1:10" ht="23.25" customHeight="1" x14ac:dyDescent="0.7">
      <c r="A1" s="109" t="s">
        <v>122</v>
      </c>
    </row>
    <row r="2" spans="1:10" ht="23.25" customHeight="1" x14ac:dyDescent="0.7">
      <c r="A2" s="23" t="s">
        <v>176</v>
      </c>
    </row>
    <row r="3" spans="1:10" ht="15" customHeight="1" x14ac:dyDescent="0.7">
      <c r="A3" s="23"/>
    </row>
    <row r="4" spans="1:10" ht="23.25" customHeight="1" x14ac:dyDescent="0.7">
      <c r="A4" s="26"/>
      <c r="C4" s="245" t="s">
        <v>70</v>
      </c>
      <c r="D4" s="245"/>
      <c r="E4" s="245"/>
    </row>
    <row r="5" spans="1:10" ht="23.25" customHeight="1" x14ac:dyDescent="0.7">
      <c r="A5" s="23" t="s">
        <v>1</v>
      </c>
      <c r="B5" s="24" t="s">
        <v>2</v>
      </c>
      <c r="C5" s="27">
        <v>2567</v>
      </c>
      <c r="D5" s="27"/>
      <c r="E5" s="27">
        <v>2566</v>
      </c>
    </row>
    <row r="6" spans="1:10" ht="23.25" customHeight="1" x14ac:dyDescent="0.65">
      <c r="C6" s="244" t="s">
        <v>38</v>
      </c>
      <c r="D6" s="244"/>
      <c r="E6" s="244"/>
    </row>
    <row r="7" spans="1:10" ht="23.25" customHeight="1" x14ac:dyDescent="0.7">
      <c r="A7" s="206" t="s">
        <v>3</v>
      </c>
      <c r="D7" s="30"/>
      <c r="E7" s="30"/>
    </row>
    <row r="8" spans="1:10" ht="23.25" customHeight="1" x14ac:dyDescent="0.65">
      <c r="A8" s="127" t="s">
        <v>4</v>
      </c>
      <c r="B8" s="1">
        <v>5</v>
      </c>
      <c r="C8" s="49">
        <v>18204674</v>
      </c>
      <c r="D8" s="52"/>
      <c r="E8" s="49">
        <v>63562684</v>
      </c>
      <c r="F8" s="205"/>
      <c r="G8" s="122"/>
      <c r="J8" s="47"/>
    </row>
    <row r="9" spans="1:10" ht="23.25" customHeight="1" x14ac:dyDescent="0.65">
      <c r="A9" s="127" t="s">
        <v>41</v>
      </c>
      <c r="B9" s="1" t="s">
        <v>163</v>
      </c>
      <c r="C9" s="49">
        <v>1390046238</v>
      </c>
      <c r="D9" s="52"/>
      <c r="E9" s="49">
        <v>1128886625</v>
      </c>
      <c r="G9" s="122"/>
      <c r="J9" s="123"/>
    </row>
    <row r="10" spans="1:10" ht="23.25" customHeight="1" x14ac:dyDescent="0.65">
      <c r="A10" s="127" t="s">
        <v>115</v>
      </c>
      <c r="B10" s="1">
        <v>4</v>
      </c>
      <c r="C10" s="49">
        <v>167876785</v>
      </c>
      <c r="D10" s="16"/>
      <c r="E10" s="49">
        <v>25987093</v>
      </c>
      <c r="G10" s="122"/>
    </row>
    <row r="11" spans="1:10" ht="23.25" customHeight="1" x14ac:dyDescent="0.65">
      <c r="A11" s="127" t="s">
        <v>5</v>
      </c>
      <c r="B11" s="1">
        <v>7</v>
      </c>
      <c r="C11" s="49">
        <v>1037219264</v>
      </c>
      <c r="D11" s="52"/>
      <c r="E11" s="49">
        <v>1073891954</v>
      </c>
      <c r="G11" s="122"/>
    </row>
    <row r="12" spans="1:10" ht="23.25" customHeight="1" x14ac:dyDescent="0.65">
      <c r="A12" s="127" t="s">
        <v>138</v>
      </c>
      <c r="B12" s="1">
        <v>17</v>
      </c>
      <c r="C12" s="49">
        <v>51080303</v>
      </c>
      <c r="D12" s="52"/>
      <c r="E12" s="49">
        <v>75959100</v>
      </c>
      <c r="G12" s="122"/>
    </row>
    <row r="13" spans="1:10" ht="23.25" customHeight="1" x14ac:dyDescent="0.7">
      <c r="A13" s="209" t="s">
        <v>6</v>
      </c>
      <c r="B13" s="1"/>
      <c r="C13" s="71">
        <f>SUM(C8:C12)</f>
        <v>2664427264</v>
      </c>
      <c r="D13" s="210"/>
      <c r="E13" s="71">
        <f>SUM(E8:E12)</f>
        <v>2368287456</v>
      </c>
      <c r="G13" s="122"/>
    </row>
    <row r="14" spans="1:10" ht="15" customHeight="1" x14ac:dyDescent="0.7">
      <c r="A14" s="209"/>
      <c r="B14" s="1"/>
      <c r="C14" s="49"/>
      <c r="D14" s="52"/>
      <c r="E14" s="49"/>
      <c r="G14" s="122"/>
    </row>
    <row r="15" spans="1:10" ht="23.25" customHeight="1" x14ac:dyDescent="0.7">
      <c r="A15" s="206" t="s">
        <v>7</v>
      </c>
      <c r="B15" s="1"/>
      <c r="C15" s="49"/>
      <c r="D15" s="52"/>
      <c r="E15" s="49"/>
      <c r="G15" s="122"/>
    </row>
    <row r="16" spans="1:10" ht="23.25" customHeight="1" x14ac:dyDescent="0.65">
      <c r="A16" s="127" t="s">
        <v>45</v>
      </c>
      <c r="B16" s="1">
        <v>8</v>
      </c>
      <c r="C16" s="49">
        <v>336597573</v>
      </c>
      <c r="D16" s="52"/>
      <c r="E16" s="49">
        <v>348308167</v>
      </c>
      <c r="G16" s="122"/>
    </row>
    <row r="17" spans="1:7" ht="23.25" customHeight="1" x14ac:dyDescent="0.65">
      <c r="A17" s="127" t="s">
        <v>133</v>
      </c>
      <c r="B17" s="1"/>
      <c r="C17" s="49">
        <v>14959023</v>
      </c>
      <c r="D17" s="52"/>
      <c r="E17" s="49">
        <v>20760522</v>
      </c>
      <c r="G17" s="122"/>
    </row>
    <row r="18" spans="1:7" ht="23.25" customHeight="1" x14ac:dyDescent="0.65">
      <c r="A18" s="127" t="s">
        <v>93</v>
      </c>
      <c r="B18" s="1"/>
      <c r="C18" s="49">
        <v>33926328</v>
      </c>
      <c r="D18" s="52"/>
      <c r="E18" s="49">
        <v>26450784</v>
      </c>
      <c r="G18" s="122"/>
    </row>
    <row r="19" spans="1:7" ht="23.25" customHeight="1" x14ac:dyDescent="0.65">
      <c r="A19" s="127" t="s">
        <v>91</v>
      </c>
      <c r="B19" s="1">
        <v>14</v>
      </c>
      <c r="C19" s="49">
        <v>21419519</v>
      </c>
      <c r="D19" s="52"/>
      <c r="E19" s="49">
        <v>26118871</v>
      </c>
      <c r="G19" s="122"/>
    </row>
    <row r="20" spans="1:7" ht="23.25" customHeight="1" x14ac:dyDescent="0.65">
      <c r="A20" s="127" t="s">
        <v>40</v>
      </c>
      <c r="B20" s="1"/>
      <c r="C20" s="49">
        <v>2465208</v>
      </c>
      <c r="D20" s="4"/>
      <c r="E20" s="49">
        <v>2455766</v>
      </c>
      <c r="G20" s="122"/>
    </row>
    <row r="21" spans="1:7" ht="23.25" customHeight="1" x14ac:dyDescent="0.7">
      <c r="A21" s="209" t="s">
        <v>8</v>
      </c>
      <c r="B21" s="1"/>
      <c r="C21" s="71">
        <f>SUM(C16:C20)</f>
        <v>409367651</v>
      </c>
      <c r="D21" s="9"/>
      <c r="E21" s="71">
        <f>SUM(E16:E20)</f>
        <v>424094110</v>
      </c>
      <c r="G21" s="122"/>
    </row>
    <row r="22" spans="1:7" ht="15" customHeight="1" x14ac:dyDescent="0.7">
      <c r="A22" s="209"/>
      <c r="B22" s="1"/>
      <c r="C22" s="49"/>
      <c r="D22" s="52"/>
      <c r="E22" s="49"/>
    </row>
    <row r="23" spans="1:7" ht="23.25" customHeight="1" thickBot="1" x14ac:dyDescent="0.75">
      <c r="A23" s="209" t="s">
        <v>9</v>
      </c>
      <c r="B23" s="1"/>
      <c r="C23" s="211">
        <f>SUM(C13+C21)</f>
        <v>3073794915</v>
      </c>
      <c r="D23" s="210"/>
      <c r="E23" s="211">
        <f>SUM(E13+E21)</f>
        <v>2792381566</v>
      </c>
    </row>
    <row r="24" spans="1:7" ht="23.25" customHeight="1" thickTop="1" x14ac:dyDescent="0.65">
      <c r="A24" s="127"/>
      <c r="B24" s="1"/>
      <c r="C24" s="49"/>
      <c r="D24" s="2"/>
      <c r="E24" s="49"/>
    </row>
    <row r="25" spans="1:7" ht="23.25" customHeight="1" x14ac:dyDescent="0.7">
      <c r="A25" s="153" t="s">
        <v>122</v>
      </c>
      <c r="B25" s="1"/>
      <c r="C25" s="49"/>
      <c r="D25" s="2"/>
      <c r="E25" s="2"/>
    </row>
    <row r="26" spans="1:7" ht="23.25" customHeight="1" x14ac:dyDescent="0.7">
      <c r="A26" s="212" t="s">
        <v>176</v>
      </c>
      <c r="B26" s="1"/>
      <c r="C26" s="49"/>
      <c r="D26" s="2"/>
      <c r="E26" s="2"/>
    </row>
    <row r="27" spans="1:7" s="87" customFormat="1" ht="15" customHeight="1" x14ac:dyDescent="0.55000000000000004">
      <c r="A27" s="213"/>
      <c r="B27" s="214"/>
      <c r="C27" s="215"/>
      <c r="D27" s="216"/>
      <c r="E27" s="216"/>
      <c r="F27" s="88"/>
    </row>
    <row r="28" spans="1:7" ht="23.25" customHeight="1" x14ac:dyDescent="0.7">
      <c r="A28" s="217"/>
      <c r="B28" s="1"/>
      <c r="C28" s="246" t="s">
        <v>70</v>
      </c>
      <c r="D28" s="246"/>
      <c r="E28" s="246"/>
    </row>
    <row r="29" spans="1:7" ht="23.25" customHeight="1" x14ac:dyDescent="0.7">
      <c r="A29" s="212" t="s">
        <v>10</v>
      </c>
      <c r="B29" s="1" t="s">
        <v>2</v>
      </c>
      <c r="C29" s="6">
        <v>2567</v>
      </c>
      <c r="D29" s="6"/>
      <c r="E29" s="6">
        <v>2566</v>
      </c>
    </row>
    <row r="30" spans="1:7" ht="23.25" customHeight="1" x14ac:dyDescent="0.65">
      <c r="A30" s="127"/>
      <c r="B30" s="1"/>
      <c r="C30" s="243" t="s">
        <v>38</v>
      </c>
      <c r="D30" s="243"/>
      <c r="E30" s="243"/>
    </row>
    <row r="31" spans="1:7" ht="23.15" customHeight="1" x14ac:dyDescent="0.7">
      <c r="A31" s="206" t="s">
        <v>11</v>
      </c>
      <c r="B31" s="1"/>
      <c r="C31" s="49"/>
      <c r="D31" s="52"/>
      <c r="E31" s="52"/>
    </row>
    <row r="32" spans="1:7" ht="23.25" customHeight="1" x14ac:dyDescent="0.65">
      <c r="A32" s="127" t="s">
        <v>94</v>
      </c>
      <c r="B32" s="1" t="s">
        <v>193</v>
      </c>
      <c r="C32" s="49">
        <v>985000000</v>
      </c>
      <c r="D32" s="4"/>
      <c r="E32" s="49">
        <v>700000000</v>
      </c>
    </row>
    <row r="33" spans="1:7" ht="23.25" customHeight="1" x14ac:dyDescent="0.65">
      <c r="A33" s="127" t="s">
        <v>12</v>
      </c>
      <c r="B33" s="1" t="s">
        <v>194</v>
      </c>
      <c r="C33" s="49">
        <v>385222755</v>
      </c>
      <c r="D33" s="4"/>
      <c r="E33" s="49">
        <v>172526006</v>
      </c>
    </row>
    <row r="34" spans="1:7" ht="23" customHeight="1" x14ac:dyDescent="0.65">
      <c r="A34" s="124" t="s">
        <v>116</v>
      </c>
      <c r="B34" s="1" t="s">
        <v>194</v>
      </c>
      <c r="C34" s="49">
        <v>32383959</v>
      </c>
      <c r="D34" s="4"/>
      <c r="E34" s="49">
        <v>23863162</v>
      </c>
    </row>
    <row r="35" spans="1:7" ht="23" hidden="1" customHeight="1" x14ac:dyDescent="0.65">
      <c r="A35" s="124" t="s">
        <v>172</v>
      </c>
      <c r="B35" s="1"/>
      <c r="C35" s="49"/>
      <c r="D35" s="4"/>
      <c r="E35" s="49"/>
    </row>
    <row r="36" spans="1:7" ht="23" customHeight="1" x14ac:dyDescent="0.65">
      <c r="A36" s="124" t="s">
        <v>172</v>
      </c>
      <c r="B36" s="1">
        <v>17</v>
      </c>
      <c r="C36" s="49">
        <v>6751640</v>
      </c>
      <c r="D36" s="4"/>
      <c r="E36" s="49">
        <v>7385733</v>
      </c>
    </row>
    <row r="37" spans="1:7" ht="23.25" hidden="1" customHeight="1" x14ac:dyDescent="0.65">
      <c r="A37" s="124" t="s">
        <v>88</v>
      </c>
      <c r="B37" s="1" t="s">
        <v>148</v>
      </c>
      <c r="C37" s="49"/>
      <c r="D37" s="4"/>
      <c r="E37" s="49"/>
    </row>
    <row r="38" spans="1:7" ht="23.25" customHeight="1" x14ac:dyDescent="0.65">
      <c r="A38" s="124" t="s">
        <v>146</v>
      </c>
      <c r="B38" s="1"/>
      <c r="C38" s="50">
        <v>0</v>
      </c>
      <c r="D38" s="4"/>
      <c r="E38" s="49">
        <v>6109398</v>
      </c>
    </row>
    <row r="39" spans="1:7" ht="23.25" customHeight="1" x14ac:dyDescent="0.65">
      <c r="A39" s="124" t="s">
        <v>139</v>
      </c>
      <c r="B39" s="1">
        <v>17</v>
      </c>
      <c r="C39" s="49">
        <v>27052785</v>
      </c>
      <c r="D39" s="4"/>
      <c r="E39" s="49">
        <v>74309163</v>
      </c>
    </row>
    <row r="40" spans="1:7" ht="23.25" customHeight="1" x14ac:dyDescent="0.65">
      <c r="A40" s="127" t="s">
        <v>13</v>
      </c>
      <c r="B40" s="1"/>
      <c r="C40" s="49">
        <v>17051648</v>
      </c>
      <c r="D40" s="4"/>
      <c r="E40" s="49">
        <v>16941531</v>
      </c>
    </row>
    <row r="41" spans="1:7" ht="23.15" customHeight="1" x14ac:dyDescent="0.7">
      <c r="A41" s="209" t="s">
        <v>14</v>
      </c>
      <c r="B41" s="1"/>
      <c r="C41" s="71">
        <f>SUM(C32:C40)</f>
        <v>1453462787</v>
      </c>
      <c r="D41" s="9"/>
      <c r="E41" s="71">
        <f>SUM(E32:E40)</f>
        <v>1001134993</v>
      </c>
      <c r="G41" s="122"/>
    </row>
    <row r="42" spans="1:7" ht="10" customHeight="1" x14ac:dyDescent="0.65">
      <c r="A42" s="127"/>
      <c r="B42" s="1"/>
      <c r="C42" s="86"/>
      <c r="D42" s="3"/>
      <c r="E42" s="86"/>
    </row>
    <row r="43" spans="1:7" ht="23.15" customHeight="1" x14ac:dyDescent="0.7">
      <c r="A43" s="206" t="s">
        <v>15</v>
      </c>
      <c r="B43" s="1"/>
      <c r="C43" s="49"/>
      <c r="D43" s="4"/>
      <c r="E43" s="49"/>
    </row>
    <row r="44" spans="1:7" ht="23.25" customHeight="1" x14ac:dyDescent="0.65">
      <c r="A44" s="127" t="s">
        <v>135</v>
      </c>
      <c r="B44" s="13">
        <v>17</v>
      </c>
      <c r="C44" s="149">
        <v>8664120</v>
      </c>
      <c r="D44" s="218"/>
      <c r="E44" s="149">
        <v>13863019</v>
      </c>
    </row>
    <row r="45" spans="1:7" ht="23.25" customHeight="1" x14ac:dyDescent="0.65">
      <c r="A45" s="127" t="s">
        <v>105</v>
      </c>
      <c r="B45" s="13">
        <v>10</v>
      </c>
      <c r="C45" s="150">
        <v>130526776</v>
      </c>
      <c r="D45" s="149"/>
      <c r="E45" s="150">
        <v>127315167</v>
      </c>
    </row>
    <row r="46" spans="1:7" ht="23.15" customHeight="1" x14ac:dyDescent="0.7">
      <c r="A46" s="209" t="s">
        <v>61</v>
      </c>
      <c r="B46" s="1"/>
      <c r="C46" s="151">
        <f>SUM(C44:C45)</f>
        <v>139190896</v>
      </c>
      <c r="D46" s="9"/>
      <c r="E46" s="151">
        <f>SUM(E44:E45)</f>
        <v>141178186</v>
      </c>
    </row>
    <row r="47" spans="1:7" ht="10" customHeight="1" x14ac:dyDescent="0.7">
      <c r="A47" s="209"/>
      <c r="B47" s="1"/>
      <c r="C47" s="111"/>
      <c r="D47" s="10"/>
      <c r="E47" s="111"/>
    </row>
    <row r="48" spans="1:7" ht="23.15" customHeight="1" x14ac:dyDescent="0.7">
      <c r="A48" s="209" t="s">
        <v>16</v>
      </c>
      <c r="B48" s="1"/>
      <c r="C48" s="151">
        <f>SUM(C41+C46)</f>
        <v>1592653683</v>
      </c>
      <c r="D48" s="10"/>
      <c r="E48" s="151">
        <f>SUM(E41+E46)</f>
        <v>1142313179</v>
      </c>
    </row>
    <row r="49" spans="1:6" ht="15" customHeight="1" x14ac:dyDescent="0.65">
      <c r="A49" s="127"/>
      <c r="B49" s="1"/>
      <c r="C49" s="49"/>
      <c r="D49" s="4"/>
      <c r="E49" s="49"/>
    </row>
    <row r="50" spans="1:6" ht="23.25" customHeight="1" x14ac:dyDescent="0.7">
      <c r="A50" s="153" t="s">
        <v>122</v>
      </c>
      <c r="B50" s="1"/>
      <c r="C50" s="49"/>
      <c r="D50" s="2"/>
      <c r="E50" s="2"/>
    </row>
    <row r="51" spans="1:6" ht="23.25" customHeight="1" x14ac:dyDescent="0.7">
      <c r="A51" s="212" t="s">
        <v>176</v>
      </c>
      <c r="B51" s="1"/>
      <c r="C51" s="49"/>
      <c r="D51" s="2"/>
      <c r="E51" s="2"/>
    </row>
    <row r="52" spans="1:6" s="87" customFormat="1" ht="15" customHeight="1" x14ac:dyDescent="0.55000000000000004">
      <c r="A52" s="213"/>
      <c r="B52" s="214"/>
      <c r="C52" s="215"/>
      <c r="D52" s="216"/>
      <c r="E52" s="216"/>
      <c r="F52" s="88"/>
    </row>
    <row r="53" spans="1:6" ht="23.25" customHeight="1" x14ac:dyDescent="0.7">
      <c r="A53" s="217"/>
      <c r="B53" s="1"/>
      <c r="C53" s="246" t="s">
        <v>70</v>
      </c>
      <c r="D53" s="246"/>
      <c r="E53" s="246"/>
    </row>
    <row r="54" spans="1:6" ht="23.25" customHeight="1" x14ac:dyDescent="0.7">
      <c r="A54" s="206"/>
      <c r="B54" s="1" t="s">
        <v>2</v>
      </c>
      <c r="C54" s="6">
        <v>2567</v>
      </c>
      <c r="D54" s="6"/>
      <c r="E54" s="6">
        <v>2566</v>
      </c>
    </row>
    <row r="55" spans="1:6" ht="23.25" customHeight="1" x14ac:dyDescent="0.65">
      <c r="A55" s="127"/>
      <c r="B55" s="1"/>
      <c r="C55" s="243" t="s">
        <v>38</v>
      </c>
      <c r="D55" s="243"/>
      <c r="E55" s="243"/>
    </row>
    <row r="56" spans="1:6" ht="23.15" customHeight="1" x14ac:dyDescent="0.7">
      <c r="A56" s="206" t="s">
        <v>17</v>
      </c>
      <c r="B56" s="1"/>
      <c r="C56" s="49"/>
      <c r="D56" s="4"/>
      <c r="E56" s="49"/>
    </row>
    <row r="57" spans="1:6" ht="23.25" customHeight="1" x14ac:dyDescent="0.65">
      <c r="A57" s="127" t="s">
        <v>42</v>
      </c>
      <c r="B57" s="1"/>
      <c r="C57" s="49"/>
      <c r="D57" s="4"/>
      <c r="E57" s="49"/>
    </row>
    <row r="58" spans="1:6" ht="23.25" customHeight="1" x14ac:dyDescent="0.65">
      <c r="A58" s="219" t="s">
        <v>43</v>
      </c>
      <c r="B58" s="1"/>
      <c r="C58" s="49"/>
      <c r="D58" s="4"/>
      <c r="E58" s="49"/>
    </row>
    <row r="59" spans="1:6" ht="23.25" customHeight="1" thickBot="1" x14ac:dyDescent="0.7">
      <c r="A59" s="220" t="s">
        <v>143</v>
      </c>
      <c r="B59" s="1"/>
      <c r="C59" s="221">
        <v>480000000</v>
      </c>
      <c r="D59" s="218"/>
      <c r="E59" s="221">
        <v>480000000</v>
      </c>
    </row>
    <row r="60" spans="1:6" ht="23.25" customHeight="1" thickTop="1" x14ac:dyDescent="0.65">
      <c r="A60" s="219" t="s">
        <v>46</v>
      </c>
      <c r="B60" s="1"/>
      <c r="C60" s="222"/>
      <c r="D60" s="218"/>
      <c r="E60" s="222"/>
    </row>
    <row r="61" spans="1:6" ht="23.25" customHeight="1" x14ac:dyDescent="0.65">
      <c r="A61" s="220" t="s">
        <v>143</v>
      </c>
      <c r="B61" s="1"/>
      <c r="C61" s="223">
        <v>480000000</v>
      </c>
      <c r="D61" s="224"/>
      <c r="E61" s="223">
        <f>'SH-11-12'!D24</f>
        <v>480000000</v>
      </c>
    </row>
    <row r="62" spans="1:6" ht="23.25" customHeight="1" x14ac:dyDescent="0.65">
      <c r="A62" s="124" t="s">
        <v>89</v>
      </c>
      <c r="B62" s="1"/>
      <c r="C62" s="204"/>
      <c r="D62" s="204"/>
      <c r="E62" s="204"/>
    </row>
    <row r="63" spans="1:6" ht="23.25" customHeight="1" x14ac:dyDescent="0.65">
      <c r="A63" s="124" t="s">
        <v>56</v>
      </c>
      <c r="B63" s="1"/>
      <c r="C63" s="149">
        <v>507500000</v>
      </c>
      <c r="D63" s="218"/>
      <c r="E63" s="149">
        <f>'SH-11-12'!F24</f>
        <v>507500000</v>
      </c>
    </row>
    <row r="64" spans="1:6" ht="23.25" customHeight="1" x14ac:dyDescent="0.65">
      <c r="A64" s="124" t="s">
        <v>50</v>
      </c>
      <c r="B64" s="1"/>
      <c r="C64" s="149"/>
      <c r="D64" s="218"/>
      <c r="E64" s="149"/>
    </row>
    <row r="65" spans="1:7" ht="23.25" customHeight="1" x14ac:dyDescent="0.65">
      <c r="A65" s="127" t="s">
        <v>47</v>
      </c>
      <c r="B65" s="1"/>
      <c r="C65" s="149"/>
      <c r="D65" s="218"/>
      <c r="E65" s="149"/>
    </row>
    <row r="66" spans="1:7" ht="23.25" customHeight="1" x14ac:dyDescent="0.65">
      <c r="A66" s="124" t="s">
        <v>57</v>
      </c>
      <c r="B66" s="1">
        <v>11</v>
      </c>
      <c r="C66" s="149">
        <v>48000000</v>
      </c>
      <c r="D66" s="218"/>
      <c r="E66" s="149">
        <f>'SH-11-12'!H24</f>
        <v>48000000</v>
      </c>
    </row>
    <row r="67" spans="1:7" ht="23.25" customHeight="1" x14ac:dyDescent="0.65">
      <c r="A67" s="124" t="s">
        <v>58</v>
      </c>
      <c r="B67" s="1"/>
      <c r="C67" s="149">
        <f>'SH-11-12'!J49</f>
        <v>448422102</v>
      </c>
      <c r="D67" s="218"/>
      <c r="E67" s="149">
        <v>618229086</v>
      </c>
    </row>
    <row r="68" spans="1:7" ht="23.25" customHeight="1" x14ac:dyDescent="0.65">
      <c r="A68" s="129" t="s">
        <v>86</v>
      </c>
      <c r="C68" s="125"/>
      <c r="D68" s="126"/>
      <c r="E68" s="125"/>
    </row>
    <row r="69" spans="1:7" ht="23.25" customHeight="1" x14ac:dyDescent="0.65">
      <c r="A69" s="208" t="s">
        <v>189</v>
      </c>
      <c r="B69" s="1" t="s">
        <v>195</v>
      </c>
      <c r="C69" s="150">
        <v>-2780870</v>
      </c>
      <c r="D69" s="126"/>
      <c r="E69" s="130">
        <f>'SH-11-12'!L24</f>
        <v>-3660699</v>
      </c>
    </row>
    <row r="70" spans="1:7" ht="23.15" customHeight="1" x14ac:dyDescent="0.7">
      <c r="A70" s="32" t="s">
        <v>18</v>
      </c>
      <c r="C70" s="97">
        <f>SUM(C61:C69)</f>
        <v>1481141232</v>
      </c>
      <c r="D70" s="36"/>
      <c r="E70" s="163">
        <f>SUM(E61:E69)</f>
        <v>1650068387</v>
      </c>
      <c r="G70" s="47"/>
    </row>
    <row r="71" spans="1:7" ht="15" customHeight="1" x14ac:dyDescent="0.7">
      <c r="A71" s="32"/>
      <c r="C71" s="98"/>
      <c r="D71" s="36"/>
      <c r="E71" s="164"/>
      <c r="G71" s="47"/>
    </row>
    <row r="72" spans="1:7" ht="23.15" customHeight="1" thickBot="1" x14ac:dyDescent="0.75">
      <c r="A72" s="32" t="s">
        <v>19</v>
      </c>
      <c r="C72" s="96">
        <f>SUM(C48+C70)</f>
        <v>3073794915</v>
      </c>
      <c r="D72" s="36"/>
      <c r="E72" s="165">
        <f>SUM(E48+E70)</f>
        <v>2792381566</v>
      </c>
      <c r="F72" s="43">
        <f>C23-C72</f>
        <v>0</v>
      </c>
      <c r="G72" s="122">
        <f>E23-E72</f>
        <v>0</v>
      </c>
    </row>
    <row r="73" spans="1:7" ht="23.25" customHeight="1" thickTop="1" x14ac:dyDescent="0.7">
      <c r="C73" s="98">
        <f>C72-C23</f>
        <v>0</v>
      </c>
      <c r="D73" s="98">
        <f>D72-D23</f>
        <v>0</v>
      </c>
      <c r="E73" s="98">
        <f>E72-E23</f>
        <v>0</v>
      </c>
    </row>
    <row r="74" spans="1:7" ht="23.25" customHeight="1" x14ac:dyDescent="0.65">
      <c r="A74" s="46"/>
    </row>
  </sheetData>
  <mergeCells count="6">
    <mergeCell ref="C55:E55"/>
    <mergeCell ref="C6:E6"/>
    <mergeCell ref="C30:E30"/>
    <mergeCell ref="C4:E4"/>
    <mergeCell ref="C28:E28"/>
    <mergeCell ref="C53:E53"/>
  </mergeCells>
  <phoneticPr fontId="6" type="noConversion"/>
  <pageMargins left="0.8" right="0.8" top="0.48" bottom="0.4" header="0.5" footer="0.4"/>
  <pageSetup paperSize="9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4" max="16383" man="1"/>
    <brk id="49" max="6" man="1"/>
  </rowBreaks>
  <ignoredErrors>
    <ignoredError sqref="D7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H66"/>
  <sheetViews>
    <sheetView showGridLines="0" view="pageBreakPreview" topLeftCell="A50" zoomScale="94" zoomScaleNormal="90" zoomScaleSheetLayoutView="78" workbookViewId="0">
      <selection activeCell="C62" sqref="C62"/>
    </sheetView>
  </sheetViews>
  <sheetFormatPr defaultColWidth="9.09765625" defaultRowHeight="23.25" customHeight="1" x14ac:dyDescent="0.65"/>
  <cols>
    <col min="1" max="1" width="59.59765625" style="128" customWidth="1"/>
    <col min="2" max="2" width="9.5" style="120" customWidth="1"/>
    <col min="3" max="3" width="16.3984375" style="159" bestFit="1" customWidth="1"/>
    <col min="4" max="4" width="2.19921875" style="128" customWidth="1"/>
    <col min="5" max="5" width="15.09765625" style="128" customWidth="1"/>
    <col min="6" max="6" width="17.69921875" style="128" bestFit="1" customWidth="1"/>
    <col min="7" max="7" width="2" style="128" customWidth="1"/>
    <col min="8" max="8" width="16.09765625" style="128" bestFit="1" customWidth="1"/>
    <col min="9" max="9" width="16" style="128" bestFit="1" customWidth="1"/>
    <col min="10" max="10" width="14.09765625" style="128" bestFit="1" customWidth="1"/>
    <col min="11" max="11" width="9.09765625" style="128"/>
    <col min="12" max="12" width="39.09765625" style="128" customWidth="1"/>
    <col min="13" max="16384" width="9.09765625" style="128"/>
  </cols>
  <sheetData>
    <row r="1" spans="1:8" s="92" customFormat="1" ht="23.25" customHeight="1" x14ac:dyDescent="0.7">
      <c r="A1" s="109" t="s">
        <v>122</v>
      </c>
      <c r="B1" s="112"/>
      <c r="C1" s="158"/>
      <c r="F1" s="119"/>
      <c r="G1" s="131"/>
    </row>
    <row r="2" spans="1:8" s="92" customFormat="1" ht="23.25" customHeight="1" x14ac:dyDescent="0.7">
      <c r="A2" s="79" t="s">
        <v>69</v>
      </c>
      <c r="B2" s="112"/>
      <c r="C2" s="158"/>
      <c r="F2" s="119"/>
      <c r="G2" s="131"/>
    </row>
    <row r="3" spans="1:8" s="121" customFormat="1" ht="9" customHeight="1" x14ac:dyDescent="0.7">
      <c r="A3" s="23"/>
      <c r="B3" s="24"/>
      <c r="C3" s="160"/>
      <c r="F3" s="122"/>
      <c r="G3" s="43"/>
    </row>
    <row r="4" spans="1:8" s="92" customFormat="1" ht="23.15" customHeight="1" x14ac:dyDescent="0.7">
      <c r="A4" s="79"/>
      <c r="B4" s="112"/>
      <c r="C4" s="249" t="s">
        <v>92</v>
      </c>
      <c r="D4" s="245"/>
      <c r="E4" s="245"/>
      <c r="F4" s="119"/>
      <c r="G4" s="131"/>
    </row>
    <row r="5" spans="1:8" s="92" customFormat="1" ht="23.15" customHeight="1" x14ac:dyDescent="0.7">
      <c r="A5" s="79"/>
      <c r="B5" s="112"/>
      <c r="C5" s="249" t="s">
        <v>70</v>
      </c>
      <c r="D5" s="245"/>
      <c r="E5" s="245"/>
      <c r="F5" s="119"/>
      <c r="G5" s="131"/>
    </row>
    <row r="6" spans="1:8" s="92" customFormat="1" ht="23.15" customHeight="1" x14ac:dyDescent="0.7">
      <c r="A6" s="80"/>
      <c r="B6" s="112" t="s">
        <v>2</v>
      </c>
      <c r="C6" s="27">
        <v>2567</v>
      </c>
      <c r="D6" s="27"/>
      <c r="E6" s="27">
        <v>2566</v>
      </c>
      <c r="F6" s="119"/>
      <c r="G6" s="131"/>
    </row>
    <row r="7" spans="1:8" s="92" customFormat="1" ht="15.75" customHeight="1" x14ac:dyDescent="0.65">
      <c r="A7" s="81"/>
      <c r="B7" s="112"/>
      <c r="C7" s="248" t="s">
        <v>38</v>
      </c>
      <c r="D7" s="244"/>
      <c r="E7" s="244"/>
      <c r="F7" s="119"/>
      <c r="G7" s="131"/>
    </row>
    <row r="8" spans="1:8" s="92" customFormat="1" ht="23.15" customHeight="1" x14ac:dyDescent="0.7">
      <c r="A8" s="90" t="s">
        <v>20</v>
      </c>
      <c r="B8" s="112"/>
      <c r="C8" s="158"/>
      <c r="D8" s="82"/>
      <c r="E8" s="82"/>
      <c r="F8" s="119"/>
      <c r="G8" s="131"/>
    </row>
    <row r="9" spans="1:8" s="92" customFormat="1" ht="23.15" customHeight="1" x14ac:dyDescent="0.65">
      <c r="A9" s="225" t="s">
        <v>101</v>
      </c>
      <c r="B9" s="13" t="s">
        <v>167</v>
      </c>
      <c r="C9" s="162">
        <v>7692582964</v>
      </c>
      <c r="D9" s="218"/>
      <c r="E9" s="162">
        <v>6745866141</v>
      </c>
      <c r="F9" s="132"/>
      <c r="G9" s="131"/>
      <c r="H9" s="133"/>
    </row>
    <row r="10" spans="1:8" s="92" customFormat="1" ht="23.15" customHeight="1" x14ac:dyDescent="0.65">
      <c r="A10" s="208" t="s">
        <v>144</v>
      </c>
      <c r="B10" s="13"/>
      <c r="C10" s="170">
        <v>144588296</v>
      </c>
      <c r="D10" s="218"/>
      <c r="E10" s="170">
        <v>13154611</v>
      </c>
      <c r="F10" s="132"/>
      <c r="G10" s="131"/>
      <c r="H10" s="133"/>
    </row>
    <row r="11" spans="1:8" s="92" customFormat="1" ht="23" customHeight="1" x14ac:dyDescent="0.65">
      <c r="A11" s="107" t="s">
        <v>60</v>
      </c>
      <c r="B11" s="1"/>
      <c r="C11" s="155">
        <v>3730056</v>
      </c>
      <c r="D11" s="218"/>
      <c r="E11" s="188">
        <v>0</v>
      </c>
      <c r="F11" s="132"/>
      <c r="G11" s="131"/>
      <c r="H11" s="133"/>
    </row>
    <row r="12" spans="1:8" s="92" customFormat="1" ht="23.15" customHeight="1" x14ac:dyDescent="0.65">
      <c r="A12" s="225" t="s">
        <v>21</v>
      </c>
      <c r="B12" s="1"/>
      <c r="C12" s="226">
        <v>3575812</v>
      </c>
      <c r="D12" s="218"/>
      <c r="E12" s="226">
        <v>1918388</v>
      </c>
      <c r="F12" s="132"/>
      <c r="G12" s="131"/>
      <c r="H12" s="133"/>
    </row>
    <row r="13" spans="1:8" s="92" customFormat="1" ht="23.15" customHeight="1" x14ac:dyDescent="0.7">
      <c r="A13" s="227" t="s">
        <v>22</v>
      </c>
      <c r="B13" s="1"/>
      <c r="C13" s="228">
        <f>SUM(C9:C12)</f>
        <v>7844477128</v>
      </c>
      <c r="D13" s="210"/>
      <c r="E13" s="229">
        <f>SUM(E9:E12)</f>
        <v>6760939140</v>
      </c>
      <c r="F13" s="132"/>
      <c r="G13" s="131"/>
      <c r="H13" s="133"/>
    </row>
    <row r="14" spans="1:8" s="121" customFormat="1" ht="9" customHeight="1" x14ac:dyDescent="0.7">
      <c r="A14" s="212"/>
      <c r="B14" s="1"/>
      <c r="C14" s="187"/>
      <c r="D14" s="2"/>
      <c r="E14" s="187"/>
      <c r="F14" s="122"/>
      <c r="G14" s="43"/>
    </row>
    <row r="15" spans="1:8" s="92" customFormat="1" ht="23.15" customHeight="1" x14ac:dyDescent="0.7">
      <c r="A15" s="206" t="s">
        <v>23</v>
      </c>
      <c r="B15" s="1"/>
      <c r="C15" s="187"/>
      <c r="D15" s="52"/>
      <c r="E15" s="187"/>
      <c r="F15" s="132"/>
      <c r="G15" s="131"/>
      <c r="H15" s="133"/>
    </row>
    <row r="16" spans="1:8" s="92" customFormat="1" ht="23.15" customHeight="1" x14ac:dyDescent="0.65">
      <c r="A16" s="127" t="s">
        <v>102</v>
      </c>
      <c r="B16" s="1" t="s">
        <v>164</v>
      </c>
      <c r="C16" s="187">
        <v>7616415492</v>
      </c>
      <c r="D16" s="52"/>
      <c r="E16" s="187">
        <v>6388175914</v>
      </c>
      <c r="F16" s="132"/>
      <c r="G16" s="131"/>
      <c r="H16" s="133"/>
    </row>
    <row r="17" spans="1:8" s="92" customFormat="1" ht="23.15" customHeight="1" x14ac:dyDescent="0.65">
      <c r="A17" s="127" t="s">
        <v>106</v>
      </c>
      <c r="B17" s="1"/>
      <c r="C17" s="187">
        <v>121809689</v>
      </c>
      <c r="D17" s="52"/>
      <c r="E17" s="187">
        <v>107340949</v>
      </c>
      <c r="F17" s="132"/>
      <c r="G17" s="131"/>
      <c r="H17" s="133"/>
    </row>
    <row r="18" spans="1:8" s="92" customFormat="1" ht="23.15" customHeight="1" x14ac:dyDescent="0.65">
      <c r="A18" s="127" t="s">
        <v>53</v>
      </c>
      <c r="B18" s="1">
        <v>4</v>
      </c>
      <c r="C18" s="187">
        <v>100186589</v>
      </c>
      <c r="D18" s="52"/>
      <c r="E18" s="187">
        <v>108571113</v>
      </c>
      <c r="F18" s="132"/>
      <c r="G18" s="131"/>
      <c r="H18" s="133"/>
    </row>
    <row r="19" spans="1:8" s="2" customFormat="1" ht="23.15" customHeight="1" x14ac:dyDescent="0.65">
      <c r="A19" s="127" t="s">
        <v>120</v>
      </c>
      <c r="B19" s="1"/>
      <c r="C19" s="50">
        <v>0</v>
      </c>
      <c r="D19" s="53"/>
      <c r="E19" s="187">
        <v>7065800</v>
      </c>
      <c r="F19" s="48"/>
      <c r="G19" s="49"/>
      <c r="H19" s="50"/>
    </row>
    <row r="20" spans="1:8" s="92" customFormat="1" ht="23.15" hidden="1" customHeight="1" x14ac:dyDescent="0.65">
      <c r="A20" s="107" t="s">
        <v>112</v>
      </c>
      <c r="B20" s="1">
        <v>4</v>
      </c>
      <c r="C20" s="188">
        <v>0</v>
      </c>
      <c r="D20" s="52"/>
      <c r="E20" s="188">
        <v>0</v>
      </c>
      <c r="F20" s="132"/>
      <c r="G20" s="131"/>
      <c r="H20" s="133"/>
    </row>
    <row r="21" spans="1:8" s="92" customFormat="1" ht="23.15" customHeight="1" x14ac:dyDescent="0.7">
      <c r="A21" s="209" t="s">
        <v>37</v>
      </c>
      <c r="B21" s="1"/>
      <c r="C21" s="230">
        <f>SUM(C16:C20)</f>
        <v>7838411770</v>
      </c>
      <c r="D21" s="210"/>
      <c r="E21" s="231">
        <f>SUM(E16:E20)</f>
        <v>6611153776</v>
      </c>
      <c r="F21" s="132"/>
      <c r="G21" s="131"/>
      <c r="H21" s="133"/>
    </row>
    <row r="22" spans="1:8" s="92" customFormat="1" ht="9" customHeight="1" x14ac:dyDescent="0.7">
      <c r="A22" s="209"/>
      <c r="B22" s="1"/>
      <c r="C22" s="187"/>
      <c r="D22" s="52"/>
      <c r="E22" s="52"/>
      <c r="F22" s="132"/>
      <c r="G22" s="131"/>
      <c r="H22" s="133"/>
    </row>
    <row r="23" spans="1:8" s="92" customFormat="1" ht="22.25" customHeight="1" x14ac:dyDescent="0.7">
      <c r="A23" s="232" t="s">
        <v>123</v>
      </c>
      <c r="B23" s="1"/>
      <c r="C23" s="233">
        <f>C13-C21</f>
        <v>6065358</v>
      </c>
      <c r="D23" s="234"/>
      <c r="E23" s="166">
        <f>E13-E21</f>
        <v>149785364</v>
      </c>
      <c r="F23" s="132"/>
      <c r="G23" s="131"/>
      <c r="H23" s="133"/>
    </row>
    <row r="24" spans="1:8" s="92" customFormat="1" ht="22.25" customHeight="1" x14ac:dyDescent="0.65">
      <c r="A24" s="127" t="s">
        <v>54</v>
      </c>
      <c r="B24" s="13"/>
      <c r="C24" s="162">
        <v>-57408212</v>
      </c>
      <c r="D24" s="218"/>
      <c r="E24" s="162">
        <v>-41304345</v>
      </c>
      <c r="F24" s="132"/>
      <c r="G24" s="131"/>
      <c r="H24" s="133"/>
    </row>
    <row r="25" spans="1:8" s="92" customFormat="1" ht="22.25" customHeight="1" x14ac:dyDescent="0.65">
      <c r="A25" s="127" t="s">
        <v>182</v>
      </c>
      <c r="B25" s="13"/>
      <c r="C25" s="187"/>
      <c r="D25" s="52"/>
      <c r="E25" s="187"/>
      <c r="F25" s="132"/>
      <c r="G25" s="131"/>
      <c r="H25" s="133"/>
    </row>
    <row r="26" spans="1:8" s="92" customFormat="1" ht="22.25" customHeight="1" x14ac:dyDescent="0.65">
      <c r="A26" s="127" t="s">
        <v>124</v>
      </c>
      <c r="B26" s="13"/>
      <c r="C26" s="226">
        <v>21277795</v>
      </c>
      <c r="D26" s="149"/>
      <c r="E26" s="226">
        <v>11903086</v>
      </c>
      <c r="F26" s="132"/>
      <c r="G26" s="131"/>
      <c r="H26" s="133"/>
    </row>
    <row r="27" spans="1:8" s="92" customFormat="1" ht="23.15" customHeight="1" x14ac:dyDescent="0.7">
      <c r="A27" s="93" t="s">
        <v>183</v>
      </c>
      <c r="B27" s="13"/>
      <c r="C27" s="235">
        <f>SUM(C23:C26)</f>
        <v>-30065059</v>
      </c>
      <c r="D27" s="210"/>
      <c r="E27" s="174">
        <f>SUM(E23:E26)</f>
        <v>120384105</v>
      </c>
      <c r="F27" s="132"/>
      <c r="G27" s="131"/>
      <c r="H27" s="133"/>
    </row>
    <row r="28" spans="1:8" s="92" customFormat="1" ht="23.15" customHeight="1" x14ac:dyDescent="0.65">
      <c r="A28" s="107" t="s">
        <v>62</v>
      </c>
      <c r="B28" s="13">
        <v>14</v>
      </c>
      <c r="C28" s="226">
        <v>-6331901</v>
      </c>
      <c r="D28" s="218"/>
      <c r="E28" s="226">
        <v>-23929014</v>
      </c>
      <c r="F28" s="132"/>
      <c r="G28" s="131"/>
      <c r="H28" s="133"/>
    </row>
    <row r="29" spans="1:8" s="92" customFormat="1" ht="23.15" customHeight="1" x14ac:dyDescent="0.7">
      <c r="A29" s="93" t="s">
        <v>179</v>
      </c>
      <c r="B29" s="1"/>
      <c r="C29" s="230">
        <f>SUM(C27:C28)</f>
        <v>-36396960</v>
      </c>
      <c r="D29" s="236"/>
      <c r="E29" s="231">
        <f>SUM(E27:E28)</f>
        <v>96455091</v>
      </c>
      <c r="F29" s="119"/>
      <c r="G29" s="131"/>
      <c r="H29" s="133"/>
    </row>
    <row r="30" spans="1:8" s="92" customFormat="1" ht="23.15" hidden="1" customHeight="1" thickTop="1" x14ac:dyDescent="0.7">
      <c r="A30" s="93" t="s">
        <v>63</v>
      </c>
      <c r="B30" s="1"/>
      <c r="C30" s="174"/>
      <c r="D30" s="210"/>
      <c r="E30" s="210"/>
      <c r="F30" s="132"/>
      <c r="G30" s="131"/>
      <c r="H30" s="133"/>
    </row>
    <row r="31" spans="1:8" s="92" customFormat="1" ht="23.15" hidden="1" customHeight="1" x14ac:dyDescent="0.7">
      <c r="A31" s="108" t="s">
        <v>96</v>
      </c>
      <c r="B31" s="1"/>
      <c r="C31" s="174"/>
      <c r="D31" s="210"/>
      <c r="E31" s="210"/>
      <c r="F31" s="132"/>
      <c r="G31" s="131"/>
      <c r="H31" s="133"/>
    </row>
    <row r="32" spans="1:8" s="92" customFormat="1" ht="23.15" hidden="1" customHeight="1" x14ac:dyDescent="0.7">
      <c r="A32" s="107" t="s">
        <v>98</v>
      </c>
      <c r="B32" s="1"/>
      <c r="C32" s="174"/>
      <c r="D32" s="210"/>
      <c r="E32" s="210"/>
      <c r="F32" s="132"/>
      <c r="G32" s="131"/>
      <c r="H32" s="133"/>
    </row>
    <row r="33" spans="1:8" s="92" customFormat="1" ht="23.15" hidden="1" customHeight="1" x14ac:dyDescent="0.65">
      <c r="A33" s="107" t="s">
        <v>97</v>
      </c>
      <c r="B33" s="1">
        <v>15</v>
      </c>
      <c r="C33" s="170">
        <v>0</v>
      </c>
      <c r="D33" s="52"/>
      <c r="E33" s="50">
        <v>0</v>
      </c>
      <c r="F33" s="132"/>
      <c r="G33" s="131"/>
      <c r="H33" s="133"/>
    </row>
    <row r="34" spans="1:8" s="92" customFormat="1" ht="23.15" hidden="1" customHeight="1" x14ac:dyDescent="0.65">
      <c r="A34" s="107" t="s">
        <v>99</v>
      </c>
      <c r="B34" s="1">
        <v>23</v>
      </c>
      <c r="C34" s="161">
        <v>0</v>
      </c>
      <c r="D34" s="53"/>
      <c r="E34" s="63">
        <v>0</v>
      </c>
      <c r="F34" s="132"/>
      <c r="G34" s="131"/>
      <c r="H34" s="133"/>
    </row>
    <row r="35" spans="1:8" s="92" customFormat="1" ht="9" customHeight="1" x14ac:dyDescent="0.7">
      <c r="A35" s="209"/>
      <c r="B35" s="1"/>
      <c r="C35" s="187"/>
      <c r="D35" s="52"/>
      <c r="E35" s="52"/>
      <c r="F35" s="132"/>
      <c r="G35" s="131"/>
      <c r="H35" s="133"/>
    </row>
    <row r="36" spans="1:8" s="92" customFormat="1" ht="23.25" customHeight="1" x14ac:dyDescent="0.7">
      <c r="A36" s="153" t="s">
        <v>122</v>
      </c>
      <c r="B36" s="1"/>
      <c r="C36" s="187"/>
      <c r="D36" s="2"/>
      <c r="E36" s="2"/>
      <c r="F36" s="119"/>
      <c r="G36" s="131"/>
    </row>
    <row r="37" spans="1:8" s="92" customFormat="1" ht="23.25" customHeight="1" x14ac:dyDescent="0.7">
      <c r="A37" s="212" t="s">
        <v>69</v>
      </c>
      <c r="B37" s="1"/>
      <c r="C37" s="187"/>
      <c r="D37" s="2"/>
      <c r="E37" s="2"/>
      <c r="F37" s="119"/>
      <c r="G37" s="131"/>
    </row>
    <row r="38" spans="1:8" s="121" customFormat="1" ht="9" customHeight="1" x14ac:dyDescent="0.7">
      <c r="A38" s="212"/>
      <c r="B38" s="1"/>
      <c r="C38" s="187"/>
      <c r="D38" s="2"/>
      <c r="E38" s="2"/>
      <c r="F38" s="122"/>
      <c r="G38" s="43"/>
    </row>
    <row r="39" spans="1:8" s="92" customFormat="1" ht="23.15" customHeight="1" x14ac:dyDescent="0.7">
      <c r="A39" s="212"/>
      <c r="B39" s="1"/>
      <c r="C39" s="250" t="s">
        <v>92</v>
      </c>
      <c r="D39" s="246"/>
      <c r="E39" s="246"/>
      <c r="F39" s="119"/>
      <c r="G39" s="131"/>
    </row>
    <row r="40" spans="1:8" s="92" customFormat="1" ht="23.15" customHeight="1" x14ac:dyDescent="0.7">
      <c r="A40" s="212"/>
      <c r="B40" s="1"/>
      <c r="C40" s="250" t="s">
        <v>70</v>
      </c>
      <c r="D40" s="246"/>
      <c r="E40" s="246"/>
      <c r="F40" s="119"/>
      <c r="G40" s="131"/>
    </row>
    <row r="41" spans="1:8" s="92" customFormat="1" ht="23.15" customHeight="1" x14ac:dyDescent="0.7">
      <c r="A41" s="209"/>
      <c r="B41" s="1" t="s">
        <v>2</v>
      </c>
      <c r="C41" s="6">
        <v>2567</v>
      </c>
      <c r="D41" s="6"/>
      <c r="E41" s="6">
        <v>2566</v>
      </c>
      <c r="F41" s="119"/>
      <c r="G41" s="131"/>
    </row>
    <row r="42" spans="1:8" s="92" customFormat="1" ht="15.75" customHeight="1" x14ac:dyDescent="0.65">
      <c r="A42" s="127"/>
      <c r="B42" s="1"/>
      <c r="C42" s="247" t="s">
        <v>38</v>
      </c>
      <c r="D42" s="243"/>
      <c r="E42" s="243"/>
      <c r="F42" s="119"/>
      <c r="G42" s="131"/>
    </row>
    <row r="43" spans="1:8" s="92" customFormat="1" ht="23.15" customHeight="1" x14ac:dyDescent="0.7">
      <c r="A43" s="93" t="s">
        <v>63</v>
      </c>
      <c r="B43" s="1"/>
      <c r="C43" s="167"/>
      <c r="D43" s="237"/>
      <c r="E43" s="237"/>
      <c r="F43" s="132"/>
      <c r="G43" s="131"/>
      <c r="H43" s="133"/>
    </row>
    <row r="44" spans="1:8" s="92" customFormat="1" ht="23.15" customHeight="1" x14ac:dyDescent="0.7">
      <c r="A44" s="108" t="s">
        <v>136</v>
      </c>
      <c r="B44" s="1"/>
      <c r="C44" s="167"/>
      <c r="D44" s="237"/>
      <c r="E44" s="237"/>
      <c r="F44" s="132"/>
      <c r="G44" s="131"/>
      <c r="H44" s="133"/>
    </row>
    <row r="45" spans="1:8" s="92" customFormat="1" ht="23.15" customHeight="1" x14ac:dyDescent="0.7">
      <c r="A45" s="107" t="s">
        <v>184</v>
      </c>
      <c r="B45" s="1"/>
      <c r="C45" s="161">
        <v>1099786</v>
      </c>
      <c r="D45" s="237"/>
      <c r="E45" s="161">
        <v>6898808</v>
      </c>
      <c r="F45" s="132"/>
      <c r="G45" s="131"/>
      <c r="H45" s="133"/>
    </row>
    <row r="46" spans="1:8" s="92" customFormat="1" ht="23.15" customHeight="1" x14ac:dyDescent="0.7">
      <c r="A46" s="107" t="s">
        <v>153</v>
      </c>
      <c r="B46" s="238"/>
      <c r="C46" s="161"/>
      <c r="D46" s="237"/>
      <c r="E46" s="161"/>
      <c r="F46" s="132"/>
      <c r="G46" s="131"/>
      <c r="H46" s="133"/>
    </row>
    <row r="47" spans="1:8" s="92" customFormat="1" ht="23.15" customHeight="1" x14ac:dyDescent="0.7">
      <c r="A47" s="207" t="s">
        <v>151</v>
      </c>
      <c r="B47" s="1" t="s">
        <v>196</v>
      </c>
      <c r="C47" s="239">
        <v>-219957</v>
      </c>
      <c r="D47" s="237"/>
      <c r="E47" s="239">
        <v>-1379762</v>
      </c>
      <c r="F47" s="132"/>
      <c r="G47" s="131"/>
      <c r="H47" s="133"/>
    </row>
    <row r="48" spans="1:8" s="92" customFormat="1" ht="23.15" customHeight="1" x14ac:dyDescent="0.7">
      <c r="A48" s="93" t="s">
        <v>149</v>
      </c>
      <c r="B48" s="1"/>
      <c r="C48" s="176">
        <f>C45+C47</f>
        <v>879829</v>
      </c>
      <c r="D48" s="237"/>
      <c r="E48" s="71">
        <f>E45+E47</f>
        <v>5519046</v>
      </c>
      <c r="F48" s="132"/>
      <c r="G48" s="131"/>
      <c r="H48" s="133"/>
    </row>
    <row r="49" spans="1:8" s="92" customFormat="1" ht="9" customHeight="1" x14ac:dyDescent="0.7">
      <c r="A49" s="107"/>
      <c r="B49" s="1"/>
      <c r="C49" s="172"/>
      <c r="D49" s="237"/>
      <c r="E49" s="53"/>
      <c r="F49" s="132"/>
      <c r="G49" s="131"/>
      <c r="H49" s="133"/>
    </row>
    <row r="50" spans="1:8" s="92" customFormat="1" ht="23.15" customHeight="1" x14ac:dyDescent="0.7">
      <c r="A50" s="108" t="s">
        <v>150</v>
      </c>
      <c r="B50" s="1"/>
      <c r="C50" s="161"/>
      <c r="D50" s="237"/>
      <c r="E50" s="86"/>
      <c r="F50" s="132"/>
      <c r="G50" s="131"/>
      <c r="H50" s="133"/>
    </row>
    <row r="51" spans="1:8" s="92" customFormat="1" ht="23.15" customHeight="1" x14ac:dyDescent="0.65">
      <c r="A51" s="107" t="s">
        <v>156</v>
      </c>
      <c r="B51" s="1"/>
      <c r="C51" s="187"/>
      <c r="D51" s="2"/>
      <c r="E51" s="2"/>
      <c r="F51" s="132"/>
      <c r="G51" s="131"/>
      <c r="H51" s="133"/>
    </row>
    <row r="52" spans="1:8" s="92" customFormat="1" ht="23.15" customHeight="1" x14ac:dyDescent="0.7">
      <c r="A52" s="207" t="s">
        <v>155</v>
      </c>
      <c r="B52" s="1">
        <v>10</v>
      </c>
      <c r="C52" s="161">
        <v>-9262530</v>
      </c>
      <c r="D52" s="237"/>
      <c r="E52" s="63">
        <v>0</v>
      </c>
      <c r="F52" s="132"/>
      <c r="G52" s="131"/>
      <c r="H52" s="133"/>
    </row>
    <row r="53" spans="1:8" s="92" customFormat="1" ht="23.15" customHeight="1" x14ac:dyDescent="0.7">
      <c r="A53" s="107" t="s">
        <v>152</v>
      </c>
      <c r="B53" s="1"/>
      <c r="C53" s="161"/>
      <c r="D53" s="237"/>
      <c r="E53" s="63"/>
      <c r="F53" s="132"/>
      <c r="G53" s="131"/>
      <c r="H53" s="133"/>
    </row>
    <row r="54" spans="1:8" s="92" customFormat="1" ht="23.15" customHeight="1" x14ac:dyDescent="0.7">
      <c r="A54" s="207" t="s">
        <v>151</v>
      </c>
      <c r="B54" s="1">
        <v>14</v>
      </c>
      <c r="C54" s="161">
        <v>1852506</v>
      </c>
      <c r="D54" s="237"/>
      <c r="E54" s="63">
        <v>0</v>
      </c>
      <c r="F54" s="132"/>
      <c r="G54" s="131"/>
      <c r="H54" s="133"/>
    </row>
    <row r="55" spans="1:8" s="92" customFormat="1" ht="23.15" customHeight="1" x14ac:dyDescent="0.7">
      <c r="A55" s="93" t="s">
        <v>154</v>
      </c>
      <c r="B55" s="1"/>
      <c r="C55" s="176">
        <f>C52+C54</f>
        <v>-7410024</v>
      </c>
      <c r="D55" s="237"/>
      <c r="E55" s="64">
        <f>E52+E54</f>
        <v>0</v>
      </c>
      <c r="F55" s="132"/>
      <c r="G55" s="131"/>
      <c r="H55" s="133"/>
    </row>
    <row r="56" spans="1:8" s="92" customFormat="1" ht="23.15" customHeight="1" x14ac:dyDescent="0.7">
      <c r="A56" s="93" t="s">
        <v>165</v>
      </c>
      <c r="B56" s="1"/>
      <c r="C56" s="71">
        <f>C48+C55</f>
        <v>-6530195</v>
      </c>
      <c r="D56" s="237"/>
      <c r="E56" s="71">
        <f>E48+E55</f>
        <v>5519046</v>
      </c>
      <c r="F56" s="132"/>
      <c r="G56" s="131"/>
      <c r="H56" s="133"/>
    </row>
    <row r="57" spans="1:8" s="92" customFormat="1" ht="23.15" customHeight="1" thickBot="1" x14ac:dyDescent="0.75">
      <c r="A57" s="93" t="s">
        <v>190</v>
      </c>
      <c r="B57" s="1"/>
      <c r="C57" s="240">
        <f>C29+C56</f>
        <v>-42927155</v>
      </c>
      <c r="D57" s="237"/>
      <c r="E57" s="240">
        <f>E29+E56</f>
        <v>101974137</v>
      </c>
      <c r="F57" s="132"/>
      <c r="G57" s="131"/>
      <c r="H57" s="133"/>
    </row>
    <row r="58" spans="1:8" s="92" customFormat="1" ht="9" customHeight="1" thickTop="1" x14ac:dyDescent="0.7">
      <c r="A58" s="209"/>
      <c r="B58" s="1"/>
      <c r="C58" s="187"/>
      <c r="D58" s="52"/>
      <c r="E58" s="52"/>
      <c r="F58" s="119"/>
      <c r="G58" s="131"/>
      <c r="H58" s="133"/>
    </row>
    <row r="59" spans="1:8" s="92" customFormat="1" ht="23.15" customHeight="1" thickBot="1" x14ac:dyDescent="0.75">
      <c r="A59" s="93" t="s">
        <v>197</v>
      </c>
      <c r="B59" s="1">
        <v>15</v>
      </c>
      <c r="C59" s="241">
        <f>C29/48000000</f>
        <v>-0.75827</v>
      </c>
      <c r="D59" s="242"/>
      <c r="E59" s="241">
        <f>E29/48000000</f>
        <v>2.0094810624999999</v>
      </c>
      <c r="F59" s="119"/>
      <c r="G59" s="131"/>
      <c r="H59" s="133"/>
    </row>
    <row r="60" spans="1:8" s="92" customFormat="1" ht="23.25" customHeight="1" thickTop="1" x14ac:dyDescent="0.7">
      <c r="A60" s="83"/>
      <c r="B60" s="112"/>
      <c r="C60" s="157"/>
      <c r="D60" s="84"/>
      <c r="E60" s="85"/>
      <c r="F60" s="119"/>
      <c r="G60" s="131"/>
      <c r="H60" s="133"/>
    </row>
    <row r="61" spans="1:8" s="92" customFormat="1" ht="23.25" customHeight="1" x14ac:dyDescent="0.7">
      <c r="A61" s="83"/>
      <c r="B61" s="112"/>
      <c r="C61" s="157"/>
      <c r="D61" s="84"/>
      <c r="E61" s="85"/>
      <c r="F61" s="119"/>
      <c r="G61" s="131"/>
      <c r="H61" s="133"/>
    </row>
    <row r="62" spans="1:8" s="92" customFormat="1" ht="23.25" customHeight="1" x14ac:dyDescent="0.7">
      <c r="A62" s="83"/>
      <c r="B62" s="112"/>
      <c r="C62" s="157"/>
      <c r="D62" s="84"/>
      <c r="E62" s="85"/>
      <c r="F62" s="119"/>
      <c r="G62" s="131"/>
      <c r="H62" s="133"/>
    </row>
    <row r="63" spans="1:8" s="92" customFormat="1" ht="23.25" customHeight="1" x14ac:dyDescent="0.7">
      <c r="A63" s="83"/>
      <c r="B63" s="112"/>
      <c r="C63" s="157"/>
      <c r="D63" s="84"/>
      <c r="E63" s="85"/>
      <c r="F63" s="119"/>
      <c r="G63" s="131"/>
      <c r="H63" s="133"/>
    </row>
    <row r="64" spans="1:8" s="92" customFormat="1" ht="23.25" customHeight="1" x14ac:dyDescent="0.7">
      <c r="A64" s="83"/>
      <c r="B64" s="112"/>
      <c r="C64" s="157"/>
      <c r="D64" s="84"/>
      <c r="E64" s="85"/>
      <c r="F64" s="119"/>
      <c r="G64" s="131"/>
      <c r="H64" s="133"/>
    </row>
    <row r="65" spans="1:8" s="92" customFormat="1" ht="23.25" customHeight="1" x14ac:dyDescent="0.7">
      <c r="A65" s="83"/>
      <c r="B65" s="112"/>
      <c r="C65" s="157"/>
      <c r="D65" s="84"/>
      <c r="E65" s="85"/>
      <c r="F65" s="119"/>
      <c r="G65" s="131"/>
      <c r="H65" s="133"/>
    </row>
    <row r="66" spans="1:8" s="92" customFormat="1" ht="15" customHeight="1" x14ac:dyDescent="0.7">
      <c r="A66" s="83"/>
      <c r="B66" s="112"/>
      <c r="C66" s="157"/>
      <c r="D66" s="84"/>
      <c r="E66" s="85"/>
      <c r="F66" s="119"/>
      <c r="G66" s="131"/>
      <c r="H66" s="133"/>
    </row>
  </sheetData>
  <mergeCells count="6">
    <mergeCell ref="C42:E42"/>
    <mergeCell ref="C7:E7"/>
    <mergeCell ref="C4:E4"/>
    <mergeCell ref="C5:E5"/>
    <mergeCell ref="C39:E39"/>
    <mergeCell ref="C40:E40"/>
  </mergeCells>
  <pageMargins left="0.8" right="0.5" top="0.48" bottom="0.4" header="0.5" footer="0.4"/>
  <pageSetup paperSize="9" scale="97" firstPageNumber="9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5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3"/>
  <sheetViews>
    <sheetView showGridLines="0" topLeftCell="A21" zoomScale="90" zoomScaleNormal="90" zoomScaleSheetLayoutView="80" workbookViewId="0">
      <selection activeCell="J25" sqref="J25"/>
    </sheetView>
  </sheetViews>
  <sheetFormatPr defaultColWidth="9.09765625" defaultRowHeight="22.5" customHeight="1" x14ac:dyDescent="0.65"/>
  <cols>
    <col min="1" max="1" width="54.8984375" style="5" customWidth="1"/>
    <col min="2" max="2" width="9.59765625" style="13" customWidth="1"/>
    <col min="3" max="3" width="2" style="5" customWidth="1"/>
    <col min="4" max="4" width="13.59765625" style="5" customWidth="1"/>
    <col min="5" max="5" width="2" style="5" customWidth="1"/>
    <col min="6" max="6" width="13.3984375" style="5" customWidth="1"/>
    <col min="7" max="7" width="2" style="5" customWidth="1"/>
    <col min="8" max="8" width="12" style="5" customWidth="1"/>
    <col min="9" max="9" width="2" style="5" customWidth="1"/>
    <col min="10" max="10" width="13.3984375" style="5" customWidth="1"/>
    <col min="11" max="11" width="2" style="5" customWidth="1"/>
    <col min="12" max="12" width="29" style="5" customWidth="1"/>
    <col min="13" max="13" width="2" style="5" customWidth="1"/>
    <col min="14" max="14" width="14.69921875" style="5" customWidth="1"/>
    <col min="15" max="16384" width="9.09765625" style="5"/>
  </cols>
  <sheetData>
    <row r="1" spans="1:15" ht="22.5" customHeight="1" x14ac:dyDescent="0.7">
      <c r="A1" s="11" t="s">
        <v>0</v>
      </c>
    </row>
    <row r="2" spans="1:15" ht="22.25" customHeight="1" x14ac:dyDescent="0.7">
      <c r="A2" s="11" t="s">
        <v>24</v>
      </c>
    </row>
    <row r="3" spans="1:15" ht="22.5" customHeight="1" x14ac:dyDescent="0.7">
      <c r="A3" s="11"/>
    </row>
    <row r="4" spans="1:15" s="15" customFormat="1" ht="22.5" customHeight="1" x14ac:dyDescent="0.65">
      <c r="A4" s="14"/>
      <c r="B4" s="1"/>
      <c r="C4" s="6"/>
      <c r="D4" s="6"/>
      <c r="E4" s="6"/>
      <c r="F4" s="7"/>
      <c r="G4" s="6"/>
      <c r="H4" s="251" t="s">
        <v>50</v>
      </c>
      <c r="I4" s="251"/>
      <c r="J4" s="251"/>
      <c r="K4" s="6"/>
      <c r="L4" s="61" t="s">
        <v>86</v>
      </c>
      <c r="M4" s="6"/>
      <c r="N4" s="6"/>
    </row>
    <row r="5" spans="1:15" s="15" customFormat="1" ht="22.5" customHeight="1" x14ac:dyDescent="0.65">
      <c r="A5" s="14"/>
      <c r="B5" s="1"/>
      <c r="C5" s="6"/>
      <c r="D5" s="6"/>
      <c r="E5" s="6"/>
      <c r="F5" s="7"/>
      <c r="G5" s="6"/>
      <c r="H5" s="60"/>
      <c r="I5" s="60"/>
      <c r="J5" s="60"/>
      <c r="K5" s="6"/>
      <c r="L5" s="7" t="s">
        <v>83</v>
      </c>
      <c r="M5" s="6"/>
      <c r="N5" s="6"/>
    </row>
    <row r="6" spans="1:15" s="15" customFormat="1" ht="22.5" customHeight="1" x14ac:dyDescent="0.65">
      <c r="A6" s="14"/>
      <c r="B6" s="1"/>
      <c r="C6" s="6"/>
      <c r="D6" s="7" t="s">
        <v>25</v>
      </c>
      <c r="E6" s="6"/>
      <c r="F6" s="7" t="s">
        <v>48</v>
      </c>
      <c r="G6" s="6"/>
      <c r="H6" s="7" t="s">
        <v>59</v>
      </c>
      <c r="I6" s="6"/>
      <c r="J6" s="6"/>
      <c r="K6" s="6"/>
      <c r="L6" s="7" t="s">
        <v>84</v>
      </c>
      <c r="M6" s="6"/>
      <c r="N6" s="7" t="s">
        <v>29</v>
      </c>
    </row>
    <row r="7" spans="1:15" s="15" customFormat="1" ht="22.5" customHeight="1" x14ac:dyDescent="0.65">
      <c r="A7" s="14"/>
      <c r="B7" s="1" t="s">
        <v>2</v>
      </c>
      <c r="C7" s="6"/>
      <c r="D7" s="7" t="s">
        <v>26</v>
      </c>
      <c r="E7" s="6"/>
      <c r="F7" s="7" t="s">
        <v>49</v>
      </c>
      <c r="G7" s="6"/>
      <c r="H7" s="7" t="s">
        <v>27</v>
      </c>
      <c r="I7" s="6"/>
      <c r="J7" s="7" t="s">
        <v>28</v>
      </c>
      <c r="K7" s="6"/>
      <c r="L7" s="15" t="s">
        <v>85</v>
      </c>
      <c r="M7" s="6"/>
      <c r="N7" s="15" t="s">
        <v>17</v>
      </c>
    </row>
    <row r="8" spans="1:15" ht="22.5" customHeight="1" x14ac:dyDescent="0.7">
      <c r="A8" s="12" t="s">
        <v>71</v>
      </c>
      <c r="B8" s="1"/>
      <c r="C8" s="16"/>
      <c r="D8" s="252" t="s">
        <v>38</v>
      </c>
      <c r="E8" s="252"/>
      <c r="F8" s="252"/>
      <c r="G8" s="252"/>
      <c r="H8" s="252"/>
      <c r="I8" s="252"/>
      <c r="J8" s="252"/>
      <c r="K8" s="252"/>
      <c r="L8" s="252"/>
      <c r="M8" s="252"/>
      <c r="N8" s="252"/>
    </row>
    <row r="9" spans="1:15" s="12" customFormat="1" ht="22.5" customHeight="1" x14ac:dyDescent="0.7">
      <c r="A9" s="12" t="s">
        <v>82</v>
      </c>
      <c r="B9" s="18"/>
      <c r="D9" s="10">
        <v>480000000</v>
      </c>
      <c r="E9" s="10"/>
      <c r="F9" s="10">
        <v>507500000</v>
      </c>
      <c r="G9" s="10"/>
      <c r="H9" s="10">
        <v>48000000</v>
      </c>
      <c r="I9" s="10"/>
      <c r="J9" s="10">
        <v>107843092</v>
      </c>
      <c r="K9" s="10"/>
      <c r="L9" s="62">
        <v>0</v>
      </c>
      <c r="M9" s="10"/>
      <c r="N9" s="10">
        <f>SUM(D9:J9)</f>
        <v>1143343092</v>
      </c>
      <c r="O9" s="19"/>
    </row>
    <row r="10" spans="1:15" s="12" customFormat="1" ht="22.5" customHeight="1" x14ac:dyDescent="0.7">
      <c r="A10" s="12" t="s">
        <v>72</v>
      </c>
      <c r="B10" s="18"/>
      <c r="D10" s="10"/>
      <c r="E10" s="10"/>
      <c r="F10" s="10"/>
      <c r="G10" s="10"/>
      <c r="H10" s="10"/>
      <c r="I10" s="10"/>
      <c r="J10" s="10"/>
      <c r="K10" s="10"/>
      <c r="L10" s="62"/>
      <c r="M10" s="10"/>
      <c r="N10" s="10"/>
      <c r="O10" s="19"/>
    </row>
    <row r="11" spans="1:15" ht="22.5" customHeight="1" x14ac:dyDescent="0.65">
      <c r="A11" s="5" t="s">
        <v>74</v>
      </c>
      <c r="B11" s="13">
        <v>26</v>
      </c>
      <c r="C11" s="2"/>
      <c r="D11" s="68">
        <v>0</v>
      </c>
      <c r="E11" s="50"/>
      <c r="F11" s="68">
        <v>0</v>
      </c>
      <c r="G11" s="50"/>
      <c r="H11" s="68">
        <v>0</v>
      </c>
      <c r="I11" s="20"/>
      <c r="J11" s="3">
        <v>-48000000</v>
      </c>
      <c r="K11" s="20"/>
      <c r="L11" s="63">
        <v>0</v>
      </c>
      <c r="M11" s="20"/>
      <c r="N11" s="20">
        <f>SUM(D11:J11)</f>
        <v>-48000000</v>
      </c>
    </row>
    <row r="12" spans="1:15" s="12" customFormat="1" ht="22.5" customHeight="1" x14ac:dyDescent="0.7">
      <c r="A12" s="12" t="s">
        <v>75</v>
      </c>
      <c r="B12" s="18"/>
      <c r="D12" s="57">
        <f>SUM(D9:D11)</f>
        <v>480000000</v>
      </c>
      <c r="E12" s="9"/>
      <c r="F12" s="57">
        <f>SUM(F9:F11)</f>
        <v>507500000</v>
      </c>
      <c r="G12" s="9"/>
      <c r="H12" s="57">
        <f>SUM(H9:H11)</f>
        <v>48000000</v>
      </c>
      <c r="I12" s="9"/>
      <c r="J12" s="57">
        <f>SUM(J9:J11)</f>
        <v>59843092</v>
      </c>
      <c r="K12" s="10"/>
      <c r="L12" s="64">
        <v>0</v>
      </c>
      <c r="M12" s="10"/>
      <c r="N12" s="57">
        <f>SUM(N9:N11)</f>
        <v>1095343092</v>
      </c>
    </row>
    <row r="13" spans="1:15" s="12" customFormat="1" ht="22.5" customHeight="1" x14ac:dyDescent="0.7">
      <c r="B13" s="18"/>
      <c r="D13" s="10"/>
      <c r="E13" s="9"/>
      <c r="F13" s="10"/>
      <c r="G13" s="9"/>
      <c r="H13" s="10"/>
      <c r="I13" s="9"/>
      <c r="J13" s="10"/>
      <c r="K13" s="9"/>
      <c r="L13" s="65"/>
      <c r="M13" s="9"/>
      <c r="N13" s="10"/>
    </row>
    <row r="14" spans="1:15" s="12" customFormat="1" ht="22.5" customHeight="1" x14ac:dyDescent="0.7">
      <c r="A14" s="55" t="s">
        <v>76</v>
      </c>
      <c r="B14" s="18"/>
      <c r="D14" s="10"/>
      <c r="E14" s="9"/>
      <c r="F14" s="10"/>
      <c r="G14" s="9"/>
      <c r="H14" s="10"/>
      <c r="I14" s="9"/>
      <c r="J14" s="10"/>
      <c r="K14" s="9"/>
      <c r="L14" s="65"/>
      <c r="M14" s="9"/>
      <c r="N14" s="10"/>
    </row>
    <row r="15" spans="1:15" s="2" customFormat="1" ht="22.5" customHeight="1" x14ac:dyDescent="0.65">
      <c r="A15" s="56" t="s">
        <v>87</v>
      </c>
      <c r="B15" s="13"/>
      <c r="D15" s="75">
        <v>0</v>
      </c>
      <c r="E15" s="76"/>
      <c r="F15" s="75">
        <v>0</v>
      </c>
      <c r="G15" s="76"/>
      <c r="H15" s="75">
        <v>0</v>
      </c>
      <c r="I15" s="4"/>
      <c r="J15" s="3">
        <v>22760376</v>
      </c>
      <c r="K15" s="4"/>
      <c r="L15" s="76">
        <v>0</v>
      </c>
      <c r="M15" s="4"/>
      <c r="N15" s="3">
        <f>+J15</f>
        <v>22760376</v>
      </c>
    </row>
    <row r="16" spans="1:15" s="2" customFormat="1" ht="22.5" customHeight="1" x14ac:dyDescent="0.65">
      <c r="A16" s="56" t="s">
        <v>77</v>
      </c>
      <c r="B16" s="13"/>
      <c r="D16" s="77">
        <v>0</v>
      </c>
      <c r="E16" s="76"/>
      <c r="F16" s="77">
        <v>0</v>
      </c>
      <c r="G16" s="76"/>
      <c r="H16" s="77">
        <v>0</v>
      </c>
      <c r="I16" s="4"/>
      <c r="J16" s="77">
        <v>0</v>
      </c>
      <c r="K16" s="4"/>
      <c r="L16" s="76">
        <v>0</v>
      </c>
      <c r="M16" s="4"/>
      <c r="N16" s="77">
        <v>0</v>
      </c>
    </row>
    <row r="17" spans="1:19" s="12" customFormat="1" ht="22.5" customHeight="1" x14ac:dyDescent="0.7">
      <c r="A17" s="55" t="s">
        <v>78</v>
      </c>
      <c r="B17" s="18"/>
      <c r="D17" s="69">
        <v>0</v>
      </c>
      <c r="E17" s="62"/>
      <c r="F17" s="69">
        <v>0</v>
      </c>
      <c r="G17" s="62"/>
      <c r="H17" s="69">
        <v>0</v>
      </c>
      <c r="I17" s="10"/>
      <c r="J17" s="57">
        <f>+J15</f>
        <v>22760376</v>
      </c>
      <c r="K17" s="10"/>
      <c r="L17" s="64">
        <v>0</v>
      </c>
      <c r="M17" s="10"/>
      <c r="N17" s="57">
        <f>+N15</f>
        <v>22760376</v>
      </c>
    </row>
    <row r="18" spans="1:19" ht="22.5" customHeight="1" x14ac:dyDescent="0.65">
      <c r="D18" s="21"/>
      <c r="E18" s="21"/>
      <c r="F18" s="21"/>
      <c r="G18" s="21"/>
      <c r="H18" s="21"/>
      <c r="I18" s="21"/>
      <c r="J18" s="21"/>
      <c r="K18" s="21"/>
      <c r="L18" s="66"/>
      <c r="M18" s="21"/>
      <c r="N18" s="21"/>
      <c r="O18" s="22"/>
      <c r="P18" s="22"/>
    </row>
    <row r="19" spans="1:19" ht="22.5" customHeight="1" thickBot="1" x14ac:dyDescent="0.75">
      <c r="A19" s="55" t="s">
        <v>67</v>
      </c>
      <c r="D19" s="59">
        <f>+D12</f>
        <v>480000000</v>
      </c>
      <c r="E19" s="10"/>
      <c r="F19" s="59">
        <f>+F12</f>
        <v>507500000</v>
      </c>
      <c r="G19" s="10"/>
      <c r="H19" s="59">
        <f>+H12</f>
        <v>48000000</v>
      </c>
      <c r="I19" s="10"/>
      <c r="J19" s="59">
        <f>+J12+J17</f>
        <v>82603468</v>
      </c>
      <c r="K19" s="10"/>
      <c r="L19" s="67">
        <f>+L12+L17</f>
        <v>0</v>
      </c>
      <c r="M19" s="10"/>
      <c r="N19" s="59">
        <f>+N12+N17</f>
        <v>1118103468</v>
      </c>
      <c r="O19" s="22"/>
      <c r="P19" s="22"/>
    </row>
    <row r="20" spans="1:19" ht="22.5" customHeight="1" thickTop="1" x14ac:dyDescent="0.7">
      <c r="A20" s="11" t="s">
        <v>0</v>
      </c>
    </row>
    <row r="21" spans="1:19" ht="22.5" customHeight="1" x14ac:dyDescent="0.7">
      <c r="A21" s="11" t="s">
        <v>24</v>
      </c>
    </row>
    <row r="22" spans="1:19" ht="22.5" customHeight="1" x14ac:dyDescent="0.7">
      <c r="A22" s="11"/>
    </row>
    <row r="23" spans="1:19" s="15" customFormat="1" ht="22.5" customHeight="1" x14ac:dyDescent="0.65">
      <c r="A23" s="14"/>
      <c r="B23" s="1"/>
      <c r="C23" s="6"/>
      <c r="D23" s="6"/>
      <c r="E23" s="6"/>
      <c r="F23" s="7"/>
      <c r="G23" s="6"/>
      <c r="H23" s="251" t="s">
        <v>50</v>
      </c>
      <c r="I23" s="251"/>
      <c r="J23" s="251"/>
      <c r="K23" s="6"/>
      <c r="L23" s="61" t="s">
        <v>86</v>
      </c>
      <c r="M23" s="6"/>
      <c r="N23" s="6"/>
    </row>
    <row r="24" spans="1:19" s="15" customFormat="1" ht="22.5" customHeight="1" x14ac:dyDescent="0.65">
      <c r="A24" s="14"/>
      <c r="B24" s="1"/>
      <c r="C24" s="6"/>
      <c r="D24" s="6"/>
      <c r="E24" s="6"/>
      <c r="F24" s="7"/>
      <c r="G24" s="6"/>
      <c r="H24" s="60"/>
      <c r="I24" s="60"/>
      <c r="J24" s="60"/>
      <c r="K24" s="6"/>
      <c r="L24" s="7" t="s">
        <v>83</v>
      </c>
      <c r="M24" s="6"/>
      <c r="N24" s="6"/>
    </row>
    <row r="25" spans="1:19" s="15" customFormat="1" ht="22.5" customHeight="1" x14ac:dyDescent="0.65">
      <c r="A25" s="14"/>
      <c r="B25" s="1"/>
      <c r="C25" s="6"/>
      <c r="D25" s="7" t="s">
        <v>25</v>
      </c>
      <c r="E25" s="6"/>
      <c r="F25" s="7" t="s">
        <v>48</v>
      </c>
      <c r="G25" s="6"/>
      <c r="H25" s="7" t="s">
        <v>59</v>
      </c>
      <c r="I25" s="6"/>
      <c r="J25" s="6"/>
      <c r="K25" s="6"/>
      <c r="L25" s="7" t="s">
        <v>84</v>
      </c>
      <c r="M25" s="6"/>
      <c r="N25" s="7" t="s">
        <v>29</v>
      </c>
    </row>
    <row r="26" spans="1:19" s="15" customFormat="1" ht="22.5" customHeight="1" x14ac:dyDescent="0.65">
      <c r="A26" s="14"/>
      <c r="B26" s="1" t="s">
        <v>2</v>
      </c>
      <c r="C26" s="6"/>
      <c r="D26" s="7" t="s">
        <v>26</v>
      </c>
      <c r="E26" s="6"/>
      <c r="F26" s="7" t="s">
        <v>49</v>
      </c>
      <c r="G26" s="6"/>
      <c r="H26" s="7" t="s">
        <v>27</v>
      </c>
      <c r="I26" s="6"/>
      <c r="J26" s="7" t="s">
        <v>28</v>
      </c>
      <c r="K26" s="6"/>
      <c r="L26" s="15" t="s">
        <v>85</v>
      </c>
      <c r="M26" s="6"/>
      <c r="N26" s="15" t="s">
        <v>17</v>
      </c>
    </row>
    <row r="27" spans="1:19" ht="22.5" customHeight="1" x14ac:dyDescent="0.7">
      <c r="A27" s="12" t="s">
        <v>79</v>
      </c>
      <c r="B27" s="1"/>
      <c r="C27" s="16"/>
      <c r="D27" s="252" t="s">
        <v>38</v>
      </c>
      <c r="E27" s="252"/>
      <c r="F27" s="252"/>
      <c r="G27" s="252"/>
      <c r="H27" s="252"/>
      <c r="I27" s="252"/>
      <c r="J27" s="252"/>
      <c r="K27" s="252"/>
      <c r="L27" s="252"/>
      <c r="M27" s="252"/>
      <c r="N27" s="252"/>
    </row>
    <row r="28" spans="1:19" ht="22.5" hidden="1" customHeight="1" x14ac:dyDescent="0.7">
      <c r="A28" s="12" t="s">
        <v>65</v>
      </c>
      <c r="C28" s="2"/>
      <c r="D28" s="10">
        <v>480000000</v>
      </c>
      <c r="E28" s="10"/>
      <c r="F28" s="10">
        <v>507500000</v>
      </c>
      <c r="G28" s="10"/>
      <c r="H28" s="10">
        <v>48000000</v>
      </c>
      <c r="I28" s="10"/>
      <c r="J28" s="10">
        <v>213655884</v>
      </c>
      <c r="K28" s="10"/>
      <c r="L28" s="10"/>
      <c r="M28" s="10"/>
      <c r="N28" s="9">
        <f>SUM(D28:J28)</f>
        <v>1249155884</v>
      </c>
      <c r="O28" s="12"/>
      <c r="P28" s="12"/>
      <c r="Q28" s="12"/>
      <c r="R28" s="12"/>
      <c r="S28" s="12"/>
    </row>
    <row r="29" spans="1:19" ht="22.5" hidden="1" customHeight="1" x14ac:dyDescent="0.65">
      <c r="A29" s="5" t="s">
        <v>64</v>
      </c>
      <c r="B29" s="13">
        <v>3</v>
      </c>
      <c r="C29" s="2"/>
      <c r="D29" s="17" t="s">
        <v>51</v>
      </c>
      <c r="E29" s="4"/>
      <c r="F29" s="17" t="s">
        <v>51</v>
      </c>
      <c r="G29" s="4"/>
      <c r="H29" s="17" t="s">
        <v>51</v>
      </c>
      <c r="I29" s="4"/>
      <c r="J29" s="4">
        <v>-105812792</v>
      </c>
      <c r="K29" s="4"/>
      <c r="L29" s="4"/>
      <c r="M29" s="4"/>
      <c r="N29" s="8">
        <f>SUM(D29:J29)</f>
        <v>-105812792</v>
      </c>
    </row>
    <row r="30" spans="1:19" s="12" customFormat="1" ht="22.5" hidden="1" customHeight="1" x14ac:dyDescent="0.7">
      <c r="A30" s="12" t="s">
        <v>66</v>
      </c>
      <c r="B30" s="18"/>
      <c r="D30" s="57">
        <f>SUM(D28:D29)</f>
        <v>480000000</v>
      </c>
      <c r="E30" s="10"/>
      <c r="F30" s="57">
        <f>SUM(F28:F29)</f>
        <v>507500000</v>
      </c>
      <c r="G30" s="10"/>
      <c r="H30" s="57">
        <f>SUM(H28:H29)</f>
        <v>48000000</v>
      </c>
      <c r="I30" s="10"/>
      <c r="J30" s="57">
        <f>SUM(J28:J29)</f>
        <v>107843092</v>
      </c>
      <c r="K30" s="10"/>
      <c r="L30" s="10"/>
      <c r="M30" s="10"/>
      <c r="N30" s="57">
        <f>SUM(N28:N29)</f>
        <v>1143343092</v>
      </c>
      <c r="O30" s="19"/>
    </row>
    <row r="31" spans="1:19" s="12" customFormat="1" ht="22.5" hidden="1" customHeight="1" x14ac:dyDescent="0.7">
      <c r="A31" s="12" t="s">
        <v>73</v>
      </c>
      <c r="B31" s="18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9"/>
    </row>
    <row r="32" spans="1:19" s="12" customFormat="1" ht="22.5" customHeight="1" x14ac:dyDescent="0.7">
      <c r="A32" s="12" t="s">
        <v>80</v>
      </c>
      <c r="B32" s="18"/>
      <c r="D32" s="10">
        <v>480000000</v>
      </c>
      <c r="E32" s="10"/>
      <c r="F32" s="10">
        <v>507500000</v>
      </c>
      <c r="G32" s="10"/>
      <c r="H32" s="10">
        <v>48000000</v>
      </c>
      <c r="I32" s="10"/>
      <c r="J32" s="10">
        <v>82603468</v>
      </c>
      <c r="K32" s="10"/>
      <c r="L32" s="62">
        <v>0</v>
      </c>
      <c r="M32" s="10"/>
      <c r="N32" s="10">
        <f>SUM(D32:L32)</f>
        <v>1118103468</v>
      </c>
      <c r="O32" s="19"/>
    </row>
    <row r="33" spans="1:16" s="12" customFormat="1" ht="22.5" customHeight="1" x14ac:dyDescent="0.7">
      <c r="A33" s="12" t="s">
        <v>72</v>
      </c>
      <c r="B33" s="18"/>
      <c r="D33" s="68"/>
      <c r="E33" s="50"/>
      <c r="F33" s="68"/>
      <c r="G33" s="50"/>
      <c r="H33" s="68"/>
      <c r="I33" s="10"/>
      <c r="J33" s="10"/>
      <c r="K33" s="10"/>
      <c r="L33" s="62"/>
      <c r="M33" s="10"/>
      <c r="N33" s="10"/>
      <c r="O33" s="19"/>
    </row>
    <row r="34" spans="1:16" ht="22.5" customHeight="1" x14ac:dyDescent="0.65">
      <c r="A34" s="5" t="s">
        <v>74</v>
      </c>
      <c r="B34" s="13">
        <v>26</v>
      </c>
      <c r="C34" s="2"/>
      <c r="D34" s="68">
        <v>0</v>
      </c>
      <c r="E34" s="50"/>
      <c r="F34" s="68">
        <v>0</v>
      </c>
      <c r="G34" s="50"/>
      <c r="H34" s="68">
        <v>0</v>
      </c>
      <c r="I34" s="20"/>
      <c r="J34" s="3">
        <v>-12000000</v>
      </c>
      <c r="K34" s="20"/>
      <c r="L34" s="63"/>
      <c r="M34" s="20"/>
      <c r="N34" s="20">
        <f>SUM(D34:J34)</f>
        <v>-12000000</v>
      </c>
    </row>
    <row r="35" spans="1:16" s="12" customFormat="1" ht="22.5" customHeight="1" x14ac:dyDescent="0.7">
      <c r="A35" s="12" t="s">
        <v>75</v>
      </c>
      <c r="B35" s="18"/>
      <c r="D35" s="57">
        <f>SUM(D32:D34)</f>
        <v>480000000</v>
      </c>
      <c r="E35" s="9"/>
      <c r="F35" s="57">
        <f>SUM(F32:F34)</f>
        <v>507500000</v>
      </c>
      <c r="G35" s="9"/>
      <c r="H35" s="57">
        <f>SUM(H32:H34)</f>
        <v>48000000</v>
      </c>
      <c r="I35" s="9"/>
      <c r="J35" s="57">
        <f>SUM(J32:J34)</f>
        <v>70603468</v>
      </c>
      <c r="K35" s="10"/>
      <c r="L35" s="64">
        <v>0</v>
      </c>
      <c r="M35" s="10"/>
      <c r="N35" s="57">
        <f>SUM(N32:N34)</f>
        <v>1106103468</v>
      </c>
    </row>
    <row r="36" spans="1:16" s="12" customFormat="1" ht="22.5" customHeight="1" x14ac:dyDescent="0.7">
      <c r="B36" s="18"/>
      <c r="D36" s="10"/>
      <c r="E36" s="9"/>
      <c r="F36" s="10"/>
      <c r="G36" s="9"/>
      <c r="H36" s="10"/>
      <c r="I36" s="9"/>
      <c r="J36" s="10"/>
      <c r="K36" s="10"/>
      <c r="L36" s="10"/>
      <c r="M36" s="10"/>
      <c r="N36" s="10"/>
    </row>
    <row r="37" spans="1:16" s="12" customFormat="1" ht="22.5" customHeight="1" x14ac:dyDescent="0.7">
      <c r="A37" s="55" t="s">
        <v>76</v>
      </c>
      <c r="B37" s="18"/>
      <c r="D37" s="10"/>
      <c r="E37" s="9"/>
      <c r="F37" s="10"/>
      <c r="G37" s="9"/>
      <c r="H37" s="10"/>
      <c r="I37" s="9"/>
      <c r="J37" s="10"/>
      <c r="K37" s="10"/>
      <c r="L37" s="10"/>
      <c r="M37" s="10"/>
      <c r="N37" s="10"/>
    </row>
    <row r="38" spans="1:16" s="2" customFormat="1" ht="22.5" customHeight="1" x14ac:dyDescent="0.65">
      <c r="A38" s="56" t="s">
        <v>90</v>
      </c>
      <c r="B38" s="13"/>
      <c r="D38" s="72">
        <v>0</v>
      </c>
      <c r="E38" s="73"/>
      <c r="F38" s="72">
        <v>0</v>
      </c>
      <c r="G38" s="73"/>
      <c r="H38" s="72">
        <v>0</v>
      </c>
      <c r="I38" s="73"/>
      <c r="J38" s="72">
        <v>-13929169</v>
      </c>
      <c r="K38" s="73"/>
      <c r="L38" s="73">
        <v>0</v>
      </c>
      <c r="M38" s="73"/>
      <c r="N38" s="72">
        <v>-13929169</v>
      </c>
    </row>
    <row r="39" spans="1:16" s="2" customFormat="1" ht="22.5" customHeight="1" x14ac:dyDescent="0.65">
      <c r="A39" s="56" t="s">
        <v>77</v>
      </c>
      <c r="B39" s="13"/>
      <c r="D39" s="72">
        <v>0</v>
      </c>
      <c r="E39" s="73"/>
      <c r="F39" s="72">
        <v>0</v>
      </c>
      <c r="G39" s="73"/>
      <c r="H39" s="72">
        <v>0</v>
      </c>
      <c r="I39" s="73"/>
      <c r="J39" s="72">
        <v>0</v>
      </c>
      <c r="K39" s="73"/>
      <c r="L39" s="73">
        <v>-992788</v>
      </c>
      <c r="M39" s="73"/>
      <c r="N39" s="72">
        <v>-992788</v>
      </c>
    </row>
    <row r="40" spans="1:16" s="12" customFormat="1" ht="22.5" customHeight="1" x14ac:dyDescent="0.7">
      <c r="A40" s="55" t="s">
        <v>78</v>
      </c>
      <c r="B40" s="18"/>
      <c r="D40" s="71">
        <v>0</v>
      </c>
      <c r="E40" s="70"/>
      <c r="F40" s="71">
        <v>0</v>
      </c>
      <c r="G40" s="70"/>
      <c r="H40" s="71">
        <v>0</v>
      </c>
      <c r="I40" s="70"/>
      <c r="J40" s="71">
        <v>-13929169</v>
      </c>
      <c r="K40" s="70"/>
      <c r="L40" s="71">
        <v>-992788</v>
      </c>
      <c r="M40" s="70"/>
      <c r="N40" s="71">
        <v>-14921957</v>
      </c>
    </row>
    <row r="41" spans="1:16" ht="22.5" customHeight="1" x14ac:dyDescent="0.65"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2"/>
      <c r="P41" s="22"/>
    </row>
    <row r="42" spans="1:16" ht="22.5" customHeight="1" thickBot="1" x14ac:dyDescent="0.75">
      <c r="A42" s="55" t="s">
        <v>81</v>
      </c>
      <c r="D42" s="59">
        <f>SUM(D35,D40)</f>
        <v>480000000</v>
      </c>
      <c r="E42" s="10"/>
      <c r="F42" s="59">
        <f>SUM(F35,F40)</f>
        <v>507500000</v>
      </c>
      <c r="G42" s="10"/>
      <c r="H42" s="59">
        <f>SUM(H35,H40)</f>
        <v>48000000</v>
      </c>
      <c r="I42" s="10"/>
      <c r="J42" s="59">
        <f>SUM(J35,J40)</f>
        <v>56674299</v>
      </c>
      <c r="K42" s="10"/>
      <c r="L42" s="59">
        <f>SUM(L35,L40)</f>
        <v>-992788</v>
      </c>
      <c r="M42" s="10"/>
      <c r="N42" s="59">
        <f>SUM(N35,N40)</f>
        <v>1091181511</v>
      </c>
      <c r="O42" s="22"/>
      <c r="P42" s="22"/>
    </row>
    <row r="43" spans="1:16" ht="22.5" customHeight="1" thickTop="1" x14ac:dyDescent="0.65"/>
  </sheetData>
  <mergeCells count="4">
    <mergeCell ref="H4:J4"/>
    <mergeCell ref="D8:N8"/>
    <mergeCell ref="H23:J23"/>
    <mergeCell ref="D27:N27"/>
  </mergeCells>
  <phoneticPr fontId="6" type="noConversion"/>
  <pageMargins left="0.8" right="0.8" top="0.48" bottom="0.5" header="0.5" footer="0.5"/>
  <pageSetup paperSize="9" scale="85" firstPageNumber="6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19" max="11" man="1"/>
    <brk id="42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00CEB-C62C-4526-98CC-5867A39D0FF6}">
  <sheetPr>
    <tabColor theme="9" tint="0.79998168889431442"/>
  </sheetPr>
  <dimension ref="A1:T26"/>
  <sheetViews>
    <sheetView showGridLines="0" view="pageBreakPreview" topLeftCell="A10" zoomScale="70" zoomScaleNormal="100" zoomScaleSheetLayoutView="70" workbookViewId="0">
      <selection activeCell="N19" sqref="N19"/>
    </sheetView>
  </sheetViews>
  <sheetFormatPr defaultColWidth="9.09765625" defaultRowHeight="23.25" customHeight="1" x14ac:dyDescent="0.65"/>
  <cols>
    <col min="1" max="1" width="51.5" style="2" customWidth="1"/>
    <col min="2" max="2" width="12.3984375" style="13" customWidth="1"/>
    <col min="3" max="3" width="1.59765625" style="2" customWidth="1"/>
    <col min="4" max="4" width="17" style="2" customWidth="1"/>
    <col min="5" max="5" width="1.59765625" style="2" customWidth="1"/>
    <col min="6" max="6" width="17" style="2" customWidth="1"/>
    <col min="7" max="7" width="1.59765625" style="2" customWidth="1"/>
    <col min="8" max="8" width="17" style="2" customWidth="1"/>
    <col min="9" max="9" width="1.59765625" style="2" customWidth="1"/>
    <col min="10" max="10" width="17" style="2" customWidth="1"/>
    <col min="11" max="11" width="1.59765625" style="2" customWidth="1"/>
    <col min="12" max="12" width="17" style="2" customWidth="1"/>
    <col min="13" max="13" width="1.59765625" style="2" customWidth="1"/>
    <col min="14" max="14" width="17" style="2" customWidth="1"/>
    <col min="15" max="15" width="1.59765625" style="2" customWidth="1"/>
    <col min="16" max="16" width="17" style="2" customWidth="1"/>
    <col min="17" max="17" width="1.59765625" style="2" customWidth="1"/>
    <col min="18" max="18" width="17" style="2" customWidth="1"/>
    <col min="19" max="19" width="9.09765625" style="2"/>
    <col min="20" max="20" width="12.3984375" style="2" bestFit="1" customWidth="1"/>
    <col min="21" max="16384" width="9.09765625" style="2"/>
  </cols>
  <sheetData>
    <row r="1" spans="1:20" ht="23.25" customHeight="1" x14ac:dyDescent="0.7">
      <c r="A1" s="109" t="s">
        <v>122</v>
      </c>
    </row>
    <row r="2" spans="1:20" ht="23.25" customHeight="1" x14ac:dyDescent="0.7">
      <c r="A2" s="11" t="s">
        <v>24</v>
      </c>
    </row>
    <row r="3" spans="1:20" ht="9" hidden="1" customHeight="1" x14ac:dyDescent="0.7">
      <c r="A3" s="12" t="s">
        <v>73</v>
      </c>
      <c r="B3" s="18"/>
      <c r="C3" s="12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20" ht="22.75" customHeight="1" x14ac:dyDescent="0.65">
      <c r="A4" s="14"/>
      <c r="B4" s="1"/>
      <c r="C4" s="6"/>
      <c r="D4" s="6"/>
      <c r="E4" s="6"/>
      <c r="F4" s="6"/>
      <c r="G4" s="6"/>
      <c r="H4" s="253" t="s">
        <v>50</v>
      </c>
      <c r="I4" s="253"/>
      <c r="J4" s="253"/>
      <c r="K4" s="6"/>
      <c r="L4" s="254" t="s">
        <v>86</v>
      </c>
      <c r="M4" s="254"/>
      <c r="N4" s="254"/>
      <c r="O4" s="254"/>
      <c r="P4" s="254"/>
      <c r="Q4" s="6"/>
      <c r="R4" s="6"/>
    </row>
    <row r="5" spans="1:20" ht="23.25" customHeight="1" x14ac:dyDescent="0.65">
      <c r="A5" s="14"/>
      <c r="B5" s="1"/>
      <c r="C5" s="6"/>
      <c r="D5" s="6"/>
      <c r="E5" s="6"/>
      <c r="F5" s="6"/>
      <c r="G5" s="6"/>
      <c r="H5" s="6"/>
      <c r="I5" s="6"/>
      <c r="J5" s="6"/>
      <c r="K5" s="6"/>
      <c r="L5" s="136" t="s">
        <v>129</v>
      </c>
      <c r="M5" s="136"/>
      <c r="N5" s="136" t="s">
        <v>157</v>
      </c>
      <c r="O5" s="148"/>
      <c r="P5" s="6" t="s">
        <v>117</v>
      </c>
      <c r="Q5" s="6"/>
      <c r="R5" s="6"/>
    </row>
    <row r="6" spans="1:20" ht="23.25" customHeight="1" x14ac:dyDescent="0.65">
      <c r="A6" s="14"/>
      <c r="B6" s="1"/>
      <c r="C6" s="6"/>
      <c r="D6" s="136" t="s">
        <v>42</v>
      </c>
      <c r="E6" s="6"/>
      <c r="F6" s="6"/>
      <c r="G6" s="6"/>
      <c r="H6" s="6"/>
      <c r="I6" s="6"/>
      <c r="J6" s="6"/>
      <c r="K6" s="6"/>
      <c r="L6" s="136" t="s">
        <v>130</v>
      </c>
      <c r="M6" s="136"/>
      <c r="N6" s="136" t="s">
        <v>158</v>
      </c>
      <c r="O6" s="148"/>
      <c r="P6" s="6" t="s">
        <v>126</v>
      </c>
      <c r="Q6" s="6"/>
      <c r="R6" s="6"/>
    </row>
    <row r="7" spans="1:20" ht="22.75" customHeight="1" x14ac:dyDescent="0.65">
      <c r="A7" s="14"/>
      <c r="B7" s="1"/>
      <c r="C7" s="6"/>
      <c r="D7" s="136" t="s">
        <v>125</v>
      </c>
      <c r="E7" s="6"/>
      <c r="F7" s="6" t="s">
        <v>48</v>
      </c>
      <c r="G7" s="6"/>
      <c r="H7" s="6" t="s">
        <v>59</v>
      </c>
      <c r="I7" s="6"/>
      <c r="J7" s="6"/>
      <c r="K7" s="6"/>
      <c r="L7" s="136" t="s">
        <v>131</v>
      </c>
      <c r="M7" s="136"/>
      <c r="N7" s="136" t="s">
        <v>159</v>
      </c>
      <c r="O7" s="148"/>
      <c r="P7" s="6" t="s">
        <v>162</v>
      </c>
      <c r="Q7" s="6"/>
      <c r="R7" s="6" t="s">
        <v>117</v>
      </c>
    </row>
    <row r="8" spans="1:20" ht="23.25" customHeight="1" x14ac:dyDescent="0.65">
      <c r="A8" s="14"/>
      <c r="B8" s="1" t="s">
        <v>2</v>
      </c>
      <c r="C8" s="6"/>
      <c r="D8" s="136" t="s">
        <v>26</v>
      </c>
      <c r="E8" s="6"/>
      <c r="F8" s="6" t="s">
        <v>49</v>
      </c>
      <c r="G8" s="6"/>
      <c r="H8" s="6" t="s">
        <v>27</v>
      </c>
      <c r="I8" s="6"/>
      <c r="J8" s="6" t="s">
        <v>28</v>
      </c>
      <c r="K8" s="6"/>
      <c r="L8" s="136" t="s">
        <v>132</v>
      </c>
      <c r="M8" s="136"/>
      <c r="N8" s="136" t="s">
        <v>160</v>
      </c>
      <c r="O8" s="148"/>
      <c r="P8" s="6" t="s">
        <v>161</v>
      </c>
      <c r="Q8" s="6"/>
      <c r="R8" s="14" t="s">
        <v>17</v>
      </c>
    </row>
    <row r="9" spans="1:20" ht="19.75" customHeight="1" x14ac:dyDescent="0.65">
      <c r="B9" s="1"/>
      <c r="C9" s="16"/>
      <c r="D9" s="252" t="s">
        <v>38</v>
      </c>
      <c r="E9" s="252"/>
      <c r="F9" s="252"/>
      <c r="G9" s="252"/>
      <c r="H9" s="252"/>
      <c r="I9" s="252"/>
      <c r="J9" s="252"/>
      <c r="K9" s="252"/>
      <c r="L9" s="252"/>
      <c r="M9" s="252"/>
      <c r="N9" s="252"/>
      <c r="O9" s="252"/>
      <c r="P9" s="252"/>
      <c r="Q9" s="252"/>
      <c r="R9" s="252"/>
    </row>
    <row r="10" spans="1:20" ht="23.25" customHeight="1" x14ac:dyDescent="0.7">
      <c r="A10" s="12" t="s">
        <v>141</v>
      </c>
      <c r="B10" s="1"/>
      <c r="C10" s="16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6"/>
      <c r="P10" s="146"/>
      <c r="Q10" s="145"/>
      <c r="R10" s="145"/>
    </row>
    <row r="11" spans="1:20" ht="23.25" customHeight="1" x14ac:dyDescent="0.7">
      <c r="A11" s="12" t="s">
        <v>145</v>
      </c>
      <c r="D11" s="113">
        <v>480000000</v>
      </c>
      <c r="E11" s="10"/>
      <c r="F11" s="113">
        <v>507500000</v>
      </c>
      <c r="G11" s="10"/>
      <c r="H11" s="113">
        <v>48000000</v>
      </c>
      <c r="I11" s="10"/>
      <c r="J11" s="114">
        <v>542685657</v>
      </c>
      <c r="K11" s="10"/>
      <c r="L11" s="115">
        <v>-6086407</v>
      </c>
      <c r="M11" s="115"/>
      <c r="N11" s="115">
        <v>0</v>
      </c>
      <c r="O11" s="115"/>
      <c r="P11" s="111">
        <f>SUM(L11:N11)</f>
        <v>-6086407</v>
      </c>
      <c r="Q11" s="10"/>
      <c r="R11" s="10">
        <f>SUM(D11:K11)+P11</f>
        <v>1572099250</v>
      </c>
      <c r="T11" s="2" t="s">
        <v>73</v>
      </c>
    </row>
    <row r="12" spans="1:20" ht="6" customHeight="1" x14ac:dyDescent="0.7">
      <c r="A12" s="12"/>
      <c r="C12" s="12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20" ht="22" x14ac:dyDescent="0.7">
      <c r="A13" s="12" t="s">
        <v>72</v>
      </c>
      <c r="C13" s="12"/>
      <c r="D13" s="68"/>
      <c r="E13" s="50"/>
      <c r="F13" s="68"/>
      <c r="G13" s="50"/>
      <c r="H13" s="68"/>
      <c r="I13" s="10"/>
      <c r="J13" s="10"/>
      <c r="K13" s="10"/>
      <c r="L13" s="10"/>
      <c r="M13" s="10"/>
      <c r="N13" s="10"/>
      <c r="O13" s="10"/>
      <c r="P13" s="68"/>
      <c r="Q13" s="10"/>
      <c r="R13" s="10"/>
    </row>
    <row r="14" spans="1:20" ht="23.25" customHeight="1" x14ac:dyDescent="0.65">
      <c r="A14" s="138" t="s">
        <v>74</v>
      </c>
      <c r="B14" s="13">
        <v>22</v>
      </c>
      <c r="D14" s="140">
        <v>0</v>
      </c>
      <c r="E14" s="50"/>
      <c r="F14" s="140">
        <v>0</v>
      </c>
      <c r="G14" s="50"/>
      <c r="H14" s="140">
        <v>0</v>
      </c>
      <c r="I14" s="3"/>
      <c r="J14" s="141">
        <v>-78000000</v>
      </c>
      <c r="K14" s="134"/>
      <c r="L14" s="142">
        <f>SUM(L13:L13)</f>
        <v>0</v>
      </c>
      <c r="M14" s="147"/>
      <c r="N14" s="142">
        <f>SUM(N13:N13)</f>
        <v>0</v>
      </c>
      <c r="O14" s="147"/>
      <c r="P14" s="140">
        <f>SUM(L14:N14)</f>
        <v>0</v>
      </c>
      <c r="Q14" s="3"/>
      <c r="R14" s="134">
        <f>SUM(D14:J14)</f>
        <v>-78000000</v>
      </c>
    </row>
    <row r="15" spans="1:20" ht="23.25" customHeight="1" x14ac:dyDescent="0.7">
      <c r="A15" s="12" t="s">
        <v>147</v>
      </c>
      <c r="C15" s="12"/>
      <c r="D15" s="69">
        <f>SUM(D14)</f>
        <v>0</v>
      </c>
      <c r="E15" s="9"/>
      <c r="F15" s="69">
        <f>SUM(F14)</f>
        <v>0</v>
      </c>
      <c r="G15" s="9"/>
      <c r="H15" s="69">
        <f>SUM(H14)</f>
        <v>0</v>
      </c>
      <c r="I15" s="9"/>
      <c r="J15" s="78">
        <f>SUM(J14)</f>
        <v>-78000000</v>
      </c>
      <c r="K15" s="110"/>
      <c r="L15" s="78">
        <f>SUM(L14)</f>
        <v>0</v>
      </c>
      <c r="M15" s="110"/>
      <c r="N15" s="78">
        <f>SUM(N14)</f>
        <v>0</v>
      </c>
      <c r="O15" s="110"/>
      <c r="P15" s="69">
        <f>SUM(P14)</f>
        <v>0</v>
      </c>
      <c r="Q15" s="10"/>
      <c r="R15" s="78">
        <f>SUM(R14)</f>
        <v>-78000000</v>
      </c>
    </row>
    <row r="16" spans="1:20" ht="6" customHeight="1" x14ac:dyDescent="0.7">
      <c r="A16" s="12"/>
      <c r="C16" s="12"/>
      <c r="D16" s="10"/>
      <c r="E16" s="9"/>
      <c r="F16" s="10"/>
      <c r="G16" s="9"/>
      <c r="H16" s="10"/>
      <c r="I16" s="9"/>
      <c r="J16" s="10"/>
      <c r="K16" s="10"/>
      <c r="L16" s="10"/>
      <c r="M16" s="10"/>
      <c r="N16" s="10"/>
      <c r="O16" s="10"/>
      <c r="P16" s="10"/>
      <c r="Q16" s="10"/>
      <c r="R16" s="10"/>
    </row>
    <row r="17" spans="1:20" ht="23.25" customHeight="1" x14ac:dyDescent="0.7">
      <c r="A17" s="93" t="s">
        <v>76</v>
      </c>
      <c r="C17" s="12"/>
      <c r="D17" s="10"/>
      <c r="E17" s="9"/>
      <c r="F17" s="10"/>
      <c r="G17" s="9"/>
      <c r="H17" s="10"/>
      <c r="I17" s="9"/>
      <c r="J17" s="10"/>
      <c r="K17" s="10"/>
      <c r="L17" s="10"/>
      <c r="M17" s="10"/>
      <c r="N17" s="10"/>
      <c r="O17" s="10"/>
      <c r="P17" s="10"/>
      <c r="Q17" s="10"/>
      <c r="R17" s="10"/>
    </row>
    <row r="18" spans="1:20" ht="23.25" customHeight="1" x14ac:dyDescent="0.65">
      <c r="A18" s="107" t="s">
        <v>140</v>
      </c>
      <c r="D18" s="86">
        <v>0</v>
      </c>
      <c r="E18" s="49"/>
      <c r="F18" s="86">
        <v>0</v>
      </c>
      <c r="G18" s="49"/>
      <c r="H18" s="86">
        <v>0</v>
      </c>
      <c r="I18" s="135"/>
      <c r="J18" s="135">
        <f>'PL 9 -10'!C29</f>
        <v>-36396960</v>
      </c>
      <c r="K18" s="135"/>
      <c r="L18" s="86">
        <v>0</v>
      </c>
      <c r="M18" s="86"/>
      <c r="N18" s="86">
        <v>0</v>
      </c>
      <c r="O18" s="86"/>
      <c r="P18" s="86">
        <f>SUM(L18:N18)</f>
        <v>0</v>
      </c>
      <c r="Q18" s="135"/>
      <c r="R18" s="86">
        <f>SUM(D18:K18)+P18</f>
        <v>-36396960</v>
      </c>
    </row>
    <row r="19" spans="1:20" ht="23.25" customHeight="1" x14ac:dyDescent="0.65">
      <c r="A19" s="107" t="s">
        <v>100</v>
      </c>
      <c r="D19" s="99">
        <v>0</v>
      </c>
      <c r="E19" s="49"/>
      <c r="F19" s="86">
        <v>0</v>
      </c>
      <c r="G19" s="49"/>
      <c r="H19" s="86">
        <v>0</v>
      </c>
      <c r="I19" s="49"/>
      <c r="J19" s="86">
        <f>'PL 9 -10'!C55</f>
        <v>-7410024</v>
      </c>
      <c r="K19" s="86"/>
      <c r="L19" s="86">
        <f>'PL 9 -10'!C48</f>
        <v>879829</v>
      </c>
      <c r="M19" s="86"/>
      <c r="N19" s="86"/>
      <c r="O19" s="86"/>
      <c r="P19" s="86">
        <f>SUM(L19:N19)</f>
        <v>879829</v>
      </c>
      <c r="Q19" s="49"/>
      <c r="R19" s="86">
        <f>SUM(D19:K19)+P19</f>
        <v>-6530195</v>
      </c>
    </row>
    <row r="20" spans="1:20" ht="23.25" customHeight="1" x14ac:dyDescent="0.7">
      <c r="A20" s="93" t="s">
        <v>78</v>
      </c>
      <c r="C20" s="12"/>
      <c r="D20" s="71">
        <v>0</v>
      </c>
      <c r="E20" s="70"/>
      <c r="F20" s="71">
        <v>0</v>
      </c>
      <c r="G20" s="70"/>
      <c r="H20" s="71">
        <v>0</v>
      </c>
      <c r="I20" s="70"/>
      <c r="J20" s="71">
        <f>SUM(J18:J19)</f>
        <v>-43806984</v>
      </c>
      <c r="K20" s="111"/>
      <c r="L20" s="71">
        <f>SUM(L18:L19)</f>
        <v>879829</v>
      </c>
      <c r="M20" s="111"/>
      <c r="N20" s="71">
        <f>SUM(N18:N19)</f>
        <v>0</v>
      </c>
      <c r="O20" s="111"/>
      <c r="P20" s="71">
        <f>SUM(P18:P19)</f>
        <v>879829</v>
      </c>
      <c r="Q20" s="70"/>
      <c r="R20" s="71">
        <f>SUM(R18:R19)</f>
        <v>-42927155</v>
      </c>
    </row>
    <row r="21" spans="1:20" ht="6" customHeight="1" x14ac:dyDescent="0.65"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0" ht="23.25" customHeight="1" thickBot="1" x14ac:dyDescent="0.75">
      <c r="A22" s="93" t="s">
        <v>142</v>
      </c>
      <c r="D22" s="59">
        <f>D11+D15+D20</f>
        <v>480000000</v>
      </c>
      <c r="E22" s="62"/>
      <c r="F22" s="59">
        <f>F11+F15+F20</f>
        <v>507500000</v>
      </c>
      <c r="G22" s="62"/>
      <c r="H22" s="59">
        <f>H11+H15+H20</f>
        <v>48000000</v>
      </c>
      <c r="I22" s="10"/>
      <c r="J22" s="59">
        <f>J11+J15+J20</f>
        <v>420878673</v>
      </c>
      <c r="K22" s="10"/>
      <c r="L22" s="59">
        <f>L11+L15+L20</f>
        <v>-5206578</v>
      </c>
      <c r="M22" s="10"/>
      <c r="N22" s="59">
        <f>N11+N15+N20</f>
        <v>0</v>
      </c>
      <c r="O22" s="10"/>
      <c r="P22" s="59">
        <f>P11+P15+P20</f>
        <v>-5206578</v>
      </c>
      <c r="Q22" s="10"/>
      <c r="R22" s="59">
        <f>R11+R15+R20</f>
        <v>1451172095</v>
      </c>
      <c r="T22" s="144"/>
    </row>
    <row r="23" spans="1:20" ht="23.25" customHeight="1" thickTop="1" x14ac:dyDescent="0.65"/>
    <row r="24" spans="1:20" ht="23.25" customHeight="1" x14ac:dyDescent="0.65">
      <c r="J24" s="50">
        <f>J22-'BS 6-8'!C67</f>
        <v>-27543429</v>
      </c>
      <c r="L24" s="50">
        <f>L22-'BS 6-8'!C69</f>
        <v>-2425708</v>
      </c>
      <c r="M24" s="50"/>
      <c r="N24" s="50"/>
      <c r="O24" s="50"/>
      <c r="P24" s="50"/>
      <c r="R24" s="4">
        <f>R22-'BS 6-8'!C70</f>
        <v>-29969137</v>
      </c>
    </row>
    <row r="26" spans="1:20" ht="23.25" customHeight="1" x14ac:dyDescent="0.65">
      <c r="R26" s="4"/>
    </row>
  </sheetData>
  <mergeCells count="3">
    <mergeCell ref="H4:J4"/>
    <mergeCell ref="D9:R9"/>
    <mergeCell ref="L4:P4"/>
  </mergeCells>
  <pageMargins left="0.8" right="0.8" top="0.48" bottom="0.5" header="0.5" footer="0.5"/>
  <pageSetup paperSize="9" scale="69" firstPageNumber="12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</sheetPr>
  <dimension ref="A1:P53"/>
  <sheetViews>
    <sheetView showGridLines="0" view="pageBreakPreview" topLeftCell="A38" zoomScale="90" zoomScaleNormal="80" zoomScaleSheetLayoutView="90" workbookViewId="0">
      <selection activeCell="A22" sqref="A22"/>
    </sheetView>
  </sheetViews>
  <sheetFormatPr defaultColWidth="9.09765625" defaultRowHeight="23.25" customHeight="1" x14ac:dyDescent="0.65"/>
  <cols>
    <col min="1" max="1" width="70.5" style="2" customWidth="1"/>
    <col min="2" max="2" width="12.3984375" style="13" customWidth="1"/>
    <col min="3" max="3" width="1.59765625" style="2" customWidth="1"/>
    <col min="4" max="4" width="17" style="2" customWidth="1"/>
    <col min="5" max="5" width="1.59765625" style="2" customWidth="1"/>
    <col min="6" max="6" width="17" style="2" customWidth="1"/>
    <col min="7" max="7" width="1.59765625" style="2" customWidth="1"/>
    <col min="8" max="8" width="17" style="2" customWidth="1"/>
    <col min="9" max="9" width="1.59765625" style="2" customWidth="1"/>
    <col min="10" max="10" width="17" style="2" customWidth="1"/>
    <col min="11" max="11" width="1.59765625" style="2" customWidth="1"/>
    <col min="12" max="12" width="17" style="2" customWidth="1"/>
    <col min="13" max="13" width="1.59765625" style="2" customWidth="1"/>
    <col min="14" max="14" width="17" style="2" customWidth="1"/>
    <col min="15" max="15" width="9.09765625" style="2"/>
    <col min="16" max="16" width="12.3984375" style="2" bestFit="1" customWidth="1"/>
    <col min="17" max="16384" width="9.09765625" style="2"/>
  </cols>
  <sheetData>
    <row r="1" spans="1:16" ht="23.25" customHeight="1" x14ac:dyDescent="0.7">
      <c r="A1" s="109" t="s">
        <v>122</v>
      </c>
    </row>
    <row r="2" spans="1:16" ht="23.25" customHeight="1" x14ac:dyDescent="0.7">
      <c r="A2" s="11" t="s">
        <v>177</v>
      </c>
    </row>
    <row r="3" spans="1:16" ht="9" hidden="1" customHeight="1" x14ac:dyDescent="0.7">
      <c r="A3" s="12" t="s">
        <v>73</v>
      </c>
      <c r="B3" s="18"/>
      <c r="C3" s="12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6" ht="23.4" customHeight="1" x14ac:dyDescent="0.7">
      <c r="A4" s="12"/>
      <c r="B4" s="18"/>
      <c r="C4" s="12"/>
      <c r="D4" s="10"/>
      <c r="E4" s="10"/>
      <c r="F4" s="10"/>
      <c r="G4" s="10"/>
      <c r="H4" s="10"/>
      <c r="I4" s="10"/>
      <c r="J4" s="10"/>
      <c r="K4" s="10"/>
      <c r="L4" s="136" t="s">
        <v>126</v>
      </c>
      <c r="M4" s="10"/>
      <c r="N4" s="10"/>
    </row>
    <row r="5" spans="1:16" ht="23.4" customHeight="1" x14ac:dyDescent="0.7">
      <c r="A5" s="12"/>
      <c r="B5" s="18"/>
      <c r="C5" s="12"/>
      <c r="D5" s="10"/>
      <c r="E5" s="10"/>
      <c r="F5" s="10"/>
      <c r="G5" s="10"/>
      <c r="H5" s="10"/>
      <c r="I5" s="10"/>
      <c r="J5" s="10"/>
      <c r="K5" s="10"/>
      <c r="L5" s="136" t="s">
        <v>127</v>
      </c>
      <c r="M5" s="10"/>
      <c r="N5" s="10"/>
    </row>
    <row r="6" spans="1:16" ht="22.75" customHeight="1" x14ac:dyDescent="0.65">
      <c r="A6" s="14"/>
      <c r="B6" s="1"/>
      <c r="C6" s="6"/>
      <c r="D6" s="6"/>
      <c r="E6" s="6"/>
      <c r="F6" s="6"/>
      <c r="G6" s="6"/>
      <c r="H6" s="253" t="s">
        <v>50</v>
      </c>
      <c r="I6" s="253"/>
      <c r="J6" s="253"/>
      <c r="K6" s="6"/>
      <c r="L6" s="137" t="s">
        <v>128</v>
      </c>
      <c r="M6" s="6"/>
      <c r="N6" s="6"/>
    </row>
    <row r="7" spans="1:16" ht="23.25" customHeight="1" x14ac:dyDescent="0.65">
      <c r="A7" s="14"/>
      <c r="B7" s="1"/>
      <c r="C7" s="6"/>
      <c r="D7" s="6"/>
      <c r="E7" s="6"/>
      <c r="F7" s="6"/>
      <c r="G7" s="6"/>
      <c r="H7" s="6"/>
      <c r="I7" s="6"/>
      <c r="J7" s="6"/>
      <c r="K7" s="6"/>
      <c r="L7" s="136" t="s">
        <v>129</v>
      </c>
      <c r="M7" s="6"/>
      <c r="N7" s="6"/>
    </row>
    <row r="8" spans="1:16" ht="23.25" customHeight="1" x14ac:dyDescent="0.65">
      <c r="A8" s="14"/>
      <c r="B8" s="1"/>
      <c r="C8" s="6"/>
      <c r="D8" s="136" t="s">
        <v>42</v>
      </c>
      <c r="E8" s="6"/>
      <c r="F8" s="6"/>
      <c r="G8" s="6"/>
      <c r="H8" s="6"/>
      <c r="I8" s="6"/>
      <c r="J8" s="6"/>
      <c r="K8" s="6"/>
      <c r="L8" s="136" t="s">
        <v>130</v>
      </c>
      <c r="M8" s="6"/>
      <c r="N8" s="6"/>
    </row>
    <row r="9" spans="1:16" ht="22.75" customHeight="1" x14ac:dyDescent="0.65">
      <c r="A9" s="14"/>
      <c r="B9" s="1"/>
      <c r="C9" s="6"/>
      <c r="D9" s="136" t="s">
        <v>125</v>
      </c>
      <c r="E9" s="6"/>
      <c r="F9" s="6" t="s">
        <v>48</v>
      </c>
      <c r="G9" s="6"/>
      <c r="H9" s="6" t="s">
        <v>59</v>
      </c>
      <c r="I9" s="6"/>
      <c r="J9" s="6"/>
      <c r="K9" s="6"/>
      <c r="L9" s="136" t="s">
        <v>131</v>
      </c>
      <c r="M9" s="6"/>
      <c r="N9" s="6" t="s">
        <v>117</v>
      </c>
    </row>
    <row r="10" spans="1:16" ht="23.25" customHeight="1" x14ac:dyDescent="0.65">
      <c r="A10" s="14"/>
      <c r="B10" s="1" t="s">
        <v>2</v>
      </c>
      <c r="C10" s="6"/>
      <c r="D10" s="136" t="s">
        <v>26</v>
      </c>
      <c r="E10" s="6"/>
      <c r="F10" s="6" t="s">
        <v>49</v>
      </c>
      <c r="G10" s="6"/>
      <c r="H10" s="6" t="s">
        <v>27</v>
      </c>
      <c r="I10" s="6"/>
      <c r="J10" s="6" t="s">
        <v>28</v>
      </c>
      <c r="K10" s="6"/>
      <c r="L10" s="136" t="s">
        <v>132</v>
      </c>
      <c r="M10" s="6"/>
      <c r="N10" s="14" t="s">
        <v>17</v>
      </c>
    </row>
    <row r="11" spans="1:16" ht="19.75" customHeight="1" x14ac:dyDescent="0.65">
      <c r="B11" s="1"/>
      <c r="C11" s="16"/>
      <c r="D11" s="252" t="s">
        <v>38</v>
      </c>
      <c r="E11" s="252"/>
      <c r="F11" s="252"/>
      <c r="G11" s="252"/>
      <c r="H11" s="252"/>
      <c r="I11" s="252"/>
      <c r="J11" s="252"/>
      <c r="K11" s="252"/>
      <c r="L11" s="252"/>
      <c r="M11" s="252"/>
      <c r="N11" s="252"/>
    </row>
    <row r="12" spans="1:16" ht="23.25" customHeight="1" x14ac:dyDescent="0.7">
      <c r="A12" s="191" t="s">
        <v>169</v>
      </c>
      <c r="B12" s="1"/>
      <c r="C12" s="1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</row>
    <row r="13" spans="1:16" ht="23.25" customHeight="1" x14ac:dyDescent="0.7">
      <c r="A13" s="191" t="s">
        <v>170</v>
      </c>
      <c r="D13" s="166">
        <v>480000000</v>
      </c>
      <c r="E13" s="167"/>
      <c r="F13" s="166">
        <v>507500000</v>
      </c>
      <c r="G13" s="167"/>
      <c r="H13" s="166">
        <v>48000000</v>
      </c>
      <c r="I13" s="167"/>
      <c r="J13" s="166">
        <v>653773995</v>
      </c>
      <c r="K13" s="167"/>
      <c r="L13" s="168">
        <v>-9179745</v>
      </c>
      <c r="M13" s="167"/>
      <c r="N13" s="167">
        <f>SUM(D13:M13)</f>
        <v>1680094250</v>
      </c>
      <c r="P13" s="2" t="s">
        <v>73</v>
      </c>
    </row>
    <row r="14" spans="1:16" ht="6" customHeight="1" x14ac:dyDescent="0.7">
      <c r="A14" s="12"/>
      <c r="C14" s="12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</row>
    <row r="15" spans="1:16" ht="22" x14ac:dyDescent="0.7">
      <c r="A15" s="12" t="s">
        <v>72</v>
      </c>
      <c r="C15" s="12"/>
      <c r="D15" s="169"/>
      <c r="E15" s="170"/>
      <c r="F15" s="169"/>
      <c r="G15" s="170"/>
      <c r="H15" s="169"/>
      <c r="I15" s="167"/>
      <c r="J15" s="167"/>
      <c r="K15" s="167"/>
      <c r="L15" s="167"/>
      <c r="M15" s="167"/>
      <c r="N15" s="167"/>
    </row>
    <row r="16" spans="1:16" ht="23.25" customHeight="1" x14ac:dyDescent="0.65">
      <c r="A16" s="107" t="s">
        <v>74</v>
      </c>
      <c r="B16" s="13">
        <v>16</v>
      </c>
      <c r="D16" s="188">
        <v>0</v>
      </c>
      <c r="E16" s="170"/>
      <c r="F16" s="188">
        <v>0</v>
      </c>
      <c r="G16" s="170"/>
      <c r="H16" s="188">
        <v>0</v>
      </c>
      <c r="I16" s="172"/>
      <c r="J16" s="162">
        <v>-132000000</v>
      </c>
      <c r="K16" s="169"/>
      <c r="L16" s="188">
        <v>0</v>
      </c>
      <c r="M16" s="172"/>
      <c r="N16" s="169">
        <f>SUM(D16:J16)</f>
        <v>-132000000</v>
      </c>
    </row>
    <row r="17" spans="1:15" ht="23.25" customHeight="1" x14ac:dyDescent="0.7">
      <c r="A17" s="12" t="s">
        <v>147</v>
      </c>
      <c r="C17" s="12"/>
      <c r="D17" s="189">
        <f>SUM(D16)</f>
        <v>0</v>
      </c>
      <c r="E17" s="174"/>
      <c r="F17" s="189">
        <f>SUM(F16)</f>
        <v>0</v>
      </c>
      <c r="G17" s="174"/>
      <c r="H17" s="189">
        <f>SUM(H16)</f>
        <v>0</v>
      </c>
      <c r="I17" s="174"/>
      <c r="J17" s="173">
        <f>SUM(J16)</f>
        <v>-132000000</v>
      </c>
      <c r="K17" s="175"/>
      <c r="L17" s="189">
        <f>SUM(L16)</f>
        <v>0</v>
      </c>
      <c r="M17" s="167"/>
      <c r="N17" s="173">
        <f>SUM(N16)</f>
        <v>-132000000</v>
      </c>
    </row>
    <row r="18" spans="1:15" ht="6" customHeight="1" x14ac:dyDescent="0.7">
      <c r="A18" s="12"/>
      <c r="C18" s="12"/>
      <c r="D18" s="167"/>
      <c r="E18" s="174"/>
      <c r="F18" s="167"/>
      <c r="G18" s="174"/>
      <c r="H18" s="167"/>
      <c r="I18" s="174"/>
      <c r="J18" s="167"/>
      <c r="K18" s="167"/>
      <c r="L18" s="167"/>
      <c r="M18" s="167"/>
      <c r="N18" s="167"/>
    </row>
    <row r="19" spans="1:15" ht="23.25" customHeight="1" x14ac:dyDescent="0.7">
      <c r="A19" s="93" t="s">
        <v>76</v>
      </c>
      <c r="C19" s="12"/>
      <c r="D19" s="167"/>
      <c r="E19" s="174"/>
      <c r="F19" s="167"/>
      <c r="G19" s="174"/>
      <c r="H19" s="167"/>
      <c r="I19" s="174"/>
      <c r="J19" s="167"/>
      <c r="K19" s="167"/>
      <c r="L19" s="167"/>
      <c r="M19" s="167"/>
      <c r="N19" s="167"/>
    </row>
    <row r="20" spans="1:15" ht="23.25" customHeight="1" x14ac:dyDescent="0.65">
      <c r="A20" s="107" t="s">
        <v>140</v>
      </c>
      <c r="D20" s="190">
        <v>0</v>
      </c>
      <c r="E20" s="170"/>
      <c r="F20" s="190">
        <v>0</v>
      </c>
      <c r="G20" s="170"/>
      <c r="H20" s="190">
        <v>0</v>
      </c>
      <c r="I20" s="171"/>
      <c r="J20" s="171">
        <f>'PL 9 -10'!E29</f>
        <v>96455091</v>
      </c>
      <c r="K20" s="171"/>
      <c r="L20" s="190">
        <v>0</v>
      </c>
      <c r="M20" s="171"/>
      <c r="N20" s="161">
        <f>SUM(D20:K20)</f>
        <v>96455091</v>
      </c>
    </row>
    <row r="21" spans="1:15" ht="23.25" customHeight="1" x14ac:dyDescent="0.65">
      <c r="A21" s="107" t="s">
        <v>100</v>
      </c>
      <c r="D21" s="188">
        <v>0</v>
      </c>
      <c r="E21" s="170"/>
      <c r="F21" s="188">
        <v>0</v>
      </c>
      <c r="G21" s="170"/>
      <c r="H21" s="188">
        <v>0</v>
      </c>
      <c r="I21" s="170"/>
      <c r="J21" s="188">
        <v>0</v>
      </c>
      <c r="K21" s="161"/>
      <c r="L21" s="161">
        <f>'PL 9 -10'!E56</f>
        <v>5519046</v>
      </c>
      <c r="M21" s="170"/>
      <c r="N21" s="161">
        <f>SUM(D21:L21)</f>
        <v>5519046</v>
      </c>
      <c r="O21" s="155">
        <f>N21-'PL 9 -10'!E56</f>
        <v>0</v>
      </c>
    </row>
    <row r="22" spans="1:15" ht="23.25" customHeight="1" x14ac:dyDescent="0.7">
      <c r="A22" s="93" t="s">
        <v>78</v>
      </c>
      <c r="C22" s="12"/>
      <c r="D22" s="189">
        <v>0</v>
      </c>
      <c r="E22" s="177"/>
      <c r="F22" s="189">
        <v>0</v>
      </c>
      <c r="G22" s="177"/>
      <c r="H22" s="189">
        <v>0</v>
      </c>
      <c r="I22" s="177"/>
      <c r="J22" s="176">
        <f>SUM(J20:J21)</f>
        <v>96455091</v>
      </c>
      <c r="K22" s="168"/>
      <c r="L22" s="176">
        <f>SUM(L20:L21)</f>
        <v>5519046</v>
      </c>
      <c r="M22" s="177"/>
      <c r="N22" s="176">
        <f>SUM(N20:N21)</f>
        <v>101974137</v>
      </c>
    </row>
    <row r="23" spans="1:15" ht="6" customHeight="1" x14ac:dyDescent="0.65"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</row>
    <row r="24" spans="1:15" ht="23.25" customHeight="1" thickBot="1" x14ac:dyDescent="0.75">
      <c r="A24" s="192" t="s">
        <v>171</v>
      </c>
      <c r="D24" s="178">
        <f>D13+D17+D22</f>
        <v>480000000</v>
      </c>
      <c r="E24" s="168"/>
      <c r="F24" s="178">
        <f>F13+F17+F22</f>
        <v>507500000</v>
      </c>
      <c r="G24" s="168"/>
      <c r="H24" s="178">
        <f>H13+H17+H22</f>
        <v>48000000</v>
      </c>
      <c r="I24" s="167"/>
      <c r="J24" s="178">
        <f>J13+J17+J22</f>
        <v>618229086</v>
      </c>
      <c r="K24" s="167"/>
      <c r="L24" s="178">
        <f>L13+L17+L22</f>
        <v>-3660699</v>
      </c>
      <c r="M24" s="167"/>
      <c r="N24" s="178">
        <f>N13+N17+N22</f>
        <v>1650068387</v>
      </c>
    </row>
    <row r="25" spans="1:15" ht="23.25" customHeight="1" thickTop="1" x14ac:dyDescent="0.65"/>
    <row r="26" spans="1:15" ht="23.25" customHeight="1" x14ac:dyDescent="0.7">
      <c r="A26" s="153" t="s">
        <v>122</v>
      </c>
    </row>
    <row r="27" spans="1:15" ht="23.25" customHeight="1" x14ac:dyDescent="0.7">
      <c r="A27" s="11" t="s">
        <v>177</v>
      </c>
    </row>
    <row r="28" spans="1:15" ht="9" customHeight="1" x14ac:dyDescent="0.7">
      <c r="A28" s="12" t="s">
        <v>73</v>
      </c>
      <c r="B28" s="18"/>
      <c r="C28" s="12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spans="1:15" ht="23.4" customHeight="1" x14ac:dyDescent="0.7">
      <c r="A29" s="12"/>
      <c r="B29" s="18"/>
      <c r="C29" s="12"/>
      <c r="D29" s="10"/>
      <c r="E29" s="10"/>
      <c r="F29" s="10"/>
      <c r="G29" s="10"/>
      <c r="H29" s="10"/>
      <c r="I29" s="10"/>
      <c r="J29" s="10"/>
      <c r="K29" s="10"/>
      <c r="L29" s="14" t="s">
        <v>126</v>
      </c>
      <c r="M29" s="10"/>
      <c r="N29" s="10"/>
    </row>
    <row r="30" spans="1:15" ht="23.4" customHeight="1" x14ac:dyDescent="0.7">
      <c r="A30" s="12"/>
      <c r="B30" s="18"/>
      <c r="C30" s="12"/>
      <c r="D30" s="10"/>
      <c r="E30" s="10"/>
      <c r="F30" s="10"/>
      <c r="G30" s="10"/>
      <c r="H30" s="10"/>
      <c r="I30" s="10"/>
      <c r="J30" s="10"/>
      <c r="K30" s="10"/>
      <c r="L30" s="14" t="s">
        <v>127</v>
      </c>
      <c r="M30" s="10"/>
      <c r="N30" s="10"/>
    </row>
    <row r="31" spans="1:15" ht="22.75" customHeight="1" x14ac:dyDescent="0.65">
      <c r="A31" s="14"/>
      <c r="B31" s="1"/>
      <c r="C31" s="6"/>
      <c r="D31" s="6"/>
      <c r="E31" s="6"/>
      <c r="F31" s="6"/>
      <c r="G31" s="6"/>
      <c r="H31" s="253" t="s">
        <v>50</v>
      </c>
      <c r="I31" s="253"/>
      <c r="J31" s="253"/>
      <c r="K31" s="6"/>
      <c r="L31" s="154" t="s">
        <v>128</v>
      </c>
      <c r="M31" s="6"/>
      <c r="N31" s="6"/>
    </row>
    <row r="32" spans="1:15" ht="23.25" customHeight="1" x14ac:dyDescent="0.65">
      <c r="A32" s="14"/>
      <c r="B32" s="1"/>
      <c r="C32" s="6"/>
      <c r="D32" s="6"/>
      <c r="E32" s="6"/>
      <c r="F32" s="6"/>
      <c r="G32" s="6"/>
      <c r="H32" s="6"/>
      <c r="I32" s="6"/>
      <c r="J32" s="6"/>
      <c r="K32" s="6"/>
      <c r="L32" s="14" t="s">
        <v>129</v>
      </c>
      <c r="M32" s="6"/>
      <c r="N32" s="6"/>
    </row>
    <row r="33" spans="1:16" ht="23.25" customHeight="1" x14ac:dyDescent="0.65">
      <c r="A33" s="14"/>
      <c r="B33" s="1"/>
      <c r="C33" s="6"/>
      <c r="D33" s="14" t="s">
        <v>42</v>
      </c>
      <c r="E33" s="6"/>
      <c r="F33" s="6"/>
      <c r="G33" s="6"/>
      <c r="H33" s="6"/>
      <c r="I33" s="6"/>
      <c r="J33" s="6"/>
      <c r="K33" s="6"/>
      <c r="L33" s="14" t="s">
        <v>130</v>
      </c>
      <c r="M33" s="6"/>
      <c r="N33" s="6"/>
    </row>
    <row r="34" spans="1:16" ht="22.75" customHeight="1" x14ac:dyDescent="0.65">
      <c r="A34" s="14"/>
      <c r="B34" s="1"/>
      <c r="C34" s="6"/>
      <c r="D34" s="14" t="s">
        <v>125</v>
      </c>
      <c r="E34" s="6"/>
      <c r="F34" s="6" t="s">
        <v>48</v>
      </c>
      <c r="G34" s="6"/>
      <c r="H34" s="6" t="s">
        <v>59</v>
      </c>
      <c r="I34" s="6"/>
      <c r="J34" s="6"/>
      <c r="K34" s="6"/>
      <c r="L34" s="14" t="s">
        <v>131</v>
      </c>
      <c r="M34" s="6"/>
      <c r="N34" s="6" t="s">
        <v>117</v>
      </c>
    </row>
    <row r="35" spans="1:16" ht="23.25" customHeight="1" x14ac:dyDescent="0.65">
      <c r="A35" s="14"/>
      <c r="B35" s="1" t="s">
        <v>2</v>
      </c>
      <c r="C35" s="6"/>
      <c r="D35" s="14" t="s">
        <v>26</v>
      </c>
      <c r="E35" s="6"/>
      <c r="F35" s="6" t="s">
        <v>49</v>
      </c>
      <c r="G35" s="6"/>
      <c r="H35" s="6" t="s">
        <v>27</v>
      </c>
      <c r="I35" s="6"/>
      <c r="J35" s="6" t="s">
        <v>28</v>
      </c>
      <c r="K35" s="6"/>
      <c r="L35" s="14" t="s">
        <v>132</v>
      </c>
      <c r="M35" s="6"/>
      <c r="N35" s="14" t="s">
        <v>17</v>
      </c>
    </row>
    <row r="36" spans="1:16" ht="19.75" customHeight="1" x14ac:dyDescent="0.65">
      <c r="B36" s="1"/>
      <c r="C36" s="16"/>
      <c r="D36" s="252" t="s">
        <v>38</v>
      </c>
      <c r="E36" s="252"/>
      <c r="F36" s="252"/>
      <c r="G36" s="252"/>
      <c r="H36" s="252"/>
      <c r="I36" s="252"/>
      <c r="J36" s="252"/>
      <c r="K36" s="252"/>
      <c r="L36" s="252"/>
      <c r="M36" s="252"/>
      <c r="N36" s="252"/>
    </row>
    <row r="37" spans="1:16" ht="23.25" customHeight="1" x14ac:dyDescent="0.7">
      <c r="A37" s="12" t="s">
        <v>173</v>
      </c>
      <c r="B37" s="1"/>
      <c r="C37" s="16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</row>
    <row r="38" spans="1:16" ht="23.25" customHeight="1" x14ac:dyDescent="0.7">
      <c r="A38" s="12" t="s">
        <v>174</v>
      </c>
      <c r="D38" s="166">
        <f>D24</f>
        <v>480000000</v>
      </c>
      <c r="E38" s="167"/>
      <c r="F38" s="166">
        <f>F24</f>
        <v>507500000</v>
      </c>
      <c r="G38" s="167"/>
      <c r="H38" s="166">
        <f>H24</f>
        <v>48000000</v>
      </c>
      <c r="I38" s="167"/>
      <c r="J38" s="166">
        <f>J24</f>
        <v>618229086</v>
      </c>
      <c r="K38" s="167"/>
      <c r="L38" s="166">
        <f>L24</f>
        <v>-3660699</v>
      </c>
      <c r="M38" s="167"/>
      <c r="N38" s="167">
        <f>SUM(D38:L38)</f>
        <v>1650068387</v>
      </c>
      <c r="P38" s="2" t="s">
        <v>73</v>
      </c>
    </row>
    <row r="39" spans="1:16" ht="6" customHeight="1" x14ac:dyDescent="0.7">
      <c r="A39" s="12"/>
      <c r="C39" s="12"/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167"/>
    </row>
    <row r="40" spans="1:16" ht="22" x14ac:dyDescent="0.7">
      <c r="A40" s="12" t="s">
        <v>72</v>
      </c>
      <c r="C40" s="12"/>
      <c r="D40" s="169"/>
      <c r="E40" s="170"/>
      <c r="F40" s="169"/>
      <c r="G40" s="170"/>
      <c r="H40" s="169"/>
      <c r="I40" s="167"/>
      <c r="J40" s="167"/>
      <c r="K40" s="167"/>
      <c r="L40" s="167"/>
      <c r="M40" s="167"/>
      <c r="N40" s="167"/>
    </row>
    <row r="41" spans="1:16" ht="23.25" customHeight="1" x14ac:dyDescent="0.65">
      <c r="A41" s="107" t="s">
        <v>74</v>
      </c>
      <c r="B41" s="13">
        <v>16</v>
      </c>
      <c r="D41" s="188">
        <v>0</v>
      </c>
      <c r="E41" s="48"/>
      <c r="F41" s="188">
        <v>0</v>
      </c>
      <c r="G41" s="48"/>
      <c r="H41" s="188">
        <v>0</v>
      </c>
      <c r="I41" s="190"/>
      <c r="J41" s="201">
        <v>-126000000</v>
      </c>
      <c r="K41" s="193"/>
      <c r="L41" s="188">
        <v>0</v>
      </c>
      <c r="M41" s="190"/>
      <c r="N41" s="134">
        <f>SUM(D41:L41)</f>
        <v>-126000000</v>
      </c>
    </row>
    <row r="42" spans="1:16" ht="23.25" customHeight="1" x14ac:dyDescent="0.7">
      <c r="A42" s="12" t="s">
        <v>147</v>
      </c>
      <c r="C42" s="12"/>
      <c r="D42" s="189">
        <f>SUM(D41)</f>
        <v>0</v>
      </c>
      <c r="E42" s="194"/>
      <c r="F42" s="189">
        <f>SUM(F41)</f>
        <v>0</v>
      </c>
      <c r="G42" s="194"/>
      <c r="H42" s="189">
        <f>SUM(H41)</f>
        <v>0</v>
      </c>
      <c r="I42" s="194"/>
      <c r="J42" s="78">
        <f>SUM(J41)</f>
        <v>-126000000</v>
      </c>
      <c r="K42" s="195"/>
      <c r="L42" s="189">
        <f>SUM(L41)</f>
        <v>0</v>
      </c>
      <c r="M42" s="196"/>
      <c r="N42" s="78">
        <f>SUM(N41)</f>
        <v>-126000000</v>
      </c>
    </row>
    <row r="43" spans="1:16" ht="6" customHeight="1" x14ac:dyDescent="0.7">
      <c r="A43" s="12"/>
      <c r="C43" s="12"/>
      <c r="D43" s="167"/>
      <c r="E43" s="174"/>
      <c r="F43" s="167"/>
      <c r="G43" s="174"/>
      <c r="H43" s="167"/>
      <c r="I43" s="174"/>
      <c r="J43" s="202"/>
      <c r="K43" s="167"/>
      <c r="L43" s="167"/>
      <c r="M43" s="167"/>
      <c r="N43" s="202"/>
    </row>
    <row r="44" spans="1:16" ht="23.25" customHeight="1" x14ac:dyDescent="0.7">
      <c r="A44" s="93" t="s">
        <v>76</v>
      </c>
      <c r="C44" s="12"/>
      <c r="D44" s="167"/>
      <c r="E44" s="174"/>
      <c r="F44" s="167"/>
      <c r="G44" s="174"/>
      <c r="H44" s="167"/>
      <c r="I44" s="174"/>
      <c r="J44" s="202"/>
      <c r="K44" s="167"/>
      <c r="L44" s="167"/>
      <c r="M44" s="167"/>
      <c r="N44" s="202"/>
    </row>
    <row r="45" spans="1:16" ht="23.25" customHeight="1" x14ac:dyDescent="0.65">
      <c r="A45" s="107" t="s">
        <v>178</v>
      </c>
      <c r="D45" s="190">
        <v>0</v>
      </c>
      <c r="E45" s="48"/>
      <c r="F45" s="190">
        <v>0</v>
      </c>
      <c r="G45" s="48"/>
      <c r="H45" s="190">
        <v>0</v>
      </c>
      <c r="I45" s="197"/>
      <c r="J45" s="203">
        <f>'PL 9 -10'!C29</f>
        <v>-36396960</v>
      </c>
      <c r="K45" s="197"/>
      <c r="L45" s="190">
        <v>0</v>
      </c>
      <c r="M45" s="197"/>
      <c r="N45" s="86">
        <f>SUM(D45:L45)</f>
        <v>-36396960</v>
      </c>
    </row>
    <row r="46" spans="1:16" ht="23.25" customHeight="1" x14ac:dyDescent="0.65">
      <c r="A46" s="107" t="s">
        <v>100</v>
      </c>
      <c r="D46" s="188">
        <v>0</v>
      </c>
      <c r="E46" s="48"/>
      <c r="F46" s="188">
        <v>0</v>
      </c>
      <c r="G46" s="48"/>
      <c r="H46" s="188">
        <v>0</v>
      </c>
      <c r="I46" s="48"/>
      <c r="J46" s="86">
        <f>'PL 9 -10'!C55</f>
        <v>-7410024</v>
      </c>
      <c r="K46" s="198"/>
      <c r="L46" s="86">
        <f>'PL 9 -10'!C48</f>
        <v>879829</v>
      </c>
      <c r="M46" s="49"/>
      <c r="N46" s="86">
        <f>SUM(D46:L46)</f>
        <v>-6530195</v>
      </c>
      <c r="O46" s="155">
        <f>N46-'PL 9 -10'!C56</f>
        <v>0</v>
      </c>
    </row>
    <row r="47" spans="1:16" ht="23.25" customHeight="1" x14ac:dyDescent="0.7">
      <c r="A47" s="93" t="s">
        <v>185</v>
      </c>
      <c r="C47" s="12"/>
      <c r="D47" s="189">
        <v>0</v>
      </c>
      <c r="E47" s="199"/>
      <c r="F47" s="189">
        <v>0</v>
      </c>
      <c r="G47" s="199"/>
      <c r="H47" s="189">
        <v>0</v>
      </c>
      <c r="I47" s="199"/>
      <c r="J47" s="71">
        <f>SUM(J45:J46)</f>
        <v>-43806984</v>
      </c>
      <c r="K47" s="200"/>
      <c r="L47" s="71">
        <f>SUM(L45:L46)</f>
        <v>879829</v>
      </c>
      <c r="M47" s="70"/>
      <c r="N47" s="71">
        <f>SUM(N45:N46)</f>
        <v>-42927155</v>
      </c>
    </row>
    <row r="48" spans="1:16" ht="6" customHeight="1" x14ac:dyDescent="0.65"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</row>
    <row r="49" spans="1:16" ht="23.25" customHeight="1" thickBot="1" x14ac:dyDescent="0.75">
      <c r="A49" s="93" t="s">
        <v>175</v>
      </c>
      <c r="D49" s="178">
        <f>D38+D42+D47</f>
        <v>480000000</v>
      </c>
      <c r="E49" s="168"/>
      <c r="F49" s="178">
        <f>F38+F42+F47</f>
        <v>507500000</v>
      </c>
      <c r="G49" s="168"/>
      <c r="H49" s="178">
        <f>H38+H42+H47</f>
        <v>48000000</v>
      </c>
      <c r="I49" s="167"/>
      <c r="J49" s="178">
        <f>J38+J42+J47</f>
        <v>448422102</v>
      </c>
      <c r="K49" s="167"/>
      <c r="L49" s="178">
        <f>L38+L42+L47</f>
        <v>-2780870</v>
      </c>
      <c r="M49" s="167"/>
      <c r="N49" s="178">
        <f>N38+N42+N47</f>
        <v>1481141232</v>
      </c>
      <c r="P49" s="144"/>
    </row>
    <row r="50" spans="1:16" ht="23.25" customHeight="1" thickTop="1" x14ac:dyDescent="0.65"/>
    <row r="51" spans="1:16" ht="23.25" customHeight="1" x14ac:dyDescent="0.65">
      <c r="J51" s="50">
        <f>J49-'BS 6-8'!C67</f>
        <v>0</v>
      </c>
      <c r="K51" s="50"/>
      <c r="L51" s="50">
        <f>L49-'BS 6-8'!C69</f>
        <v>0</v>
      </c>
      <c r="M51" s="50"/>
      <c r="N51" s="50">
        <f>N49-'BS 6-8'!C70</f>
        <v>0</v>
      </c>
    </row>
    <row r="53" spans="1:16" ht="23.25" customHeight="1" x14ac:dyDescent="0.65">
      <c r="N53" s="4"/>
    </row>
  </sheetData>
  <mergeCells count="4">
    <mergeCell ref="H6:J6"/>
    <mergeCell ref="D11:N11"/>
    <mergeCell ref="H31:J31"/>
    <mergeCell ref="D36:N36"/>
  </mergeCells>
  <pageMargins left="0.8" right="0.8" top="0.48" bottom="0.4" header="0.5" footer="0.4"/>
  <pageSetup paperSize="9" scale="75" firstPageNumber="11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79998168889431442"/>
  </sheetPr>
  <dimension ref="A1:L65"/>
  <sheetViews>
    <sheetView showGridLines="0" tabSelected="1" topLeftCell="A46" zoomScale="90" zoomScaleNormal="90" zoomScaleSheetLayoutView="100" workbookViewId="0">
      <selection activeCell="H48" sqref="H48"/>
    </sheetView>
  </sheetViews>
  <sheetFormatPr defaultColWidth="9.09765625" defaultRowHeight="23.25" customHeight="1" x14ac:dyDescent="0.65"/>
  <cols>
    <col min="1" max="1" width="52.59765625" style="31" customWidth="1"/>
    <col min="2" max="2" width="9.69921875" style="24" customWidth="1"/>
    <col min="3" max="3" width="16.19921875" style="43" customWidth="1"/>
    <col min="4" max="4" width="2.19921875" style="25" customWidth="1"/>
    <col min="5" max="5" width="16.19921875" style="43" customWidth="1"/>
    <col min="6" max="6" width="16.59765625" style="45" bestFit="1" customWidth="1"/>
    <col min="7" max="7" width="2" style="45" customWidth="1"/>
    <col min="8" max="8" width="16.09765625" style="43" bestFit="1" customWidth="1"/>
    <col min="9" max="9" width="16" style="25" bestFit="1" customWidth="1"/>
    <col min="10" max="10" width="14.09765625" style="25" bestFit="1" customWidth="1"/>
    <col min="11" max="11" width="9.09765625" style="25"/>
    <col min="12" max="12" width="39.09765625" style="25" customWidth="1"/>
    <col min="13" max="16384" width="9.09765625" style="25"/>
  </cols>
  <sheetData>
    <row r="1" spans="1:9" ht="22.75" customHeight="1" x14ac:dyDescent="0.7">
      <c r="A1" s="109" t="s">
        <v>122</v>
      </c>
      <c r="B1" s="58"/>
    </row>
    <row r="2" spans="1:9" ht="23.25" customHeight="1" x14ac:dyDescent="0.7">
      <c r="A2" s="39" t="s">
        <v>30</v>
      </c>
      <c r="B2" s="58"/>
    </row>
    <row r="3" spans="1:9" ht="15" customHeight="1" x14ac:dyDescent="0.65">
      <c r="D3" s="35"/>
      <c r="F3" s="44"/>
      <c r="G3" s="43"/>
      <c r="H3" s="47"/>
    </row>
    <row r="4" spans="1:9" ht="23.25" customHeight="1" x14ac:dyDescent="0.7">
      <c r="A4" s="23"/>
      <c r="C4" s="255" t="s">
        <v>92</v>
      </c>
      <c r="D4" s="255"/>
      <c r="E4" s="255"/>
    </row>
    <row r="5" spans="1:9" ht="23.25" customHeight="1" x14ac:dyDescent="0.7">
      <c r="A5" s="23"/>
      <c r="C5" s="255" t="s">
        <v>70</v>
      </c>
      <c r="D5" s="255"/>
      <c r="E5" s="255"/>
    </row>
    <row r="6" spans="1:9" ht="23.25" customHeight="1" x14ac:dyDescent="0.7">
      <c r="A6" s="23"/>
      <c r="C6" s="28">
        <v>2567</v>
      </c>
      <c r="D6" s="27"/>
      <c r="E6" s="28">
        <v>2566</v>
      </c>
    </row>
    <row r="7" spans="1:9" ht="23.25" customHeight="1" x14ac:dyDescent="0.7">
      <c r="A7" s="40"/>
      <c r="B7" s="58"/>
      <c r="C7" s="244" t="s">
        <v>38</v>
      </c>
      <c r="D7" s="244"/>
      <c r="E7" s="244"/>
    </row>
    <row r="8" spans="1:9" ht="23.25" customHeight="1" x14ac:dyDescent="0.7">
      <c r="A8" s="41" t="s">
        <v>31</v>
      </c>
      <c r="B8" s="117"/>
    </row>
    <row r="9" spans="1:9" ht="23.25" customHeight="1" x14ac:dyDescent="0.65">
      <c r="A9" s="25" t="s">
        <v>179</v>
      </c>
      <c r="B9" s="58"/>
      <c r="C9" s="49">
        <f>'PL 9 -10'!C29</f>
        <v>-36396960</v>
      </c>
      <c r="D9" s="30"/>
      <c r="E9" s="170">
        <f>'PL 9 -10'!E29</f>
        <v>96455091</v>
      </c>
      <c r="F9" s="44"/>
      <c r="G9" s="44"/>
      <c r="I9" s="47"/>
    </row>
    <row r="10" spans="1:9" ht="23.25" customHeight="1" x14ac:dyDescent="0.65">
      <c r="A10" s="42" t="s">
        <v>107</v>
      </c>
      <c r="B10" s="58"/>
      <c r="C10" s="100"/>
      <c r="D10" s="30"/>
      <c r="E10" s="179"/>
      <c r="F10" s="44"/>
      <c r="G10" s="44"/>
      <c r="I10" s="47"/>
    </row>
    <row r="11" spans="1:9" ht="23.25" customHeight="1" x14ac:dyDescent="0.65">
      <c r="A11" s="92" t="s">
        <v>62</v>
      </c>
      <c r="B11" s="58"/>
      <c r="C11" s="100">
        <v>6331901</v>
      </c>
      <c r="D11" s="30"/>
      <c r="E11" s="100">
        <v>23929014</v>
      </c>
      <c r="F11" s="44"/>
      <c r="G11" s="44"/>
      <c r="I11" s="47"/>
    </row>
    <row r="12" spans="1:9" ht="23.25" customHeight="1" x14ac:dyDescent="0.65">
      <c r="A12" s="92" t="s">
        <v>54</v>
      </c>
      <c r="B12" s="58"/>
      <c r="C12" s="100">
        <v>57408212</v>
      </c>
      <c r="D12" s="30"/>
      <c r="E12" s="100">
        <v>41304345</v>
      </c>
      <c r="F12" s="44"/>
      <c r="G12" s="44"/>
      <c r="I12" s="47"/>
    </row>
    <row r="13" spans="1:9" ht="23.25" customHeight="1" x14ac:dyDescent="0.65">
      <c r="A13" s="25" t="s">
        <v>55</v>
      </c>
      <c r="B13" s="58"/>
      <c r="C13" s="43">
        <v>58055910</v>
      </c>
      <c r="D13" s="30"/>
      <c r="E13" s="43">
        <v>52417834</v>
      </c>
      <c r="F13" s="44"/>
      <c r="G13" s="44"/>
      <c r="I13" s="47"/>
    </row>
    <row r="14" spans="1:9" ht="23.25" customHeight="1" x14ac:dyDescent="0.65">
      <c r="A14" s="204" t="s">
        <v>105</v>
      </c>
      <c r="B14" s="58"/>
      <c r="C14" s="43">
        <v>12058821</v>
      </c>
      <c r="D14" s="30"/>
      <c r="E14" s="43">
        <v>9808609</v>
      </c>
      <c r="F14" s="44"/>
      <c r="G14" s="44"/>
      <c r="I14" s="47"/>
    </row>
    <row r="15" spans="1:9" ht="23.25" customHeight="1" x14ac:dyDescent="0.65">
      <c r="A15" s="139" t="s">
        <v>180</v>
      </c>
      <c r="B15" s="58"/>
      <c r="C15" s="43">
        <v>461492</v>
      </c>
      <c r="D15" s="30"/>
      <c r="E15" s="43">
        <v>-2673029</v>
      </c>
      <c r="F15" s="44"/>
      <c r="G15" s="44"/>
      <c r="I15" s="47"/>
    </row>
    <row r="16" spans="1:9" ht="23.25" customHeight="1" x14ac:dyDescent="0.65">
      <c r="A16" s="143" t="s">
        <v>181</v>
      </c>
      <c r="B16" s="58"/>
      <c r="C16" s="43">
        <v>-21277795</v>
      </c>
      <c r="D16" s="30"/>
      <c r="E16" s="43">
        <v>-11903086</v>
      </c>
      <c r="F16" s="44"/>
      <c r="G16" s="44"/>
      <c r="I16" s="47"/>
    </row>
    <row r="17" spans="1:11" ht="23.25" customHeight="1" x14ac:dyDescent="0.65">
      <c r="A17" s="204" t="s">
        <v>192</v>
      </c>
      <c r="B17" s="58"/>
      <c r="C17" s="43">
        <v>0</v>
      </c>
      <c r="D17" s="30"/>
      <c r="E17" s="43">
        <v>4299296</v>
      </c>
      <c r="F17" s="44"/>
      <c r="G17" s="44"/>
      <c r="I17" s="47"/>
    </row>
    <row r="18" spans="1:11" ht="23.25" customHeight="1" x14ac:dyDescent="0.65">
      <c r="A18" s="25" t="s">
        <v>137</v>
      </c>
      <c r="B18" s="58"/>
      <c r="C18" s="49">
        <v>-3129</v>
      </c>
      <c r="D18" s="38"/>
      <c r="E18" s="49">
        <v>-89373</v>
      </c>
      <c r="F18" s="44"/>
      <c r="G18" s="44"/>
      <c r="I18" s="47"/>
    </row>
    <row r="19" spans="1:11" ht="23.25" customHeight="1" x14ac:dyDescent="0.7">
      <c r="A19" s="40"/>
      <c r="B19" s="58"/>
      <c r="C19" s="101">
        <f>SUM(C9:C18)</f>
        <v>76638452</v>
      </c>
      <c r="D19" s="34"/>
      <c r="E19" s="181">
        <f>SUM(E9:E18)</f>
        <v>213548701</v>
      </c>
      <c r="F19" s="44"/>
      <c r="G19" s="44"/>
      <c r="I19" s="47"/>
      <c r="J19" s="45"/>
    </row>
    <row r="20" spans="1:11" ht="23.25" customHeight="1" x14ac:dyDescent="0.7">
      <c r="A20" s="42" t="s">
        <v>44</v>
      </c>
      <c r="B20" s="58"/>
      <c r="C20" s="98"/>
      <c r="D20" s="33"/>
      <c r="E20" s="164"/>
      <c r="F20" s="44"/>
      <c r="G20" s="44"/>
    </row>
    <row r="21" spans="1:11" ht="23.25" customHeight="1" x14ac:dyDescent="0.65">
      <c r="A21" s="25" t="s">
        <v>32</v>
      </c>
      <c r="B21" s="58"/>
      <c r="C21" s="43">
        <v>-263378871</v>
      </c>
      <c r="D21" s="30"/>
      <c r="E21" s="43">
        <v>263231350</v>
      </c>
      <c r="F21" s="44"/>
      <c r="G21" s="44"/>
      <c r="I21" s="74"/>
      <c r="K21" s="37"/>
    </row>
    <row r="22" spans="1:11" ht="23.25" customHeight="1" x14ac:dyDescent="0.65">
      <c r="A22" s="25" t="s">
        <v>115</v>
      </c>
      <c r="B22" s="58"/>
      <c r="C22" s="43">
        <v>-141889692</v>
      </c>
      <c r="D22" s="30"/>
      <c r="E22" s="43">
        <v>37332215</v>
      </c>
      <c r="F22" s="44"/>
      <c r="G22" s="44"/>
      <c r="I22" s="74"/>
      <c r="K22" s="37"/>
    </row>
    <row r="23" spans="1:11" ht="23.25" customHeight="1" x14ac:dyDescent="0.65">
      <c r="A23" s="25" t="s">
        <v>33</v>
      </c>
      <c r="B23" s="58"/>
      <c r="C23" s="43">
        <v>36672690</v>
      </c>
      <c r="D23" s="30"/>
      <c r="E23" s="43">
        <v>34142584</v>
      </c>
      <c r="F23" s="44"/>
      <c r="G23" s="44"/>
      <c r="I23" s="74"/>
      <c r="K23" s="37"/>
    </row>
    <row r="24" spans="1:11" ht="23.25" customHeight="1" x14ac:dyDescent="0.65">
      <c r="A24" s="25" t="s">
        <v>40</v>
      </c>
      <c r="B24" s="58"/>
      <c r="C24" s="91">
        <v>-9442</v>
      </c>
      <c r="D24" s="30"/>
      <c r="E24" s="91">
        <v>-8842</v>
      </c>
      <c r="F24" s="44"/>
      <c r="G24" s="44"/>
      <c r="I24" s="74"/>
      <c r="K24" s="37"/>
    </row>
    <row r="25" spans="1:11" ht="23.25" customHeight="1" x14ac:dyDescent="0.65">
      <c r="A25" s="25" t="s">
        <v>12</v>
      </c>
      <c r="B25" s="58"/>
      <c r="C25" s="43">
        <v>214454515</v>
      </c>
      <c r="D25" s="30"/>
      <c r="E25" s="43">
        <v>-299788305</v>
      </c>
      <c r="F25" s="44"/>
      <c r="G25" s="44"/>
      <c r="I25" s="5"/>
      <c r="K25" s="37"/>
    </row>
    <row r="26" spans="1:11" ht="23.25" customHeight="1" x14ac:dyDescent="0.65">
      <c r="A26" s="54" t="s">
        <v>116</v>
      </c>
      <c r="B26" s="58"/>
      <c r="C26" s="49">
        <v>6713456</v>
      </c>
      <c r="D26" s="30"/>
      <c r="E26" s="49">
        <v>-27575270</v>
      </c>
      <c r="F26" s="44"/>
      <c r="G26" s="44"/>
      <c r="I26" s="2"/>
      <c r="K26" s="37"/>
    </row>
    <row r="27" spans="1:11" ht="23.25" customHeight="1" x14ac:dyDescent="0.65">
      <c r="A27" s="25" t="s">
        <v>34</v>
      </c>
      <c r="B27" s="58"/>
      <c r="C27" s="95">
        <v>-1047644</v>
      </c>
      <c r="D27" s="38"/>
      <c r="E27" s="95">
        <v>-662445</v>
      </c>
      <c r="F27" s="44"/>
      <c r="G27" s="44"/>
      <c r="I27" s="74"/>
      <c r="J27" s="45"/>
      <c r="K27" s="37"/>
    </row>
    <row r="28" spans="1:11" ht="23.25" customHeight="1" x14ac:dyDescent="0.65">
      <c r="A28" s="5" t="s">
        <v>191</v>
      </c>
      <c r="B28" s="58"/>
      <c r="C28" s="89">
        <f>SUM(C19:C27)</f>
        <v>-71846536</v>
      </c>
      <c r="D28" s="38"/>
      <c r="E28" s="183">
        <f>SUM(E19:E27)</f>
        <v>220219988</v>
      </c>
      <c r="F28" s="44"/>
      <c r="G28" s="44"/>
      <c r="I28" s="47"/>
      <c r="J28" s="45"/>
    </row>
    <row r="29" spans="1:11" s="5" customFormat="1" ht="23.25" customHeight="1" x14ac:dyDescent="0.65">
      <c r="A29" s="5" t="s">
        <v>68</v>
      </c>
      <c r="B29" s="13"/>
      <c r="C29" s="86">
        <v>-18109742</v>
      </c>
      <c r="D29" s="53"/>
      <c r="E29" s="86">
        <v>-15190159</v>
      </c>
      <c r="F29" s="48"/>
      <c r="G29" s="48"/>
      <c r="H29" s="49"/>
      <c r="I29" s="50"/>
    </row>
    <row r="30" spans="1:11" s="5" customFormat="1" ht="23.25" customHeight="1" x14ac:dyDescent="0.65">
      <c r="A30" s="5" t="s">
        <v>95</v>
      </c>
      <c r="B30" s="13"/>
      <c r="C30" s="99">
        <v>-6109398</v>
      </c>
      <c r="D30" s="53"/>
      <c r="E30" s="99">
        <v>-25027878</v>
      </c>
      <c r="F30" s="48"/>
      <c r="G30" s="48"/>
      <c r="H30" s="49"/>
      <c r="I30" s="50"/>
    </row>
    <row r="31" spans="1:11" ht="23.25" customHeight="1" x14ac:dyDescent="0.7">
      <c r="A31" s="12" t="s">
        <v>186</v>
      </c>
      <c r="B31" s="58"/>
      <c r="C31" s="97">
        <f>SUM(C28:C30)</f>
        <v>-96065676</v>
      </c>
      <c r="D31" s="33"/>
      <c r="E31" s="163">
        <f>SUM(E28:E30)</f>
        <v>180001951</v>
      </c>
      <c r="F31" s="44"/>
      <c r="G31" s="44"/>
      <c r="I31" s="47"/>
    </row>
    <row r="32" spans="1:11" ht="23.25" customHeight="1" x14ac:dyDescent="0.7">
      <c r="A32" s="40"/>
      <c r="B32" s="58"/>
      <c r="D32" s="30"/>
      <c r="F32" s="44"/>
      <c r="G32" s="44"/>
      <c r="I32" s="47"/>
    </row>
    <row r="33" spans="1:12" ht="23.25" customHeight="1" x14ac:dyDescent="0.7">
      <c r="A33" s="109" t="s">
        <v>122</v>
      </c>
      <c r="B33" s="58"/>
      <c r="F33" s="44"/>
      <c r="G33" s="44"/>
    </row>
    <row r="34" spans="1:12" ht="23.25" customHeight="1" x14ac:dyDescent="0.7">
      <c r="A34" s="39" t="s">
        <v>39</v>
      </c>
      <c r="B34" s="58"/>
      <c r="F34" s="44"/>
      <c r="G34" s="44"/>
    </row>
    <row r="35" spans="1:12" ht="15" customHeight="1" x14ac:dyDescent="0.7">
      <c r="A35" s="39"/>
      <c r="B35" s="58"/>
      <c r="F35" s="44"/>
      <c r="G35" s="44"/>
    </row>
    <row r="36" spans="1:12" ht="23.25" customHeight="1" x14ac:dyDescent="0.7">
      <c r="A36" s="23"/>
      <c r="C36" s="255" t="s">
        <v>92</v>
      </c>
      <c r="D36" s="255"/>
      <c r="E36" s="255"/>
    </row>
    <row r="37" spans="1:12" ht="23.25" customHeight="1" x14ac:dyDescent="0.7">
      <c r="A37" s="23"/>
      <c r="C37" s="255" t="s">
        <v>70</v>
      </c>
      <c r="D37" s="255"/>
      <c r="E37" s="255"/>
    </row>
    <row r="38" spans="1:12" ht="23.25" customHeight="1" x14ac:dyDescent="0.7">
      <c r="A38" s="40"/>
      <c r="C38" s="28">
        <v>2567</v>
      </c>
      <c r="D38" s="27"/>
      <c r="E38" s="28">
        <v>2566</v>
      </c>
      <c r="F38" s="44"/>
      <c r="G38" s="44"/>
    </row>
    <row r="39" spans="1:12" ht="23.25" customHeight="1" x14ac:dyDescent="0.7">
      <c r="A39" s="40"/>
      <c r="C39" s="244" t="s">
        <v>38</v>
      </c>
      <c r="D39" s="244"/>
      <c r="E39" s="244"/>
      <c r="F39" s="44"/>
      <c r="G39" s="44"/>
    </row>
    <row r="40" spans="1:12" ht="23.25" customHeight="1" x14ac:dyDescent="0.7">
      <c r="A40" s="41" t="s">
        <v>35</v>
      </c>
      <c r="B40" s="58"/>
      <c r="D40" s="30"/>
      <c r="F40" s="44"/>
      <c r="G40" s="44"/>
      <c r="I40" s="47"/>
    </row>
    <row r="41" spans="1:12" ht="23.25" customHeight="1" x14ac:dyDescent="0.65">
      <c r="A41" s="25" t="s">
        <v>113</v>
      </c>
      <c r="B41" s="58"/>
      <c r="C41" s="43">
        <v>-33439659</v>
      </c>
      <c r="D41" s="30"/>
      <c r="E41" s="43">
        <v>-30907261</v>
      </c>
      <c r="F41" s="44"/>
      <c r="G41" s="44"/>
      <c r="I41" s="47"/>
      <c r="J41" s="47"/>
      <c r="K41" s="47"/>
      <c r="L41" s="45"/>
    </row>
    <row r="42" spans="1:12" ht="23.25" customHeight="1" x14ac:dyDescent="0.65">
      <c r="A42" s="92" t="s">
        <v>108</v>
      </c>
      <c r="B42" s="58"/>
      <c r="C42" s="43">
        <v>-11657094</v>
      </c>
      <c r="D42" s="38"/>
      <c r="E42" s="43">
        <v>-17354974</v>
      </c>
      <c r="F42" s="44"/>
      <c r="G42" s="44"/>
      <c r="I42" s="47"/>
      <c r="J42" s="47"/>
      <c r="K42" s="47"/>
      <c r="L42" s="45"/>
    </row>
    <row r="43" spans="1:12" ht="23.25" customHeight="1" x14ac:dyDescent="0.65">
      <c r="A43" s="25" t="s">
        <v>121</v>
      </c>
      <c r="B43" s="58"/>
      <c r="C43" s="102">
        <v>12577</v>
      </c>
      <c r="D43" s="30"/>
      <c r="E43" s="102">
        <v>90416</v>
      </c>
      <c r="F43" s="44"/>
      <c r="G43" s="44"/>
      <c r="I43" s="47"/>
      <c r="J43" s="47"/>
      <c r="K43" s="47"/>
      <c r="L43" s="45"/>
    </row>
    <row r="44" spans="1:12" ht="23.25" customHeight="1" x14ac:dyDescent="0.7">
      <c r="A44" s="40" t="s">
        <v>187</v>
      </c>
      <c r="B44" s="58"/>
      <c r="C44" s="97">
        <f>SUM(C41:C43)</f>
        <v>-45084176</v>
      </c>
      <c r="D44" s="33"/>
      <c r="E44" s="163">
        <f>SUM(E41:E43)</f>
        <v>-48171819</v>
      </c>
      <c r="F44" s="44"/>
      <c r="G44" s="44"/>
      <c r="I44" s="47"/>
      <c r="J44" s="47"/>
      <c r="K44" s="47"/>
      <c r="L44" s="45"/>
    </row>
    <row r="45" spans="1:12" ht="15" customHeight="1" x14ac:dyDescent="0.7">
      <c r="A45" s="40"/>
      <c r="B45" s="118"/>
      <c r="C45" s="98"/>
      <c r="E45" s="164"/>
      <c r="F45" s="44"/>
      <c r="G45" s="44"/>
    </row>
    <row r="46" spans="1:12" ht="23.25" customHeight="1" x14ac:dyDescent="0.7">
      <c r="A46" s="41" t="s">
        <v>36</v>
      </c>
      <c r="B46" s="117"/>
      <c r="E46" s="180"/>
      <c r="F46" s="44"/>
      <c r="G46" s="44"/>
    </row>
    <row r="47" spans="1:12" ht="23.25" hidden="1" customHeight="1" x14ac:dyDescent="0.65">
      <c r="A47" s="25" t="s">
        <v>52</v>
      </c>
      <c r="B47" s="117"/>
      <c r="C47" s="103"/>
      <c r="E47" s="184"/>
      <c r="F47" s="44"/>
      <c r="G47" s="44"/>
      <c r="I47" s="47"/>
    </row>
    <row r="48" spans="1:12" ht="23.25" customHeight="1" x14ac:dyDescent="0.65">
      <c r="A48" s="25" t="s">
        <v>109</v>
      </c>
      <c r="B48" s="58"/>
      <c r="C48" s="104">
        <v>-56795904</v>
      </c>
      <c r="D48" s="30"/>
      <c r="E48" s="104">
        <v>-41623738</v>
      </c>
      <c r="F48" s="44"/>
      <c r="G48" s="44"/>
      <c r="I48" s="47"/>
    </row>
    <row r="49" spans="1:9" ht="23.25" customHeight="1" x14ac:dyDescent="0.65">
      <c r="A49" s="25" t="s">
        <v>111</v>
      </c>
      <c r="B49" s="58"/>
      <c r="C49" s="91">
        <v>-124842239</v>
      </c>
      <c r="D49" s="30"/>
      <c r="E49" s="91">
        <v>-131972764</v>
      </c>
      <c r="F49" s="44"/>
      <c r="G49" s="44"/>
      <c r="I49" s="47"/>
    </row>
    <row r="50" spans="1:9" ht="23.25" customHeight="1" x14ac:dyDescent="0.65">
      <c r="A50" s="25" t="s">
        <v>198</v>
      </c>
      <c r="B50" s="58"/>
      <c r="C50" s="91">
        <v>4795000000</v>
      </c>
      <c r="D50" s="30"/>
      <c r="E50" s="91">
        <v>7725000000</v>
      </c>
      <c r="F50" s="44"/>
      <c r="G50" s="44"/>
      <c r="I50" s="47"/>
    </row>
    <row r="51" spans="1:9" ht="23.25" customHeight="1" x14ac:dyDescent="0.65">
      <c r="A51" s="25" t="s">
        <v>199</v>
      </c>
      <c r="B51" s="58"/>
      <c r="C51" s="91">
        <v>-4510000000</v>
      </c>
      <c r="D51" s="30"/>
      <c r="E51" s="91">
        <v>-7640000000</v>
      </c>
      <c r="F51" s="44"/>
      <c r="G51" s="44"/>
      <c r="I51" s="47"/>
    </row>
    <row r="52" spans="1:9" ht="23.25" hidden="1" customHeight="1" x14ac:dyDescent="0.65">
      <c r="A52" s="25" t="s">
        <v>104</v>
      </c>
      <c r="B52" s="58"/>
      <c r="C52" s="91"/>
      <c r="D52" s="30"/>
      <c r="E52" s="91"/>
      <c r="F52" s="44"/>
      <c r="G52" s="44"/>
      <c r="I52" s="47"/>
    </row>
    <row r="53" spans="1:9" ht="23.25" hidden="1" customHeight="1" x14ac:dyDescent="0.65">
      <c r="A53" s="25" t="s">
        <v>114</v>
      </c>
      <c r="B53" s="58"/>
      <c r="C53" s="91"/>
      <c r="D53" s="30"/>
      <c r="E53" s="91"/>
      <c r="F53" s="44"/>
      <c r="G53" s="44"/>
      <c r="I53" s="47"/>
    </row>
    <row r="54" spans="1:9" s="5" customFormat="1" ht="23" customHeight="1" x14ac:dyDescent="0.65">
      <c r="A54" s="116" t="s">
        <v>134</v>
      </c>
      <c r="B54" s="13"/>
      <c r="C54" s="105">
        <v>-7570015</v>
      </c>
      <c r="D54" s="52"/>
      <c r="E54" s="105">
        <v>-6684537</v>
      </c>
      <c r="F54" s="48"/>
      <c r="G54" s="48"/>
      <c r="H54" s="49"/>
      <c r="I54" s="50"/>
    </row>
    <row r="55" spans="1:9" ht="23.25" customHeight="1" x14ac:dyDescent="0.7">
      <c r="A55" s="40" t="s">
        <v>188</v>
      </c>
      <c r="B55" s="58"/>
      <c r="C55" s="94">
        <f>SUM(C47:C54)</f>
        <v>95791842</v>
      </c>
      <c r="D55" s="33"/>
      <c r="E55" s="185">
        <f>SUM(E47:E54)</f>
        <v>-95281039</v>
      </c>
      <c r="I55" s="47"/>
    </row>
    <row r="56" spans="1:9" ht="15" customHeight="1" x14ac:dyDescent="0.7">
      <c r="A56" s="40"/>
      <c r="B56" s="58"/>
      <c r="D56" s="30"/>
      <c r="E56" s="180"/>
      <c r="I56" s="47"/>
    </row>
    <row r="57" spans="1:9" ht="23.25" customHeight="1" x14ac:dyDescent="0.7">
      <c r="A57" s="40" t="s">
        <v>166</v>
      </c>
      <c r="B57" s="58"/>
      <c r="C57" s="106">
        <f>C31+C44+C55</f>
        <v>-45358010</v>
      </c>
      <c r="D57" s="33"/>
      <c r="E57" s="186">
        <f>E31+E44+E55</f>
        <v>36549093</v>
      </c>
      <c r="I57" s="47"/>
    </row>
    <row r="58" spans="1:9" ht="23.25" customHeight="1" x14ac:dyDescent="0.65">
      <c r="A58" s="51" t="s">
        <v>118</v>
      </c>
      <c r="B58" s="58"/>
      <c r="C58" s="95">
        <f>'BS 6-8'!E8</f>
        <v>63562684</v>
      </c>
      <c r="D58" s="30"/>
      <c r="E58" s="182">
        <v>27013591</v>
      </c>
      <c r="I58" s="47"/>
    </row>
    <row r="59" spans="1:9" ht="23.25" customHeight="1" thickBot="1" x14ac:dyDescent="0.75">
      <c r="A59" s="40" t="s">
        <v>119</v>
      </c>
      <c r="B59" s="58"/>
      <c r="C59" s="96">
        <f>SUM(C57:C58)</f>
        <v>18204674</v>
      </c>
      <c r="D59" s="33"/>
      <c r="E59" s="165">
        <f>SUM(E57:E58)</f>
        <v>63562684</v>
      </c>
      <c r="H59" s="45">
        <f>'BS 6-8'!E8-'CF 13-14'!E59</f>
        <v>0</v>
      </c>
      <c r="I59" s="47"/>
    </row>
    <row r="60" spans="1:9" ht="23.25" customHeight="1" thickTop="1" x14ac:dyDescent="0.65">
      <c r="E60" s="180"/>
    </row>
    <row r="61" spans="1:9" ht="23.25" customHeight="1" x14ac:dyDescent="0.7">
      <c r="A61" s="108" t="s">
        <v>103</v>
      </c>
      <c r="E61" s="180"/>
    </row>
    <row r="62" spans="1:9" ht="23.25" customHeight="1" x14ac:dyDescent="0.65">
      <c r="A62" s="25" t="s">
        <v>110</v>
      </c>
      <c r="C62" s="104">
        <v>4769204</v>
      </c>
      <c r="E62" s="104">
        <v>3574172</v>
      </c>
    </row>
    <row r="63" spans="1:9" ht="23.25" customHeight="1" x14ac:dyDescent="0.65">
      <c r="A63" s="31" t="s">
        <v>168</v>
      </c>
      <c r="C63" s="104">
        <v>1737023</v>
      </c>
      <c r="E63" s="104">
        <v>13948171.999999998</v>
      </c>
    </row>
    <row r="64" spans="1:9" ht="23.25" customHeight="1" x14ac:dyDescent="0.65">
      <c r="E64" s="180"/>
    </row>
    <row r="65" spans="3:5" ht="23.25" customHeight="1" x14ac:dyDescent="0.65">
      <c r="C65" s="43">
        <f>C59-'BS 6-8'!C8</f>
        <v>0</v>
      </c>
      <c r="D65" s="43">
        <f>D59-'BS 6-8'!D8</f>
        <v>0</v>
      </c>
      <c r="E65" s="43">
        <f>E59-'BS 6-8'!E8</f>
        <v>0</v>
      </c>
    </row>
  </sheetData>
  <mergeCells count="6">
    <mergeCell ref="C39:E39"/>
    <mergeCell ref="C7:E7"/>
    <mergeCell ref="C36:E36"/>
    <mergeCell ref="C5:E5"/>
    <mergeCell ref="C4:E4"/>
    <mergeCell ref="C37:E37"/>
  </mergeCells>
  <pageMargins left="0.8" right="0.8" top="0.48" bottom="0.4" header="0.5" footer="0.4"/>
  <pageSetup paperSize="9" firstPageNumber="1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2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35D954C9-8911-41F5-99E0-E4366511EB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7D99DE-FB9D-46C4-89A8-5A49DE3C1F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ECDA1D-C7F7-477B-B175-A1485C1882E6}">
  <ds:schemaRefs>
    <ds:schemaRef ds:uri="http://purl.org/dc/terms/"/>
    <ds:schemaRef ds:uri="http://purl.org/dc/dcmitype/"/>
    <ds:schemaRef ds:uri="http://schemas.microsoft.com/office/2006/metadata/properties"/>
    <ds:schemaRef ds:uri="f6ba49b0-bcda-4796-8236-5b5cc1493ace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05716746-add9-412a-97a9-1b5167d151a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6-8</vt:lpstr>
      <vt:lpstr>PL 9 -10</vt:lpstr>
      <vt:lpstr>งบแสดงการเปลี่ยนแปลง</vt:lpstr>
      <vt:lpstr>SH-12</vt:lpstr>
      <vt:lpstr>SH-11-12</vt:lpstr>
      <vt:lpstr>CF 13-14</vt:lpstr>
      <vt:lpstr>'BS 6-8'!Print_Area</vt:lpstr>
      <vt:lpstr>'CF 13-14'!Print_Area</vt:lpstr>
      <vt:lpstr>'PL 9 -10'!Print_Area</vt:lpstr>
      <vt:lpstr>'SH-11-12'!Print_Area</vt:lpstr>
      <vt:lpstr>'SH-12'!Print_Area</vt:lpstr>
      <vt:lpstr>งบแสดงการเปลี่ยนแปลง!Print_Area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Kornsiri, Chongaksorn</cp:lastModifiedBy>
  <cp:lastPrinted>2025-02-21T02:08:23Z</cp:lastPrinted>
  <dcterms:created xsi:type="dcterms:W3CDTF">2005-01-21T01:40:23Z</dcterms:created>
  <dcterms:modified xsi:type="dcterms:W3CDTF">2025-02-21T02:08:26Z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