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FE3FEA78-F448-451C-805E-A33619FC3C2D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 5-7" sheetId="1" r:id="rId1"/>
    <sheet name="PL 8-9" sheetId="6" r:id="rId2"/>
    <sheet name="SH 10-11" sheetId="7" r:id="rId3"/>
    <sheet name="CF 12-13" sheetId="3" r:id="rId4"/>
  </sheets>
  <definedNames>
    <definedName name="_xlnm.Print_Area" localSheetId="0">'BS 5-7'!$A$1:$F$73</definedName>
    <definedName name="_xlnm.Print_Area" localSheetId="3">'CF 12-13'!$A$1:$F$65</definedName>
    <definedName name="_xlnm.Print_Area" localSheetId="1">'PL 8-9'!$A$1:$F$60</definedName>
    <definedName name="_xlnm.Print_Area" localSheetId="2">'SH 10-11'!$A$1:$N$58</definedName>
    <definedName name="Title2nd" localSheetId="0">'BS 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3" l="1"/>
  <c r="D29" i="3" s="1"/>
  <c r="D32" i="3" s="1"/>
  <c r="D54" i="6"/>
  <c r="D13" i="3"/>
  <c r="D25" i="6"/>
  <c r="D37" i="1" l="1"/>
  <c r="D46" i="6" l="1"/>
  <c r="D10" i="6" l="1"/>
  <c r="D9" i="1"/>
  <c r="L54" i="7"/>
  <c r="D14" i="6" l="1"/>
  <c r="F67" i="1"/>
  <c r="F64" i="1" l="1"/>
  <c r="F62" i="1"/>
  <c r="F49" i="3" l="1"/>
  <c r="N20" i="7" l="1"/>
  <c r="F14" i="6" l="1"/>
  <c r="N49" i="7" l="1"/>
  <c r="F56" i="3" l="1"/>
  <c r="F46" i="3"/>
  <c r="H26" i="7"/>
  <c r="F26" i="7"/>
  <c r="D26" i="7"/>
  <c r="N21" i="7"/>
  <c r="L21" i="7"/>
  <c r="J21" i="7"/>
  <c r="H21" i="7"/>
  <c r="F21" i="7"/>
  <c r="F28" i="7" s="1"/>
  <c r="F40" i="7" s="1"/>
  <c r="D21" i="7"/>
  <c r="D28" i="7" s="1"/>
  <c r="D40" i="7" s="1"/>
  <c r="N16" i="7"/>
  <c r="L14" i="7"/>
  <c r="L17" i="7" s="1"/>
  <c r="J14" i="7"/>
  <c r="J17" i="7" s="1"/>
  <c r="H14" i="7"/>
  <c r="H17" i="7" s="1"/>
  <c r="F14" i="7"/>
  <c r="F17" i="7" s="1"/>
  <c r="D14" i="7"/>
  <c r="D17" i="7" s="1"/>
  <c r="N13" i="7"/>
  <c r="N11" i="7"/>
  <c r="F52" i="6"/>
  <c r="F46" i="6"/>
  <c r="F22" i="6"/>
  <c r="F47" i="1"/>
  <c r="F42" i="1"/>
  <c r="F22" i="1"/>
  <c r="F14" i="1"/>
  <c r="D52" i="6"/>
  <c r="J54" i="7" l="1"/>
  <c r="D53" i="6"/>
  <c r="H28" i="7"/>
  <c r="H40" i="7" s="1"/>
  <c r="F53" i="6"/>
  <c r="L25" i="7" s="1"/>
  <c r="N25" i="7" s="1"/>
  <c r="F49" i="1"/>
  <c r="F24" i="1"/>
  <c r="N14" i="7"/>
  <c r="N17" i="7" s="1"/>
  <c r="F24" i="6"/>
  <c r="F28" i="6" s="1"/>
  <c r="F30" i="6" s="1"/>
  <c r="F56" i="6" s="1"/>
  <c r="H55" i="7"/>
  <c r="F55" i="7"/>
  <c r="D55" i="7"/>
  <c r="L50" i="7"/>
  <c r="J50" i="7"/>
  <c r="H50" i="7"/>
  <c r="F50" i="7"/>
  <c r="D50" i="7"/>
  <c r="N50" i="7"/>
  <c r="L26" i="7" l="1"/>
  <c r="L28" i="7" s="1"/>
  <c r="J24" i="7"/>
  <c r="N24" i="7" s="1"/>
  <c r="F10" i="3"/>
  <c r="F20" i="3" s="1"/>
  <c r="F29" i="3" s="1"/>
  <c r="F32" i="3" s="1"/>
  <c r="F58" i="3" s="1"/>
  <c r="F60" i="3" s="1"/>
  <c r="D59" i="3" s="1"/>
  <c r="F57" i="7"/>
  <c r="D57" i="7"/>
  <c r="H57" i="7"/>
  <c r="F54" i="6"/>
  <c r="L40" i="7" l="1"/>
  <c r="F70" i="1"/>
  <c r="J26" i="7"/>
  <c r="J28" i="7" s="1"/>
  <c r="N26" i="7"/>
  <c r="N28" i="7" s="1"/>
  <c r="D14" i="1"/>
  <c r="J40" i="7" l="1"/>
  <c r="N40" i="7" s="1"/>
  <c r="F68" i="1"/>
  <c r="N54" i="7" l="1"/>
  <c r="D22" i="6"/>
  <c r="D24" i="6" s="1"/>
  <c r="D28" i="6" s="1"/>
  <c r="L55" i="7" l="1"/>
  <c r="L57" i="7" s="1"/>
  <c r="D47" i="1"/>
  <c r="L59" i="7" l="1"/>
  <c r="F71" i="1"/>
  <c r="F67" i="3"/>
  <c r="D46" i="3"/>
  <c r="F73" i="1" l="1"/>
  <c r="O28" i="7"/>
  <c r="D56" i="3"/>
  <c r="D30" i="6" l="1"/>
  <c r="D56" i="6" s="1"/>
  <c r="J53" i="7" l="1"/>
  <c r="J55" i="7" s="1"/>
  <c r="J57" i="7" s="1"/>
  <c r="D68" i="1" s="1"/>
  <c r="D10" i="3"/>
  <c r="N53" i="7" l="1"/>
  <c r="N55" i="7" s="1"/>
  <c r="N57" i="7" s="1"/>
  <c r="J59" i="7"/>
  <c r="F74" i="1" l="1"/>
  <c r="D58" i="3" l="1"/>
  <c r="D60" i="3" l="1"/>
  <c r="D67" i="3" l="1"/>
  <c r="D22" i="1" l="1"/>
  <c r="D24" i="1" s="1"/>
  <c r="D42" i="1"/>
  <c r="D49" i="1" s="1"/>
  <c r="D71" i="1" l="1"/>
  <c r="D73" i="1" l="1"/>
  <c r="D74" i="1" s="1"/>
  <c r="O57" i="7"/>
</calcChain>
</file>

<file path=xl/sharedStrings.xml><?xml version="1.0" encoding="utf-8"?>
<sst xmlns="http://schemas.openxmlformats.org/spreadsheetml/2006/main" count="249" uniqueCount="166">
  <si>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</si>
  <si>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</si>
  <si>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</si>
  <si>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</si>
  <si>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</si>
  <si>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</si>
  <si>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</si>
  <si>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</si>
  <si>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</si>
  <si>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</si>
  <si>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</si>
  <si>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</si>
  <si>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</si>
  <si>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</si>
  <si>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</si>
  <si>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</si>
  <si>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</si>
  <si>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</si>
  <si>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</si>
  <si>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</si>
  <si>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</si>
  <si>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</si>
  <si>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</si>
  <si>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</si>
  <si>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</si>
  <si>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</si>
  <si>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</si>
  <si>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</si>
  <si>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</si>
  <si>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</si>
  <si>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(in Baht)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</si>
  <si>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</si>
  <si>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</si>
  <si>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</si>
  <si>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</si>
  <si>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</si>
  <si>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</si>
  <si>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</si>
  <si>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</si>
  <si>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</si>
  <si>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</si>
  <si>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</si>
  <si>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</si>
  <si>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</si>
  <si>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</si>
  <si>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</si>
  <si>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</si>
  <si>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</si>
  <si>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</si>
  <si>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</si>
  <si>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</si>
  <si>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</si>
  <si>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</si>
  <si>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</si>
  <si>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</si>
  <si>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</si>
  <si>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</si>
  <si>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>Income tax payable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</si>
  <si>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</si>
  <si>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</si>
  <si>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</si>
  <si>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</si>
  <si>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</si>
  <si>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Adjustments to reconcile profit to cash receipts (payments)</t>
  </si>
  <si>
    <t>Provision for employee benefits</t>
  </si>
  <si>
    <t>Cash payments to purchase of intangible assets</t>
  </si>
  <si>
    <t>Repayment of borrowings from related party</t>
  </si>
  <si>
    <t>Proceeds from borrowings from related party</t>
  </si>
  <si>
    <t>Distribution costs</t>
  </si>
  <si>
    <t>Cash receipts from sale of equipment</t>
  </si>
  <si>
    <t xml:space="preserve">   Share premium on ordinary shares</t>
  </si>
  <si>
    <t>Share premium :</t>
  </si>
  <si>
    <t>Dividends paid</t>
  </si>
  <si>
    <t>Loss on copper hedging and service fee</t>
  </si>
  <si>
    <t>Liabilities and equity</t>
  </si>
  <si>
    <t>Equity</t>
  </si>
  <si>
    <t>Total equity</t>
  </si>
  <si>
    <t xml:space="preserve">Total liabilities and equity </t>
  </si>
  <si>
    <t>Short-term borrowings from related party</t>
  </si>
  <si>
    <t>Other receivables</t>
  </si>
  <si>
    <t>Other payables</t>
  </si>
  <si>
    <t xml:space="preserve">Cash and cash equivalents at 1 January </t>
  </si>
  <si>
    <t xml:space="preserve">Cash and cash equivalents at 31 December </t>
  </si>
  <si>
    <t>Net loss on foreign exchange</t>
  </si>
  <si>
    <t xml:space="preserve">Fine Metal Technologies Public Company Limited </t>
  </si>
  <si>
    <t>(Restated)</t>
  </si>
  <si>
    <t>Other components of equity</t>
  </si>
  <si>
    <t>Current portion of lease liabilities</t>
  </si>
  <si>
    <t>Lease liabilities</t>
  </si>
  <si>
    <t>Right-of-use assets</t>
  </si>
  <si>
    <t>Impact of changes in accounting policies</t>
  </si>
  <si>
    <t xml:space="preserve">   - adoption of TFRS 16</t>
  </si>
  <si>
    <t xml:space="preserve">Other </t>
  </si>
  <si>
    <t xml:space="preserve">components </t>
  </si>
  <si>
    <t>of equity</t>
  </si>
  <si>
    <t>Gain (loss) on</t>
  </si>
  <si>
    <t>cash flow hedges</t>
  </si>
  <si>
    <t xml:space="preserve">   - adoption of TFRS - Financial instruments standards</t>
  </si>
  <si>
    <t xml:space="preserve">   off-setting risk positions</t>
  </si>
  <si>
    <t>Gain on disposal of equipment</t>
  </si>
  <si>
    <t xml:space="preserve">Payment of lease liabilities </t>
  </si>
  <si>
    <t>Tax expense</t>
  </si>
  <si>
    <t>Non-current liabilities</t>
  </si>
  <si>
    <t>Total non-current liabilities</t>
  </si>
  <si>
    <t xml:space="preserve">Other current financial assets </t>
  </si>
  <si>
    <t>Other current financial liabilities</t>
  </si>
  <si>
    <t xml:space="preserve">   Dividends to owners of the Company</t>
  </si>
  <si>
    <t xml:space="preserve">   Profit</t>
  </si>
  <si>
    <t xml:space="preserve">   Other comprehensive income</t>
  </si>
  <si>
    <t>Net cash used in investing activities</t>
  </si>
  <si>
    <t>Balance at 31 December 2020 - restated</t>
  </si>
  <si>
    <t>Balance at 1 January 2021 - as restated</t>
  </si>
  <si>
    <t>5, 13, 23</t>
  </si>
  <si>
    <t>Income tax relating to items that will not be reclassified</t>
  </si>
  <si>
    <t>Gain on copper hedging and service fee</t>
  </si>
  <si>
    <t>4, 7</t>
  </si>
  <si>
    <t>4, 6</t>
  </si>
  <si>
    <t xml:space="preserve">   (48,000,000 ordinary shares, par value at Baht 10 per share)</t>
  </si>
  <si>
    <t>Items that will not be reclassified to profit or loss</t>
  </si>
  <si>
    <t>Loss on remeasurements of defined benefit plans</t>
  </si>
  <si>
    <t>Total items that will be reclassified subsequently</t>
  </si>
  <si>
    <t xml:space="preserve">   to profit or loss</t>
  </si>
  <si>
    <t>Items that will be reclassified subsequently to profit or loss</t>
  </si>
  <si>
    <t>Cash payments to purchase of plant and equipment</t>
  </si>
  <si>
    <t>Income</t>
  </si>
  <si>
    <t>Total income</t>
  </si>
  <si>
    <t>Other comprehensive income (expense) for the year, net of tax</t>
  </si>
  <si>
    <t>Net increase (decrease) in cash and cash equivalents</t>
  </si>
  <si>
    <t>4, 12</t>
  </si>
  <si>
    <t>Increase in right-of-use assets</t>
  </si>
  <si>
    <t>Year ended 31 December 2023</t>
  </si>
  <si>
    <t>Balance at 1 January 2023</t>
  </si>
  <si>
    <t>Balance at 31 December 2023</t>
  </si>
  <si>
    <t>Trade accounts payable</t>
  </si>
  <si>
    <t>Trade accounts receivable</t>
  </si>
  <si>
    <t xml:space="preserve">Income tax relating to items that will be reclassified subsequently </t>
  </si>
  <si>
    <t>Short-term borrowings from financial institutions</t>
  </si>
  <si>
    <t>Non-cash transactions</t>
  </si>
  <si>
    <t>Year ended 31 December 2024</t>
  </si>
  <si>
    <t>Balance at 1 January 2024</t>
  </si>
  <si>
    <t>Balance at 31 December 2024</t>
  </si>
  <si>
    <t xml:space="preserve">Net cash from (used in) operating activities </t>
  </si>
  <si>
    <t>Unrealised (gain) loss on foreign exchange</t>
  </si>
  <si>
    <t>Unrealised gain on derivatives</t>
  </si>
  <si>
    <t>Profit (loss) for the year</t>
  </si>
  <si>
    <t>Net cash generated from (used in) operations</t>
  </si>
  <si>
    <t xml:space="preserve">Net cash from (used in) financing activities  </t>
  </si>
  <si>
    <t xml:space="preserve">   Loss</t>
  </si>
  <si>
    <t>Total comprehensive income (expense) for the year</t>
  </si>
  <si>
    <t>Gain on cash flow hedges</t>
  </si>
  <si>
    <t xml:space="preserve">   Loss on cash flow hedges</t>
  </si>
  <si>
    <t xml:space="preserve">Hedging gain for hedge of group of items with </t>
  </si>
  <si>
    <t>Profit from operating activities</t>
  </si>
  <si>
    <t xml:space="preserve">   subsequently to profit or loss</t>
  </si>
  <si>
    <t>Total items that will not be reclassified subsequently to profit or loss</t>
  </si>
  <si>
    <t>Loss on inventories devaluation</t>
  </si>
  <si>
    <t>Basic earnings (loss) per share</t>
  </si>
  <si>
    <t>Profit (loss) before income tax expense</t>
  </si>
  <si>
    <t>Total transactions with owners, recorded directly in equity</t>
  </si>
  <si>
    <t xml:space="preserve">   Other comprehensive income (expense)</t>
  </si>
  <si>
    <t>Proceeds from short-term borrowings from financial institutions</t>
  </si>
  <si>
    <t>Repayment of short-term borrowings from financial institutions</t>
  </si>
  <si>
    <t>9, 17</t>
  </si>
  <si>
    <t>4, 17</t>
  </si>
  <si>
    <t>11, 17</t>
  </si>
  <si>
    <t>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</si>
</sst>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  <numFmt numFmtId="167" formatCode="_(* #,##0.000_);_(* \(#,##0.00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0" fontId="2" fillId="0" borderId="0" xfId="0" applyFont="1" applyFill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0" fontId="13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Fill="1" applyBorder="1" applyAlignment="1"/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/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43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0" fontId="9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43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3" fontId="3" fillId="0" borderId="0" xfId="1" applyFont="1" applyFill="1" applyBorder="1" applyAlignment="1"/>
    <xf numFmtId="0" fontId="2" fillId="0" borderId="0" xfId="0" applyFont="1" applyFill="1" applyAlignment="1">
      <alignment wrapText="1"/>
    </xf>
    <xf numFmtId="39" fontId="2" fillId="0" borderId="0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49" fontId="17" fillId="0" borderId="0" xfId="0" applyNumberFormat="1" applyFont="1" applyFill="1"/>
    <xf numFmtId="49" fontId="14" fillId="0" borderId="0" xfId="0" applyNumberFormat="1" applyFont="1" applyFill="1"/>
    <xf numFmtId="43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8" fillId="0" borderId="0" xfId="1" applyFont="1" applyFill="1" applyBorder="1" applyAlignment="1"/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2" xfId="0" applyNumberFormat="1" applyFont="1" applyFill="1" applyBorder="1" applyAlignment="1"/>
    <xf numFmtId="41" fontId="3" fillId="0" borderId="0" xfId="10" applyNumberFormat="1" applyFont="1" applyFill="1" applyBorder="1" applyAlignment="1"/>
    <xf numFmtId="41" fontId="13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/>
    <xf numFmtId="41" fontId="2" fillId="0" borderId="3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2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1" xfId="1" applyNumberFormat="1" applyFont="1" applyFill="1" applyBorder="1" applyAlignment="1"/>
    <xf numFmtId="41" fontId="2" fillId="0" borderId="2" xfId="0" applyNumberFormat="1" applyFont="1" applyFill="1" applyBorder="1" applyAlignment="1"/>
    <xf numFmtId="41" fontId="13" fillId="0" borderId="1" xfId="1" applyNumberFormat="1" applyFont="1" applyFill="1" applyBorder="1" applyAlignment="1"/>
    <xf numFmtId="41" fontId="2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13" fillId="0" borderId="1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/>
    <xf numFmtId="41" fontId="3" fillId="0" borderId="1" xfId="0" applyNumberFormat="1" applyFont="1" applyFill="1" applyBorder="1" applyAlignment="1"/>
    <xf numFmtId="43" fontId="2" fillId="0" borderId="2" xfId="0" applyNumberFormat="1" applyFont="1" applyFill="1" applyBorder="1" applyAlignment="1"/>
    <xf numFmtId="41" fontId="2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2" fillId="0" borderId="4" xfId="1" applyNumberFormat="1" applyFont="1" applyFill="1" applyBorder="1" applyAlignment="1"/>
    <xf numFmtId="43" fontId="13" fillId="0" borderId="0" xfId="1" applyFont="1" applyFill="1" applyAlignment="1"/>
    <xf numFmtId="166" fontId="13" fillId="0" borderId="0" xfId="1" applyNumberFormat="1" applyFont="1" applyFill="1" applyBorder="1" applyAlignment="1">
      <alignment horizontal="right"/>
    </xf>
    <xf numFmtId="166" fontId="13" fillId="0" borderId="1" xfId="1" applyNumberFormat="1" applyFont="1" applyFill="1" applyBorder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2" fillId="0" borderId="4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2" fillId="0" borderId="2" xfId="1" applyNumberFormat="1" applyFont="1" applyFill="1" applyBorder="1" applyAlignment="1"/>
    <xf numFmtId="43" fontId="3" fillId="0" borderId="1" xfId="1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3" fontId="13" fillId="0" borderId="0" xfId="1" applyNumberFormat="1" applyFont="1" applyFill="1" applyBorder="1" applyAlignment="1"/>
    <xf numFmtId="0" fontId="2" fillId="0" borderId="0" xfId="0" applyFont="1" applyAlignment="1">
      <alignment horizontal="left"/>
    </xf>
    <xf numFmtId="0" fontId="2" fillId="0" borderId="0" xfId="6" applyFont="1" applyAlignment="1">
      <alignment horizontal="left"/>
    </xf>
    <xf numFmtId="49" fontId="14" fillId="0" borderId="0" xfId="9" applyNumberFormat="1" applyFont="1"/>
    <xf numFmtId="166" fontId="2" fillId="0" borderId="3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2" fillId="0" borderId="3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2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/>
    <xf numFmtId="166" fontId="2" fillId="0" borderId="2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2" fillId="0" borderId="0" xfId="0" applyNumberFormat="1" applyFont="1" applyFill="1" applyAlignment="1"/>
    <xf numFmtId="166" fontId="3" fillId="0" borderId="1" xfId="1" applyNumberFormat="1" applyFont="1" applyFill="1" applyBorder="1" applyAlignment="1"/>
    <xf numFmtId="166" fontId="13" fillId="0" borderId="0" xfId="0" applyNumberFormat="1" applyFont="1" applyFill="1" applyBorder="1" applyAlignment="1">
      <alignment horizontal="right"/>
    </xf>
    <xf numFmtId="43" fontId="13" fillId="0" borderId="1" xfId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0" fillId="0" borderId="0" xfId="0" quotePrefix="1" applyNumberFormat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7" xfId="11" xr:uid="{EF645F99-1C0E-4680-955E-EA6B8082AA15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35E96894-B776-47B0-AD97-7B3F819E5FBB}"/>
    <cellStyle name="Normal 7" xfId="6" xr:uid="{00000000-0005-0000-0000-000006000000}"/>
    <cellStyle name="Normal 8" xfId="7" xr:uid="{00000000-0005-0000-0000-000007000000}"/>
    <cellStyle name="Normal 9" xfId="8" xr:uid="{00000000-0005-0000-0000-000008000000}"/>
    <cellStyle name="Normal_G-12e-meg002a051a-2-conso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9"/>
  <sheetViews>
    <sheetView showGridLines="0" topLeftCell="A67" zoomScale="90" zoomScaleNormal="90" zoomScaleSheetLayoutView="100" workbookViewId="0">
      <selection activeCell="J69" sqref="J69"/>
    </sheetView>
  </sheetViews>
  <sheetFormatPr defaultColWidth="9.1796875" defaultRowHeight="20.25" customHeight="1" x14ac:dyDescent="0.3"/>
  <cols>
    <col min="1" max="1" width="56.1796875" style="9" customWidth="1"/>
    <col min="2" max="2" width="7.6328125" style="27" customWidth="1"/>
    <col min="3" max="3" width="1.54296875" style="9" hidden="1" customWidth="1"/>
    <col min="4" max="4" width="16.453125" style="73" customWidth="1"/>
    <col min="5" max="5" width="1.54296875" style="9" customWidth="1"/>
    <col min="6" max="6" width="15.453125" style="9" customWidth="1"/>
    <col min="7" max="7" width="15.36328125" style="9" customWidth="1"/>
    <col min="8" max="8" width="16.08984375" style="9" bestFit="1" customWidth="1"/>
    <col min="9" max="9" width="14.08984375" style="9" bestFit="1" customWidth="1"/>
    <col min="10" max="10" width="2.08984375" style="9" customWidth="1"/>
    <col min="11" max="11" width="13.36328125" style="9" customWidth="1"/>
    <col min="12" max="12" width="9.1796875" style="9"/>
    <col min="13" max="13" width="12.453125" style="9" bestFit="1" customWidth="1"/>
    <col min="14" max="14" width="10.6328125" style="9" bestFit="1" customWidth="1"/>
    <col min="15" max="16384" width="9.1796875" style="9"/>
  </cols>
  <sheetData>
    <row r="1" spans="1:14" ht="20.25" customHeight="1" x14ac:dyDescent="0.35">
      <c r="A1" s="35" t="s">
        <v>84</v>
      </c>
    </row>
    <row r="2" spans="1:14" s="4" customFormat="1" ht="20.25" customHeight="1" x14ac:dyDescent="0.35">
      <c r="A2" s="36" t="s">
        <v>51</v>
      </c>
      <c r="B2" s="37"/>
      <c r="D2" s="89"/>
    </row>
    <row r="3" spans="1:14" s="4" customFormat="1" ht="20.25" customHeight="1" x14ac:dyDescent="0.35">
      <c r="A3" s="36"/>
      <c r="B3" s="37"/>
      <c r="D3" s="89"/>
    </row>
    <row r="4" spans="1:14" s="4" customFormat="1" ht="20.25" customHeight="1" x14ac:dyDescent="0.35">
      <c r="A4" s="36"/>
      <c r="B4" s="32"/>
      <c r="C4" s="18"/>
      <c r="D4" s="153" t="s">
        <v>48</v>
      </c>
      <c r="E4" s="153"/>
      <c r="F4" s="153"/>
    </row>
    <row r="5" spans="1:14" ht="20.25" customHeight="1" x14ac:dyDescent="0.35">
      <c r="A5" s="36" t="s">
        <v>18</v>
      </c>
      <c r="B5" s="31" t="s">
        <v>0</v>
      </c>
      <c r="C5" s="18"/>
      <c r="D5" s="149">
        <v>2024</v>
      </c>
      <c r="E5" s="32"/>
      <c r="F5" s="32">
        <v>2023</v>
      </c>
      <c r="G5" s="4"/>
    </row>
    <row r="6" spans="1:14" ht="20.25" hidden="1" customHeight="1" x14ac:dyDescent="0.35">
      <c r="A6" s="36"/>
      <c r="B6" s="31"/>
      <c r="C6" s="18"/>
      <c r="D6" s="148"/>
      <c r="E6" s="32"/>
      <c r="F6" s="32" t="s">
        <v>85</v>
      </c>
      <c r="G6" s="4"/>
    </row>
    <row r="7" spans="1:14" ht="20.25" customHeight="1" x14ac:dyDescent="0.35">
      <c r="A7" s="23"/>
      <c r="B7" s="31"/>
      <c r="C7" s="18"/>
      <c r="D7" s="151" t="s">
        <v>30</v>
      </c>
      <c r="E7" s="152"/>
      <c r="F7" s="152"/>
      <c r="G7" s="4"/>
    </row>
    <row r="8" spans="1:14" ht="20.25" customHeight="1" x14ac:dyDescent="0.35">
      <c r="A8" s="39" t="s">
        <v>11</v>
      </c>
      <c r="D8" s="82"/>
      <c r="E8" s="7"/>
      <c r="F8" s="7"/>
      <c r="G8" s="4"/>
    </row>
    <row r="9" spans="1:14" ht="20.25" customHeight="1" x14ac:dyDescent="0.35">
      <c r="A9" s="40" t="s">
        <v>1</v>
      </c>
      <c r="B9" s="31">
        <v>5</v>
      </c>
      <c r="D9" s="73">
        <f>18204673+1</f>
        <v>18204674</v>
      </c>
      <c r="E9" s="41"/>
      <c r="F9" s="73">
        <v>63562684</v>
      </c>
      <c r="G9" s="89"/>
      <c r="H9" s="42"/>
      <c r="I9" s="17"/>
      <c r="K9" s="34"/>
    </row>
    <row r="10" spans="1:14" ht="20.25" customHeight="1" x14ac:dyDescent="0.35">
      <c r="A10" s="43" t="s">
        <v>134</v>
      </c>
      <c r="B10" s="31" t="s">
        <v>116</v>
      </c>
      <c r="D10" s="73">
        <v>1390046238</v>
      </c>
      <c r="E10" s="41"/>
      <c r="F10" s="73">
        <v>1128886625</v>
      </c>
      <c r="G10" s="89"/>
      <c r="H10" s="42"/>
      <c r="I10" s="17"/>
      <c r="K10" s="34"/>
    </row>
    <row r="11" spans="1:14" ht="20.25" customHeight="1" x14ac:dyDescent="0.35">
      <c r="A11" s="24" t="s">
        <v>79</v>
      </c>
      <c r="B11" s="31">
        <v>4</v>
      </c>
      <c r="D11" s="73">
        <v>167876785</v>
      </c>
      <c r="E11" s="41"/>
      <c r="F11" s="73">
        <v>25987093</v>
      </c>
      <c r="G11" s="89"/>
      <c r="H11" s="42"/>
      <c r="I11" s="17"/>
      <c r="K11" s="34"/>
    </row>
    <row r="12" spans="1:14" ht="20.25" customHeight="1" x14ac:dyDescent="0.35">
      <c r="A12" s="40" t="s">
        <v>2</v>
      </c>
      <c r="B12" s="31">
        <v>7</v>
      </c>
      <c r="D12" s="73">
        <v>1037219264</v>
      </c>
      <c r="E12" s="17"/>
      <c r="F12" s="73">
        <v>1073891954</v>
      </c>
      <c r="G12" s="89"/>
      <c r="H12" s="42"/>
      <c r="I12" s="17"/>
      <c r="K12" s="34"/>
      <c r="M12" s="17"/>
      <c r="N12" s="17"/>
    </row>
    <row r="13" spans="1:14" ht="20.25" customHeight="1" x14ac:dyDescent="0.35">
      <c r="A13" s="24" t="s">
        <v>104</v>
      </c>
      <c r="B13" s="31">
        <v>17</v>
      </c>
      <c r="D13" s="73">
        <v>51080303</v>
      </c>
      <c r="E13" s="17"/>
      <c r="F13" s="73">
        <v>75959100</v>
      </c>
      <c r="G13" s="89"/>
      <c r="H13" s="42"/>
      <c r="I13" s="17"/>
      <c r="K13" s="34"/>
    </row>
    <row r="14" spans="1:14" s="1" customFormat="1" ht="20.25" customHeight="1" x14ac:dyDescent="0.35">
      <c r="A14" s="44" t="s">
        <v>15</v>
      </c>
      <c r="B14" s="31"/>
      <c r="C14" s="9"/>
      <c r="D14" s="133">
        <f>SUM(D9:D13)</f>
        <v>2664427264</v>
      </c>
      <c r="E14" s="45"/>
      <c r="F14" s="90">
        <f>SUM(F9:F13)</f>
        <v>2368287456</v>
      </c>
      <c r="G14" s="4"/>
      <c r="H14" s="63"/>
      <c r="I14" s="17"/>
      <c r="J14" s="9"/>
      <c r="K14" s="17"/>
    </row>
    <row r="15" spans="1:14" ht="20.25" customHeight="1" x14ac:dyDescent="0.35">
      <c r="A15" s="44"/>
      <c r="B15" s="31"/>
      <c r="E15" s="41"/>
      <c r="F15" s="73"/>
      <c r="G15" s="4"/>
      <c r="I15" s="17"/>
      <c r="K15" s="17"/>
    </row>
    <row r="16" spans="1:14" ht="20.25" customHeight="1" x14ac:dyDescent="0.35">
      <c r="A16" s="39" t="s">
        <v>12</v>
      </c>
      <c r="B16" s="31"/>
      <c r="E16" s="41"/>
      <c r="F16" s="73"/>
      <c r="G16" s="4"/>
      <c r="I16" s="17"/>
      <c r="K16" s="17"/>
    </row>
    <row r="17" spans="1:11" ht="20.25" customHeight="1" x14ac:dyDescent="0.35">
      <c r="A17" s="24" t="s">
        <v>37</v>
      </c>
      <c r="B17" s="31">
        <v>8</v>
      </c>
      <c r="D17" s="73">
        <v>336597573</v>
      </c>
      <c r="E17" s="41"/>
      <c r="F17" s="73">
        <v>348308167</v>
      </c>
      <c r="G17" s="89"/>
      <c r="H17" s="42"/>
      <c r="I17" s="17"/>
      <c r="K17" s="34"/>
    </row>
    <row r="18" spans="1:11" ht="20.25" customHeight="1" x14ac:dyDescent="0.35">
      <c r="A18" s="24" t="s">
        <v>89</v>
      </c>
      <c r="B18" s="31"/>
      <c r="D18" s="73">
        <v>14959023</v>
      </c>
      <c r="E18" s="41"/>
      <c r="F18" s="73">
        <v>20760522</v>
      </c>
      <c r="G18" s="89"/>
      <c r="H18" s="42"/>
      <c r="I18" s="17"/>
      <c r="K18" s="34"/>
    </row>
    <row r="19" spans="1:11" ht="20.25" customHeight="1" x14ac:dyDescent="0.35">
      <c r="A19" s="24" t="s">
        <v>56</v>
      </c>
      <c r="B19" s="31"/>
      <c r="D19" s="91">
        <v>33926328</v>
      </c>
      <c r="E19" s="41"/>
      <c r="F19" s="91">
        <v>26450784</v>
      </c>
      <c r="G19" s="89"/>
      <c r="H19" s="42"/>
      <c r="I19" s="17"/>
      <c r="K19" s="34"/>
    </row>
    <row r="20" spans="1:11" ht="20.25" customHeight="1" x14ac:dyDescent="0.35">
      <c r="A20" s="24" t="s">
        <v>61</v>
      </c>
      <c r="B20" s="31">
        <v>14</v>
      </c>
      <c r="D20" s="73">
        <v>21419519</v>
      </c>
      <c r="E20" s="41"/>
      <c r="F20" s="73">
        <v>26118871</v>
      </c>
      <c r="G20" s="89"/>
      <c r="H20" s="42"/>
      <c r="I20" s="17"/>
      <c r="K20" s="34"/>
    </row>
    <row r="21" spans="1:11" ht="20.25" customHeight="1" x14ac:dyDescent="0.35">
      <c r="A21" s="24" t="s">
        <v>31</v>
      </c>
      <c r="B21" s="31"/>
      <c r="D21" s="83">
        <v>2465208</v>
      </c>
      <c r="E21" s="41"/>
      <c r="F21" s="83">
        <v>2455766</v>
      </c>
      <c r="G21" s="89"/>
      <c r="H21" s="42"/>
      <c r="I21" s="17"/>
      <c r="K21" s="34"/>
    </row>
    <row r="22" spans="1:11" s="1" customFormat="1" ht="20.25" customHeight="1" x14ac:dyDescent="0.35">
      <c r="A22" s="44" t="s">
        <v>16</v>
      </c>
      <c r="B22" s="31"/>
      <c r="C22" s="9"/>
      <c r="D22" s="134">
        <f>SUM(D17:D21)</f>
        <v>409367651</v>
      </c>
      <c r="E22" s="46"/>
      <c r="F22" s="78">
        <f>SUM(F17:F21)</f>
        <v>424094110</v>
      </c>
      <c r="G22" s="4"/>
      <c r="H22" s="63"/>
      <c r="I22" s="17"/>
      <c r="J22" s="9"/>
      <c r="K22" s="17"/>
    </row>
    <row r="23" spans="1:11" ht="20.25" customHeight="1" x14ac:dyDescent="0.35">
      <c r="A23" s="44"/>
      <c r="B23" s="31"/>
      <c r="E23" s="7"/>
      <c r="F23" s="73"/>
      <c r="G23" s="4"/>
      <c r="I23" s="17"/>
      <c r="K23" s="17"/>
    </row>
    <row r="24" spans="1:11" s="1" customFormat="1" ht="20.25" customHeight="1" thickBot="1" x14ac:dyDescent="0.4">
      <c r="A24" s="44" t="s">
        <v>17</v>
      </c>
      <c r="B24" s="31"/>
      <c r="C24" s="9"/>
      <c r="D24" s="135">
        <f>SUM(D14+D22)</f>
        <v>3073794915</v>
      </c>
      <c r="E24" s="47"/>
      <c r="F24" s="80">
        <f>SUM(F14+F22)</f>
        <v>2792381566</v>
      </c>
      <c r="G24" s="4"/>
      <c r="I24" s="17"/>
      <c r="J24" s="9"/>
      <c r="K24" s="17"/>
    </row>
    <row r="25" spans="1:11" ht="15" customHeight="1" thickTop="1" x14ac:dyDescent="0.35">
      <c r="A25" s="1"/>
      <c r="B25" s="31"/>
      <c r="G25" s="4"/>
      <c r="I25" s="17"/>
      <c r="K25" s="17"/>
    </row>
    <row r="26" spans="1:11" s="49" customFormat="1" ht="20.25" customHeight="1" x14ac:dyDescent="0.4">
      <c r="A26" s="35" t="s">
        <v>84</v>
      </c>
      <c r="B26" s="48"/>
      <c r="D26" s="88"/>
      <c r="G26" s="4"/>
      <c r="I26" s="17"/>
      <c r="J26" s="9"/>
      <c r="K26" s="17"/>
    </row>
    <row r="27" spans="1:11" s="4" customFormat="1" ht="20.25" customHeight="1" x14ac:dyDescent="0.35">
      <c r="A27" s="36" t="s">
        <v>51</v>
      </c>
      <c r="B27" s="50"/>
      <c r="D27" s="89"/>
      <c r="I27" s="17"/>
      <c r="J27" s="9"/>
      <c r="K27" s="17"/>
    </row>
    <row r="28" spans="1:11" s="4" customFormat="1" ht="20.25" customHeight="1" x14ac:dyDescent="0.35">
      <c r="A28" s="36"/>
      <c r="B28" s="50"/>
      <c r="D28" s="89"/>
      <c r="I28" s="17"/>
      <c r="J28" s="9"/>
      <c r="K28" s="17"/>
    </row>
    <row r="29" spans="1:11" s="4" customFormat="1" ht="20.25" customHeight="1" x14ac:dyDescent="0.35">
      <c r="A29" s="36"/>
      <c r="B29" s="32"/>
      <c r="C29" s="18"/>
      <c r="D29" s="153" t="s">
        <v>48</v>
      </c>
      <c r="E29" s="154"/>
      <c r="F29" s="154"/>
      <c r="I29" s="17"/>
      <c r="J29" s="9"/>
      <c r="K29" s="17"/>
    </row>
    <row r="30" spans="1:11" ht="20.25" customHeight="1" x14ac:dyDescent="0.35">
      <c r="A30" s="36" t="s">
        <v>74</v>
      </c>
      <c r="B30" s="31" t="s">
        <v>0</v>
      </c>
      <c r="C30" s="18"/>
      <c r="D30" s="149">
        <v>2024</v>
      </c>
      <c r="E30" s="71"/>
      <c r="F30" s="71">
        <v>2023</v>
      </c>
      <c r="G30" s="4"/>
      <c r="I30" s="17"/>
      <c r="K30" s="17"/>
    </row>
    <row r="31" spans="1:11" ht="20.25" hidden="1" customHeight="1" x14ac:dyDescent="0.35">
      <c r="A31" s="36"/>
      <c r="B31" s="31"/>
      <c r="C31" s="18"/>
      <c r="D31" s="148"/>
      <c r="E31" s="32"/>
      <c r="F31" s="32" t="s">
        <v>85</v>
      </c>
      <c r="G31" s="4"/>
      <c r="I31" s="17"/>
      <c r="K31" s="17"/>
    </row>
    <row r="32" spans="1:11" ht="20.25" customHeight="1" x14ac:dyDescent="0.35">
      <c r="A32" s="23"/>
      <c r="B32" s="31"/>
      <c r="C32" s="18"/>
      <c r="D32" s="151" t="s">
        <v>30</v>
      </c>
      <c r="E32" s="152"/>
      <c r="F32" s="152"/>
      <c r="G32" s="4"/>
      <c r="I32" s="17"/>
      <c r="K32" s="17"/>
    </row>
    <row r="33" spans="1:14" ht="20.25" customHeight="1" x14ac:dyDescent="0.35">
      <c r="A33" s="39" t="s">
        <v>25</v>
      </c>
      <c r="B33" s="31"/>
      <c r="D33" s="82"/>
      <c r="E33" s="7"/>
      <c r="F33" s="7"/>
      <c r="G33" s="4"/>
      <c r="I33" s="17"/>
      <c r="K33" s="17"/>
    </row>
    <row r="34" spans="1:14" ht="20.25" customHeight="1" x14ac:dyDescent="0.35">
      <c r="A34" s="24" t="s">
        <v>136</v>
      </c>
      <c r="B34" s="31" t="s">
        <v>162</v>
      </c>
      <c r="D34" s="73">
        <v>985000000</v>
      </c>
      <c r="E34" s="7"/>
      <c r="F34" s="73">
        <v>700000000</v>
      </c>
      <c r="G34" s="89"/>
      <c r="H34" s="42"/>
      <c r="I34" s="17"/>
      <c r="K34" s="34"/>
    </row>
    <row r="35" spans="1:14" ht="20.25" customHeight="1" x14ac:dyDescent="0.35">
      <c r="A35" s="43" t="s">
        <v>133</v>
      </c>
      <c r="B35" s="31" t="s">
        <v>163</v>
      </c>
      <c r="D35" s="73">
        <v>385222755</v>
      </c>
      <c r="E35" s="7"/>
      <c r="F35" s="73">
        <v>172526006</v>
      </c>
      <c r="G35" s="89"/>
      <c r="H35" s="42"/>
      <c r="I35" s="17"/>
      <c r="K35" s="34"/>
    </row>
    <row r="36" spans="1:14" ht="20.25" customHeight="1" x14ac:dyDescent="0.35">
      <c r="A36" s="24" t="s">
        <v>80</v>
      </c>
      <c r="B36" s="70" t="s">
        <v>163</v>
      </c>
      <c r="D36" s="73">
        <v>32383959</v>
      </c>
      <c r="E36" s="7"/>
      <c r="F36" s="73">
        <v>23863162</v>
      </c>
      <c r="G36" s="89"/>
      <c r="H36" s="42"/>
      <c r="I36" s="17"/>
      <c r="K36" s="34"/>
    </row>
    <row r="37" spans="1:14" ht="20.25" customHeight="1" x14ac:dyDescent="0.35">
      <c r="A37" s="24" t="s">
        <v>87</v>
      </c>
      <c r="B37" s="31">
        <v>17</v>
      </c>
      <c r="D37" s="73">
        <f>6751639+1</f>
        <v>6751640</v>
      </c>
      <c r="E37" s="7"/>
      <c r="F37" s="73">
        <v>7385733</v>
      </c>
      <c r="G37" s="89"/>
      <c r="H37" s="42"/>
      <c r="I37" s="17"/>
      <c r="K37" s="34"/>
      <c r="N37" s="17"/>
    </row>
    <row r="38" spans="1:14" ht="20.25" hidden="1" customHeight="1" x14ac:dyDescent="0.35">
      <c r="A38" s="24" t="s">
        <v>78</v>
      </c>
      <c r="B38" s="31" t="s">
        <v>112</v>
      </c>
      <c r="D38" s="81"/>
      <c r="E38" s="7"/>
      <c r="F38" s="81"/>
      <c r="G38" s="89"/>
      <c r="I38" s="17"/>
      <c r="K38" s="34"/>
    </row>
    <row r="39" spans="1:14" ht="20.25" customHeight="1" x14ac:dyDescent="0.35">
      <c r="A39" s="24" t="s">
        <v>57</v>
      </c>
      <c r="B39" s="31"/>
      <c r="D39" s="34">
        <v>0</v>
      </c>
      <c r="E39" s="7"/>
      <c r="F39" s="73">
        <v>6109398</v>
      </c>
      <c r="G39" s="89"/>
      <c r="H39" s="42"/>
      <c r="I39" s="17"/>
      <c r="K39" s="34"/>
    </row>
    <row r="40" spans="1:14" ht="20.25" customHeight="1" x14ac:dyDescent="0.35">
      <c r="A40" s="24" t="s">
        <v>105</v>
      </c>
      <c r="B40" s="31">
        <v>17</v>
      </c>
      <c r="D40" s="81">
        <v>27052785</v>
      </c>
      <c r="E40" s="7"/>
      <c r="F40" s="81">
        <v>74309163</v>
      </c>
      <c r="G40" s="89"/>
      <c r="H40" s="42"/>
      <c r="I40" s="17"/>
      <c r="K40" s="34"/>
    </row>
    <row r="41" spans="1:14" ht="20.25" customHeight="1" x14ac:dyDescent="0.35">
      <c r="A41" s="40" t="s">
        <v>3</v>
      </c>
      <c r="B41" s="31"/>
      <c r="D41" s="83">
        <v>17051648</v>
      </c>
      <c r="E41" s="7"/>
      <c r="F41" s="83">
        <v>16941531</v>
      </c>
      <c r="G41" s="89"/>
      <c r="H41" s="42"/>
      <c r="I41" s="17"/>
      <c r="K41" s="34"/>
    </row>
    <row r="42" spans="1:14" s="1" customFormat="1" ht="20.25" customHeight="1" x14ac:dyDescent="0.3">
      <c r="A42" s="44" t="s">
        <v>19</v>
      </c>
      <c r="B42" s="31"/>
      <c r="C42" s="9"/>
      <c r="D42" s="136">
        <f>SUM(D34:D41)</f>
        <v>1453462787</v>
      </c>
      <c r="E42" s="20"/>
      <c r="F42" s="84">
        <f>SUM(F34:F41)</f>
        <v>1001134993</v>
      </c>
      <c r="G42" s="6"/>
      <c r="H42" s="63"/>
      <c r="I42" s="17"/>
      <c r="J42" s="9"/>
      <c r="K42" s="17"/>
    </row>
    <row r="43" spans="1:14" s="1" customFormat="1" ht="20.25" customHeight="1" x14ac:dyDescent="0.3">
      <c r="A43" s="44"/>
      <c r="B43" s="31"/>
      <c r="C43" s="9"/>
      <c r="D43" s="85"/>
      <c r="E43" s="20"/>
      <c r="F43" s="85"/>
      <c r="G43" s="6"/>
      <c r="I43" s="17"/>
      <c r="J43" s="9"/>
      <c r="K43" s="17"/>
    </row>
    <row r="44" spans="1:14" ht="20.25" customHeight="1" x14ac:dyDescent="0.3">
      <c r="A44" s="39" t="s">
        <v>102</v>
      </c>
      <c r="B44" s="31"/>
      <c r="E44" s="7"/>
      <c r="F44" s="73"/>
      <c r="G44" s="6"/>
      <c r="I44" s="17"/>
      <c r="K44" s="17"/>
    </row>
    <row r="45" spans="1:14" ht="20.25" customHeight="1" x14ac:dyDescent="0.35">
      <c r="A45" s="24" t="s">
        <v>88</v>
      </c>
      <c r="B45" s="31">
        <v>17</v>
      </c>
      <c r="D45" s="73">
        <v>8664120</v>
      </c>
      <c r="E45" s="7"/>
      <c r="F45" s="73">
        <v>13863019</v>
      </c>
      <c r="G45" s="89"/>
      <c r="H45" s="42"/>
      <c r="I45" s="17"/>
      <c r="K45" s="34"/>
      <c r="M45" s="17"/>
    </row>
    <row r="46" spans="1:14" ht="20.25" customHeight="1" x14ac:dyDescent="0.35">
      <c r="A46" s="24" t="s">
        <v>64</v>
      </c>
      <c r="B46" s="31">
        <v>10</v>
      </c>
      <c r="D46" s="73">
        <v>130526776</v>
      </c>
      <c r="E46" s="6"/>
      <c r="F46" s="73">
        <v>127315167</v>
      </c>
      <c r="G46" s="89"/>
      <c r="H46" s="42"/>
      <c r="I46" s="17"/>
      <c r="K46" s="34"/>
    </row>
    <row r="47" spans="1:14" ht="20.25" customHeight="1" x14ac:dyDescent="0.3">
      <c r="A47" s="44" t="s">
        <v>103</v>
      </c>
      <c r="B47" s="31"/>
      <c r="D47" s="136">
        <f>SUM(D45:D46)</f>
        <v>139190896</v>
      </c>
      <c r="E47" s="6"/>
      <c r="F47" s="84">
        <f>SUM(F45:F46)</f>
        <v>141178186</v>
      </c>
      <c r="G47" s="6"/>
      <c r="H47" s="63"/>
      <c r="I47" s="17"/>
      <c r="K47" s="17"/>
    </row>
    <row r="48" spans="1:14" ht="20.25" customHeight="1" x14ac:dyDescent="0.3">
      <c r="A48" s="44"/>
      <c r="B48" s="31"/>
      <c r="D48" s="86"/>
      <c r="E48" s="6"/>
      <c r="F48" s="86"/>
      <c r="G48" s="6"/>
      <c r="I48" s="17"/>
      <c r="K48" s="17"/>
    </row>
    <row r="49" spans="1:11" s="1" customFormat="1" ht="20.25" customHeight="1" x14ac:dyDescent="0.3">
      <c r="A49" s="44" t="s">
        <v>20</v>
      </c>
      <c r="B49" s="31"/>
      <c r="C49" s="9"/>
      <c r="D49" s="137">
        <f>D42+D47</f>
        <v>1592653683</v>
      </c>
      <c r="E49" s="20"/>
      <c r="F49" s="87">
        <f>F42+F47</f>
        <v>1142313179</v>
      </c>
      <c r="G49" s="6"/>
      <c r="I49" s="17"/>
      <c r="J49" s="9"/>
      <c r="K49" s="17"/>
    </row>
    <row r="50" spans="1:11" s="1" customFormat="1" ht="20.25" customHeight="1" x14ac:dyDescent="0.3">
      <c r="A50" s="44"/>
      <c r="B50" s="31"/>
      <c r="C50" s="9"/>
      <c r="D50" s="85"/>
      <c r="E50" s="20"/>
      <c r="F50" s="51"/>
      <c r="G50" s="6"/>
      <c r="I50" s="17"/>
      <c r="J50" s="9"/>
      <c r="K50" s="17"/>
    </row>
    <row r="51" spans="1:11" s="49" customFormat="1" ht="20.25" customHeight="1" x14ac:dyDescent="0.4">
      <c r="A51" s="35" t="s">
        <v>84</v>
      </c>
      <c r="B51" s="48"/>
      <c r="D51" s="88"/>
      <c r="G51" s="6"/>
      <c r="I51" s="17"/>
      <c r="J51" s="9"/>
      <c r="K51" s="17"/>
    </row>
    <row r="52" spans="1:11" s="4" customFormat="1" ht="20.25" customHeight="1" x14ac:dyDescent="0.35">
      <c r="A52" s="36" t="s">
        <v>51</v>
      </c>
      <c r="B52" s="50"/>
      <c r="D52" s="89"/>
      <c r="I52" s="17"/>
      <c r="J52" s="9"/>
      <c r="K52" s="17"/>
    </row>
    <row r="53" spans="1:11" s="4" customFormat="1" ht="20.25" customHeight="1" x14ac:dyDescent="0.35">
      <c r="A53" s="36"/>
      <c r="B53" s="50"/>
      <c r="D53" s="89"/>
      <c r="I53" s="17"/>
      <c r="J53" s="9"/>
      <c r="K53" s="17"/>
    </row>
    <row r="54" spans="1:11" s="4" customFormat="1" ht="20.25" customHeight="1" x14ac:dyDescent="0.35">
      <c r="A54" s="36"/>
      <c r="B54" s="32"/>
      <c r="C54" s="18"/>
      <c r="D54" s="153" t="s">
        <v>48</v>
      </c>
      <c r="E54" s="154"/>
      <c r="F54" s="154"/>
      <c r="G54" s="33"/>
      <c r="I54" s="17"/>
      <c r="J54" s="9"/>
      <c r="K54" s="17"/>
    </row>
    <row r="55" spans="1:11" ht="20.25" customHeight="1" x14ac:dyDescent="0.3">
      <c r="A55" s="36" t="s">
        <v>74</v>
      </c>
      <c r="B55" s="31" t="s">
        <v>0</v>
      </c>
      <c r="C55" s="18"/>
      <c r="D55" s="149">
        <v>2024</v>
      </c>
      <c r="E55" s="71"/>
      <c r="F55" s="71">
        <v>2023</v>
      </c>
      <c r="G55" s="32"/>
      <c r="I55" s="17"/>
      <c r="K55" s="17"/>
    </row>
    <row r="56" spans="1:11" ht="20.25" customHeight="1" x14ac:dyDescent="0.3">
      <c r="A56" s="23"/>
      <c r="B56" s="31"/>
      <c r="C56" s="18"/>
      <c r="D56" s="151" t="s">
        <v>30</v>
      </c>
      <c r="E56" s="152"/>
      <c r="F56" s="152"/>
      <c r="G56" s="38"/>
      <c r="I56" s="17"/>
      <c r="K56" s="17"/>
    </row>
    <row r="57" spans="1:11" ht="20.25" customHeight="1" x14ac:dyDescent="0.3">
      <c r="A57" s="39" t="s">
        <v>75</v>
      </c>
      <c r="B57" s="31"/>
      <c r="E57" s="7"/>
      <c r="F57" s="6"/>
      <c r="G57" s="6"/>
      <c r="I57" s="17"/>
      <c r="K57" s="17"/>
    </row>
    <row r="58" spans="1:11" ht="20.25" customHeight="1" x14ac:dyDescent="0.3">
      <c r="A58" s="40" t="s">
        <v>32</v>
      </c>
      <c r="B58" s="31"/>
      <c r="E58" s="7"/>
      <c r="F58" s="6"/>
      <c r="G58" s="6"/>
      <c r="I58" s="17"/>
      <c r="K58" s="17"/>
    </row>
    <row r="59" spans="1:11" ht="20.25" customHeight="1" x14ac:dyDescent="0.3">
      <c r="A59" s="43" t="s">
        <v>41</v>
      </c>
      <c r="B59" s="31"/>
      <c r="E59" s="7"/>
      <c r="F59" s="6"/>
      <c r="G59" s="6"/>
      <c r="I59" s="17"/>
      <c r="K59" s="17"/>
    </row>
    <row r="60" spans="1:11" ht="20.25" customHeight="1" thickBot="1" x14ac:dyDescent="0.35">
      <c r="A60" s="52" t="s">
        <v>117</v>
      </c>
      <c r="B60" s="31"/>
      <c r="D60" s="74">
        <v>480000000</v>
      </c>
      <c r="E60" s="7"/>
      <c r="F60" s="74">
        <v>480000000</v>
      </c>
      <c r="G60" s="6"/>
      <c r="I60" s="17"/>
      <c r="K60" s="17"/>
    </row>
    <row r="61" spans="1:11" ht="20.25" customHeight="1" thickTop="1" x14ac:dyDescent="0.3">
      <c r="A61" s="43" t="s">
        <v>33</v>
      </c>
      <c r="B61" s="31"/>
      <c r="E61" s="7"/>
      <c r="F61" s="73"/>
      <c r="G61" s="6"/>
      <c r="I61" s="17"/>
      <c r="K61" s="17"/>
    </row>
    <row r="62" spans="1:11" ht="20.25" customHeight="1" x14ac:dyDescent="0.3">
      <c r="A62" s="52" t="s">
        <v>117</v>
      </c>
      <c r="B62" s="31"/>
      <c r="D62" s="75">
        <v>480000000</v>
      </c>
      <c r="E62" s="7"/>
      <c r="F62" s="75">
        <f>'SH 10-11'!D28</f>
        <v>480000000</v>
      </c>
      <c r="G62" s="6"/>
      <c r="I62" s="17"/>
      <c r="K62" s="17"/>
    </row>
    <row r="63" spans="1:11" ht="20.25" customHeight="1" x14ac:dyDescent="0.3">
      <c r="A63" s="43" t="s">
        <v>71</v>
      </c>
      <c r="F63" s="73"/>
      <c r="G63" s="6"/>
      <c r="I63" s="17"/>
      <c r="K63" s="17"/>
    </row>
    <row r="64" spans="1:11" ht="20.25" customHeight="1" x14ac:dyDescent="0.3">
      <c r="A64" s="53" t="s">
        <v>70</v>
      </c>
      <c r="B64" s="31"/>
      <c r="D64" s="76">
        <v>507500000</v>
      </c>
      <c r="E64" s="7"/>
      <c r="F64" s="76">
        <f>'SH 10-11'!F28</f>
        <v>507500000</v>
      </c>
      <c r="G64" s="6"/>
      <c r="I64" s="17"/>
      <c r="K64" s="17"/>
    </row>
    <row r="65" spans="1:11" ht="20.25" customHeight="1" x14ac:dyDescent="0.3">
      <c r="A65" s="40" t="s">
        <v>21</v>
      </c>
      <c r="B65" s="31"/>
      <c r="E65" s="7"/>
      <c r="F65" s="73"/>
      <c r="G65" s="6"/>
      <c r="I65" s="17"/>
      <c r="K65" s="17"/>
    </row>
    <row r="66" spans="1:11" ht="20.25" customHeight="1" x14ac:dyDescent="0.3">
      <c r="A66" s="40" t="s">
        <v>38</v>
      </c>
      <c r="B66" s="31"/>
      <c r="E66" s="7"/>
      <c r="F66" s="73"/>
      <c r="G66" s="6"/>
      <c r="I66" s="17"/>
      <c r="K66" s="17"/>
    </row>
    <row r="67" spans="1:11" ht="20.25" customHeight="1" x14ac:dyDescent="0.3">
      <c r="A67" s="43" t="s">
        <v>39</v>
      </c>
      <c r="B67" s="31">
        <v>11</v>
      </c>
      <c r="D67" s="73">
        <v>48000000</v>
      </c>
      <c r="E67" s="7"/>
      <c r="F67" s="73">
        <f>'SH 10-11'!H28</f>
        <v>48000000</v>
      </c>
      <c r="G67" s="6"/>
      <c r="I67" s="17"/>
      <c r="K67" s="17"/>
    </row>
    <row r="68" spans="1:11" ht="20.25" customHeight="1" x14ac:dyDescent="0.3">
      <c r="A68" s="6" t="s">
        <v>22</v>
      </c>
      <c r="B68" s="54"/>
      <c r="C68" s="6"/>
      <c r="D68" s="73">
        <f>'SH 10-11'!J57</f>
        <v>448422102</v>
      </c>
      <c r="E68" s="7"/>
      <c r="F68" s="73">
        <f>'SH 10-11'!J28</f>
        <v>618229086</v>
      </c>
      <c r="G68" s="6"/>
      <c r="H68" s="42"/>
      <c r="I68" s="17"/>
      <c r="K68" s="34"/>
    </row>
    <row r="69" spans="1:11" ht="20.25" customHeight="1" x14ac:dyDescent="0.3">
      <c r="A69" s="25" t="s">
        <v>86</v>
      </c>
      <c r="B69" s="21"/>
      <c r="C69" s="6"/>
      <c r="E69" s="7"/>
      <c r="F69" s="73"/>
      <c r="I69" s="17"/>
      <c r="K69" s="17"/>
    </row>
    <row r="70" spans="1:11" ht="20.25" customHeight="1" x14ac:dyDescent="0.3">
      <c r="A70" s="25" t="s">
        <v>150</v>
      </c>
      <c r="B70" s="54" t="s">
        <v>164</v>
      </c>
      <c r="C70" s="6"/>
      <c r="D70" s="77">
        <v>-2780870</v>
      </c>
      <c r="E70" s="7"/>
      <c r="F70" s="77">
        <f>'SH 10-11'!L28</f>
        <v>-3660699</v>
      </c>
      <c r="H70" s="42"/>
      <c r="I70" s="17"/>
      <c r="K70" s="34"/>
    </row>
    <row r="71" spans="1:11" s="1" customFormat="1" ht="20.25" customHeight="1" x14ac:dyDescent="0.3">
      <c r="A71" s="44" t="s">
        <v>76</v>
      </c>
      <c r="B71" s="31"/>
      <c r="C71" s="9"/>
      <c r="D71" s="134">
        <f>SUM(D62:D70)</f>
        <v>1481141232</v>
      </c>
      <c r="E71" s="20"/>
      <c r="F71" s="78">
        <f>SUM(F62:F70)</f>
        <v>1650068387</v>
      </c>
      <c r="G71" s="9"/>
      <c r="I71" s="17"/>
      <c r="J71" s="9"/>
      <c r="K71" s="17"/>
    </row>
    <row r="72" spans="1:11" s="1" customFormat="1" ht="20.25" customHeight="1" x14ac:dyDescent="0.3">
      <c r="A72" s="44"/>
      <c r="B72" s="31"/>
      <c r="C72" s="9"/>
      <c r="D72" s="79"/>
      <c r="E72" s="20"/>
      <c r="F72" s="79"/>
      <c r="G72" s="9"/>
      <c r="I72" s="17"/>
      <c r="J72" s="9"/>
      <c r="K72" s="17"/>
    </row>
    <row r="73" spans="1:11" s="1" customFormat="1" ht="20.25" customHeight="1" thickBot="1" x14ac:dyDescent="0.35">
      <c r="A73" s="44" t="s">
        <v>77</v>
      </c>
      <c r="B73" s="31"/>
      <c r="C73" s="9"/>
      <c r="D73" s="135">
        <f>SUM(D49+D71)</f>
        <v>3073794915</v>
      </c>
      <c r="E73" s="20"/>
      <c r="F73" s="80">
        <f>SUM(F49+F71)</f>
        <v>2792381566</v>
      </c>
      <c r="G73" s="9"/>
      <c r="I73" s="17"/>
      <c r="J73" s="9"/>
      <c r="K73" s="17"/>
    </row>
    <row r="74" spans="1:11" ht="20.25" customHeight="1" thickTop="1" x14ac:dyDescent="0.3">
      <c r="B74" s="31"/>
      <c r="D74" s="129">
        <f>D73-D24</f>
        <v>0</v>
      </c>
      <c r="E74" s="34"/>
      <c r="F74" s="34">
        <f>F73-F24</f>
        <v>0</v>
      </c>
      <c r="I74" s="17"/>
    </row>
    <row r="75" spans="1:11" ht="20.25" customHeight="1" x14ac:dyDescent="0.3">
      <c r="B75" s="31"/>
    </row>
    <row r="76" spans="1:11" ht="20.25" customHeight="1" x14ac:dyDescent="0.3">
      <c r="B76" s="31"/>
    </row>
    <row r="77" spans="1:11" ht="20.25" customHeight="1" x14ac:dyDescent="0.3">
      <c r="B77" s="31"/>
    </row>
    <row r="78" spans="1:11" ht="20.25" customHeight="1" x14ac:dyDescent="0.3">
      <c r="B78" s="31"/>
    </row>
    <row r="79" spans="1:11" ht="20.25" customHeight="1" x14ac:dyDescent="0.3">
      <c r="B79" s="31"/>
    </row>
    <row r="80" spans="1:11" ht="20.25" customHeight="1" x14ac:dyDescent="0.3">
      <c r="B80" s="31"/>
    </row>
    <row r="81" spans="2:2" ht="20.25" customHeight="1" x14ac:dyDescent="0.3">
      <c r="B81" s="31"/>
    </row>
    <row r="82" spans="2:2" ht="20.25" customHeight="1" x14ac:dyDescent="0.3">
      <c r="B82" s="31"/>
    </row>
    <row r="83" spans="2:2" ht="20.25" customHeight="1" x14ac:dyDescent="0.3">
      <c r="B83" s="31"/>
    </row>
    <row r="84" spans="2:2" ht="20.25" customHeight="1" x14ac:dyDescent="0.3">
      <c r="B84" s="31"/>
    </row>
    <row r="85" spans="2:2" ht="20.25" customHeight="1" x14ac:dyDescent="0.3">
      <c r="B85" s="31"/>
    </row>
    <row r="86" spans="2:2" ht="20.25" customHeight="1" x14ac:dyDescent="0.3">
      <c r="B86" s="31"/>
    </row>
    <row r="87" spans="2:2" ht="20.25" customHeight="1" x14ac:dyDescent="0.3">
      <c r="B87" s="31"/>
    </row>
    <row r="88" spans="2:2" ht="20.25" customHeight="1" x14ac:dyDescent="0.3">
      <c r="B88" s="31"/>
    </row>
    <row r="89" spans="2:2" ht="20.25" customHeight="1" x14ac:dyDescent="0.3">
      <c r="B89" s="31"/>
    </row>
    <row r="90" spans="2:2" ht="20.25" customHeight="1" x14ac:dyDescent="0.3">
      <c r="B90" s="31"/>
    </row>
    <row r="91" spans="2:2" ht="20.25" customHeight="1" x14ac:dyDescent="0.3">
      <c r="B91" s="31"/>
    </row>
    <row r="92" spans="2:2" ht="20.25" customHeight="1" x14ac:dyDescent="0.3">
      <c r="B92" s="31"/>
    </row>
    <row r="93" spans="2:2" ht="20.25" customHeight="1" x14ac:dyDescent="0.3">
      <c r="B93" s="31"/>
    </row>
    <row r="94" spans="2:2" ht="20.25" customHeight="1" x14ac:dyDescent="0.3">
      <c r="B94" s="31"/>
    </row>
    <row r="95" spans="2:2" ht="20.25" customHeight="1" x14ac:dyDescent="0.3">
      <c r="B95" s="31"/>
    </row>
    <row r="96" spans="2:2" ht="20.25" customHeight="1" x14ac:dyDescent="0.3">
      <c r="B96" s="31"/>
    </row>
    <row r="97" spans="2:2" ht="20.25" customHeight="1" x14ac:dyDescent="0.3">
      <c r="B97" s="31"/>
    </row>
    <row r="98" spans="2:2" ht="20.25" customHeight="1" x14ac:dyDescent="0.3">
      <c r="B98" s="31"/>
    </row>
    <row r="99" spans="2:2" ht="20.25" customHeight="1" x14ac:dyDescent="0.3">
      <c r="B99" s="31"/>
    </row>
  </sheetData>
  <mergeCells count="6">
    <mergeCell ref="D56:F56"/>
    <mergeCell ref="D4:F4"/>
    <mergeCell ref="D7:F7"/>
    <mergeCell ref="D29:F29"/>
    <mergeCell ref="D32:F32"/>
    <mergeCell ref="D54:F54"/>
  </mergeCells>
  <phoneticPr fontId="4" type="noConversion"/>
  <pageMargins left="0.8" right="0.8" top="0.48" bottom="0.5" header="0.5" footer="0.5"/>
  <pageSetup paperSize="9" scale="8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2" manualBreakCount="2">
    <brk id="25" max="16383" man="1"/>
    <brk id="5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64"/>
  <sheetViews>
    <sheetView showGridLines="0" view="pageBreakPreview" zoomScale="92" zoomScaleNormal="90" zoomScaleSheetLayoutView="92" workbookViewId="0">
      <selection activeCell="B57" sqref="B57"/>
    </sheetView>
  </sheetViews>
  <sheetFormatPr defaultColWidth="9.1796875" defaultRowHeight="20.25" customHeight="1" x14ac:dyDescent="0.3"/>
  <cols>
    <col min="1" max="1" width="53.08984375" style="9" customWidth="1"/>
    <col min="2" max="2" width="7.08984375" style="9" customWidth="1"/>
    <col min="3" max="3" width="2.6328125" style="9" customWidth="1"/>
    <col min="4" max="4" width="16" style="73" customWidth="1"/>
    <col min="5" max="5" width="2.81640625" style="9" customWidth="1"/>
    <col min="6" max="6" width="15.6328125" style="9" customWidth="1"/>
    <col min="7" max="7" width="17.54296875" style="9" bestFit="1" customWidth="1"/>
    <col min="8" max="8" width="18.1796875" style="9" customWidth="1"/>
    <col min="9" max="9" width="20.36328125" style="9" customWidth="1"/>
    <col min="10" max="10" width="26.453125" style="9" customWidth="1"/>
    <col min="11" max="16384" width="9.1796875" style="9"/>
  </cols>
  <sheetData>
    <row r="1" spans="1:11" ht="20.25" customHeight="1" x14ac:dyDescent="0.35">
      <c r="A1" s="35" t="s">
        <v>84</v>
      </c>
      <c r="B1" s="38"/>
    </row>
    <row r="2" spans="1:11" s="4" customFormat="1" ht="20.25" customHeight="1" x14ac:dyDescent="0.35">
      <c r="A2" s="36" t="s">
        <v>52</v>
      </c>
      <c r="B2" s="55"/>
      <c r="D2" s="89"/>
    </row>
    <row r="3" spans="1:11" s="4" customFormat="1" ht="20.25" customHeight="1" x14ac:dyDescent="0.35">
      <c r="A3" s="36"/>
      <c r="B3" s="55"/>
      <c r="D3" s="89"/>
    </row>
    <row r="4" spans="1:11" s="4" customFormat="1" ht="20.25" customHeight="1" x14ac:dyDescent="0.35">
      <c r="A4" s="36"/>
      <c r="B4" s="38"/>
      <c r="C4" s="18"/>
      <c r="D4" s="155" t="s">
        <v>49</v>
      </c>
      <c r="E4" s="156"/>
      <c r="F4" s="156"/>
    </row>
    <row r="5" spans="1:11" s="4" customFormat="1" ht="20.25" customHeight="1" x14ac:dyDescent="0.35">
      <c r="A5" s="36"/>
      <c r="B5" s="18"/>
      <c r="C5" s="18"/>
      <c r="D5" s="153" t="s">
        <v>48</v>
      </c>
      <c r="E5" s="156"/>
      <c r="F5" s="156"/>
    </row>
    <row r="6" spans="1:11" ht="20.25" customHeight="1" x14ac:dyDescent="0.3">
      <c r="B6" s="31" t="s">
        <v>0</v>
      </c>
      <c r="C6" s="18"/>
      <c r="D6" s="149">
        <v>2024</v>
      </c>
      <c r="E6" s="32"/>
      <c r="F6" s="32">
        <v>2023</v>
      </c>
    </row>
    <row r="7" spans="1:11" ht="20.25" hidden="1" customHeight="1" x14ac:dyDescent="0.3">
      <c r="B7" s="31"/>
      <c r="C7" s="18"/>
      <c r="D7" s="148"/>
      <c r="E7" s="32"/>
      <c r="F7" s="32" t="s">
        <v>85</v>
      </c>
    </row>
    <row r="8" spans="1:11" ht="20.25" customHeight="1" x14ac:dyDescent="0.3">
      <c r="B8" s="31"/>
      <c r="C8" s="18"/>
      <c r="D8" s="151" t="s">
        <v>30</v>
      </c>
      <c r="E8" s="152"/>
      <c r="F8" s="152"/>
    </row>
    <row r="9" spans="1:11" ht="20.25" customHeight="1" x14ac:dyDescent="0.3">
      <c r="A9" s="29" t="s">
        <v>124</v>
      </c>
      <c r="B9" s="31"/>
      <c r="D9" s="82"/>
      <c r="E9" s="7"/>
      <c r="F9" s="7"/>
    </row>
    <row r="10" spans="1:11" ht="20.25" customHeight="1" x14ac:dyDescent="0.3">
      <c r="A10" s="9" t="s">
        <v>13</v>
      </c>
      <c r="B10" s="31" t="s">
        <v>128</v>
      </c>
      <c r="D10" s="76">
        <f>7692582964</f>
        <v>7692582964</v>
      </c>
      <c r="E10" s="7"/>
      <c r="F10" s="76">
        <v>6745866141</v>
      </c>
      <c r="G10" s="6"/>
      <c r="H10" s="42"/>
      <c r="I10" s="17"/>
      <c r="J10" s="17"/>
      <c r="K10" s="34"/>
    </row>
    <row r="11" spans="1:11" ht="20.25" customHeight="1" x14ac:dyDescent="0.3">
      <c r="A11" s="18" t="s">
        <v>114</v>
      </c>
      <c r="B11" s="128"/>
      <c r="D11" s="125">
        <v>144588296</v>
      </c>
      <c r="E11" s="7"/>
      <c r="F11" s="125">
        <v>13154611</v>
      </c>
      <c r="G11" s="6"/>
    </row>
    <row r="12" spans="1:11" ht="20.25" customHeight="1" x14ac:dyDescent="0.3">
      <c r="A12" s="18" t="s">
        <v>60</v>
      </c>
      <c r="B12" s="31"/>
      <c r="D12" s="125">
        <v>3730056</v>
      </c>
      <c r="E12" s="7"/>
      <c r="F12" s="106">
        <v>0</v>
      </c>
      <c r="G12" s="6"/>
      <c r="H12" s="42"/>
      <c r="I12" s="17"/>
      <c r="J12" s="17"/>
    </row>
    <row r="13" spans="1:11" ht="20.25" customHeight="1" x14ac:dyDescent="0.3">
      <c r="A13" s="9" t="s">
        <v>4</v>
      </c>
      <c r="B13" s="31"/>
      <c r="D13" s="83">
        <v>3575812</v>
      </c>
      <c r="E13" s="7"/>
      <c r="F13" s="83">
        <v>1918388</v>
      </c>
      <c r="G13" s="6"/>
      <c r="H13" s="42"/>
      <c r="I13" s="17"/>
      <c r="J13" s="17"/>
    </row>
    <row r="14" spans="1:11" s="1" customFormat="1" ht="20.25" customHeight="1" x14ac:dyDescent="0.3">
      <c r="A14" s="23" t="s">
        <v>125</v>
      </c>
      <c r="B14" s="31"/>
      <c r="C14" s="9"/>
      <c r="D14" s="138">
        <f>SUM(D10:D13)</f>
        <v>7844477128</v>
      </c>
      <c r="E14" s="20"/>
      <c r="F14" s="78">
        <f>SUM(F10:F13)</f>
        <v>6760939140</v>
      </c>
      <c r="G14" s="2"/>
      <c r="H14" s="63"/>
    </row>
    <row r="15" spans="1:11" ht="20.25" customHeight="1" x14ac:dyDescent="0.3">
      <c r="A15" s="1"/>
      <c r="B15" s="31"/>
      <c r="D15" s="91"/>
      <c r="E15" s="7"/>
      <c r="F15" s="73"/>
      <c r="G15" s="6"/>
    </row>
    <row r="16" spans="1:11" ht="20.25" customHeight="1" x14ac:dyDescent="0.3">
      <c r="A16" s="29" t="s">
        <v>14</v>
      </c>
      <c r="B16" s="31"/>
      <c r="E16" s="7"/>
      <c r="F16" s="73"/>
      <c r="G16" s="6"/>
    </row>
    <row r="17" spans="1:10" ht="20.25" customHeight="1" x14ac:dyDescent="0.3">
      <c r="A17" s="9" t="s">
        <v>23</v>
      </c>
      <c r="B17" s="31" t="s">
        <v>115</v>
      </c>
      <c r="D17" s="8">
        <v>7616415492</v>
      </c>
      <c r="E17" s="107"/>
      <c r="F17" s="8">
        <v>6388175914</v>
      </c>
      <c r="G17" s="6"/>
      <c r="H17" s="42"/>
      <c r="I17" s="17"/>
      <c r="J17" s="17"/>
    </row>
    <row r="18" spans="1:10" ht="20.25" customHeight="1" x14ac:dyDescent="0.3">
      <c r="A18" s="18" t="s">
        <v>68</v>
      </c>
      <c r="B18" s="31"/>
      <c r="D18" s="8">
        <v>121809689</v>
      </c>
      <c r="E18" s="107"/>
      <c r="F18" s="8">
        <v>107340949</v>
      </c>
      <c r="G18" s="6"/>
      <c r="H18" s="42"/>
      <c r="I18" s="17"/>
      <c r="J18" s="17"/>
    </row>
    <row r="19" spans="1:10" ht="20.25" customHeight="1" x14ac:dyDescent="0.3">
      <c r="A19" s="9" t="s">
        <v>42</v>
      </c>
      <c r="B19" s="31">
        <v>4</v>
      </c>
      <c r="D19" s="8">
        <v>100186589</v>
      </c>
      <c r="E19" s="107"/>
      <c r="F19" s="8">
        <v>108571113</v>
      </c>
      <c r="G19" s="6"/>
      <c r="H19" s="42"/>
      <c r="I19" s="17"/>
      <c r="J19" s="17"/>
    </row>
    <row r="20" spans="1:10" ht="20.25" customHeight="1" x14ac:dyDescent="0.3">
      <c r="A20" s="9" t="s">
        <v>83</v>
      </c>
      <c r="B20" s="31"/>
      <c r="D20" s="145">
        <v>0</v>
      </c>
      <c r="E20" s="7"/>
      <c r="F20" s="83">
        <v>7065800</v>
      </c>
      <c r="G20" s="6"/>
      <c r="I20" s="17"/>
      <c r="J20" s="17"/>
    </row>
    <row r="21" spans="1:10" ht="20.25" hidden="1" customHeight="1" x14ac:dyDescent="0.3">
      <c r="A21" s="18" t="s">
        <v>73</v>
      </c>
      <c r="B21" s="31">
        <v>4</v>
      </c>
      <c r="D21" s="108">
        <v>0</v>
      </c>
      <c r="E21" s="107"/>
      <c r="F21" s="108">
        <v>0</v>
      </c>
      <c r="G21" s="6"/>
      <c r="H21" s="42"/>
      <c r="I21" s="17"/>
      <c r="J21" s="17"/>
    </row>
    <row r="22" spans="1:10" s="1" customFormat="1" ht="20.25" customHeight="1" x14ac:dyDescent="0.3">
      <c r="A22" s="23" t="s">
        <v>24</v>
      </c>
      <c r="B22" s="31"/>
      <c r="C22" s="9"/>
      <c r="D22" s="134">
        <f>SUM(D17:D21)</f>
        <v>7838411770</v>
      </c>
      <c r="E22" s="20"/>
      <c r="F22" s="78">
        <f>SUM(F17:F21)</f>
        <v>6611153776</v>
      </c>
      <c r="G22" s="25"/>
      <c r="H22" s="63"/>
    </row>
    <row r="23" spans="1:10" ht="20.25" customHeight="1" x14ac:dyDescent="0.3">
      <c r="A23" s="23"/>
      <c r="B23" s="31"/>
      <c r="E23" s="7"/>
      <c r="F23" s="73"/>
      <c r="G23" s="6"/>
    </row>
    <row r="24" spans="1:10" ht="20.25" customHeight="1" x14ac:dyDescent="0.3">
      <c r="A24" s="23" t="s">
        <v>152</v>
      </c>
      <c r="B24" s="31"/>
      <c r="D24" s="110">
        <f>D14-D22</f>
        <v>6065358</v>
      </c>
      <c r="E24" s="124"/>
      <c r="F24" s="110">
        <f>F14-F22</f>
        <v>149785364</v>
      </c>
      <c r="G24" s="6"/>
      <c r="H24" s="51"/>
      <c r="I24" s="34"/>
      <c r="J24" s="8"/>
    </row>
    <row r="25" spans="1:10" ht="20.25" customHeight="1" x14ac:dyDescent="0.3">
      <c r="A25" s="18" t="s">
        <v>43</v>
      </c>
      <c r="B25" s="31"/>
      <c r="D25" s="8">
        <f>-57408212</f>
        <v>-57408212</v>
      </c>
      <c r="E25" s="107"/>
      <c r="F25" s="8">
        <v>-41304345</v>
      </c>
      <c r="G25" s="6"/>
      <c r="H25" s="42"/>
      <c r="I25" s="17"/>
      <c r="J25" s="17"/>
    </row>
    <row r="26" spans="1:10" ht="20.25" customHeight="1" x14ac:dyDescent="0.3">
      <c r="A26" s="18" t="s">
        <v>151</v>
      </c>
      <c r="B26" s="31"/>
      <c r="D26" s="8"/>
      <c r="E26" s="107"/>
      <c r="F26" s="8"/>
      <c r="G26" s="6"/>
    </row>
    <row r="27" spans="1:10" ht="20.25" customHeight="1" x14ac:dyDescent="0.3">
      <c r="A27" s="18" t="s">
        <v>98</v>
      </c>
      <c r="B27" s="31"/>
      <c r="D27" s="108">
        <v>21277795</v>
      </c>
      <c r="E27" s="8"/>
      <c r="F27" s="108">
        <v>11903086</v>
      </c>
      <c r="G27" s="6"/>
      <c r="H27" s="42"/>
      <c r="I27" s="17"/>
      <c r="J27" s="17"/>
    </row>
    <row r="28" spans="1:10" s="1" customFormat="1" ht="20.25" customHeight="1" x14ac:dyDescent="0.3">
      <c r="A28" s="23" t="s">
        <v>157</v>
      </c>
      <c r="B28" s="31"/>
      <c r="C28" s="9"/>
      <c r="D28" s="110">
        <f>SUM(D24:D27)</f>
        <v>-30065059</v>
      </c>
      <c r="E28" s="124"/>
      <c r="F28" s="110">
        <f>SUM(F24:F27)</f>
        <v>120384105</v>
      </c>
      <c r="G28" s="6"/>
      <c r="H28" s="42"/>
    </row>
    <row r="29" spans="1:10" ht="20.25" customHeight="1" x14ac:dyDescent="0.3">
      <c r="A29" s="15" t="s">
        <v>101</v>
      </c>
      <c r="B29" s="31">
        <v>14</v>
      </c>
      <c r="D29" s="108">
        <v>-6331901</v>
      </c>
      <c r="E29" s="107"/>
      <c r="F29" s="108">
        <v>-23929014</v>
      </c>
      <c r="G29" s="6"/>
      <c r="H29" s="42"/>
      <c r="I29" s="17"/>
      <c r="J29" s="17"/>
    </row>
    <row r="30" spans="1:10" ht="20.25" customHeight="1" x14ac:dyDescent="0.3">
      <c r="A30" s="23" t="s">
        <v>144</v>
      </c>
      <c r="B30" s="31"/>
      <c r="D30" s="115">
        <f>SUM(D28:D29)</f>
        <v>-36396960</v>
      </c>
      <c r="E30" s="8"/>
      <c r="F30" s="115">
        <f>SUM(F28:F29)</f>
        <v>96455091</v>
      </c>
      <c r="G30" s="6"/>
      <c r="H30" s="42"/>
    </row>
    <row r="31" spans="1:10" ht="20.25" customHeight="1" x14ac:dyDescent="0.3">
      <c r="A31" s="23"/>
      <c r="B31" s="31"/>
      <c r="D31" s="110"/>
      <c r="E31" s="8"/>
      <c r="F31" s="110"/>
      <c r="G31" s="6"/>
    </row>
    <row r="32" spans="1:10" ht="20.25" customHeight="1" x14ac:dyDescent="0.35">
      <c r="A32" s="35" t="s">
        <v>84</v>
      </c>
      <c r="B32" s="38"/>
      <c r="G32" s="6"/>
    </row>
    <row r="33" spans="1:10" s="4" customFormat="1" ht="20.25" customHeight="1" x14ac:dyDescent="0.35">
      <c r="A33" s="36" t="s">
        <v>52</v>
      </c>
      <c r="B33" s="55"/>
      <c r="D33" s="89"/>
      <c r="G33" s="6"/>
      <c r="H33" s="9"/>
    </row>
    <row r="34" spans="1:10" s="4" customFormat="1" ht="20.25" customHeight="1" x14ac:dyDescent="0.35">
      <c r="A34" s="36"/>
      <c r="B34" s="55"/>
      <c r="D34" s="89"/>
      <c r="G34" s="6"/>
      <c r="H34" s="9"/>
    </row>
    <row r="35" spans="1:10" s="4" customFormat="1" ht="20.25" customHeight="1" x14ac:dyDescent="0.35">
      <c r="A35" s="36"/>
      <c r="B35" s="38"/>
      <c r="C35" s="18"/>
      <c r="D35" s="155" t="s">
        <v>49</v>
      </c>
      <c r="E35" s="156"/>
      <c r="F35" s="156"/>
    </row>
    <row r="36" spans="1:10" s="4" customFormat="1" ht="20.25" customHeight="1" x14ac:dyDescent="0.35">
      <c r="A36" s="36"/>
      <c r="B36" s="18"/>
      <c r="C36" s="18"/>
      <c r="D36" s="153" t="s">
        <v>48</v>
      </c>
      <c r="E36" s="156"/>
      <c r="F36" s="156"/>
    </row>
    <row r="37" spans="1:10" ht="20.25" customHeight="1" x14ac:dyDescent="0.3">
      <c r="B37" s="31" t="s">
        <v>0</v>
      </c>
      <c r="C37" s="18"/>
      <c r="D37" s="149">
        <v>2024</v>
      </c>
      <c r="E37" s="71"/>
      <c r="F37" s="71">
        <v>2023</v>
      </c>
    </row>
    <row r="38" spans="1:10" ht="20.25" hidden="1" customHeight="1" x14ac:dyDescent="0.3">
      <c r="B38" s="31"/>
      <c r="C38" s="18"/>
      <c r="D38" s="148"/>
      <c r="E38" s="32"/>
      <c r="F38" s="32" t="s">
        <v>85</v>
      </c>
    </row>
    <row r="39" spans="1:10" ht="20.25" customHeight="1" x14ac:dyDescent="0.3">
      <c r="B39" s="31"/>
      <c r="C39" s="18"/>
      <c r="D39" s="151" t="s">
        <v>30</v>
      </c>
      <c r="E39" s="152"/>
      <c r="F39" s="152"/>
    </row>
    <row r="40" spans="1:10" s="1" customFormat="1" ht="20.25" customHeight="1" x14ac:dyDescent="0.3">
      <c r="A40" s="23" t="s">
        <v>46</v>
      </c>
      <c r="B40" s="31"/>
      <c r="C40" s="9"/>
      <c r="D40" s="92"/>
      <c r="E40" s="51"/>
      <c r="F40" s="56"/>
      <c r="G40" s="2"/>
    </row>
    <row r="41" spans="1:10" s="1" customFormat="1" ht="20.25" customHeight="1" x14ac:dyDescent="0.3">
      <c r="A41" s="22" t="s">
        <v>122</v>
      </c>
      <c r="B41" s="31"/>
      <c r="C41" s="9"/>
      <c r="D41" s="92"/>
      <c r="E41" s="51"/>
      <c r="F41" s="56"/>
      <c r="G41" s="2"/>
    </row>
    <row r="42" spans="1:10" s="1" customFormat="1" ht="20" customHeight="1" x14ac:dyDescent="0.3">
      <c r="A42" s="15" t="s">
        <v>149</v>
      </c>
      <c r="B42" s="31"/>
      <c r="C42" s="9"/>
      <c r="D42" s="92">
        <v>1099786</v>
      </c>
      <c r="E42" s="51"/>
      <c r="F42" s="92">
        <v>6898808</v>
      </c>
      <c r="G42" s="2"/>
      <c r="H42" s="63"/>
      <c r="I42" s="17"/>
      <c r="J42" s="17"/>
    </row>
    <row r="43" spans="1:10" s="1" customFormat="1" ht="20.25" customHeight="1" x14ac:dyDescent="0.3">
      <c r="A43" s="15" t="s">
        <v>135</v>
      </c>
      <c r="B43" s="126"/>
      <c r="C43" s="9"/>
      <c r="G43" s="2"/>
      <c r="H43" s="63"/>
      <c r="I43" s="17"/>
      <c r="J43" s="17"/>
    </row>
    <row r="44" spans="1:10" s="1" customFormat="1" ht="20.25" customHeight="1" x14ac:dyDescent="0.3">
      <c r="A44" s="15" t="s">
        <v>121</v>
      </c>
      <c r="B44" s="126" t="s">
        <v>165</v>
      </c>
      <c r="C44" s="9"/>
      <c r="D44" s="127">
        <v>-219957</v>
      </c>
      <c r="E44" s="51"/>
      <c r="F44" s="127">
        <v>-1379762</v>
      </c>
      <c r="G44" s="2"/>
      <c r="H44" s="63"/>
      <c r="I44" s="17"/>
      <c r="J44" s="17"/>
    </row>
    <row r="45" spans="1:10" s="1" customFormat="1" ht="20.25" customHeight="1" x14ac:dyDescent="0.3">
      <c r="A45" s="23" t="s">
        <v>120</v>
      </c>
      <c r="B45" s="31"/>
      <c r="C45" s="9"/>
      <c r="D45" s="93"/>
      <c r="E45" s="51"/>
      <c r="F45" s="93"/>
      <c r="G45" s="2"/>
    </row>
    <row r="46" spans="1:10" s="1" customFormat="1" ht="20.25" customHeight="1" x14ac:dyDescent="0.3">
      <c r="A46" s="23" t="s">
        <v>121</v>
      </c>
      <c r="B46" s="31"/>
      <c r="C46" s="9"/>
      <c r="D46" s="94">
        <f>SUM(D42:D44)</f>
        <v>879829</v>
      </c>
      <c r="E46" s="51"/>
      <c r="F46" s="94">
        <f>SUM(F42:F44)</f>
        <v>5519046</v>
      </c>
      <c r="G46" s="2"/>
      <c r="H46" s="63"/>
    </row>
    <row r="47" spans="1:10" s="1" customFormat="1" ht="10" customHeight="1" x14ac:dyDescent="0.3">
      <c r="A47" s="23"/>
      <c r="B47" s="31"/>
      <c r="C47" s="9"/>
      <c r="D47" s="92"/>
      <c r="E47" s="51"/>
      <c r="F47" s="92"/>
      <c r="G47" s="2"/>
    </row>
    <row r="48" spans="1:10" s="1" customFormat="1" ht="19.25" customHeight="1" x14ac:dyDescent="0.3">
      <c r="A48" s="29" t="s">
        <v>118</v>
      </c>
      <c r="B48" s="31"/>
      <c r="C48" s="9"/>
      <c r="D48" s="92"/>
      <c r="E48" s="51"/>
      <c r="F48" s="92"/>
      <c r="G48" s="2"/>
    </row>
    <row r="49" spans="1:7" s="1" customFormat="1" ht="19.25" customHeight="1" x14ac:dyDescent="0.3">
      <c r="A49" s="15" t="s">
        <v>119</v>
      </c>
      <c r="B49" s="31">
        <v>10</v>
      </c>
      <c r="C49" s="9"/>
      <c r="D49" s="121">
        <v>-9262530</v>
      </c>
      <c r="E49" s="109"/>
      <c r="F49" s="56">
        <v>0</v>
      </c>
      <c r="G49" s="2"/>
    </row>
    <row r="50" spans="1:7" s="1" customFormat="1" ht="19.25" customHeight="1" x14ac:dyDescent="0.3">
      <c r="A50" s="15" t="s">
        <v>113</v>
      </c>
      <c r="G50" s="2"/>
    </row>
    <row r="51" spans="1:7" s="1" customFormat="1" ht="19.25" customHeight="1" x14ac:dyDescent="0.3">
      <c r="A51" s="15" t="s">
        <v>153</v>
      </c>
      <c r="B51" s="31">
        <v>14</v>
      </c>
      <c r="C51" s="9"/>
      <c r="D51" s="143">
        <v>1852506</v>
      </c>
      <c r="E51" s="109"/>
      <c r="F51" s="123">
        <v>0</v>
      </c>
      <c r="G51" s="2"/>
    </row>
    <row r="52" spans="1:7" s="1" customFormat="1" ht="19.25" customHeight="1" x14ac:dyDescent="0.3">
      <c r="A52" s="23" t="s">
        <v>154</v>
      </c>
      <c r="B52" s="31"/>
      <c r="C52" s="9"/>
      <c r="D52" s="139">
        <f>D49+D51</f>
        <v>-7410024</v>
      </c>
      <c r="E52" s="109"/>
      <c r="F52" s="123">
        <f>F49+F51</f>
        <v>0</v>
      </c>
      <c r="G52" s="2"/>
    </row>
    <row r="53" spans="1:7" s="1" customFormat="1" ht="19.25" customHeight="1" x14ac:dyDescent="0.3">
      <c r="A53" s="23" t="s">
        <v>126</v>
      </c>
      <c r="B53" s="31"/>
      <c r="C53" s="9"/>
      <c r="D53" s="139">
        <f>D46+D52</f>
        <v>-6530195</v>
      </c>
      <c r="E53" s="51"/>
      <c r="F53" s="94">
        <f>F46+F52</f>
        <v>5519046</v>
      </c>
      <c r="G53" s="2"/>
    </row>
    <row r="54" spans="1:7" s="1" customFormat="1" ht="20.25" customHeight="1" thickBot="1" x14ac:dyDescent="0.35">
      <c r="A54" s="57" t="s">
        <v>148</v>
      </c>
      <c r="B54" s="31"/>
      <c r="C54" s="9"/>
      <c r="D54" s="140">
        <f>D30+D53</f>
        <v>-42927155</v>
      </c>
      <c r="E54" s="51"/>
      <c r="F54" s="95">
        <f>F30+F53</f>
        <v>101974137</v>
      </c>
      <c r="G54" s="2"/>
    </row>
    <row r="55" spans="1:7" ht="7.75" customHeight="1" thickTop="1" x14ac:dyDescent="0.3">
      <c r="A55" s="23"/>
      <c r="B55" s="31"/>
      <c r="E55" s="7"/>
      <c r="F55" s="73"/>
    </row>
    <row r="56" spans="1:7" s="1" customFormat="1" ht="20.25" customHeight="1" thickBot="1" x14ac:dyDescent="0.35">
      <c r="A56" s="23" t="s">
        <v>156</v>
      </c>
      <c r="B56" s="31">
        <v>15</v>
      </c>
      <c r="C56" s="9"/>
      <c r="D56" s="102">
        <f>ROUND(D30/48000000,2)</f>
        <v>-0.76</v>
      </c>
      <c r="E56" s="58"/>
      <c r="F56" s="102">
        <f>ROUND(F30/48000000,2)</f>
        <v>2.0099999999999998</v>
      </c>
    </row>
    <row r="57" spans="1:7" ht="20.25" customHeight="1" thickTop="1" x14ac:dyDescent="0.3">
      <c r="A57" s="1"/>
      <c r="B57" s="38"/>
      <c r="F57" s="6"/>
    </row>
    <row r="58" spans="1:7" ht="20.25" customHeight="1" x14ac:dyDescent="0.3">
      <c r="B58" s="38"/>
    </row>
    <row r="59" spans="1:7" ht="20.25" customHeight="1" x14ac:dyDescent="0.3">
      <c r="B59" s="38"/>
    </row>
    <row r="60" spans="1:7" ht="20.25" customHeight="1" x14ac:dyDescent="0.3">
      <c r="B60" s="38"/>
    </row>
    <row r="61" spans="1:7" ht="20.25" customHeight="1" x14ac:dyDescent="0.3">
      <c r="B61" s="38"/>
    </row>
    <row r="62" spans="1:7" ht="20.25" customHeight="1" x14ac:dyDescent="0.3">
      <c r="B62" s="38"/>
    </row>
    <row r="63" spans="1:7" ht="20.25" customHeight="1" x14ac:dyDescent="0.3">
      <c r="B63" s="38"/>
    </row>
    <row r="64" spans="1:7" ht="20.25" customHeight="1" x14ac:dyDescent="0.3">
      <c r="B64" s="38"/>
    </row>
  </sheetData>
  <mergeCells count="6">
    <mergeCell ref="D39:F39"/>
    <mergeCell ref="D8:F8"/>
    <mergeCell ref="D4:F4"/>
    <mergeCell ref="D5:F5"/>
    <mergeCell ref="D35:F35"/>
    <mergeCell ref="D36:F36"/>
  </mergeCells>
  <pageMargins left="0.8" right="0.8" top="0.48" bottom="0.5" header="0.5" footer="0.5"/>
  <pageSetup paperSize="9" scale="89" firstPageNumber="8" orientation="portrait" useFirstPageNumber="1" r:id="rId1"/>
  <headerFooter>
    <oddFooter>&amp;L The accompanying notes are an integral part of these financial statements.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FA4F-227F-44C6-B486-927B73F1621F}">
  <sheetPr>
    <tabColor rgb="FF002060"/>
  </sheetPr>
  <dimension ref="A1:P59"/>
  <sheetViews>
    <sheetView showGridLines="0" view="pageBreakPreview" topLeftCell="A50" zoomScaleNormal="90" zoomScaleSheetLayoutView="100" workbookViewId="0">
      <selection activeCell="L24" sqref="L24"/>
    </sheetView>
  </sheetViews>
  <sheetFormatPr defaultColWidth="9.1796875" defaultRowHeight="18.75" customHeight="1" x14ac:dyDescent="0.3"/>
  <cols>
    <col min="1" max="1" width="53.81640625" style="1" customWidth="1"/>
    <col min="2" max="2" width="4.1796875" style="28" customWidth="1"/>
    <col min="3" max="3" width="2.6328125" style="1" customWidth="1"/>
    <col min="4" max="4" width="13.6328125" style="1" customWidth="1"/>
    <col min="5" max="5" width="2.6328125" style="1" customWidth="1"/>
    <col min="6" max="6" width="13.6328125" style="1" customWidth="1"/>
    <col min="7" max="7" width="2.6328125" style="1" customWidth="1"/>
    <col min="8" max="8" width="13.6328125" style="1" customWidth="1"/>
    <col min="9" max="9" width="2.6328125" style="1" customWidth="1"/>
    <col min="10" max="10" width="14.08984375" style="1" customWidth="1"/>
    <col min="11" max="11" width="1.6328125" style="1" customWidth="1"/>
    <col min="12" max="12" width="14.453125" style="1" customWidth="1"/>
    <col min="13" max="13" width="2.6328125" style="1" customWidth="1"/>
    <col min="14" max="14" width="15" style="1" customWidth="1"/>
    <col min="15" max="15" width="17.6328125" style="1" bestFit="1" customWidth="1"/>
    <col min="16" max="16" width="17.36328125" style="1" bestFit="1" customWidth="1"/>
    <col min="17" max="16384" width="9.1796875" style="1"/>
  </cols>
  <sheetData>
    <row r="1" spans="1:14" ht="18.75" customHeight="1" x14ac:dyDescent="0.35">
      <c r="A1" s="35" t="s">
        <v>84</v>
      </c>
    </row>
    <row r="2" spans="1:14" s="4" customFormat="1" ht="18.75" customHeight="1" x14ac:dyDescent="0.35">
      <c r="A2" s="36" t="s">
        <v>54</v>
      </c>
      <c r="B2" s="37"/>
    </row>
    <row r="3" spans="1:14" s="4" customFormat="1" ht="13.5" customHeight="1" x14ac:dyDescent="0.35">
      <c r="A3" s="36"/>
      <c r="B3" s="37"/>
    </row>
    <row r="4" spans="1:14" s="4" customFormat="1" ht="18" customHeight="1" x14ac:dyDescent="0.35">
      <c r="A4" s="36"/>
      <c r="B4" s="37"/>
      <c r="L4" s="26" t="s">
        <v>92</v>
      </c>
    </row>
    <row r="5" spans="1:14" s="4" customFormat="1" ht="18" customHeight="1" x14ac:dyDescent="0.35">
      <c r="A5" s="36"/>
      <c r="B5" s="37"/>
      <c r="L5" s="26" t="s">
        <v>93</v>
      </c>
    </row>
    <row r="6" spans="1:14" ht="18" customHeight="1" x14ac:dyDescent="0.3">
      <c r="A6" s="23"/>
      <c r="D6" s="28" t="s">
        <v>8</v>
      </c>
      <c r="F6" s="28"/>
      <c r="H6" s="157" t="s">
        <v>21</v>
      </c>
      <c r="I6" s="158"/>
      <c r="J6" s="158"/>
      <c r="K6" s="28"/>
      <c r="L6" s="59" t="s">
        <v>94</v>
      </c>
    </row>
    <row r="7" spans="1:14" ht="18" customHeight="1" x14ac:dyDescent="0.3">
      <c r="D7" s="28" t="s">
        <v>9</v>
      </c>
      <c r="F7" s="28" t="s">
        <v>36</v>
      </c>
      <c r="G7" s="28"/>
      <c r="H7" s="28"/>
      <c r="I7" s="28"/>
      <c r="J7" s="28"/>
      <c r="K7" s="28"/>
      <c r="L7" s="60" t="s">
        <v>95</v>
      </c>
      <c r="M7" s="28"/>
      <c r="N7" s="28" t="s">
        <v>7</v>
      </c>
    </row>
    <row r="8" spans="1:14" ht="18" customHeight="1" x14ac:dyDescent="0.3">
      <c r="B8" s="31" t="s">
        <v>0</v>
      </c>
      <c r="D8" s="28" t="s">
        <v>10</v>
      </c>
      <c r="F8" s="28" t="s">
        <v>34</v>
      </c>
      <c r="G8" s="28"/>
      <c r="H8" s="28" t="s">
        <v>40</v>
      </c>
      <c r="I8" s="28"/>
      <c r="J8" s="28" t="s">
        <v>5</v>
      </c>
      <c r="K8" s="28"/>
      <c r="L8" s="60" t="s">
        <v>96</v>
      </c>
      <c r="M8" s="28"/>
      <c r="N8" s="28" t="s">
        <v>44</v>
      </c>
    </row>
    <row r="9" spans="1:14" ht="18" customHeight="1" x14ac:dyDescent="0.3">
      <c r="B9" s="152" t="s">
        <v>30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</row>
    <row r="10" spans="1:14" ht="16.399999999999999" customHeight="1" x14ac:dyDescent="0.3">
      <c r="A10" s="130" t="s">
        <v>130</v>
      </c>
      <c r="B10" s="31"/>
      <c r="C10" s="31"/>
      <c r="D10" s="31"/>
      <c r="E10" s="31"/>
      <c r="F10" s="31"/>
      <c r="G10" s="31"/>
      <c r="H10" s="31"/>
      <c r="I10" s="31"/>
      <c r="J10" s="147"/>
      <c r="K10" s="31"/>
      <c r="L10" s="31"/>
      <c r="M10" s="31"/>
      <c r="N10" s="31"/>
    </row>
    <row r="11" spans="1:14" ht="16.399999999999999" customHeight="1" x14ac:dyDescent="0.3">
      <c r="A11" s="131" t="s">
        <v>131</v>
      </c>
      <c r="D11" s="85">
        <v>480000000</v>
      </c>
      <c r="E11" s="97"/>
      <c r="F11" s="85">
        <v>507500000</v>
      </c>
      <c r="G11" s="97"/>
      <c r="H11" s="85">
        <v>48000000</v>
      </c>
      <c r="I11" s="97"/>
      <c r="J11" s="85">
        <v>653773995</v>
      </c>
      <c r="K11" s="85"/>
      <c r="L11" s="103">
        <v>-9179745</v>
      </c>
      <c r="M11" s="97"/>
      <c r="N11" s="85">
        <f>SUM(D11:L11)</f>
        <v>1680094250</v>
      </c>
    </row>
    <row r="12" spans="1:14" ht="16.75" hidden="1" customHeight="1" x14ac:dyDescent="0.3">
      <c r="A12" s="61" t="s">
        <v>90</v>
      </c>
      <c r="D12" s="85"/>
      <c r="E12" s="97"/>
      <c r="F12" s="85"/>
      <c r="G12" s="97"/>
      <c r="H12" s="85"/>
      <c r="I12" s="97"/>
      <c r="J12" s="85"/>
      <c r="K12" s="85"/>
      <c r="L12" s="85"/>
      <c r="M12" s="97"/>
      <c r="N12" s="85"/>
    </row>
    <row r="13" spans="1:14" ht="16.75" hidden="1" customHeight="1" x14ac:dyDescent="0.3">
      <c r="A13" s="61" t="s">
        <v>91</v>
      </c>
      <c r="B13" s="31"/>
      <c r="D13" s="93">
        <v>0</v>
      </c>
      <c r="E13" s="104"/>
      <c r="F13" s="93">
        <v>0</v>
      </c>
      <c r="G13" s="104"/>
      <c r="H13" s="93">
        <v>0</v>
      </c>
      <c r="I13" s="104"/>
      <c r="J13" s="93"/>
      <c r="K13" s="93"/>
      <c r="L13" s="93">
        <v>0</v>
      </c>
      <c r="M13" s="104"/>
      <c r="N13" s="93">
        <f>SUM(D13:L13)</f>
        <v>0</v>
      </c>
    </row>
    <row r="14" spans="1:14" ht="16.75" hidden="1" customHeight="1" x14ac:dyDescent="0.3">
      <c r="A14" s="62" t="s">
        <v>110</v>
      </c>
      <c r="B14" s="31"/>
      <c r="D14" s="86">
        <f>SUM(D11:D13)</f>
        <v>480000000</v>
      </c>
      <c r="E14" s="97"/>
      <c r="F14" s="86">
        <f>SUM(F11:F13)</f>
        <v>507500000</v>
      </c>
      <c r="G14" s="97"/>
      <c r="H14" s="86">
        <f>SUM(H11:H13)</f>
        <v>48000000</v>
      </c>
      <c r="I14" s="97"/>
      <c r="J14" s="86">
        <f>SUM(J11:J13)</f>
        <v>653773995</v>
      </c>
      <c r="K14" s="85"/>
      <c r="L14" s="105">
        <f>SUM(L11:L13)</f>
        <v>-9179745</v>
      </c>
      <c r="M14" s="97"/>
      <c r="N14" s="86">
        <f>SUM(N11:N13)</f>
        <v>1680094250</v>
      </c>
    </row>
    <row r="15" spans="1:14" ht="16.75" hidden="1" customHeight="1" x14ac:dyDescent="0.3">
      <c r="A15" s="61" t="s">
        <v>90</v>
      </c>
      <c r="B15" s="31"/>
      <c r="D15" s="85"/>
      <c r="E15" s="97"/>
      <c r="F15" s="85"/>
      <c r="G15" s="97"/>
      <c r="H15" s="85"/>
      <c r="I15" s="97"/>
      <c r="J15" s="85"/>
      <c r="K15" s="85"/>
      <c r="L15" s="85"/>
      <c r="M15" s="97"/>
      <c r="N15" s="85"/>
    </row>
    <row r="16" spans="1:14" ht="16.75" hidden="1" customHeight="1" x14ac:dyDescent="0.3">
      <c r="A16" s="61" t="s">
        <v>97</v>
      </c>
      <c r="B16" s="31"/>
      <c r="D16" s="93">
        <v>0</v>
      </c>
      <c r="E16" s="104"/>
      <c r="F16" s="93">
        <v>0</v>
      </c>
      <c r="G16" s="104"/>
      <c r="H16" s="93">
        <v>0</v>
      </c>
      <c r="I16" s="104"/>
      <c r="J16" s="93"/>
      <c r="K16" s="93"/>
      <c r="L16" s="93"/>
      <c r="M16" s="104"/>
      <c r="N16" s="93">
        <f>SUM(D16:L16)</f>
        <v>0</v>
      </c>
    </row>
    <row r="17" spans="1:15" ht="16.75" hidden="1" customHeight="1" x14ac:dyDescent="0.3">
      <c r="A17" s="62" t="s">
        <v>111</v>
      </c>
      <c r="D17" s="84">
        <f>SUM(D14:D16)</f>
        <v>480000000</v>
      </c>
      <c r="E17" s="97"/>
      <c r="F17" s="84">
        <f>SUM(F14:F16)</f>
        <v>507500000</v>
      </c>
      <c r="G17" s="97"/>
      <c r="H17" s="84">
        <f>SUM(H14:H16)</f>
        <v>48000000</v>
      </c>
      <c r="I17" s="97"/>
      <c r="J17" s="84">
        <f>SUM(J14:J16)</f>
        <v>653773995</v>
      </c>
      <c r="K17" s="85"/>
      <c r="L17" s="84">
        <f>SUM(L14:L16)</f>
        <v>-9179745</v>
      </c>
      <c r="M17" s="97"/>
      <c r="N17" s="84">
        <f>SUM(N14:N16)</f>
        <v>1680094250</v>
      </c>
    </row>
    <row r="18" spans="1:15" ht="10.75" customHeight="1" x14ac:dyDescent="0.3">
      <c r="A18" s="5"/>
      <c r="D18" s="85"/>
      <c r="E18" s="97"/>
      <c r="F18" s="85"/>
      <c r="G18" s="97"/>
      <c r="H18" s="85"/>
      <c r="I18" s="97"/>
      <c r="J18" s="85"/>
      <c r="K18" s="85"/>
      <c r="L18" s="85"/>
      <c r="M18" s="97"/>
      <c r="N18" s="85"/>
    </row>
    <row r="19" spans="1:15" ht="16.25" customHeight="1" x14ac:dyDescent="0.3">
      <c r="A19" s="11" t="s">
        <v>58</v>
      </c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5" ht="16.399999999999999" customHeight="1" x14ac:dyDescent="0.3">
      <c r="A20" s="13" t="s">
        <v>106</v>
      </c>
      <c r="B20" s="31">
        <v>16</v>
      </c>
      <c r="D20" s="116">
        <v>0</v>
      </c>
      <c r="E20" s="117"/>
      <c r="F20" s="116">
        <v>0</v>
      </c>
      <c r="G20" s="116"/>
      <c r="H20" s="116">
        <v>0</v>
      </c>
      <c r="I20" s="112"/>
      <c r="J20" s="112">
        <v>-132000000</v>
      </c>
      <c r="K20" s="112"/>
      <c r="L20" s="118">
        <v>0</v>
      </c>
      <c r="M20" s="112"/>
      <c r="N20" s="116">
        <f>SUM(D20:J20)</f>
        <v>-132000000</v>
      </c>
    </row>
    <row r="21" spans="1:15" ht="16.25" customHeight="1" x14ac:dyDescent="0.3">
      <c r="A21" s="11" t="s">
        <v>158</v>
      </c>
      <c r="D21" s="119">
        <f>SUM(D20:D20)</f>
        <v>0</v>
      </c>
      <c r="E21" s="110"/>
      <c r="F21" s="119">
        <f>SUM(F20:F20)</f>
        <v>0</v>
      </c>
      <c r="G21" s="110"/>
      <c r="H21" s="119">
        <f>SUM(H20:H20)</f>
        <v>0</v>
      </c>
      <c r="I21" s="110"/>
      <c r="J21" s="119">
        <f>SUM(J20:J20)</f>
        <v>-132000000</v>
      </c>
      <c r="K21" s="120"/>
      <c r="L21" s="119">
        <f>SUM(L20:L20)</f>
        <v>0</v>
      </c>
      <c r="M21" s="110"/>
      <c r="N21" s="119">
        <f>SUM(N20:N20)</f>
        <v>-132000000</v>
      </c>
    </row>
    <row r="22" spans="1:15" ht="8.15" customHeight="1" x14ac:dyDescent="0.3">
      <c r="A22" s="5"/>
      <c r="D22" s="110"/>
      <c r="E22" s="111"/>
      <c r="F22" s="110"/>
      <c r="G22" s="111"/>
      <c r="H22" s="110"/>
      <c r="I22" s="111"/>
      <c r="J22" s="110"/>
      <c r="K22" s="110"/>
      <c r="L22" s="110"/>
      <c r="M22" s="111"/>
      <c r="N22" s="110"/>
    </row>
    <row r="23" spans="1:15" ht="16.399999999999999" customHeight="1" x14ac:dyDescent="0.3">
      <c r="A23" s="11" t="s">
        <v>53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5" ht="16.399999999999999" customHeight="1" x14ac:dyDescent="0.3">
      <c r="A24" s="13" t="s">
        <v>107</v>
      </c>
      <c r="D24" s="116">
        <v>0</v>
      </c>
      <c r="E24" s="117"/>
      <c r="F24" s="116">
        <v>0</v>
      </c>
      <c r="G24" s="116"/>
      <c r="H24" s="116">
        <v>0</v>
      </c>
      <c r="I24" s="112"/>
      <c r="J24" s="112">
        <f>'PL 8-9'!F30</f>
        <v>96455091</v>
      </c>
      <c r="K24" s="112"/>
      <c r="L24" s="121">
        <v>0</v>
      </c>
      <c r="M24" s="112"/>
      <c r="N24" s="116">
        <f>SUM(D24:L24)</f>
        <v>96455091</v>
      </c>
    </row>
    <row r="25" spans="1:15" ht="16.399999999999999" customHeight="1" x14ac:dyDescent="0.3">
      <c r="A25" s="13" t="s">
        <v>108</v>
      </c>
      <c r="D25" s="116">
        <v>0</v>
      </c>
      <c r="E25" s="117"/>
      <c r="F25" s="116">
        <v>0</v>
      </c>
      <c r="G25" s="116"/>
      <c r="H25" s="116">
        <v>0</v>
      </c>
      <c r="I25" s="112"/>
      <c r="J25" s="112">
        <v>0</v>
      </c>
      <c r="K25" s="112"/>
      <c r="L25" s="112">
        <f>'PL 8-9'!F53</f>
        <v>5519046</v>
      </c>
      <c r="M25" s="112"/>
      <c r="N25" s="116">
        <f>SUM(D25:L25)</f>
        <v>5519046</v>
      </c>
    </row>
    <row r="26" spans="1:15" ht="16.399999999999999" customHeight="1" x14ac:dyDescent="0.3">
      <c r="A26" s="12" t="s">
        <v>50</v>
      </c>
      <c r="D26" s="119">
        <f>SUM(D24:D24)</f>
        <v>0</v>
      </c>
      <c r="E26" s="110"/>
      <c r="F26" s="119">
        <f>SUM(F24:F24)</f>
        <v>0</v>
      </c>
      <c r="G26" s="110"/>
      <c r="H26" s="119">
        <f>SUM(H24:H24)</f>
        <v>0</v>
      </c>
      <c r="I26" s="110"/>
      <c r="J26" s="119">
        <f>SUM(J24:J25)</f>
        <v>96455091</v>
      </c>
      <c r="K26" s="120"/>
      <c r="L26" s="119">
        <f>SUM(L24:L25)</f>
        <v>5519046</v>
      </c>
      <c r="M26" s="110"/>
      <c r="N26" s="119">
        <f>SUM(N24:N25)</f>
        <v>101974137</v>
      </c>
    </row>
    <row r="27" spans="1:15" ht="8.15" customHeight="1" x14ac:dyDescent="0.3">
      <c r="A27" s="5"/>
      <c r="D27" s="85"/>
      <c r="E27" s="97"/>
      <c r="F27" s="85"/>
      <c r="G27" s="97"/>
      <c r="H27" s="85"/>
      <c r="I27" s="97"/>
      <c r="J27" s="85"/>
      <c r="K27" s="85"/>
      <c r="L27" s="85"/>
      <c r="M27" s="97"/>
      <c r="N27" s="85"/>
    </row>
    <row r="28" spans="1:15" ht="16.399999999999999" customHeight="1" thickBot="1" x14ac:dyDescent="0.35">
      <c r="A28" s="132" t="s">
        <v>132</v>
      </c>
      <c r="D28" s="95">
        <f>SUM(D11,D21,D26)</f>
        <v>480000000</v>
      </c>
      <c r="E28" s="98"/>
      <c r="F28" s="95">
        <f>SUM(F11,F21,F26)</f>
        <v>507500000</v>
      </c>
      <c r="G28" s="98"/>
      <c r="H28" s="95">
        <f>SUM(H11,H21,H26)</f>
        <v>48000000</v>
      </c>
      <c r="I28" s="98"/>
      <c r="J28" s="95">
        <f>SUM(J11,J21,J26)</f>
        <v>618229086</v>
      </c>
      <c r="K28" s="85"/>
      <c r="L28" s="95">
        <f>SUM(L11,L21,L26)</f>
        <v>-3660699</v>
      </c>
      <c r="M28" s="98"/>
      <c r="N28" s="95">
        <f>SUM(N11,N21,N26)</f>
        <v>1650068387</v>
      </c>
      <c r="O28" s="98">
        <f>N28-'BS 5-7'!F71</f>
        <v>0</v>
      </c>
    </row>
    <row r="29" spans="1:15" ht="18.75" customHeight="1" thickTop="1" x14ac:dyDescent="0.3"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5" ht="18.75" customHeight="1" x14ac:dyDescent="0.35">
      <c r="A30" s="35" t="s">
        <v>84</v>
      </c>
    </row>
    <row r="31" spans="1:15" s="4" customFormat="1" ht="18.75" customHeight="1" x14ac:dyDescent="0.35">
      <c r="A31" s="36" t="s">
        <v>54</v>
      </c>
      <c r="B31" s="37"/>
    </row>
    <row r="32" spans="1:15" s="4" customFormat="1" ht="13.5" customHeight="1" x14ac:dyDescent="0.35">
      <c r="A32" s="36"/>
      <c r="B32" s="37"/>
    </row>
    <row r="33" spans="1:14" s="4" customFormat="1" ht="18" customHeight="1" x14ac:dyDescent="0.35">
      <c r="A33" s="36"/>
      <c r="B33" s="37"/>
      <c r="L33" s="26" t="s">
        <v>92</v>
      </c>
    </row>
    <row r="34" spans="1:14" s="4" customFormat="1" ht="18" customHeight="1" x14ac:dyDescent="0.35">
      <c r="A34" s="36"/>
      <c r="B34" s="37"/>
      <c r="L34" s="26" t="s">
        <v>93</v>
      </c>
    </row>
    <row r="35" spans="1:14" ht="18" customHeight="1" x14ac:dyDescent="0.3">
      <c r="A35" s="23"/>
      <c r="D35" s="28" t="s">
        <v>8</v>
      </c>
      <c r="F35" s="28"/>
      <c r="H35" s="157" t="s">
        <v>21</v>
      </c>
      <c r="I35" s="158"/>
      <c r="J35" s="158"/>
      <c r="K35" s="28"/>
      <c r="L35" s="59" t="s">
        <v>94</v>
      </c>
    </row>
    <row r="36" spans="1:14" ht="18" customHeight="1" x14ac:dyDescent="0.3">
      <c r="D36" s="28" t="s">
        <v>9</v>
      </c>
      <c r="F36" s="28" t="s">
        <v>36</v>
      </c>
      <c r="G36" s="28"/>
      <c r="H36" s="28"/>
      <c r="I36" s="28"/>
      <c r="J36" s="28"/>
      <c r="K36" s="28"/>
      <c r="L36" s="60" t="s">
        <v>95</v>
      </c>
      <c r="M36" s="28"/>
      <c r="N36" s="28" t="s">
        <v>7</v>
      </c>
    </row>
    <row r="37" spans="1:14" ht="18" customHeight="1" x14ac:dyDescent="0.3">
      <c r="B37" s="31" t="s">
        <v>0</v>
      </c>
      <c r="D37" s="28" t="s">
        <v>10</v>
      </c>
      <c r="F37" s="28" t="s">
        <v>34</v>
      </c>
      <c r="G37" s="28"/>
      <c r="H37" s="28" t="s">
        <v>40</v>
      </c>
      <c r="I37" s="28"/>
      <c r="J37" s="28" t="s">
        <v>5</v>
      </c>
      <c r="K37" s="28"/>
      <c r="L37" s="60" t="s">
        <v>96</v>
      </c>
      <c r="M37" s="28"/>
      <c r="N37" s="28" t="s">
        <v>44</v>
      </c>
    </row>
    <row r="38" spans="1:14" ht="18" customHeight="1" x14ac:dyDescent="0.3">
      <c r="B38" s="152" t="s">
        <v>30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</row>
    <row r="39" spans="1:14" ht="16.399999999999999" customHeight="1" x14ac:dyDescent="0.3">
      <c r="A39" s="10" t="s">
        <v>138</v>
      </c>
      <c r="B39" s="31"/>
      <c r="C39" s="31"/>
      <c r="D39" s="31"/>
      <c r="E39" s="31"/>
      <c r="F39" s="31"/>
      <c r="G39" s="31"/>
      <c r="H39" s="31"/>
      <c r="I39" s="31"/>
      <c r="J39" s="147"/>
      <c r="K39" s="31"/>
      <c r="L39" s="31"/>
      <c r="M39" s="31"/>
      <c r="N39" s="31"/>
    </row>
    <row r="40" spans="1:14" ht="16.399999999999999" customHeight="1" x14ac:dyDescent="0.3">
      <c r="A40" s="16" t="s">
        <v>139</v>
      </c>
      <c r="D40" s="110">
        <f>D28</f>
        <v>480000000</v>
      </c>
      <c r="E40" s="111"/>
      <c r="F40" s="110">
        <f>F28</f>
        <v>507500000</v>
      </c>
      <c r="G40" s="111"/>
      <c r="H40" s="110">
        <f>H28</f>
        <v>48000000</v>
      </c>
      <c r="I40" s="111"/>
      <c r="J40" s="110">
        <f>J28</f>
        <v>618229086</v>
      </c>
      <c r="K40" s="110"/>
      <c r="L40" s="110">
        <f>L28</f>
        <v>-3660699</v>
      </c>
      <c r="M40" s="111"/>
      <c r="N40" s="110">
        <f>SUM(D40:L40)</f>
        <v>1650068387</v>
      </c>
    </row>
    <row r="41" spans="1:14" ht="16.75" hidden="1" customHeight="1" x14ac:dyDescent="0.3">
      <c r="A41" s="61" t="s">
        <v>90</v>
      </c>
      <c r="D41" s="110"/>
      <c r="E41" s="111"/>
      <c r="F41" s="110"/>
      <c r="G41" s="111"/>
      <c r="H41" s="110"/>
      <c r="I41" s="111"/>
      <c r="J41" s="110"/>
      <c r="K41" s="110"/>
      <c r="L41" s="110"/>
      <c r="M41" s="111"/>
      <c r="N41" s="110"/>
    </row>
    <row r="42" spans="1:14" ht="16.75" hidden="1" customHeight="1" x14ac:dyDescent="0.3">
      <c r="A42" s="61" t="s">
        <v>91</v>
      </c>
      <c r="B42" s="31"/>
      <c r="D42" s="112"/>
      <c r="E42" s="113"/>
      <c r="F42" s="112"/>
      <c r="G42" s="113"/>
      <c r="H42" s="112"/>
      <c r="I42" s="113"/>
      <c r="J42" s="112"/>
      <c r="K42" s="112"/>
      <c r="L42" s="112"/>
      <c r="M42" s="113"/>
      <c r="N42" s="112"/>
    </row>
    <row r="43" spans="1:14" ht="16.75" hidden="1" customHeight="1" x14ac:dyDescent="0.3">
      <c r="A43" s="62" t="s">
        <v>110</v>
      </c>
      <c r="B43" s="31"/>
      <c r="D43" s="114"/>
      <c r="E43" s="111"/>
      <c r="F43" s="114"/>
      <c r="G43" s="111"/>
      <c r="H43" s="114"/>
      <c r="I43" s="111"/>
      <c r="J43" s="114"/>
      <c r="K43" s="110"/>
      <c r="L43" s="114"/>
      <c r="M43" s="111"/>
      <c r="N43" s="114"/>
    </row>
    <row r="44" spans="1:14" ht="16.75" hidden="1" customHeight="1" x14ac:dyDescent="0.3">
      <c r="A44" s="61" t="s">
        <v>90</v>
      </c>
      <c r="B44" s="31"/>
      <c r="D44" s="110"/>
      <c r="E44" s="111"/>
      <c r="F44" s="110"/>
      <c r="G44" s="111"/>
      <c r="H44" s="110"/>
      <c r="I44" s="111"/>
      <c r="J44" s="110"/>
      <c r="K44" s="110"/>
      <c r="L44" s="110"/>
      <c r="M44" s="111"/>
      <c r="N44" s="110"/>
    </row>
    <row r="45" spans="1:14" ht="16.75" hidden="1" customHeight="1" x14ac:dyDescent="0.3">
      <c r="A45" s="61" t="s">
        <v>97</v>
      </c>
      <c r="B45" s="31"/>
      <c r="D45" s="112"/>
      <c r="E45" s="113"/>
      <c r="F45" s="112"/>
      <c r="G45" s="113"/>
      <c r="H45" s="112"/>
      <c r="I45" s="113"/>
      <c r="J45" s="112"/>
      <c r="K45" s="112"/>
      <c r="L45" s="112"/>
      <c r="M45" s="113"/>
      <c r="N45" s="112"/>
    </row>
    <row r="46" spans="1:14" ht="16.75" hidden="1" customHeight="1" x14ac:dyDescent="0.3">
      <c r="A46" s="62" t="s">
        <v>111</v>
      </c>
      <c r="D46" s="115"/>
      <c r="E46" s="111"/>
      <c r="F46" s="115"/>
      <c r="G46" s="111"/>
      <c r="H46" s="115"/>
      <c r="I46" s="111"/>
      <c r="J46" s="115"/>
      <c r="K46" s="110"/>
      <c r="L46" s="115"/>
      <c r="M46" s="111"/>
      <c r="N46" s="115"/>
    </row>
    <row r="47" spans="1:14" ht="10.75" customHeight="1" x14ac:dyDescent="0.3">
      <c r="A47" s="5"/>
      <c r="D47" s="110"/>
      <c r="E47" s="111"/>
      <c r="F47" s="110"/>
      <c r="G47" s="111"/>
      <c r="H47" s="110"/>
      <c r="I47" s="111"/>
      <c r="J47" s="110"/>
      <c r="K47" s="110"/>
      <c r="L47" s="110"/>
      <c r="M47" s="111"/>
      <c r="N47" s="110"/>
    </row>
    <row r="48" spans="1:14" ht="16.25" customHeight="1" x14ac:dyDescent="0.3">
      <c r="A48" s="11" t="s">
        <v>58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</row>
    <row r="49" spans="1:16" ht="16.399999999999999" customHeight="1" x14ac:dyDescent="0.3">
      <c r="A49" s="13" t="s">
        <v>106</v>
      </c>
      <c r="B49" s="31">
        <v>16</v>
      </c>
      <c r="D49" s="116">
        <v>0</v>
      </c>
      <c r="E49" s="117"/>
      <c r="F49" s="116">
        <v>0</v>
      </c>
      <c r="G49" s="116"/>
      <c r="H49" s="116">
        <v>0</v>
      </c>
      <c r="I49" s="112"/>
      <c r="J49" s="112">
        <v>-126000000</v>
      </c>
      <c r="K49" s="112"/>
      <c r="L49" s="118">
        <v>0</v>
      </c>
      <c r="M49" s="112"/>
      <c r="N49" s="116">
        <f>SUM(D49:J49)</f>
        <v>-126000000</v>
      </c>
    </row>
    <row r="50" spans="1:16" ht="16.399999999999999" customHeight="1" x14ac:dyDescent="0.3">
      <c r="A50" s="11" t="s">
        <v>158</v>
      </c>
      <c r="D50" s="119">
        <f>SUM(D49:D49)</f>
        <v>0</v>
      </c>
      <c r="E50" s="110"/>
      <c r="F50" s="119">
        <f>SUM(F49:F49)</f>
        <v>0</v>
      </c>
      <c r="G50" s="110"/>
      <c r="H50" s="119">
        <f>SUM(H49:H49)</f>
        <v>0</v>
      </c>
      <c r="I50" s="110"/>
      <c r="J50" s="119">
        <f>SUM(J49:J49)</f>
        <v>-126000000</v>
      </c>
      <c r="K50" s="120"/>
      <c r="L50" s="119">
        <f>SUM(L49:L49)</f>
        <v>0</v>
      </c>
      <c r="M50" s="110"/>
      <c r="N50" s="119">
        <f>SUM(N49:N49)</f>
        <v>-126000000</v>
      </c>
    </row>
    <row r="51" spans="1:16" ht="8.15" customHeight="1" x14ac:dyDescent="0.3">
      <c r="A51" s="5"/>
      <c r="D51" s="110"/>
      <c r="E51" s="111"/>
      <c r="F51" s="110"/>
      <c r="G51" s="111"/>
      <c r="H51" s="110"/>
      <c r="I51" s="111"/>
      <c r="J51" s="110"/>
      <c r="K51" s="110"/>
      <c r="L51" s="110"/>
      <c r="M51" s="111"/>
      <c r="N51" s="110"/>
    </row>
    <row r="52" spans="1:16" ht="16.399999999999999" customHeight="1" x14ac:dyDescent="0.3">
      <c r="A52" s="11" t="s">
        <v>53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</row>
    <row r="53" spans="1:16" ht="16.399999999999999" customHeight="1" x14ac:dyDescent="0.3">
      <c r="A53" s="13" t="s">
        <v>147</v>
      </c>
      <c r="D53" s="116">
        <v>0</v>
      </c>
      <c r="E53" s="117"/>
      <c r="F53" s="116">
        <v>0</v>
      </c>
      <c r="G53" s="116"/>
      <c r="H53" s="116">
        <v>0</v>
      </c>
      <c r="I53" s="112"/>
      <c r="J53" s="112">
        <f>'PL 8-9'!D30</f>
        <v>-36396960</v>
      </c>
      <c r="K53" s="112"/>
      <c r="L53" s="121">
        <v>0</v>
      </c>
      <c r="M53" s="112"/>
      <c r="N53" s="116">
        <f>SUM(D53:L53)</f>
        <v>-36396960</v>
      </c>
    </row>
    <row r="54" spans="1:16" ht="16.399999999999999" customHeight="1" x14ac:dyDescent="0.3">
      <c r="A54" s="13" t="s">
        <v>159</v>
      </c>
      <c r="D54" s="116">
        <v>0</v>
      </c>
      <c r="E54" s="117"/>
      <c r="F54" s="116">
        <v>0</v>
      </c>
      <c r="G54" s="116"/>
      <c r="H54" s="116">
        <v>0</v>
      </c>
      <c r="I54" s="112"/>
      <c r="J54" s="112">
        <f>'PL 8-9'!D52</f>
        <v>-7410024</v>
      </c>
      <c r="K54" s="112"/>
      <c r="L54" s="112">
        <f>'PL 8-9'!D46</f>
        <v>879829</v>
      </c>
      <c r="M54" s="112"/>
      <c r="N54" s="116">
        <f>SUM(D54:L54)</f>
        <v>-6530195</v>
      </c>
    </row>
    <row r="55" spans="1:16" ht="16.399999999999999" customHeight="1" x14ac:dyDescent="0.3">
      <c r="A55" s="12" t="s">
        <v>148</v>
      </c>
      <c r="D55" s="119">
        <f>SUM(D53:D53)</f>
        <v>0</v>
      </c>
      <c r="E55" s="110"/>
      <c r="F55" s="119">
        <f>SUM(F53:F53)</f>
        <v>0</v>
      </c>
      <c r="G55" s="110"/>
      <c r="H55" s="119">
        <f>SUM(H53:H53)</f>
        <v>0</v>
      </c>
      <c r="I55" s="110"/>
      <c r="J55" s="119">
        <f>SUM(J53:J54)</f>
        <v>-43806984</v>
      </c>
      <c r="K55" s="120"/>
      <c r="L55" s="119">
        <f>SUM(L53:L54)</f>
        <v>879829</v>
      </c>
      <c r="M55" s="110"/>
      <c r="N55" s="119">
        <f>SUM(N53:N54)</f>
        <v>-42927155</v>
      </c>
    </row>
    <row r="56" spans="1:16" ht="8.15" customHeight="1" x14ac:dyDescent="0.3">
      <c r="A56" s="5"/>
      <c r="D56" s="110"/>
      <c r="E56" s="111"/>
      <c r="F56" s="110"/>
      <c r="G56" s="111"/>
      <c r="H56" s="110"/>
      <c r="I56" s="111"/>
      <c r="J56" s="110"/>
      <c r="K56" s="110"/>
      <c r="L56" s="110"/>
      <c r="M56" s="111"/>
      <c r="N56" s="110"/>
    </row>
    <row r="57" spans="1:16" ht="16.399999999999999" customHeight="1" thickBot="1" x14ac:dyDescent="0.35">
      <c r="A57" s="14" t="s">
        <v>140</v>
      </c>
      <c r="D57" s="122">
        <f>SUM(D40,D50,D55)</f>
        <v>480000000</v>
      </c>
      <c r="E57" s="121"/>
      <c r="F57" s="122">
        <f>SUM(F40,F50,F55)</f>
        <v>507500000</v>
      </c>
      <c r="G57" s="121"/>
      <c r="H57" s="122">
        <f>SUM(H40,H50,H55)</f>
        <v>48000000</v>
      </c>
      <c r="I57" s="121"/>
      <c r="J57" s="122">
        <f>SUM(J40,J50,J55)</f>
        <v>448422102</v>
      </c>
      <c r="K57" s="110"/>
      <c r="L57" s="122">
        <f>SUM(L40,L50,L55)</f>
        <v>-2780870</v>
      </c>
      <c r="M57" s="121"/>
      <c r="N57" s="122">
        <f>SUM(N40,N50,N55)</f>
        <v>1481141232</v>
      </c>
      <c r="O57" s="56">
        <f>N57-'BS 5-7'!D71</f>
        <v>0</v>
      </c>
      <c r="P57" s="56"/>
    </row>
    <row r="58" spans="1:16" ht="18.75" customHeight="1" thickTop="1" x14ac:dyDescent="0.3"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2"/>
      <c r="P58" s="63"/>
    </row>
    <row r="59" spans="1:16" ht="18.75" customHeight="1" x14ac:dyDescent="0.3">
      <c r="J59" s="121">
        <f>J57-'BS 5-7'!D68</f>
        <v>0</v>
      </c>
      <c r="K59" s="56"/>
      <c r="L59" s="56">
        <f>L57-'BS 5-7'!D70</f>
        <v>0</v>
      </c>
    </row>
  </sheetData>
  <mergeCells count="4">
    <mergeCell ref="H6:J6"/>
    <mergeCell ref="B9:N9"/>
    <mergeCell ref="H35:J35"/>
    <mergeCell ref="B38:N38"/>
  </mergeCells>
  <pageMargins left="0.8" right="0.8" top="0.48" bottom="0.5" header="0.5" footer="0.5"/>
  <pageSetup paperSize="9" scale="83" firstPageNumber="10" fitToWidth="2" orientation="landscape" useFirstPageNumber="1" r:id="rId1"/>
  <headerFooter>
    <oddFooter>&amp;L 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J70"/>
  <sheetViews>
    <sheetView showGridLines="0" tabSelected="1" view="pageBreakPreview" topLeftCell="A19" zoomScaleNormal="100" zoomScaleSheetLayoutView="100" workbookViewId="0">
      <selection activeCell="D55" sqref="D55"/>
    </sheetView>
  </sheetViews>
  <sheetFormatPr defaultColWidth="9.1796875" defaultRowHeight="19.5" customHeight="1" x14ac:dyDescent="0.3"/>
  <cols>
    <col min="1" max="1" width="48.81640625" style="1" customWidth="1"/>
    <col min="2" max="2" width="5.08984375" style="28" customWidth="1"/>
    <col min="3" max="3" width="0.1796875" style="1" customWidth="1"/>
    <col min="4" max="4" width="15.453125" style="98" customWidth="1"/>
    <col min="5" max="5" width="1.08984375" style="1" customWidth="1"/>
    <col min="6" max="6" width="15.453125" style="1" customWidth="1"/>
    <col min="7" max="7" width="16.81640625" style="1" bestFit="1" customWidth="1"/>
    <col min="8" max="8" width="16.81640625" style="56" bestFit="1" customWidth="1"/>
    <col min="9" max="9" width="16.81640625" style="1" bestFit="1" customWidth="1"/>
    <col min="10" max="16384" width="9.1796875" style="1"/>
  </cols>
  <sheetData>
    <row r="1" spans="1:10" ht="19.5" customHeight="1" x14ac:dyDescent="0.35">
      <c r="A1" s="35" t="s">
        <v>84</v>
      </c>
      <c r="B1" s="64"/>
      <c r="C1" s="35"/>
    </row>
    <row r="2" spans="1:10" s="4" customFormat="1" ht="22.5" customHeight="1" x14ac:dyDescent="0.35">
      <c r="A2" s="36" t="s">
        <v>55</v>
      </c>
      <c r="B2" s="65"/>
      <c r="C2" s="36"/>
      <c r="D2" s="89"/>
      <c r="H2" s="66"/>
    </row>
    <row r="3" spans="1:10" s="4" customFormat="1" ht="22.5" customHeight="1" x14ac:dyDescent="0.35">
      <c r="A3" s="36"/>
      <c r="B3" s="65"/>
      <c r="C3" s="36"/>
      <c r="D3" s="89"/>
      <c r="H3" s="66"/>
    </row>
    <row r="4" spans="1:10" ht="19.5" customHeight="1" x14ac:dyDescent="0.3">
      <c r="A4" s="23"/>
      <c r="B4" s="67"/>
      <c r="C4" s="23"/>
      <c r="D4" s="155" t="s">
        <v>49</v>
      </c>
      <c r="E4" s="156"/>
      <c r="F4" s="156"/>
    </row>
    <row r="5" spans="1:10" ht="19.5" customHeight="1" x14ac:dyDescent="0.3">
      <c r="A5" s="23"/>
      <c r="B5" s="67"/>
      <c r="C5" s="23"/>
      <c r="D5" s="153" t="s">
        <v>48</v>
      </c>
      <c r="E5" s="156"/>
      <c r="F5" s="156"/>
    </row>
    <row r="6" spans="1:10" ht="19.5" customHeight="1" x14ac:dyDescent="0.3">
      <c r="B6" s="31"/>
      <c r="D6" s="149">
        <v>2024</v>
      </c>
      <c r="E6" s="32"/>
      <c r="F6" s="32">
        <v>2023</v>
      </c>
    </row>
    <row r="7" spans="1:10" ht="19.5" hidden="1" customHeight="1" x14ac:dyDescent="0.3">
      <c r="D7" s="148"/>
      <c r="E7" s="32"/>
      <c r="F7" s="32" t="s">
        <v>85</v>
      </c>
    </row>
    <row r="8" spans="1:10" ht="19.25" customHeight="1" x14ac:dyDescent="0.3">
      <c r="D8" s="151" t="s">
        <v>30</v>
      </c>
      <c r="E8" s="152"/>
      <c r="F8" s="152"/>
    </row>
    <row r="9" spans="1:10" s="9" customFormat="1" ht="19.5" customHeight="1" x14ac:dyDescent="0.3">
      <c r="A9" s="29" t="s">
        <v>26</v>
      </c>
      <c r="B9" s="68"/>
      <c r="C9" s="29"/>
      <c r="D9" s="82"/>
      <c r="E9" s="7"/>
      <c r="F9" s="7"/>
      <c r="H9" s="34"/>
    </row>
    <row r="10" spans="1:10" s="9" customFormat="1" ht="19.5" customHeight="1" x14ac:dyDescent="0.3">
      <c r="A10" s="15" t="s">
        <v>144</v>
      </c>
      <c r="B10" s="31"/>
      <c r="D10" s="150">
        <f>'PL 8-9'!D30</f>
        <v>-36396960</v>
      </c>
      <c r="E10" s="7"/>
      <c r="F10" s="73">
        <f>'PL 8-9'!F30</f>
        <v>96455091</v>
      </c>
      <c r="H10" s="34"/>
      <c r="I10" s="42"/>
      <c r="J10" s="42"/>
    </row>
    <row r="11" spans="1:10" s="9" customFormat="1" ht="19.5" customHeight="1" x14ac:dyDescent="0.3">
      <c r="A11" s="38" t="s">
        <v>63</v>
      </c>
      <c r="B11" s="31"/>
      <c r="C11" s="38"/>
      <c r="D11" s="73"/>
      <c r="E11" s="7"/>
      <c r="F11" s="73"/>
      <c r="H11" s="34"/>
    </row>
    <row r="12" spans="1:10" s="9" customFormat="1" ht="19.5" customHeight="1" x14ac:dyDescent="0.3">
      <c r="A12" s="15" t="s">
        <v>101</v>
      </c>
      <c r="B12" s="31"/>
      <c r="C12" s="15"/>
      <c r="D12" s="82">
        <v>6331901</v>
      </c>
      <c r="E12" s="7"/>
      <c r="F12" s="82">
        <v>23929014</v>
      </c>
      <c r="H12" s="34"/>
      <c r="I12" s="42"/>
      <c r="J12" s="42"/>
    </row>
    <row r="13" spans="1:10" s="9" customFormat="1" ht="19.5" customHeight="1" x14ac:dyDescent="0.3">
      <c r="A13" s="9" t="s">
        <v>43</v>
      </c>
      <c r="B13" s="31"/>
      <c r="D13" s="73">
        <f>57408212</f>
        <v>57408212</v>
      </c>
      <c r="E13" s="7"/>
      <c r="F13" s="73">
        <v>41304345</v>
      </c>
      <c r="H13" s="34"/>
      <c r="I13" s="42"/>
      <c r="J13" s="42"/>
    </row>
    <row r="14" spans="1:10" s="9" customFormat="1" ht="19.5" customHeight="1" x14ac:dyDescent="0.3">
      <c r="A14" s="9" t="s">
        <v>47</v>
      </c>
      <c r="B14" s="31"/>
      <c r="D14" s="73">
        <v>58055910</v>
      </c>
      <c r="E14" s="7"/>
      <c r="F14" s="73">
        <v>52417834</v>
      </c>
      <c r="H14" s="34"/>
      <c r="I14" s="42"/>
      <c r="J14" s="42"/>
    </row>
    <row r="15" spans="1:10" s="9" customFormat="1" ht="19.5" customHeight="1" x14ac:dyDescent="0.3">
      <c r="A15" s="18" t="s">
        <v>64</v>
      </c>
      <c r="B15" s="27"/>
      <c r="D15" s="82">
        <v>12058821</v>
      </c>
      <c r="E15" s="7"/>
      <c r="F15" s="82">
        <v>9808609</v>
      </c>
      <c r="H15" s="34"/>
      <c r="I15" s="42"/>
      <c r="J15" s="42"/>
    </row>
    <row r="16" spans="1:10" s="9" customFormat="1" ht="21" customHeight="1" x14ac:dyDescent="0.3">
      <c r="A16" s="15" t="s">
        <v>142</v>
      </c>
      <c r="B16" s="26"/>
      <c r="C16" s="15"/>
      <c r="D16" s="82">
        <v>461492</v>
      </c>
      <c r="E16" s="7"/>
      <c r="F16" s="82">
        <v>-2673029</v>
      </c>
      <c r="H16" s="34"/>
      <c r="I16" s="42"/>
      <c r="J16" s="42"/>
    </row>
    <row r="17" spans="1:10" s="9" customFormat="1" ht="21" customHeight="1" x14ac:dyDescent="0.3">
      <c r="A17" s="15" t="s">
        <v>143</v>
      </c>
      <c r="B17" s="26"/>
      <c r="C17" s="15"/>
      <c r="D17" s="82">
        <v>-21277795</v>
      </c>
      <c r="E17" s="7"/>
      <c r="F17" s="82">
        <v>-11903086</v>
      </c>
      <c r="H17" s="34"/>
      <c r="I17" s="42"/>
      <c r="J17" s="42"/>
    </row>
    <row r="18" spans="1:10" s="9" customFormat="1" ht="21" customHeight="1" x14ac:dyDescent="0.3">
      <c r="A18" s="15" t="s">
        <v>155</v>
      </c>
      <c r="B18" s="26"/>
      <c r="C18" s="15"/>
      <c r="D18" s="146">
        <v>0</v>
      </c>
      <c r="E18" s="7"/>
      <c r="F18" s="82">
        <v>4299296</v>
      </c>
      <c r="H18" s="34"/>
      <c r="I18" s="42"/>
      <c r="J18" s="42"/>
    </row>
    <row r="19" spans="1:10" s="9" customFormat="1" ht="21" customHeight="1" x14ac:dyDescent="0.3">
      <c r="A19" s="15" t="s">
        <v>99</v>
      </c>
      <c r="B19" s="26"/>
      <c r="C19" s="15"/>
      <c r="D19" s="99">
        <v>-3129</v>
      </c>
      <c r="E19" s="7"/>
      <c r="F19" s="99">
        <v>-89373</v>
      </c>
      <c r="H19" s="34"/>
      <c r="I19" s="42"/>
      <c r="J19" s="42"/>
    </row>
    <row r="20" spans="1:10" s="9" customFormat="1" ht="19.5" customHeight="1" x14ac:dyDescent="0.3">
      <c r="B20" s="27"/>
      <c r="D20" s="144">
        <f>SUM(D10:D19)</f>
        <v>76638452</v>
      </c>
      <c r="E20" s="7"/>
      <c r="F20" s="82">
        <f>SUM(F10:F19)</f>
        <v>213548701</v>
      </c>
      <c r="H20" s="69"/>
    </row>
    <row r="21" spans="1:10" ht="19.5" customHeight="1" x14ac:dyDescent="0.3">
      <c r="A21" s="38" t="s">
        <v>27</v>
      </c>
      <c r="B21" s="31"/>
      <c r="C21" s="38"/>
      <c r="D21" s="73"/>
      <c r="E21" s="7"/>
      <c r="F21" s="73"/>
      <c r="G21" s="9"/>
      <c r="H21" s="34"/>
      <c r="I21" s="3"/>
      <c r="J21" s="3"/>
    </row>
    <row r="22" spans="1:10" ht="19.5" customHeight="1" x14ac:dyDescent="0.3">
      <c r="A22" s="18" t="s">
        <v>134</v>
      </c>
      <c r="D22" s="98">
        <v>-263378871</v>
      </c>
      <c r="E22" s="19"/>
      <c r="F22" s="98">
        <v>263231350</v>
      </c>
      <c r="G22" s="9"/>
      <c r="H22" s="34"/>
      <c r="I22" s="42"/>
      <c r="J22" s="42"/>
    </row>
    <row r="23" spans="1:10" ht="19.5" customHeight="1" x14ac:dyDescent="0.3">
      <c r="A23" s="15" t="s">
        <v>79</v>
      </c>
      <c r="D23" s="100">
        <v>-141889692</v>
      </c>
      <c r="E23" s="19"/>
      <c r="F23" s="100">
        <v>37332215</v>
      </c>
      <c r="G23" s="9"/>
      <c r="H23" s="34"/>
      <c r="I23" s="42"/>
      <c r="J23" s="42"/>
    </row>
    <row r="24" spans="1:10" ht="19.5" customHeight="1" x14ac:dyDescent="0.3">
      <c r="A24" s="18" t="s">
        <v>6</v>
      </c>
      <c r="D24" s="98">
        <v>36672690</v>
      </c>
      <c r="E24" s="19"/>
      <c r="F24" s="98">
        <v>34142584</v>
      </c>
      <c r="G24" s="9"/>
      <c r="H24" s="34"/>
      <c r="I24" s="42"/>
      <c r="J24" s="42"/>
    </row>
    <row r="25" spans="1:10" ht="19.5" customHeight="1" x14ac:dyDescent="0.3">
      <c r="A25" s="1" t="s">
        <v>31</v>
      </c>
      <c r="B25" s="65"/>
      <c r="C25" s="36"/>
      <c r="D25" s="98">
        <v>-9442</v>
      </c>
      <c r="E25" s="19"/>
      <c r="F25" s="98">
        <v>-8842</v>
      </c>
      <c r="G25" s="9"/>
      <c r="H25" s="34"/>
      <c r="I25" s="42"/>
      <c r="J25" s="42"/>
    </row>
    <row r="26" spans="1:10" ht="19.5" customHeight="1" x14ac:dyDescent="0.3">
      <c r="A26" s="18" t="s">
        <v>133</v>
      </c>
      <c r="D26" s="98">
        <v>214454515</v>
      </c>
      <c r="E26" s="19"/>
      <c r="F26" s="98">
        <v>-299788305</v>
      </c>
      <c r="G26" s="9"/>
      <c r="H26" s="34"/>
      <c r="I26" s="42"/>
      <c r="J26" s="42"/>
    </row>
    <row r="27" spans="1:10" ht="19.5" customHeight="1" x14ac:dyDescent="0.3">
      <c r="A27" s="15" t="s">
        <v>80</v>
      </c>
      <c r="D27" s="98">
        <v>6713456</v>
      </c>
      <c r="E27" s="19"/>
      <c r="F27" s="98">
        <v>-27575270</v>
      </c>
      <c r="G27" s="9"/>
      <c r="H27" s="34"/>
      <c r="I27" s="42"/>
      <c r="J27" s="42"/>
    </row>
    <row r="28" spans="1:10" ht="19.5" customHeight="1" x14ac:dyDescent="0.3">
      <c r="A28" s="1" t="s">
        <v>3</v>
      </c>
      <c r="D28" s="101">
        <v>-1047644</v>
      </c>
      <c r="E28" s="19"/>
      <c r="F28" s="101">
        <v>-662445</v>
      </c>
      <c r="G28" s="9"/>
      <c r="H28" s="34"/>
      <c r="I28" s="42"/>
      <c r="J28" s="42"/>
    </row>
    <row r="29" spans="1:10" ht="19.5" customHeight="1" x14ac:dyDescent="0.3">
      <c r="A29" s="15" t="s">
        <v>145</v>
      </c>
      <c r="D29" s="141">
        <f>SUM(D20:D28)</f>
        <v>-71846536</v>
      </c>
      <c r="E29" s="19"/>
      <c r="F29" s="98">
        <f>SUM(F20:F28)</f>
        <v>220219988</v>
      </c>
      <c r="G29" s="9"/>
      <c r="H29" s="34"/>
    </row>
    <row r="30" spans="1:10" ht="19.5" customHeight="1" x14ac:dyDescent="0.3">
      <c r="A30" s="1" t="s">
        <v>45</v>
      </c>
      <c r="D30" s="98">
        <v>-18109742</v>
      </c>
      <c r="E30" s="19"/>
      <c r="F30" s="98">
        <v>-15190159</v>
      </c>
      <c r="G30" s="9"/>
      <c r="H30" s="34"/>
      <c r="I30" s="42"/>
      <c r="J30" s="42"/>
    </row>
    <row r="31" spans="1:10" ht="19.5" customHeight="1" x14ac:dyDescent="0.3">
      <c r="A31" s="18" t="s">
        <v>59</v>
      </c>
      <c r="D31" s="101">
        <v>-6109398</v>
      </c>
      <c r="E31" s="19"/>
      <c r="F31" s="101">
        <v>-25027878</v>
      </c>
      <c r="G31" s="9"/>
      <c r="H31" s="34"/>
      <c r="I31" s="42"/>
      <c r="J31" s="42"/>
    </row>
    <row r="32" spans="1:10" ht="19.5" customHeight="1" x14ac:dyDescent="0.3">
      <c r="A32" s="23" t="s">
        <v>141</v>
      </c>
      <c r="B32" s="67"/>
      <c r="C32" s="23"/>
      <c r="D32" s="136">
        <f>SUM(D29:D31)</f>
        <v>-96065676</v>
      </c>
      <c r="E32" s="20"/>
      <c r="F32" s="84">
        <f>SUM(F29:F31)</f>
        <v>180001951</v>
      </c>
      <c r="G32" s="9"/>
      <c r="H32" s="34"/>
    </row>
    <row r="33" spans="1:10" ht="19.5" customHeight="1" x14ac:dyDescent="0.3">
      <c r="A33" s="23"/>
      <c r="B33" s="67"/>
      <c r="C33" s="23"/>
      <c r="E33" s="19"/>
      <c r="F33" s="2"/>
      <c r="G33" s="9"/>
      <c r="H33" s="34"/>
    </row>
    <row r="34" spans="1:10" ht="19.5" customHeight="1" x14ac:dyDescent="0.35">
      <c r="A34" s="35" t="s">
        <v>84</v>
      </c>
      <c r="B34" s="64"/>
      <c r="C34" s="35"/>
      <c r="G34" s="9"/>
      <c r="H34" s="34"/>
    </row>
    <row r="35" spans="1:10" s="4" customFormat="1" ht="19.5" customHeight="1" x14ac:dyDescent="0.35">
      <c r="A35" s="36" t="s">
        <v>55</v>
      </c>
      <c r="B35" s="65"/>
      <c r="C35" s="36"/>
      <c r="D35" s="89"/>
      <c r="G35" s="9"/>
      <c r="H35" s="34"/>
    </row>
    <row r="36" spans="1:10" s="4" customFormat="1" ht="19.5" customHeight="1" x14ac:dyDescent="0.35">
      <c r="A36" s="36"/>
      <c r="B36" s="65"/>
      <c r="C36" s="36"/>
      <c r="D36" s="89"/>
      <c r="G36" s="9"/>
      <c r="H36" s="34"/>
    </row>
    <row r="37" spans="1:10" ht="19.5" customHeight="1" x14ac:dyDescent="0.3">
      <c r="A37" s="23"/>
      <c r="B37" s="67"/>
      <c r="C37" s="23"/>
      <c r="D37" s="155" t="s">
        <v>49</v>
      </c>
      <c r="E37" s="156"/>
      <c r="F37" s="156"/>
      <c r="G37" s="9"/>
      <c r="H37" s="34"/>
    </row>
    <row r="38" spans="1:10" ht="19.5" customHeight="1" x14ac:dyDescent="0.3">
      <c r="A38" s="23"/>
      <c r="B38" s="67"/>
      <c r="C38" s="23"/>
      <c r="D38" s="153" t="s">
        <v>48</v>
      </c>
      <c r="E38" s="156"/>
      <c r="F38" s="156"/>
      <c r="G38" s="9"/>
      <c r="H38" s="34"/>
    </row>
    <row r="39" spans="1:10" ht="19.5" customHeight="1" x14ac:dyDescent="0.3">
      <c r="B39" s="31"/>
      <c r="C39" s="18"/>
      <c r="D39" s="149">
        <v>2024</v>
      </c>
      <c r="E39" s="71"/>
      <c r="F39" s="71">
        <v>2023</v>
      </c>
      <c r="G39" s="9"/>
      <c r="H39" s="34"/>
    </row>
    <row r="40" spans="1:10" ht="19.5" hidden="1" customHeight="1" x14ac:dyDescent="0.3">
      <c r="B40" s="31"/>
      <c r="C40" s="18"/>
      <c r="D40" s="149"/>
      <c r="E40" s="32"/>
      <c r="F40" s="32" t="s">
        <v>85</v>
      </c>
      <c r="G40" s="9"/>
      <c r="H40" s="34"/>
    </row>
    <row r="41" spans="1:10" ht="19.5" customHeight="1" x14ac:dyDescent="0.3">
      <c r="B41" s="32"/>
      <c r="C41" s="18"/>
      <c r="D41" s="152" t="s">
        <v>30</v>
      </c>
      <c r="E41" s="152"/>
      <c r="F41" s="152"/>
      <c r="G41" s="9"/>
      <c r="H41" s="34"/>
    </row>
    <row r="42" spans="1:10" s="9" customFormat="1" ht="19.5" customHeight="1" x14ac:dyDescent="0.3">
      <c r="A42" s="29" t="s">
        <v>28</v>
      </c>
      <c r="B42" s="68"/>
      <c r="C42" s="29"/>
      <c r="D42" s="73"/>
      <c r="E42" s="7"/>
      <c r="F42" s="6"/>
      <c r="H42" s="34"/>
    </row>
    <row r="43" spans="1:10" s="9" customFormat="1" ht="19.5" customHeight="1" x14ac:dyDescent="0.3">
      <c r="A43" s="15" t="s">
        <v>123</v>
      </c>
      <c r="B43" s="27"/>
      <c r="D43" s="73">
        <v>-33439659</v>
      </c>
      <c r="E43" s="7"/>
      <c r="F43" s="73">
        <v>-30907261</v>
      </c>
      <c r="H43" s="34"/>
      <c r="I43" s="42"/>
      <c r="J43" s="42"/>
    </row>
    <row r="44" spans="1:10" s="9" customFormat="1" ht="19.5" customHeight="1" x14ac:dyDescent="0.3">
      <c r="A44" s="15" t="s">
        <v>65</v>
      </c>
      <c r="B44" s="27"/>
      <c r="D44" s="81">
        <v>-11657094</v>
      </c>
      <c r="E44" s="7"/>
      <c r="F44" s="81">
        <v>-17354974</v>
      </c>
      <c r="H44" s="34"/>
      <c r="I44" s="42"/>
      <c r="J44" s="42"/>
    </row>
    <row r="45" spans="1:10" s="9" customFormat="1" ht="19.5" customHeight="1" x14ac:dyDescent="0.3">
      <c r="A45" s="15" t="s">
        <v>69</v>
      </c>
      <c r="B45" s="27"/>
      <c r="D45" s="96">
        <v>12577</v>
      </c>
      <c r="E45" s="7"/>
      <c r="F45" s="96">
        <v>90416</v>
      </c>
      <c r="H45" s="34"/>
      <c r="I45" s="42"/>
      <c r="J45" s="42"/>
    </row>
    <row r="46" spans="1:10" ht="19.5" customHeight="1" x14ac:dyDescent="0.3">
      <c r="A46" s="23" t="s">
        <v>109</v>
      </c>
      <c r="B46" s="67"/>
      <c r="C46" s="23"/>
      <c r="D46" s="134">
        <f>+D43+D44+D45</f>
        <v>-45084176</v>
      </c>
      <c r="E46" s="20"/>
      <c r="F46" s="78">
        <f>+F43+F44+F45</f>
        <v>-48171819</v>
      </c>
      <c r="G46" s="9"/>
      <c r="H46" s="34"/>
    </row>
    <row r="47" spans="1:10" ht="19.5" customHeight="1" x14ac:dyDescent="0.3">
      <c r="A47" s="23"/>
      <c r="B47" s="67"/>
      <c r="C47" s="23"/>
      <c r="D47" s="79"/>
      <c r="E47" s="20"/>
      <c r="F47" s="79"/>
      <c r="G47" s="9"/>
      <c r="H47" s="34"/>
    </row>
    <row r="48" spans="1:10" s="9" customFormat="1" ht="19.5" customHeight="1" x14ac:dyDescent="0.3">
      <c r="A48" s="29" t="s">
        <v>29</v>
      </c>
      <c r="B48" s="31"/>
      <c r="C48" s="38"/>
      <c r="D48" s="73"/>
      <c r="E48" s="7"/>
      <c r="F48" s="73"/>
      <c r="H48" s="34"/>
    </row>
    <row r="49" spans="1:10" s="9" customFormat="1" ht="19.5" customHeight="1" x14ac:dyDescent="0.3">
      <c r="A49" s="9" t="s">
        <v>35</v>
      </c>
      <c r="B49" s="27"/>
      <c r="D49" s="73">
        <v>-56795904</v>
      </c>
      <c r="E49" s="7"/>
      <c r="F49" s="73">
        <f>-41623738</f>
        <v>-41623738</v>
      </c>
      <c r="H49" s="34"/>
      <c r="I49" s="42"/>
      <c r="J49" s="42"/>
    </row>
    <row r="50" spans="1:10" s="9" customFormat="1" ht="19.5" customHeight="1" x14ac:dyDescent="0.3">
      <c r="A50" s="18" t="s">
        <v>72</v>
      </c>
      <c r="B50" s="27"/>
      <c r="D50" s="81">
        <v>-124842239</v>
      </c>
      <c r="E50" s="7"/>
      <c r="F50" s="81">
        <v>-131972764</v>
      </c>
      <c r="H50" s="34"/>
      <c r="I50" s="42"/>
      <c r="J50" s="42"/>
    </row>
    <row r="51" spans="1:10" s="9" customFormat="1" ht="19.5" customHeight="1" x14ac:dyDescent="0.3">
      <c r="A51" s="18" t="s">
        <v>160</v>
      </c>
      <c r="B51" s="27"/>
      <c r="D51" s="81">
        <v>4795000000</v>
      </c>
      <c r="E51" s="7"/>
      <c r="F51" s="81">
        <v>7725000000</v>
      </c>
      <c r="H51" s="34"/>
      <c r="I51" s="42"/>
      <c r="J51" s="42"/>
    </row>
    <row r="52" spans="1:10" s="9" customFormat="1" ht="19.5" customHeight="1" x14ac:dyDescent="0.3">
      <c r="A52" s="18" t="s">
        <v>161</v>
      </c>
      <c r="B52" s="27"/>
      <c r="D52" s="81">
        <v>-4510000000</v>
      </c>
      <c r="E52" s="7"/>
      <c r="F52" s="81">
        <v>-7640000000</v>
      </c>
      <c r="H52" s="34"/>
      <c r="I52" s="42"/>
      <c r="J52" s="42"/>
    </row>
    <row r="53" spans="1:10" s="9" customFormat="1" ht="19.5" hidden="1" customHeight="1" x14ac:dyDescent="0.3">
      <c r="A53" s="18" t="s">
        <v>67</v>
      </c>
      <c r="B53" s="27"/>
      <c r="D53" s="81"/>
      <c r="E53" s="7"/>
      <c r="F53" s="81"/>
      <c r="H53" s="34"/>
    </row>
    <row r="54" spans="1:10" s="9" customFormat="1" ht="19.5" hidden="1" customHeight="1" x14ac:dyDescent="0.3">
      <c r="A54" s="18" t="s">
        <v>66</v>
      </c>
      <c r="B54" s="27"/>
      <c r="D54" s="81"/>
      <c r="E54" s="7"/>
      <c r="F54" s="81"/>
      <c r="H54" s="34"/>
    </row>
    <row r="55" spans="1:10" s="9" customFormat="1" ht="19.5" customHeight="1" x14ac:dyDescent="0.3">
      <c r="A55" s="9" t="s">
        <v>100</v>
      </c>
      <c r="B55" s="31"/>
      <c r="D55" s="83">
        <v>-7570015</v>
      </c>
      <c r="E55" s="7"/>
      <c r="F55" s="83">
        <v>-6684537</v>
      </c>
      <c r="H55" s="34"/>
      <c r="I55" s="42"/>
      <c r="J55" s="42"/>
    </row>
    <row r="56" spans="1:10" s="23" customFormat="1" ht="19.5" customHeight="1" x14ac:dyDescent="0.3">
      <c r="A56" s="23" t="s">
        <v>146</v>
      </c>
      <c r="B56" s="67"/>
      <c r="D56" s="136">
        <f>SUM(D49:D55)</f>
        <v>95791842</v>
      </c>
      <c r="E56" s="20"/>
      <c r="F56" s="84">
        <f>SUM(F49:F55)</f>
        <v>-95281039</v>
      </c>
      <c r="G56" s="9"/>
      <c r="H56" s="34"/>
    </row>
    <row r="57" spans="1:10" s="9" customFormat="1" ht="19.5" customHeight="1" x14ac:dyDescent="0.3">
      <c r="B57" s="27"/>
      <c r="D57" s="73"/>
      <c r="E57" s="7"/>
      <c r="F57" s="73"/>
      <c r="H57" s="34"/>
    </row>
    <row r="58" spans="1:10" s="23" customFormat="1" ht="19.5" customHeight="1" x14ac:dyDescent="0.3">
      <c r="A58" s="23" t="s">
        <v>127</v>
      </c>
      <c r="B58" s="67"/>
      <c r="D58" s="142">
        <f>D32+D46+D56</f>
        <v>-45358010</v>
      </c>
      <c r="E58" s="20"/>
      <c r="F58" s="97">
        <f>F32+F46+F56</f>
        <v>36549093</v>
      </c>
      <c r="G58" s="9"/>
      <c r="H58" s="34"/>
    </row>
    <row r="59" spans="1:10" s="9" customFormat="1" ht="19.5" customHeight="1" x14ac:dyDescent="0.3">
      <c r="A59" s="15" t="s">
        <v>81</v>
      </c>
      <c r="B59" s="31"/>
      <c r="C59" s="15"/>
      <c r="D59" s="83">
        <f>F60</f>
        <v>63562684</v>
      </c>
      <c r="E59" s="21"/>
      <c r="F59" s="83">
        <v>27013591</v>
      </c>
      <c r="H59" s="34"/>
      <c r="I59" s="42"/>
      <c r="J59" s="42"/>
    </row>
    <row r="60" spans="1:10" s="23" customFormat="1" ht="19.5" customHeight="1" thickBot="1" x14ac:dyDescent="0.35">
      <c r="A60" s="23" t="s">
        <v>82</v>
      </c>
      <c r="B60" s="31"/>
      <c r="D60" s="80">
        <f>SUM(D58:D59)</f>
        <v>18204674</v>
      </c>
      <c r="E60" s="20"/>
      <c r="F60" s="80">
        <f>SUM(F58:F59)</f>
        <v>63562684</v>
      </c>
      <c r="G60" s="9"/>
      <c r="H60" s="34"/>
      <c r="I60" s="51"/>
    </row>
    <row r="61" spans="1:10" ht="19.5" customHeight="1" thickTop="1" x14ac:dyDescent="0.3">
      <c r="F61" s="98"/>
      <c r="G61" s="9"/>
      <c r="H61" s="34"/>
    </row>
    <row r="62" spans="1:10" ht="19.5" customHeight="1" x14ac:dyDescent="0.3">
      <c r="A62" s="29" t="s">
        <v>137</v>
      </c>
      <c r="F62" s="98"/>
      <c r="G62" s="6"/>
      <c r="H62" s="34"/>
      <c r="I62" s="6"/>
    </row>
    <row r="63" spans="1:10" ht="19.5" customHeight="1" x14ac:dyDescent="0.3">
      <c r="A63" s="18" t="s">
        <v>62</v>
      </c>
      <c r="D63" s="73">
        <v>4769204</v>
      </c>
      <c r="E63" s="7"/>
      <c r="F63" s="73">
        <v>3574172</v>
      </c>
      <c r="G63" s="9"/>
      <c r="H63" s="34"/>
      <c r="I63" s="42"/>
      <c r="J63" s="42"/>
    </row>
    <row r="64" spans="1:10" ht="19.5" customHeight="1" x14ac:dyDescent="0.3">
      <c r="A64" s="18" t="s">
        <v>129</v>
      </c>
      <c r="D64" s="73">
        <v>1737023</v>
      </c>
      <c r="F64" s="73">
        <v>13948171.999999998</v>
      </c>
      <c r="G64" s="72"/>
      <c r="H64" s="34"/>
    </row>
    <row r="65" spans="4:8" ht="19.5" customHeight="1" x14ac:dyDescent="0.3">
      <c r="F65" s="98"/>
      <c r="G65" s="9"/>
      <c r="H65" s="34"/>
    </row>
    <row r="66" spans="4:8" ht="19.5" customHeight="1" x14ac:dyDescent="0.3">
      <c r="G66" s="9"/>
      <c r="H66" s="34"/>
    </row>
    <row r="67" spans="4:8" ht="19.5" customHeight="1" x14ac:dyDescent="0.3">
      <c r="D67" s="92">
        <f>D60-'BS 5-7'!D9</f>
        <v>0</v>
      </c>
      <c r="E67" s="56"/>
      <c r="F67" s="30">
        <f>F60-'BS 5-7'!F9</f>
        <v>0</v>
      </c>
      <c r="G67" s="9"/>
      <c r="H67" s="34"/>
    </row>
    <row r="68" spans="4:8" ht="19.5" customHeight="1" x14ac:dyDescent="0.3">
      <c r="G68" s="9"/>
      <c r="H68" s="34"/>
    </row>
    <row r="69" spans="4:8" ht="19.5" customHeight="1" x14ac:dyDescent="0.3">
      <c r="G69" s="9"/>
      <c r="H69" s="34"/>
    </row>
    <row r="70" spans="4:8" ht="19.5" customHeight="1" x14ac:dyDescent="0.3">
      <c r="G70" s="9"/>
      <c r="H70" s="34"/>
    </row>
  </sheetData>
  <mergeCells count="6">
    <mergeCell ref="D41:F41"/>
    <mergeCell ref="D8:F8"/>
    <mergeCell ref="D4:F4"/>
    <mergeCell ref="D5:F5"/>
    <mergeCell ref="D37:F37"/>
    <mergeCell ref="D38:F38"/>
  </mergeCells>
  <phoneticPr fontId="4" type="noConversion"/>
  <pageMargins left="0.8" right="0.8" top="0.48" bottom="0.5" header="0.5" footer="0.5"/>
  <pageSetup paperSize="9" firstPageNumber="1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33DEA27-BDD0-4B28-8972-F4475F2EFC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79EA97-E276-4F4A-9546-9960D2EE2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DA1FFD-2389-4DAF-A738-93721614D03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5-7</vt:lpstr>
      <vt:lpstr>PL 8-9</vt:lpstr>
      <vt:lpstr>SH 10-11</vt:lpstr>
      <vt:lpstr>CF 12-13</vt:lpstr>
      <vt:lpstr>'BS 5-7'!Print_Area</vt:lpstr>
      <vt:lpstr>'CF 12-13'!Print_Area</vt:lpstr>
      <vt:lpstr>'PL 8-9'!Print_Area</vt:lpstr>
      <vt:lpstr>'SH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2025-02-21T01:59:12Z</cp:lastPrinted>
  <dcterms:created xsi:type="dcterms:W3CDTF">2005-01-21T01:40:54Z</dcterms:created>
  <dcterms:modified xsi:type="dcterms:W3CDTF">2025-02-21T01:59:14Z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