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/>
  <mc:AlternateContent xmlns:mc="http://schemas.openxmlformats.org/markup-compatibility/2006">
    <mc:Choice Requires="x15">
      <x15ac:absPath xmlns:x15ac="http://schemas.microsoft.com/office/spreadsheetml/2010/11/ac" url="C:\Users\ctrakarnki001\Desktop\EWG YE2024 - Elcid\"/>
    </mc:Choice>
  </mc:AlternateContent>
  <xr:revisionPtr revIDLastSave="0" documentId="13_ncr:1_{6AE680F7-D3D5-4E0B-B232-E39D2C1F7F6C}" xr6:coauthVersionLast="47" xr6:coauthVersionMax="47" xr10:uidLastSave="{00000000-0000-0000-0000-000000000000}"/>
  <bookViews>
    <workbookView xWindow="-120" yWindow="-120" windowWidth="29040" windowHeight="15720" tabRatio="776" activeTab="4" xr2:uid="{00000000-000D-0000-FFFF-FFFF00000000}"/>
  </bookViews>
  <sheets>
    <sheet name="BS6-8" sheetId="1" r:id="rId1"/>
    <sheet name="BS&amp;PL 9-10" sheetId="14" r:id="rId2"/>
    <sheet name="P11-share-conso" sheetId="6" r:id="rId3"/>
    <sheet name="P12-shareEW" sheetId="7" r:id="rId4"/>
    <sheet name="13-14 Cash Flow" sheetId="15" r:id="rId5"/>
    <sheet name="000" sheetId="2" state="veryHidden" r:id="rId6"/>
  </sheets>
  <definedNames>
    <definedName name="_xlnm.Print_Area" localSheetId="2">'P11-share-conso'!$A$1:$S$29</definedName>
    <definedName name="_xlnm.Print_Area" localSheetId="3">'P12-shareEW'!$A$1:$O$27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5" l="1"/>
  <c r="H90" i="15"/>
  <c r="H74" i="15"/>
  <c r="D31" i="15" l="1"/>
  <c r="G34" i="1"/>
  <c r="G20" i="1"/>
  <c r="Q23" i="6"/>
  <c r="I70" i="14" l="1"/>
  <c r="O20" i="6"/>
  <c r="K25" i="6"/>
  <c r="K77" i="1"/>
  <c r="G77" i="1"/>
  <c r="K38" i="14"/>
  <c r="G38" i="14"/>
  <c r="A29" i="6"/>
  <c r="O21" i="7"/>
  <c r="O20" i="7"/>
  <c r="O19" i="7"/>
  <c r="O15" i="7"/>
  <c r="O14" i="7"/>
  <c r="O13" i="7"/>
  <c r="O12" i="7"/>
  <c r="O17" i="7" l="1"/>
  <c r="O22" i="6"/>
  <c r="S22" i="6" s="1"/>
  <c r="O21" i="6"/>
  <c r="O16" i="6"/>
  <c r="O15" i="6"/>
  <c r="O14" i="6"/>
  <c r="O13" i="6"/>
  <c r="K30" i="14"/>
  <c r="M30" i="14"/>
  <c r="D93" i="15" l="1"/>
  <c r="H93" i="15"/>
  <c r="F90" i="15" l="1"/>
  <c r="F74" i="15"/>
  <c r="J90" i="15"/>
  <c r="J74" i="15"/>
  <c r="F25" i="15"/>
  <c r="F38" i="15" s="1"/>
  <c r="F42" i="15" s="1"/>
  <c r="J25" i="15"/>
  <c r="S20" i="6"/>
  <c r="J38" i="15" l="1"/>
  <c r="J42" i="15" s="1"/>
  <c r="J92" i="15" s="1"/>
  <c r="J95" i="15" s="1"/>
  <c r="F92" i="15"/>
  <c r="F95" i="15" s="1"/>
  <c r="I76" i="14"/>
  <c r="I60" i="14"/>
  <c r="I62" i="14" s="1"/>
  <c r="M76" i="14"/>
  <c r="M70" i="14"/>
  <c r="M60" i="14"/>
  <c r="M62" i="14" s="1"/>
  <c r="I30" i="14"/>
  <c r="I35" i="14" s="1"/>
  <c r="I17" i="14"/>
  <c r="I20" i="14" s="1"/>
  <c r="M35" i="14"/>
  <c r="M17" i="14"/>
  <c r="M20" i="14" s="1"/>
  <c r="I82" i="1"/>
  <c r="I70" i="1"/>
  <c r="I85" i="1" s="1"/>
  <c r="M82" i="1"/>
  <c r="M70" i="1"/>
  <c r="I36" i="1"/>
  <c r="I22" i="1"/>
  <c r="M36" i="1"/>
  <c r="M22" i="1"/>
  <c r="I37" i="14" l="1"/>
  <c r="I40" i="14" s="1"/>
  <c r="I64" i="14" s="1"/>
  <c r="M85" i="1"/>
  <c r="M37" i="14"/>
  <c r="M40" i="14" s="1"/>
  <c r="M64" i="14" s="1"/>
  <c r="M39" i="1"/>
  <c r="I39" i="1"/>
  <c r="M17" i="7"/>
  <c r="M116" i="1" s="1"/>
  <c r="M118" i="1" s="1"/>
  <c r="M121" i="1" s="1"/>
  <c r="K17" i="7"/>
  <c r="I17" i="7"/>
  <c r="G17" i="7"/>
  <c r="E17" i="7"/>
  <c r="Q18" i="6"/>
  <c r="M18" i="6"/>
  <c r="I116" i="1" s="1"/>
  <c r="I118" i="1" s="1"/>
  <c r="I121" i="1" s="1"/>
  <c r="I124" i="1" s="1"/>
  <c r="K18" i="6"/>
  <c r="I18" i="6"/>
  <c r="G18" i="6"/>
  <c r="E18" i="6"/>
  <c r="S16" i="6"/>
  <c r="S15" i="6"/>
  <c r="S14" i="6"/>
  <c r="E25" i="6"/>
  <c r="G25" i="6"/>
  <c r="I25" i="6"/>
  <c r="Q25" i="6"/>
  <c r="S21" i="6"/>
  <c r="M124" i="1" l="1"/>
  <c r="K36" i="1"/>
  <c r="G36" i="1"/>
  <c r="O18" i="6" l="1"/>
  <c r="S13" i="6"/>
  <c r="S18" i="6" s="1"/>
  <c r="K82" i="1"/>
  <c r="A104" i="15" l="1"/>
  <c r="A50" i="15"/>
  <c r="A27" i="7"/>
  <c r="A91" i="1"/>
  <c r="A136" i="1" s="1"/>
  <c r="G70" i="1" l="1"/>
  <c r="G30" i="14" l="1"/>
  <c r="K24" i="7" l="1"/>
  <c r="I24" i="7"/>
  <c r="G24" i="7"/>
  <c r="E24" i="7"/>
  <c r="K22" i="1" l="1"/>
  <c r="G22" i="1" l="1"/>
  <c r="K39" i="1"/>
  <c r="K70" i="1"/>
  <c r="K17" i="14"/>
  <c r="K20" i="14" s="1"/>
  <c r="K35" i="14"/>
  <c r="K60" i="14"/>
  <c r="K62" i="14" s="1"/>
  <c r="G17" i="14"/>
  <c r="G20" i="14" s="1"/>
  <c r="D90" i="15"/>
  <c r="A53" i="15"/>
  <c r="A51" i="15"/>
  <c r="G60" i="14"/>
  <c r="G62" i="14" s="1"/>
  <c r="A46" i="14"/>
  <c r="A3" i="6" s="1"/>
  <c r="A3" i="7" s="1"/>
  <c r="G35" i="14"/>
  <c r="G82" i="1"/>
  <c r="G85" i="1" s="1"/>
  <c r="A43" i="14"/>
  <c r="A87" i="14" s="1"/>
  <c r="A92" i="1"/>
  <c r="A1" i="14" s="1"/>
  <c r="A44" i="14" s="1"/>
  <c r="A47" i="1"/>
  <c r="A49" i="1"/>
  <c r="A94" i="1" s="1"/>
  <c r="G37" i="14" l="1"/>
  <c r="D9" i="15" s="1"/>
  <c r="K37" i="14"/>
  <c r="H9" i="15" s="1"/>
  <c r="A1" i="6"/>
  <c r="A1" i="7"/>
  <c r="K85" i="1"/>
  <c r="G39" i="1"/>
  <c r="D25" i="15" l="1"/>
  <c r="D38" i="15" s="1"/>
  <c r="D42" i="15" s="1"/>
  <c r="K40" i="14"/>
  <c r="K67" i="14" s="1"/>
  <c r="K70" i="14" s="1"/>
  <c r="H25" i="15"/>
  <c r="G40" i="14"/>
  <c r="G67" i="14" l="1"/>
  <c r="G70" i="14" s="1"/>
  <c r="G64" i="14"/>
  <c r="H38" i="15"/>
  <c r="H42" i="15" s="1"/>
  <c r="H92" i="15" s="1"/>
  <c r="H95" i="15" s="1"/>
  <c r="D92" i="15"/>
  <c r="D95" i="15" s="1"/>
  <c r="K64" i="14"/>
  <c r="G73" i="14"/>
  <c r="K73" i="14" l="1"/>
  <c r="M22" i="7" s="1"/>
  <c r="M23" i="6"/>
  <c r="G76" i="14"/>
  <c r="O22" i="7" l="1"/>
  <c r="O24" i="7" s="1"/>
  <c r="M24" i="7"/>
  <c r="K116" i="1" s="1"/>
  <c r="K118" i="1" s="1"/>
  <c r="K121" i="1" s="1"/>
  <c r="K124" i="1" s="1"/>
  <c r="K76" i="14"/>
  <c r="O23" i="6"/>
  <c r="M25" i="6"/>
  <c r="G116" i="1" s="1"/>
  <c r="G118" i="1" s="1"/>
  <c r="G121" i="1" s="1"/>
  <c r="G124" i="1" s="1"/>
  <c r="S23" i="6" l="1"/>
  <c r="S25" i="6" s="1"/>
  <c r="O25" i="6"/>
</calcChain>
</file>

<file path=xl/sharedStrings.xml><?xml version="1.0" encoding="utf-8"?>
<sst xmlns="http://schemas.openxmlformats.org/spreadsheetml/2006/main" count="320" uniqueCount="216">
  <si>
    <t>บริษัท จัดการและพัฒนาทรัพยากรน้ำภาคตะวันออก จำกัด (มหาชน)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</si>
  <si>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</si>
  <si>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</si>
  <si>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</si>
  <si>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</si>
  <si>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พ.ศ.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</si>
  <si>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</si>
  <si>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</si>
  <si>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</si>
  <si>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</t>
  </si>
  <si>
    <t>ตัดจำหน่าย</t>
  </si>
  <si>
    <t xml:space="preserve">สินค้าคงเหลือ </t>
  </si>
  <si>
    <t xml:space="preserve">เงินให้กู้ยืมระยะยาวแก่บริษัทย่อย </t>
  </si>
  <si>
    <t>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</si>
  <si>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</si>
  <si>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</si>
  <si>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</si>
  <si>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</si>
  <si>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-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</si>
  <si>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</si>
  <si>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</si>
  <si>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</si>
  <si>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</si>
  <si>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</si>
  <si>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</si>
  <si>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</si>
  <si>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</si>
  <si>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</si>
  <si>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</si>
  <si>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………………………………………………..                   ………………………………………………..</t>
  </si>
  <si>
    <t xml:space="preserve">    (                                                 )                       (                                                 )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</si>
  <si>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</si>
  <si>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</si>
  <si>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</si>
  <si>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</si>
  <si>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เงินกู้ยืมระยะยาวจากสถาบันการเงิน </t>
  </si>
  <si>
    <t>หนี้สินตามสัญญาเช่า - ส่วนที่ถึงกำหนด</t>
  </si>
  <si>
    <t>ชำระภายในหนึ่งปี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</si>
  <si>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</si>
  <si>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</si>
  <si>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</si>
  <si>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</si>
  <si>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</si>
  <si>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</si>
  <si>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</si>
  <si>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</si>
  <si>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</si>
  <si>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</si>
  <si>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</si>
  <si>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</si>
  <si>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</si>
  <si>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</si>
  <si>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</si>
  <si>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</si>
  <si>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1,663,725,149 หุ้น </t>
  </si>
  <si>
    <t xml:space="preserve">   มูลค่าที่ตราไว้หุ้นละ 1 บาท 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</si>
  <si>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</si>
  <si>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</si>
  <si>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</si>
  <si>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</si>
  <si>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ทุนสำรองตามกฎหมาย</t>
  </si>
  <si>
    <t>- ทุนสำรองสัมปทาน</t>
  </si>
  <si>
    <t xml:space="preserve">   ยังไม่ได้จัดสรร 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</si>
  <si>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</si>
  <si>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</si>
  <si>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</si>
  <si>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</si>
  <si>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</si>
  <si>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</si>
  <si>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</si>
  <si>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</si>
  <si>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</si>
  <si>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</si>
  <si>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</si>
  <si>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</si>
  <si>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</si>
  <si>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</si>
  <si>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</si>
  <si>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</si>
  <si>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</si>
  <si>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</si>
  <si>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</si>
  <si>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</si>
  <si>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</si>
  <si>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</si>
  <si>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</si>
  <si>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</si>
  <si>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</si>
  <si>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</si>
  <si>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</si>
  <si>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</si>
  <si>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</si>
  <si>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</si>
  <si>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</si>
  <si>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</si>
  <si>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</si>
  <si>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</si>
  <si>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</si>
  <si>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</si>
  <si>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</si>
  <si>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ส่วนของผู้เป็นเจ้าของของบริษัท</t>
  </si>
  <si>
    <t>จัดสรรแล้ว -</t>
  </si>
  <si>
    <t>รวม</t>
  </si>
  <si>
    <t>ที่ออกและ</t>
  </si>
  <si>
    <t>ส่วนเกิน</t>
  </si>
  <si>
    <t>ทุนสำรอง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</si>
  <si>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</si>
  <si>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</si>
  <si>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</si>
  <si>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</si>
  <si>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</si>
  <si>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</si>
  <si>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</si>
  <si>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</si>
  <si>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ของบริษัท</t>
  </si>
  <si>
    <t>อำนาจควบคุม</t>
  </si>
  <si>
    <t>เจ้าของ</t>
  </si>
  <si>
    <t>เงินปันผลจ่าย</t>
  </si>
  <si>
    <t>การจัดสรรทุนสำรองสัมปทานสำหรับปี</t>
  </si>
  <si>
    <t xml:space="preserve">กำไรเบ็ดเสร็จรวมสำหรับปี </t>
  </si>
  <si>
    <t>ยอดยกมา ณ วันที่ 1 มกราคม พ.ศ. 2566</t>
  </si>
  <si>
    <t>ยอดคงเหลือ ณ วันที่ 31 ธันวาคม พ.ศ. 2566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</si>
  <si>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</si>
  <si>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</si>
  <si>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</si>
  <si>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 xml:space="preserve">   จากกิจกรรมดำเนินงาน </t>
  </si>
  <si>
    <t xml:space="preserve">      ผลขาดทุนจากการตัดจำหน่ายหนี้สูญ</t>
  </si>
  <si>
    <t xml:space="preserve">      ค่าเสื่อมราคา</t>
  </si>
  <si>
    <t>17, 18, 19</t>
  </si>
  <si>
    <t xml:space="preserve">      ค่าตัดจำหน่ายสินทรัพย์ไม่มีตัวตน</t>
  </si>
  <si>
    <t xml:space="preserve">      ขาดทุนจากการด้อยค่าสินทรัพย์ถาวร</t>
  </si>
  <si>
    <t xml:space="preserve">      ขาดทุนจากการจำหน่าย/ตัดจำหน่ายสินทรัพย์ถาวร</t>
  </si>
  <si>
    <t xml:space="preserve">      กำไรจากการปรับมูลค่าหนี้สินตามสัญญาเช่า</t>
  </si>
  <si>
    <t xml:space="preserve">      ประมาณการหนี้สินระยะยาว</t>
  </si>
  <si>
    <t xml:space="preserve">      ภาระผูกพันผลประโยชน์พนักงาน</t>
  </si>
  <si>
    <t xml:space="preserve">      เงินปันผลรับ</t>
  </si>
  <si>
    <t xml:space="preserve">      รายได้ดอกเบี้ย</t>
  </si>
  <si>
    <t xml:space="preserve">      ดอกเบี้ยจ่าย</t>
  </si>
  <si>
    <t>การเปลี่ยนแปลงในเงินทุนหมุนเวียน</t>
  </si>
  <si>
    <t xml:space="preserve">     สินค้าคงเหลือ</t>
  </si>
  <si>
    <t xml:space="preserve">     สินทรัพย์หมุนเวียนอื่น</t>
  </si>
  <si>
    <t xml:space="preserve">     สินทรัพย์ไม่หมุนเวียนอื่น</t>
  </si>
  <si>
    <t xml:space="preserve">     ค่าใช้จ่ายค้างจ่าย</t>
  </si>
  <si>
    <t xml:space="preserve">     หนี้สินหมุนเวียนอื่น</t>
  </si>
  <si>
    <t xml:space="preserve">     จ่ายภาระผูกพันผลประโยชน์พนักงาน</t>
  </si>
  <si>
    <t xml:space="preserve">     จ่ายประมาณการหนี้สินระยะยาว</t>
  </si>
  <si>
    <t xml:space="preserve">     หนี้สินไม่หมุนเวียนอื่น</t>
  </si>
  <si>
    <t xml:space="preserve">     จ่ายภาษีเงินได้</t>
  </si>
  <si>
    <t xml:space="preserve">     รับคืนภาษีเงินได้</t>
  </si>
  <si>
    <t>กระแสเงินสดจากกิจกรรมลงทุน</t>
  </si>
  <si>
    <t xml:space="preserve">    การเพิ่มขึ้นของเงินฝากสถาบันการเงินที่ติดภาระค้ำประกัน</t>
  </si>
  <si>
    <t xml:space="preserve">    เงินสดจ่ายเพื่อซื้อสินทรัพย์ทางการเงิน</t>
  </si>
  <si>
    <t xml:space="preserve">         ที่วัดมูลค่าด้วยวิธีราคาทุนตัดจำหน่าย</t>
  </si>
  <si>
    <t xml:space="preserve">    เงินสดรับจากการไถ่ถอนสินทรัพย์ทางการเงิน</t>
  </si>
  <si>
    <t xml:space="preserve">    เงินสดรับจากดอกเบี้ย</t>
  </si>
  <si>
    <t xml:space="preserve">    เงินปันผลรับจากบริษัทย่อย</t>
  </si>
  <si>
    <t xml:space="preserve">    เงินสดรับจากการจำหน่ายสินทรัพย์ถาวร</t>
  </si>
  <si>
    <t xml:space="preserve">    เงินสดจ่ายเพื่อซื้ออสังหาริมทรัพย์เพื่อการลงทุน</t>
  </si>
  <si>
    <t xml:space="preserve">    เงินสดจ่ายเพื่อซื้อสินทรัพย์ถาวร และจ่ายเงินล่วงหน้าค่าก่อสร้าง</t>
  </si>
  <si>
    <t xml:space="preserve">    เงินสดจ่ายเพื่อซื้อสินทรัพย์ไม่มีตัวตน</t>
  </si>
  <si>
    <t xml:space="preserve">    เงินสดจ่ายดอกเบี้ยสำหรับเงินกู้ยืมที่ตั้งขึ้นเป็นทุน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</si>
  <si>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</si>
  <si>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</si>
  <si>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เงินสดรับจากเงินกู้ยืมระยะสั้นจากสถาบันการเงิน</t>
  </si>
  <si>
    <t xml:space="preserve">    เงินสดจ่ายชำระเงินกู้ยืมระยะสั้นจากสถาบันการเงิน</t>
  </si>
  <si>
    <t xml:space="preserve">    เงินสดรับจากการออกตั๋วแลกเงิน</t>
  </si>
  <si>
    <t xml:space="preserve">    เงินสดจ่ายชำระตั๋วแลกเงิน</t>
  </si>
  <si>
    <t xml:space="preserve">    เงินสดรับจากเงินกู้ยืมระยะยาวจากสถาบันการเงิน</t>
  </si>
  <si>
    <t xml:space="preserve">    เงินสดจ่ายชำระเงินกู้ยืมระยะยาวจากสถาบันการเงิน</t>
  </si>
  <si>
    <t xml:space="preserve">    เงินสดรับจากการออกหุ้นกู้</t>
  </si>
  <si>
    <t xml:space="preserve">    เงินสดจ่ายชำระค่าใช้จ่ายจากการออกหุ้นกู้</t>
  </si>
  <si>
    <t xml:space="preserve">    เงินสดจ่ายชำระหนี้สินตามสัญญาเช่า</t>
  </si>
  <si>
    <t xml:space="preserve">    เงินปันผลจ่าย</t>
  </si>
  <si>
    <t xml:space="preserve">    เงินสดจ่ายดอกเบี้ย</t>
  </si>
  <si>
    <t>เงินสดและรายการเทียบเท่าเงินสดเพิ่มขึ้น (ลดลง) สุทธิ</t>
  </si>
  <si>
    <t xml:space="preserve">    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</si>
  <si>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</si>
  <si>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</si>
  <si>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รายการที่มิใช่เงินสด</t>
  </si>
  <si>
    <t xml:space="preserve">    การซื้อสินทรัพย์ถาวรและสินทรัพย์ไม่มีตัวตนที่ยังไม่ได้ชำระเงิน</t>
  </si>
  <si>
    <t xml:space="preserve">    การได้มาของสินทรัพย์สิทธิการใช้ภายใต้สัญญาเช่า</t>
  </si>
  <si>
    <t xml:space="preserve">    หนี้สินตามสัญญาเช่าลดลงจากค่าเช่าที่เปลี่ยนแปลงไป</t>
  </si>
  <si>
    <t xml:space="preserve">    เงินสดรับคืนเงินให้กู้ยืมระยะยาวแก่กิจการที่เกี่ยวข้องกัน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</si>
  <si>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</si>
  <si>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</si>
  <si>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</si>
  <si>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ยอดยกมา ณ วันที่ 1 มกราคม พ.ศ. 2567</t>
  </si>
  <si>
    <t>ยอดคงเหลือ ณ วันที่ 31 ธันวาคม พ.ศ. 2567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</si>
  <si>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</si>
  <si>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</si>
  <si>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</si>
  <si>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</si>
  <si>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งบฐานะการเงิน </t>
    </r>
    <r>
      <rPr>
        <sz val="13"/>
        <color indexed="8"/>
        <rFont val="Browall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</si>
  <si>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</si>
  <si>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</si>
  <si>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เงินสดได้มาจากการดำเนินงาน</t>
  </si>
  <si>
    <t>หุ้นกู้ - ส่วนที่ถึงกำหนดชำระภายในหนึ่งปี</t>
  </si>
  <si>
    <t xml:space="preserve">    เงินสดจ่ายเพื่อซื้อสินทรัพย์สิทธิการใช้</t>
  </si>
  <si>
    <t>ขาดทุนเบ็ดเสร็จรวมสำหรับปี</t>
  </si>
  <si>
    <t>ส่วนของส่วนได้เสียที่ไม่มีอำนาจควบคุม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</si>
  <si>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</si>
  <si>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กำไร (ขาดทุน) ก่อนภาษีเงินได้</t>
  </si>
  <si>
    <t>กำไร (ขาดทุน) สำหรับปี</t>
  </si>
  <si>
    <t>การแบ่งปันกำไร (ขาดทุน) สุทธิ</t>
  </si>
  <si>
    <t>การแบ่งปันกำไร (ขาดทุน) เบ็ดเสร็จรวม</t>
  </si>
  <si>
    <t>กำไร (ขาดทุน) ต่อหุ้นขั้นพื้นฐาน</t>
  </si>
  <si>
    <t>เงินสดสุทธิได้มาจาก (ใช้ไปใน) กิจกรรมจัดหาเงิน</t>
  </si>
  <si>
    <t xml:space="preserve">    เงินสดจ่ายชำระค่าธรรมเนียมล่วงหน้าเงินกู้ยืมระยะยาว</t>
  </si>
  <si>
    <t>เงินสดสุทธิได้มาจาก (ใช้ไปใน) กิจกรรมดำเนินงาน</t>
  </si>
  <si>
    <t>ค่าใช้จ่ายในการขายและต้นทุนในการจัดจำหน่าย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</si>
  <si>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</si>
  <si>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</si>
  <si>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</si>
  <si>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</si>
  <si>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- ส่วนของผู้เป็นเจ้าของของบริษัท</t>
  </si>
  <si>
    <t xml:space="preserve">กำไร (ขาดทุน) ต่อหุ้น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</si>
</sst>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[Red]\(#,##0.0\)"/>
    <numFmt numFmtId="171" formatCode="#,##0;\(#,##0\);\-"/>
    <numFmt numFmtId="172" formatCode="#,##0;\(#,##0\)"/>
    <numFmt numFmtId="173" formatCode="_-* #,##0.000_-;\-* #,##0.000_-;_-* &quot;-&quot;_-;_-@_-"/>
    <numFmt numFmtId="174" formatCode="#,##0;\(#,##0\);_(* &quot;-&quot;???_);_(@_)"/>
    <numFmt numFmtId="175" formatCode="#,##0.0;\-#,##0.0"/>
    <numFmt numFmtId="176" formatCode="#,##0.00;\(#,##0.00\);\-"/>
    <numFmt numFmtId="177" formatCode="_(* #,##0_);_(* \(#,##0\);_(* &quot;-&quot;??_);_(@_)"/>
    <numFmt numFmtId="178" formatCode="_-* #,##0.00\ &quot;€&quot;_-;\-* #,##0.00\ &quot;€&quot;_-;_-* &quot;-&quot;??\ &quot;€&quot;_-;_-@_-"/>
    <numFmt numFmtId="179" formatCode="_-* #,##0.00\ _€_-;\-* #,##0.00\ _€_-;_-* &quot;-&quot;??\ _€_-;_-@_-"/>
    <numFmt numFmtId="180" formatCode="#,##0.0\ \ \ _);\(#,##0.0\)"/>
    <numFmt numFmtId="181" formatCode="0&quot; bp&quot;"/>
    <numFmt numFmtId="182" formatCode="_(* #,##0.0_);_(* \(#,##0.0\);_(* &quot;-&quot;?_);@_)"/>
    <numFmt numFmtId="183" formatCode="&quot;$&quot;#,##0.00_);[Red]\(&quot;$&quot;#,##0.00\);&quot;--  &quot;;_(@_)"/>
    <numFmt numFmtId="184" formatCode="mmm\-d\-yyyy"/>
    <numFmt numFmtId="185" formatCode="mmm\-yyyy"/>
    <numFmt numFmtId="186" formatCode="#,##0.0_);[Red]\(#,##0.0\);&quot;--  &quot;"/>
    <numFmt numFmtId="187" formatCode="#,##0.000_);[Red]\(#,##0.000\)"/>
    <numFmt numFmtId="188" formatCode="#,##0.00&quot;x&quot;;[Red]\(#,##0.00&quot;x&quot;\)"/>
    <numFmt numFmtId="189" formatCode="#,##0.00_)&quot; &quot;;[Red]\(#,##0.00\)&quot; &quot;"/>
    <numFmt numFmtId="190" formatCode="0%;[Red]\(0%\)"/>
    <numFmt numFmtId="191" formatCode="0.0%;[Red]\(0.0%\)"/>
    <numFmt numFmtId="192" formatCode="0.0%;[Red]\(0.0%\);&quot;--  &quot;"/>
    <numFmt numFmtId="193" formatCode="0.000%;[Red]\(0.000%\)"/>
    <numFmt numFmtId="194" formatCode="0.000%;;&quot;-- &quot;"/>
    <numFmt numFmtId="195" formatCode="General_)"/>
    <numFmt numFmtId="196" formatCode="_-* #,##0.00_-;\-* #,##0.00_-;_-* \-??_-;_-@_-"/>
    <numFmt numFmtId="197" formatCode="&quot;\&quot;#,##0;[Red]&quot;\&quot;\-#,##0"/>
    <numFmt numFmtId="198" formatCode="&quot;\&quot;#,##0.00;[Red]&quot;\&quot;\-#,##0.00"/>
    <numFmt numFmtId="199" formatCode="_-&quot;£ &quot;* #,##0_-;\-&quot;£ &quot;* #,##0_-;_-&quot;£ &quot;* &quot;-&quot;_-;_-@_-"/>
    <numFmt numFmtId="200" formatCode="_-&quot;\&quot;* #,##0_-;\-&quot;\&quot;* #,##0_-;_-&quot;\&quot;* &quot;-&quot;_-;_-@_-"/>
    <numFmt numFmtId="201" formatCode="&quot;$&quot;#,##0.00"/>
    <numFmt numFmtId="202" formatCode="&quot;$&quot;#,##0.00;\-&quot;$&quot;#,##0.00"/>
    <numFmt numFmtId="203" formatCode="0_);[Red]\(0\)"/>
    <numFmt numFmtId="204" formatCode="0.00_);\(0.00\)"/>
    <numFmt numFmtId="205" formatCode="&quot;0&quot;#.0"/>
    <numFmt numFmtId="206" formatCode="&quot;0&quot;#"/>
    <numFmt numFmtId="207" formatCode="_ * #,##0_ ;_ * \-#,##0_ ;_ * &quot;-&quot;_ ;_ @_ 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00;\-#,##0.000"/>
  </numFmts>
  <fonts count="187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  <charset val="222"/>
    </font>
    <font>
      <b/>
      <sz val="12"/>
      <name val="Arial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8"/>
      <name val="Times New Roman"/>
      <family val="1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Arial"/>
      <family val="2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Arial"/>
      <family val="2"/>
      <charset val="222"/>
    </font>
    <font>
      <sz val="10"/>
      <color indexed="55"/>
      <name val="Arial"/>
      <family val="2"/>
    </font>
    <font>
      <sz val="12"/>
      <name val="Times New Roman"/>
      <family val="1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0"/>
      <name val="Helv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56"/>
      <name val="Calibri"/>
      <family val="2"/>
    </font>
    <font>
      <b/>
      <sz val="18"/>
      <color indexed="24"/>
      <name val="Arial"/>
      <family val="2"/>
    </font>
    <font>
      <b/>
      <sz val="13"/>
      <color indexed="56"/>
      <name val="Calibri"/>
      <family val="2"/>
    </font>
    <font>
      <b/>
      <sz val="12"/>
      <color indexed="24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imes New Roman"/>
      <family val="1"/>
    </font>
    <font>
      <sz val="10"/>
      <name val="Cordia New"/>
      <family val="2"/>
    </font>
    <font>
      <sz val="12"/>
      <color indexed="9"/>
      <name val="Arial"/>
      <family val="2"/>
    </font>
    <font>
      <u/>
      <sz val="9"/>
      <name val="Helv"/>
    </font>
    <font>
      <sz val="9.75"/>
      <name val="Elite"/>
    </font>
    <font>
      <sz val="11"/>
      <name val="ตธฟ๒"/>
      <family val="3"/>
      <charset val="129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5"/>
      <color indexed="8"/>
      <name val="Angsan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i/>
      <sz val="13"/>
      <color indexed="8"/>
      <name val="Browallia New"/>
      <family val="2"/>
    </font>
    <font>
      <i/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1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name val="Browallia New"/>
      <family val="2"/>
    </font>
    <font>
      <b/>
      <u/>
      <sz val="13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i/>
      <sz val="12"/>
      <name val="Browallia New"/>
      <family val="2"/>
    </font>
    <font>
      <sz val="13"/>
      <color rgb="FFFF0000"/>
      <name val="Browallia New"/>
      <family val="2"/>
    </font>
    <font>
      <b/>
      <sz val="12"/>
      <name val="Browallia New"/>
      <family val="2"/>
    </font>
    <font>
      <b/>
      <i/>
      <sz val="12"/>
      <name val="Browallia New"/>
      <family val="2"/>
    </font>
    <font>
      <u/>
      <sz val="12"/>
      <name val="Browallia New"/>
      <family val="2"/>
    </font>
  </fonts>
  <fills count="6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2616">
    <xf numFmtId="0" fontId="0" fillId="0" borderId="0"/>
    <xf numFmtId="0" fontId="88" fillId="2" borderId="0" applyNumberFormat="0" applyBorder="0" applyAlignment="0" applyProtection="0"/>
    <xf numFmtId="0" fontId="89" fillId="2" borderId="0" applyNumberFormat="0" applyBorder="0" applyAlignment="0" applyProtection="0"/>
    <xf numFmtId="0" fontId="90" fillId="2" borderId="0" applyNumberFormat="0" applyBorder="0" applyAlignment="0" applyProtection="0"/>
    <xf numFmtId="0" fontId="91" fillId="2" borderId="0" applyNumberFormat="0" applyBorder="0" applyAlignment="0" applyProtection="0"/>
    <xf numFmtId="0" fontId="88" fillId="3" borderId="0" applyNumberFormat="0" applyBorder="0" applyAlignment="0" applyProtection="0"/>
    <xf numFmtId="0" fontId="89" fillId="3" borderId="0" applyNumberFormat="0" applyBorder="0" applyAlignment="0" applyProtection="0"/>
    <xf numFmtId="0" fontId="90" fillId="3" borderId="0" applyNumberFormat="0" applyBorder="0" applyAlignment="0" applyProtection="0"/>
    <xf numFmtId="0" fontId="91" fillId="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8" fillId="34" borderId="0" applyNumberFormat="0" applyBorder="0" applyAlignment="0" applyProtection="0"/>
    <xf numFmtId="0" fontId="89" fillId="34" borderId="0" applyNumberFormat="0" applyBorder="0" applyAlignment="0" applyProtection="0"/>
    <xf numFmtId="0" fontId="90" fillId="34" borderId="0" applyNumberFormat="0" applyBorder="0" applyAlignment="0" applyProtection="0"/>
    <xf numFmtId="0" fontId="91" fillId="34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88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6" borderId="0" applyNumberFormat="0" applyBorder="0" applyAlignment="0" applyProtection="0"/>
    <xf numFmtId="0" fontId="91" fillId="6" borderId="0" applyNumberFormat="0" applyBorder="0" applyAlignment="0" applyProtection="0"/>
    <xf numFmtId="0" fontId="88" fillId="35" borderId="0" applyNumberFormat="0" applyBorder="0" applyAlignment="0" applyProtection="0"/>
    <xf numFmtId="0" fontId="89" fillId="35" borderId="0" applyNumberFormat="0" applyBorder="0" applyAlignment="0" applyProtection="0"/>
    <xf numFmtId="0" fontId="90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90" fillId="11" borderId="0" applyNumberFormat="0" applyBorder="0" applyAlignment="0" applyProtection="0"/>
    <xf numFmtId="0" fontId="91" fillId="11" borderId="0" applyNumberFormat="0" applyBorder="0" applyAlignment="0" applyProtection="0"/>
    <xf numFmtId="0" fontId="88" fillId="8" borderId="0" applyNumberFormat="0" applyBorder="0" applyAlignment="0" applyProtection="0"/>
    <xf numFmtId="0" fontId="89" fillId="8" borderId="0" applyNumberFormat="0" applyBorder="0" applyAlignment="0" applyProtection="0"/>
    <xf numFmtId="0" fontId="90" fillId="8" borderId="0" applyNumberFormat="0" applyBorder="0" applyAlignment="0" applyProtection="0"/>
    <xf numFmtId="0" fontId="91" fillId="8" borderId="0" applyNumberFormat="0" applyBorder="0" applyAlignment="0" applyProtection="0"/>
    <xf numFmtId="0" fontId="88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6" borderId="0" applyNumberFormat="0" applyBorder="0" applyAlignment="0" applyProtection="0"/>
    <xf numFmtId="0" fontId="91" fillId="6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92" fillId="6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5" fillId="6" borderId="0" applyNumberFormat="0" applyBorder="0" applyAlignment="0" applyProtection="0"/>
    <xf numFmtId="0" fontId="92" fillId="14" borderId="0" applyNumberFormat="0" applyBorder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92" fillId="13" borderId="0" applyNumberFormat="0" applyBorder="0" applyAlignment="0" applyProtection="0"/>
    <xf numFmtId="0" fontId="93" fillId="13" borderId="0" applyNumberFormat="0" applyBorder="0" applyAlignment="0" applyProtection="0"/>
    <xf numFmtId="0" fontId="94" fillId="13" borderId="0" applyNumberFormat="0" applyBorder="0" applyAlignment="0" applyProtection="0"/>
    <xf numFmtId="0" fontId="95" fillId="13" borderId="0" applyNumberFormat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0" fontId="92" fillId="6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5" fillId="6" borderId="0" applyNumberFormat="0" applyBorder="0" applyAlignment="0" applyProtection="0"/>
    <xf numFmtId="0" fontId="92" fillId="3" borderId="0" applyNumberFormat="0" applyBorder="0" applyAlignment="0" applyProtection="0"/>
    <xf numFmtId="0" fontId="93" fillId="3" borderId="0" applyNumberFormat="0" applyBorder="0" applyAlignment="0" applyProtection="0"/>
    <xf numFmtId="0" fontId="94" fillId="3" borderId="0" applyNumberFormat="0" applyBorder="0" applyAlignment="0" applyProtection="0"/>
    <xf numFmtId="0" fontId="95" fillId="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9" fontId="4" fillId="0" borderId="0"/>
    <xf numFmtId="0" fontId="92" fillId="19" borderId="0" applyNumberFormat="0" applyBorder="0" applyAlignment="0" applyProtection="0"/>
    <xf numFmtId="0" fontId="93" fillId="19" borderId="0" applyNumberFormat="0" applyBorder="0" applyAlignment="0" applyProtection="0"/>
    <xf numFmtId="0" fontId="94" fillId="19" borderId="0" applyNumberFormat="0" applyBorder="0" applyAlignment="0" applyProtection="0"/>
    <xf numFmtId="0" fontId="95" fillId="19" borderId="0" applyNumberFormat="0" applyBorder="0" applyAlignment="0" applyProtection="0"/>
    <xf numFmtId="0" fontId="92" fillId="14" borderId="0" applyNumberFormat="0" applyBorder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92" fillId="13" borderId="0" applyNumberFormat="0" applyBorder="0" applyAlignment="0" applyProtection="0"/>
    <xf numFmtId="0" fontId="93" fillId="13" borderId="0" applyNumberFormat="0" applyBorder="0" applyAlignment="0" applyProtection="0"/>
    <xf numFmtId="0" fontId="94" fillId="13" borderId="0" applyNumberFormat="0" applyBorder="0" applyAlignment="0" applyProtection="0"/>
    <xf numFmtId="0" fontId="95" fillId="13" borderId="0" applyNumberFormat="0" applyBorder="0" applyAlignment="0" applyProtection="0"/>
    <xf numFmtId="0" fontId="92" fillId="20" borderId="0" applyNumberFormat="0" applyBorder="0" applyAlignment="0" applyProtection="0"/>
    <xf numFmtId="0" fontId="93" fillId="20" borderId="0" applyNumberFormat="0" applyBorder="0" applyAlignment="0" applyProtection="0"/>
    <xf numFmtId="0" fontId="94" fillId="20" borderId="0" applyNumberFormat="0" applyBorder="0" applyAlignment="0" applyProtection="0"/>
    <xf numFmtId="0" fontId="95" fillId="20" borderId="0" applyNumberFormat="0" applyBorder="0" applyAlignment="0" applyProtection="0"/>
    <xf numFmtId="0" fontId="92" fillId="36" borderId="0" applyNumberFormat="0" applyBorder="0" applyAlignment="0" applyProtection="0"/>
    <xf numFmtId="0" fontId="93" fillId="36" borderId="0" applyNumberFormat="0" applyBorder="0" applyAlignment="0" applyProtection="0"/>
    <xf numFmtId="0" fontId="94" fillId="36" borderId="0" applyNumberFormat="0" applyBorder="0" applyAlignment="0" applyProtection="0"/>
    <xf numFmtId="0" fontId="95" fillId="36" borderId="0" applyNumberFormat="0" applyBorder="0" applyAlignment="0" applyProtection="0"/>
    <xf numFmtId="0" fontId="92" fillId="21" borderId="0" applyNumberFormat="0" applyBorder="0" applyAlignment="0" applyProtection="0"/>
    <xf numFmtId="0" fontId="93" fillId="21" borderId="0" applyNumberFormat="0" applyBorder="0" applyAlignment="0" applyProtection="0"/>
    <xf numFmtId="0" fontId="94" fillId="21" borderId="0" applyNumberFormat="0" applyBorder="0" applyAlignment="0" applyProtection="0"/>
    <xf numFmtId="0" fontId="95" fillId="21" borderId="0" applyNumberFormat="0" applyBorder="0" applyAlignment="0" applyProtection="0"/>
    <xf numFmtId="180" fontId="20" fillId="0" borderId="0"/>
    <xf numFmtId="177" fontId="14" fillId="0" borderId="0" applyNumberFormat="0" applyFill="0" applyBorder="0" applyAlignment="0" applyProtection="0"/>
    <xf numFmtId="0" fontId="96" fillId="10" borderId="0" applyNumberFormat="0" applyBorder="0" applyAlignment="0" applyProtection="0"/>
    <xf numFmtId="0" fontId="97" fillId="10" borderId="0" applyNumberFormat="0" applyBorder="0" applyAlignment="0" applyProtection="0"/>
    <xf numFmtId="0" fontId="98" fillId="10" borderId="0" applyNumberFormat="0" applyBorder="0" applyAlignment="0" applyProtection="0"/>
    <xf numFmtId="0" fontId="99" fillId="10" borderId="0" applyNumberFormat="0" applyBorder="0" applyAlignment="0" applyProtection="0"/>
    <xf numFmtId="181" fontId="21" fillId="22" borderId="0" applyFont="0" applyFill="0" applyBorder="0" applyAlignment="0" applyProtection="0"/>
    <xf numFmtId="49" fontId="22" fillId="0" borderId="0" applyFont="0" applyFill="0" applyBorder="0" applyAlignment="0" applyProtection="0">
      <alignment horizontal="left"/>
    </xf>
    <xf numFmtId="182" fontId="11" fillId="0" borderId="0" applyAlignment="0" applyProtection="0"/>
    <xf numFmtId="166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6" fontId="8" fillId="0" borderId="0" applyFill="0" applyBorder="0" applyAlignment="0"/>
    <xf numFmtId="166" fontId="8" fillId="0" borderId="0" applyFill="0" applyBorder="0" applyAlignment="0"/>
    <xf numFmtId="166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00" fillId="23" borderId="30" applyNumberFormat="0" applyAlignment="0" applyProtection="0"/>
    <xf numFmtId="0" fontId="101" fillId="23" borderId="30" applyNumberFormat="0" applyAlignment="0" applyProtection="0"/>
    <xf numFmtId="0" fontId="102" fillId="23" borderId="30" applyNumberFormat="0" applyAlignment="0" applyProtection="0"/>
    <xf numFmtId="0" fontId="103" fillId="23" borderId="30" applyNumberFormat="0" applyAlignment="0" applyProtection="0"/>
    <xf numFmtId="0" fontId="104" fillId="37" borderId="31" applyNumberFormat="0" applyAlignment="0" applyProtection="0"/>
    <xf numFmtId="0" fontId="105" fillId="37" borderId="31" applyNumberFormat="0" applyAlignment="0" applyProtection="0"/>
    <xf numFmtId="0" fontId="106" fillId="37" borderId="31" applyNumberFormat="0" applyAlignment="0" applyProtection="0"/>
    <xf numFmtId="0" fontId="107" fillId="37" borderId="31" applyNumberFormat="0" applyAlignment="0" applyProtection="0"/>
    <xf numFmtId="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8" fillId="0" borderId="0" applyBorder="0" applyProtection="0"/>
    <xf numFmtId="37" fontId="25" fillId="0" borderId="0"/>
    <xf numFmtId="165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16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80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8" fillId="0" borderId="0"/>
    <xf numFmtId="165" fontId="8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9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65" fontId="83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69" fontId="4" fillId="0" borderId="0"/>
    <xf numFmtId="169" fontId="4" fillId="0" borderId="0"/>
    <xf numFmtId="169" fontId="19" fillId="0" borderId="0"/>
    <xf numFmtId="3" fontId="59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59" fillId="0" borderId="0" applyFont="0" applyFill="0" applyBorder="0" applyAlignment="0" applyProtection="0"/>
    <xf numFmtId="183" fontId="5" fillId="0" borderId="4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5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5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67" fontId="4" fillId="0" borderId="0"/>
    <xf numFmtId="167" fontId="4" fillId="0" borderId="0"/>
    <xf numFmtId="167" fontId="19" fillId="0" borderId="0"/>
    <xf numFmtId="15" fontId="61" fillId="0" borderId="0"/>
    <xf numFmtId="184" fontId="5" fillId="25" borderId="0" applyFont="0" applyFill="0" applyBorder="0" applyAlignment="0" applyProtection="0"/>
    <xf numFmtId="185" fontId="12" fillId="0" borderId="5"/>
    <xf numFmtId="15" fontId="62" fillId="0" borderId="0"/>
    <xf numFmtId="15" fontId="61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1" fillId="0" borderId="0"/>
    <xf numFmtId="15" fontId="61" fillId="0" borderId="0"/>
    <xf numFmtId="15" fontId="61" fillId="0" borderId="0"/>
    <xf numFmtId="15" fontId="62" fillId="0" borderId="0"/>
    <xf numFmtId="15" fontId="62" fillId="0" borderId="0"/>
    <xf numFmtId="15" fontId="62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4" fontId="25" fillId="0" borderId="0" applyFill="0" applyBorder="0" applyAlignment="0"/>
    <xf numFmtId="166" fontId="4" fillId="0" borderId="0"/>
    <xf numFmtId="166" fontId="4" fillId="0" borderId="0"/>
    <xf numFmtId="166" fontId="19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0" fontId="112" fillId="6" borderId="0" applyNumberFormat="0" applyBorder="0" applyAlignment="0" applyProtection="0"/>
    <xf numFmtId="0" fontId="113" fillId="6" borderId="0" applyNumberFormat="0" applyBorder="0" applyAlignment="0" applyProtection="0"/>
    <xf numFmtId="0" fontId="114" fillId="6" borderId="0" applyNumberFormat="0" applyBorder="0" applyAlignment="0" applyProtection="0"/>
    <xf numFmtId="0" fontId="115" fillId="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7">
      <alignment horizontal="left" vertical="center"/>
    </xf>
    <xf numFmtId="0" fontId="16" fillId="0" borderId="7">
      <alignment horizontal="left" vertical="center"/>
    </xf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84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7" fillId="0" borderId="8" applyNumberFormat="0" applyFill="0" applyAlignment="0" applyProtection="0"/>
    <xf numFmtId="0" fontId="116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7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85" fillId="0" borderId="1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9" fillId="0" borderId="10" applyNumberFormat="0" applyFill="0" applyAlignment="0" applyProtection="0"/>
    <xf numFmtId="0" fontId="118" fillId="0" borderId="1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9" fillId="0" borderId="1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0" fillId="0" borderId="12" applyNumberFormat="0" applyFill="0" applyAlignment="0" applyProtection="0"/>
    <xf numFmtId="0" fontId="121" fillId="0" borderId="12" applyNumberFormat="0" applyFill="0" applyAlignment="0" applyProtection="0"/>
    <xf numFmtId="0" fontId="86" fillId="0" borderId="12" applyNumberFormat="0" applyFill="0" applyAlignment="0" applyProtection="0"/>
    <xf numFmtId="0" fontId="121" fillId="0" borderId="12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5" fontId="67" fillId="0" borderId="13">
      <alignment horizontal="left"/>
    </xf>
    <xf numFmtId="205" fontId="67" fillId="0" borderId="13">
      <alignment horizontal="left"/>
    </xf>
    <xf numFmtId="206" fontId="68" fillId="0" borderId="14">
      <alignment horizontal="left"/>
    </xf>
    <xf numFmtId="206" fontId="68" fillId="0" borderId="14">
      <alignment horizontal="left"/>
    </xf>
    <xf numFmtId="0" fontId="69" fillId="0" borderId="15">
      <alignment horizontal="right"/>
    </xf>
    <xf numFmtId="0" fontId="67" fillId="1" borderId="14">
      <alignment horizontal="left"/>
    </xf>
    <xf numFmtId="0" fontId="26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5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6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4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27" fillId="0" borderId="0" applyNumberFormat="0" applyFill="0" applyBorder="0" applyAlignment="0">
      <protection locked="0"/>
    </xf>
    <xf numFmtId="0" fontId="28" fillId="27" borderId="17" applyNumberFormat="0" applyBorder="0" applyAlignment="0" applyProtection="0"/>
    <xf numFmtId="0" fontId="29" fillId="28" borderId="0" applyNumberFormat="0"/>
    <xf numFmtId="1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8" fillId="0" borderId="18" applyNumberFormat="0" applyFill="0" applyAlignment="0" applyProtection="0"/>
    <xf numFmtId="0" fontId="129" fillId="0" borderId="18" applyNumberFormat="0" applyFill="0" applyAlignment="0" applyProtection="0"/>
    <xf numFmtId="0" fontId="130" fillId="0" borderId="18" applyNumberFormat="0" applyFill="0" applyAlignment="0" applyProtection="0"/>
    <xf numFmtId="0" fontId="131" fillId="0" borderId="18" applyNumberFormat="0" applyFill="0" applyAlignment="0" applyProtection="0"/>
    <xf numFmtId="14" fontId="12" fillId="0" borderId="5" applyFont="0" applyFill="0" applyBorder="0" applyAlignment="0" applyProtection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132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5" fillId="38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7" fontId="6" fillId="0" borderId="0"/>
    <xf numFmtId="186" fontId="5" fillId="0" borderId="0" applyFont="0" applyFill="0" applyBorder="0" applyAlignment="0" applyProtection="0">
      <alignment horizontal="right"/>
    </xf>
    <xf numFmtId="168" fontId="7" fillId="0" borderId="0"/>
    <xf numFmtId="38" fontId="5" fillId="0" borderId="16" applyFont="0" applyFill="0" applyBorder="0" applyAlignment="0" applyProtection="0"/>
    <xf numFmtId="170" fontId="8" fillId="0" borderId="0" applyFont="0" applyFill="0" applyBorder="0" applyAlignment="0"/>
    <xf numFmtId="40" fontId="5" fillId="0" borderId="0" applyFont="0" applyFill="0" applyBorder="0" applyAlignment="0" applyProtection="0"/>
    <xf numFmtId="187" fontId="5" fillId="0" borderId="0" applyFont="0" applyFill="0" applyBorder="0" applyAlignment="0"/>
    <xf numFmtId="0" fontId="91" fillId="0" borderId="0"/>
    <xf numFmtId="0" fontId="88" fillId="0" borderId="0"/>
    <xf numFmtId="0" fontId="7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15" fillId="0" borderId="0"/>
    <xf numFmtId="0" fontId="15" fillId="0" borderId="0"/>
    <xf numFmtId="0" fontId="15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4" fillId="0" borderId="0"/>
    <xf numFmtId="0" fontId="10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" fillId="0" borderId="0"/>
    <xf numFmtId="0" fontId="136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8" fillId="0" borderId="0"/>
    <xf numFmtId="0" fontId="76" fillId="0" borderId="0"/>
    <xf numFmtId="0" fontId="91" fillId="0" borderId="0"/>
    <xf numFmtId="0" fontId="91" fillId="0" borderId="0"/>
    <xf numFmtId="0" fontId="89" fillId="0" borderId="0"/>
    <xf numFmtId="0" fontId="9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9" fillId="0" borderId="0"/>
    <xf numFmtId="0" fontId="8" fillId="0" borderId="0"/>
    <xf numFmtId="0" fontId="8" fillId="0" borderId="0"/>
    <xf numFmtId="0" fontId="10" fillId="0" borderId="0"/>
    <xf numFmtId="0" fontId="91" fillId="0" borderId="0"/>
    <xf numFmtId="0" fontId="8" fillId="0" borderId="0"/>
    <xf numFmtId="0" fontId="136" fillId="0" borderId="0"/>
    <xf numFmtId="0" fontId="30" fillId="0" borderId="0"/>
    <xf numFmtId="0" fontId="136" fillId="0" borderId="0"/>
    <xf numFmtId="0" fontId="8" fillId="0" borderId="0"/>
    <xf numFmtId="0" fontId="137" fillId="0" borderId="0"/>
    <xf numFmtId="0" fontId="88" fillId="0" borderId="0"/>
    <xf numFmtId="0" fontId="91" fillId="0" borderId="0"/>
    <xf numFmtId="0" fontId="8" fillId="0" borderId="0"/>
    <xf numFmtId="0" fontId="91" fillId="0" borderId="0"/>
    <xf numFmtId="0" fontId="10" fillId="0" borderId="0"/>
    <xf numFmtId="0" fontId="91" fillId="0" borderId="0"/>
    <xf numFmtId="0" fontId="90" fillId="0" borderId="0"/>
    <xf numFmtId="0" fontId="10" fillId="0" borderId="0"/>
    <xf numFmtId="0" fontId="138" fillId="0" borderId="0"/>
    <xf numFmtId="0" fontId="90" fillId="0" borderId="0"/>
    <xf numFmtId="0" fontId="89" fillId="0" borderId="0"/>
    <xf numFmtId="0" fontId="13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/>
    <xf numFmtId="0" fontId="91" fillId="0" borderId="0"/>
    <xf numFmtId="0" fontId="89" fillId="0" borderId="0"/>
    <xf numFmtId="0" fontId="8" fillId="0" borderId="0"/>
    <xf numFmtId="0" fontId="88" fillId="0" borderId="0"/>
    <xf numFmtId="0" fontId="137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" fillId="0" borderId="0"/>
    <xf numFmtId="0" fontId="91" fillId="0" borderId="0"/>
    <xf numFmtId="0" fontId="88" fillId="0" borderId="0"/>
    <xf numFmtId="0" fontId="138" fillId="0" borderId="0"/>
    <xf numFmtId="0" fontId="138" fillId="0" borderId="0"/>
    <xf numFmtId="0" fontId="89" fillId="0" borderId="0"/>
    <xf numFmtId="0" fontId="2" fillId="0" borderId="0"/>
    <xf numFmtId="0" fontId="89" fillId="0" borderId="0"/>
    <xf numFmtId="0" fontId="91" fillId="0" borderId="0"/>
    <xf numFmtId="0" fontId="8" fillId="0" borderId="0"/>
    <xf numFmtId="0" fontId="2" fillId="0" borderId="0"/>
    <xf numFmtId="0" fontId="88" fillId="0" borderId="0"/>
    <xf numFmtId="0" fontId="1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91" fillId="0" borderId="0"/>
    <xf numFmtId="0" fontId="91" fillId="0" borderId="0"/>
    <xf numFmtId="0" fontId="8" fillId="0" borderId="0"/>
    <xf numFmtId="0" fontId="30" fillId="0" borderId="0"/>
    <xf numFmtId="0" fontId="88" fillId="0" borderId="0"/>
    <xf numFmtId="0" fontId="2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19" fillId="0" borderId="0"/>
    <xf numFmtId="0" fontId="89" fillId="0" borderId="0"/>
    <xf numFmtId="0" fontId="91" fillId="0" borderId="0"/>
    <xf numFmtId="0" fontId="30" fillId="0" borderId="0"/>
    <xf numFmtId="0" fontId="30" fillId="0" borderId="0"/>
    <xf numFmtId="0" fontId="88" fillId="0" borderId="0"/>
    <xf numFmtId="0" fontId="30" fillId="0" borderId="0"/>
    <xf numFmtId="0" fontId="30" fillId="0" borderId="0"/>
    <xf numFmtId="0" fontId="88" fillId="0" borderId="0"/>
    <xf numFmtId="0" fontId="2" fillId="0" borderId="0"/>
    <xf numFmtId="0" fontId="77" fillId="0" borderId="0"/>
    <xf numFmtId="0" fontId="1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8" fillId="0" borderId="0"/>
    <xf numFmtId="0" fontId="3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87" fillId="39" borderId="32" applyNumberFormat="0" applyFont="0" applyAlignment="0" applyProtection="0"/>
    <xf numFmtId="0" fontId="81" fillId="39" borderId="32" applyNumberFormat="0" applyFont="0" applyAlignment="0" applyProtection="0"/>
    <xf numFmtId="0" fontId="78" fillId="39" borderId="32" applyNumberFormat="0" applyFont="0" applyAlignment="0" applyProtection="0"/>
    <xf numFmtId="0" fontId="79" fillId="39" borderId="32" applyNumberFormat="0" applyFont="0" applyAlignment="0" applyProtection="0"/>
    <xf numFmtId="0" fontId="2" fillId="4" borderId="19" applyNumberFormat="0" applyFont="0" applyAlignment="0" applyProtection="0"/>
    <xf numFmtId="0" fontId="78" fillId="39" borderId="32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139" fillId="23" borderId="33" applyNumberFormat="0" applyAlignment="0" applyProtection="0"/>
    <xf numFmtId="0" fontId="140" fillId="23" borderId="33" applyNumberFormat="0" applyAlignment="0" applyProtection="0"/>
    <xf numFmtId="0" fontId="141" fillId="23" borderId="33" applyNumberFormat="0" applyAlignment="0" applyProtection="0"/>
    <xf numFmtId="0" fontId="142" fillId="23" borderId="33" applyNumberFormat="0" applyAlignment="0" applyProtection="0"/>
    <xf numFmtId="9" fontId="3" fillId="0" borderId="0" applyFont="0" applyFill="0" applyBorder="0" applyAlignment="0" applyProtection="0"/>
    <xf numFmtId="190" fontId="13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3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93" fontId="13" fillId="0" borderId="0" applyFill="0" applyBorder="0" applyAlignment="0" applyProtection="0"/>
    <xf numFmtId="194" fontId="13" fillId="29" borderId="0" applyFont="0" applyFill="0" applyBorder="0" applyAlignment="0" applyProtection="0"/>
    <xf numFmtId="166" fontId="3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2" fillId="0" borderId="21" applyNumberFormat="0" applyBorder="0" applyAlignment="0"/>
    <xf numFmtId="37" fontId="32" fillId="0" borderId="0"/>
    <xf numFmtId="1" fontId="8" fillId="0" borderId="22" applyNumberFormat="0" applyFill="0" applyAlignment="0" applyProtection="0">
      <alignment horizontal="center" vertical="center"/>
    </xf>
    <xf numFmtId="1" fontId="8" fillId="0" borderId="22" applyNumberFormat="0" applyFill="0" applyAlignment="0" applyProtection="0">
      <alignment horizontal="center" vertical="center"/>
    </xf>
    <xf numFmtId="0" fontId="73" fillId="0" borderId="0">
      <alignment horizontal="left"/>
    </xf>
    <xf numFmtId="0" fontId="33" fillId="30" borderId="0" applyNumberFormat="0" applyFont="0" applyBorder="0" applyAlignment="0" applyProtection="0">
      <alignment horizontal="center"/>
    </xf>
    <xf numFmtId="0" fontId="34" fillId="0" borderId="0"/>
    <xf numFmtId="3" fontId="74" fillId="0" borderId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5" fillId="0" borderId="0" applyNumberFormat="0" applyBorder="0" applyAlignment="0"/>
    <xf numFmtId="0" fontId="36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38" fillId="0" borderId="0"/>
    <xf numFmtId="49" fontId="2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0" fontId="8" fillId="0" borderId="0" applyFill="0" applyBorder="0" applyAlignment="0"/>
    <xf numFmtId="207" fontId="8" fillId="0" borderId="0" applyFill="0" applyBorder="0" applyAlignment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148" fillId="0" borderId="23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149" fillId="0" borderId="23" applyNumberFormat="0" applyFill="0" applyAlignment="0" applyProtection="0"/>
    <xf numFmtId="0" fontId="147" fillId="0" borderId="23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150" fillId="0" borderId="23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151" fillId="0" borderId="23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195" fontId="39" fillId="0" borderId="0">
      <alignment horizontal="left"/>
      <protection locked="0"/>
    </xf>
    <xf numFmtId="0" fontId="40" fillId="0" borderId="0" applyNumberFormat="0" applyFont="0" applyFill="0"/>
    <xf numFmtId="14" fontId="33" fillId="0" borderId="0" applyNumberFormat="0" applyFont="0" applyBorder="0" applyAlignment="0" applyProtection="0">
      <alignment horizontal="center"/>
    </xf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38" fontId="44" fillId="0" borderId="0" applyFont="0" applyFill="0" applyBorder="0" applyAlignment="0" applyProtection="0"/>
    <xf numFmtId="196" fontId="30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53" fillId="8" borderId="0" applyNumberFormat="0" applyBorder="0" applyAlignment="0" applyProtection="0"/>
    <xf numFmtId="0" fontId="54" fillId="31" borderId="20" applyNumberFormat="0" applyAlignment="0" applyProtection="0"/>
    <xf numFmtId="0" fontId="54" fillId="31" borderId="20" applyNumberFormat="0" applyAlignment="0" applyProtection="0"/>
    <xf numFmtId="0" fontId="41" fillId="31" borderId="2" applyNumberFormat="0" applyAlignment="0" applyProtection="0"/>
    <xf numFmtId="0" fontId="41" fillId="31" borderId="2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8" fillId="9" borderId="0" applyNumberFormat="0" applyBorder="0" applyAlignment="0" applyProtection="0"/>
    <xf numFmtId="9" fontId="49" fillId="0" borderId="0" applyFont="0" applyFill="0" applyBorder="0" applyAlignment="0" applyProtection="0"/>
    <xf numFmtId="0" fontId="30" fillId="0" borderId="0"/>
    <xf numFmtId="0" fontId="30" fillId="0" borderId="0"/>
    <xf numFmtId="0" fontId="50" fillId="5" borderId="2" applyNumberFormat="0" applyAlignment="0" applyProtection="0"/>
    <xf numFmtId="0" fontId="50" fillId="5" borderId="2" applyNumberFormat="0" applyAlignment="0" applyProtection="0"/>
    <xf numFmtId="0" fontId="51" fillId="11" borderId="0" applyNumberFormat="0" applyBorder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207" fontId="75" fillId="0" borderId="0" applyFont="0" applyFill="0" applyBorder="0" applyAlignment="0" applyProtection="0"/>
    <xf numFmtId="208" fontId="75" fillId="0" borderId="0" applyFont="0" applyFill="0" applyBorder="0" applyAlignment="0" applyProtection="0"/>
    <xf numFmtId="209" fontId="75" fillId="0" borderId="0" applyFont="0" applyFill="0" applyBorder="0" applyAlignment="0" applyProtection="0"/>
    <xf numFmtId="210" fontId="75" fillId="0" borderId="0" applyFont="0" applyFill="0" applyBorder="0" applyAlignment="0" applyProtection="0"/>
    <xf numFmtId="0" fontId="49" fillId="0" borderId="0"/>
    <xf numFmtId="0" fontId="18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3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0" fillId="4" borderId="19" applyNumberFormat="0" applyFont="0" applyAlignment="0" applyProtection="0"/>
    <xf numFmtId="0" fontId="10" fillId="4" borderId="19" applyNumberFormat="0" applyFont="0" applyAlignment="0" applyProtection="0"/>
    <xf numFmtId="0" fontId="55" fillId="0" borderId="9" applyNumberFormat="0" applyFill="0" applyAlignment="0" applyProtection="0"/>
    <xf numFmtId="0" fontId="56" fillId="0" borderId="11" applyNumberFormat="0" applyFill="0" applyAlignment="0" applyProtection="0"/>
    <xf numFmtId="0" fontId="57" fillId="0" borderId="27" applyNumberFormat="0" applyFill="0" applyAlignment="0" applyProtection="0"/>
    <xf numFmtId="0" fontId="57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34" applyNumberFormat="0" applyFill="0" applyAlignment="0" applyProtection="0"/>
    <xf numFmtId="0" fontId="169" fillId="0" borderId="35" applyNumberFormat="0" applyFill="0" applyAlignment="0" applyProtection="0"/>
    <xf numFmtId="0" fontId="170" fillId="0" borderId="36" applyNumberFormat="0" applyFill="0" applyAlignment="0" applyProtection="0"/>
    <xf numFmtId="0" fontId="170" fillId="0" borderId="0" applyNumberFormat="0" applyFill="0" applyBorder="0" applyAlignment="0" applyProtection="0"/>
    <xf numFmtId="0" fontId="112" fillId="40" borderId="0" applyNumberFormat="0" applyBorder="0" applyAlignment="0" applyProtection="0"/>
    <xf numFmtId="0" fontId="96" fillId="41" borderId="0" applyNumberFormat="0" applyBorder="0" applyAlignment="0" applyProtection="0"/>
    <xf numFmtId="0" fontId="171" fillId="38" borderId="0" applyNumberFormat="0" applyBorder="0" applyAlignment="0" applyProtection="0"/>
    <xf numFmtId="0" fontId="124" fillId="42" borderId="30" applyNumberFormat="0" applyAlignment="0" applyProtection="0"/>
    <xf numFmtId="0" fontId="139" fillId="43" borderId="33" applyNumberFormat="0" applyAlignment="0" applyProtection="0"/>
    <xf numFmtId="0" fontId="172" fillId="43" borderId="30" applyNumberFormat="0" applyAlignment="0" applyProtection="0"/>
    <xf numFmtId="0" fontId="173" fillId="0" borderId="37" applyNumberFormat="0" applyFill="0" applyAlignment="0" applyProtection="0"/>
    <xf numFmtId="0" fontId="104" fillId="37" borderId="31" applyNumberFormat="0" applyAlignment="0" applyProtection="0"/>
    <xf numFmtId="0" fontId="15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47" fillId="0" borderId="38" applyNumberFormat="0" applyFill="0" applyAlignment="0" applyProtection="0"/>
    <xf numFmtId="0" fontId="9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9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35" borderId="0" applyNumberFormat="0" applyBorder="0" applyAlignment="0" applyProtection="0"/>
    <xf numFmtId="0" fontId="1" fillId="50" borderId="0" applyNumberFormat="0" applyBorder="0" applyAlignment="0" applyProtection="0"/>
    <xf numFmtId="0" fontId="92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2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2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92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36" fillId="0" borderId="0">
      <protection locked="0"/>
    </xf>
    <xf numFmtId="165" fontId="13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36" fillId="0" borderId="0"/>
    <xf numFmtId="0" fontId="137" fillId="0" borderId="0"/>
    <xf numFmtId="16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/>
    <xf numFmtId="0" fontId="175" fillId="0" borderId="0" applyNumberFormat="0" applyFill="0" applyBorder="0" applyAlignment="0" applyProtection="0"/>
    <xf numFmtId="0" fontId="176" fillId="0" borderId="39" applyNumberFormat="0" applyFill="0">
      <protection locked="0"/>
    </xf>
    <xf numFmtId="0" fontId="1" fillId="39" borderId="32" applyNumberFormat="0" applyFont="0" applyAlignment="0" applyProtection="0"/>
    <xf numFmtId="0" fontId="136" fillId="0" borderId="0"/>
    <xf numFmtId="0" fontId="1" fillId="0" borderId="0"/>
    <xf numFmtId="0" fontId="10" fillId="0" borderId="0"/>
    <xf numFmtId="0" fontId="136" fillId="0" borderId="0">
      <protection locked="0"/>
    </xf>
    <xf numFmtId="165" fontId="13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36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39" applyNumberFormat="0" applyFill="0" applyAlignment="0">
      <protection locked="0"/>
    </xf>
    <xf numFmtId="0" fontId="177" fillId="0" borderId="39" applyNumberFormat="0" applyFill="0" applyBorder="0" applyAlignment="0">
      <protection locked="0"/>
    </xf>
    <xf numFmtId="0" fontId="137" fillId="0" borderId="0"/>
    <xf numFmtId="0" fontId="138" fillId="0" borderId="0"/>
    <xf numFmtId="165" fontId="1" fillId="0" borderId="0" applyFont="0" applyFill="0" applyBorder="0" applyAlignment="0" applyProtection="0"/>
    <xf numFmtId="0" fontId="138" fillId="0" borderId="0"/>
    <xf numFmtId="0" fontId="138" fillId="0" borderId="0"/>
    <xf numFmtId="165" fontId="138" fillId="0" borderId="0" applyFont="0" applyFill="0" applyBorder="0" applyAlignment="0" applyProtection="0"/>
    <xf numFmtId="0" fontId="10" fillId="0" borderId="0"/>
    <xf numFmtId="0" fontId="137" fillId="0" borderId="0"/>
    <xf numFmtId="165" fontId="136" fillId="0" borderId="0" applyFont="0" applyFill="0" applyBorder="0" applyAlignment="0" applyProtection="0"/>
    <xf numFmtId="0" fontId="136" fillId="0" borderId="0">
      <protection locked="0"/>
    </xf>
    <xf numFmtId="0" fontId="17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136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77" fillId="0" borderId="0" applyNumberFormat="0" applyFill="0" applyBorder="0" applyAlignment="0" applyProtection="0"/>
    <xf numFmtId="0" fontId="177" fillId="0" borderId="39" applyNumberFormat="0" applyFill="0" applyAlignment="0">
      <protection locked="0"/>
    </xf>
    <xf numFmtId="0" fontId="136" fillId="0" borderId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165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43" fontId="136" fillId="0" borderId="0" applyFont="0" applyFill="0" applyBorder="0" applyAlignment="0" applyProtection="0"/>
    <xf numFmtId="0" fontId="136" fillId="0" borderId="0">
      <protection locked="0"/>
    </xf>
    <xf numFmtId="43" fontId="136" fillId="0" borderId="0" applyFont="0" applyFill="0" applyBorder="0" applyAlignment="0" applyProtection="0"/>
    <xf numFmtId="0" fontId="136" fillId="0" borderId="0">
      <protection locked="0"/>
    </xf>
    <xf numFmtId="43" fontId="136" fillId="0" borderId="0" applyFont="0" applyFill="0" applyBorder="0" applyAlignment="0" applyProtection="0"/>
    <xf numFmtId="0" fontId="136" fillId="0" borderId="0">
      <protection locked="0"/>
    </xf>
    <xf numFmtId="43" fontId="136" fillId="0" borderId="0" applyFont="0" applyFill="0" applyBorder="0" applyAlignment="0" applyProtection="0"/>
    <xf numFmtId="0" fontId="136" fillId="0" borderId="0">
      <protection locked="0"/>
    </xf>
    <xf numFmtId="43" fontId="136" fillId="0" borderId="0" applyFont="0" applyFill="0" applyBorder="0" applyAlignment="0" applyProtection="0"/>
    <xf numFmtId="0" fontId="136" fillId="0" borderId="0">
      <protection locked="0"/>
    </xf>
    <xf numFmtId="43" fontId="136" fillId="0" borderId="0" applyFont="0" applyFill="0" applyBorder="0" applyAlignment="0" applyProtection="0"/>
    <xf numFmtId="0" fontId="136" fillId="0" borderId="0">
      <protection locked="0"/>
    </xf>
    <xf numFmtId="43" fontId="136" fillId="0" borderId="0" applyFont="0" applyFill="0" applyBorder="0" applyAlignment="0" applyProtection="0"/>
    <xf numFmtId="0" fontId="136" fillId="0" borderId="0">
      <protection locked="0"/>
    </xf>
    <xf numFmtId="43" fontId="136" fillId="0" borderId="0" applyFont="0" applyFill="0" applyBorder="0" applyAlignment="0" applyProtection="0"/>
    <xf numFmtId="0" fontId="136" fillId="0" borderId="0">
      <protection locked="0"/>
    </xf>
    <xf numFmtId="43" fontId="136" fillId="0" borderId="0" applyFont="0" applyFill="0" applyBorder="0" applyAlignment="0" applyProtection="0"/>
  </cellStyleXfs>
  <cellXfs count="161">
    <xf numFmtId="0" fontId="0" fillId="0" borderId="0" xfId="0"/>
    <xf numFmtId="171" fontId="160" fillId="0" borderId="0" xfId="199" applyNumberFormat="1" applyFont="1" applyFill="1" applyAlignment="1">
      <alignment vertical="center"/>
    </xf>
    <xf numFmtId="171" fontId="160" fillId="0" borderId="0" xfId="199" applyNumberFormat="1" applyFont="1" applyFill="1" applyAlignment="1">
      <alignment horizontal="right" vertical="center"/>
    </xf>
    <xf numFmtId="171" fontId="160" fillId="0" borderId="0" xfId="199" applyNumberFormat="1" applyFont="1" applyFill="1" applyBorder="1" applyAlignment="1">
      <alignment vertical="center"/>
    </xf>
    <xf numFmtId="4" fontId="160" fillId="0" borderId="0" xfId="199" applyFont="1" applyFill="1" applyBorder="1" applyAlignment="1">
      <alignment horizontal="right" vertical="center"/>
    </xf>
    <xf numFmtId="171" fontId="160" fillId="0" borderId="0" xfId="199" applyNumberFormat="1" applyFont="1" applyFill="1" applyBorder="1" applyAlignment="1">
      <alignment horizontal="right" vertical="center"/>
    </xf>
    <xf numFmtId="164" fontId="160" fillId="0" borderId="0" xfId="199" applyNumberFormat="1" applyFont="1" applyFill="1" applyBorder="1" applyAlignment="1">
      <alignment horizontal="right" vertical="center"/>
    </xf>
    <xf numFmtId="173" fontId="160" fillId="0" borderId="0" xfId="199" applyNumberFormat="1" applyFont="1" applyFill="1" applyBorder="1" applyAlignment="1">
      <alignment horizontal="right" vertical="center"/>
    </xf>
    <xf numFmtId="176" fontId="160" fillId="0" borderId="5" xfId="199" applyNumberFormat="1" applyFont="1" applyFill="1" applyBorder="1" applyAlignment="1">
      <alignment vertical="center"/>
    </xf>
    <xf numFmtId="3" fontId="160" fillId="0" borderId="0" xfId="199" applyNumberFormat="1" applyFont="1" applyFill="1" applyBorder="1" applyAlignment="1">
      <alignment horizontal="right" vertical="center"/>
    </xf>
    <xf numFmtId="37" fontId="161" fillId="0" borderId="0" xfId="0" applyNumberFormat="1" applyFont="1" applyAlignment="1">
      <alignment horizontal="left" vertical="center"/>
    </xf>
    <xf numFmtId="37" fontId="161" fillId="0" borderId="5" xfId="0" applyNumberFormat="1" applyFont="1" applyBorder="1" applyAlignment="1">
      <alignment horizontal="left" vertical="center"/>
    </xf>
    <xf numFmtId="171" fontId="160" fillId="0" borderId="0" xfId="0" applyNumberFormat="1" applyFont="1" applyAlignment="1">
      <alignment vertical="center"/>
    </xf>
    <xf numFmtId="37" fontId="160" fillId="0" borderId="0" xfId="0" applyNumberFormat="1" applyFont="1" applyAlignment="1">
      <alignment vertical="center"/>
    </xf>
    <xf numFmtId="37" fontId="160" fillId="0" borderId="5" xfId="0" applyNumberFormat="1" applyFont="1" applyBorder="1" applyAlignment="1">
      <alignment vertical="center"/>
    </xf>
    <xf numFmtId="37" fontId="160" fillId="0" borderId="0" xfId="0" applyNumberFormat="1" applyFont="1" applyAlignment="1">
      <alignment horizontal="center" vertical="center"/>
    </xf>
    <xf numFmtId="3" fontId="161" fillId="0" borderId="5" xfId="0" applyNumberFormat="1" applyFont="1" applyBorder="1" applyAlignment="1">
      <alignment horizontal="left" vertical="center"/>
    </xf>
    <xf numFmtId="0" fontId="160" fillId="0" borderId="5" xfId="0" applyFont="1" applyBorder="1" applyAlignment="1">
      <alignment vertical="center"/>
    </xf>
    <xf numFmtId="37" fontId="161" fillId="0" borderId="0" xfId="0" applyNumberFormat="1" applyFont="1" applyAlignment="1">
      <alignment vertical="center"/>
    </xf>
    <xf numFmtId="37" fontId="160" fillId="0" borderId="0" xfId="0" applyNumberFormat="1" applyFont="1" applyAlignment="1">
      <alignment horizontal="left" vertical="center"/>
    </xf>
    <xf numFmtId="175" fontId="160" fillId="0" borderId="0" xfId="0" applyNumberFormat="1" applyFont="1" applyAlignment="1">
      <alignment vertical="center"/>
    </xf>
    <xf numFmtId="37" fontId="162" fillId="0" borderId="0" xfId="1324" applyNumberFormat="1" applyFont="1" applyAlignment="1">
      <alignment vertical="center"/>
    </xf>
    <xf numFmtId="37" fontId="161" fillId="0" borderId="0" xfId="1324" applyNumberFormat="1" applyFont="1" applyAlignment="1">
      <alignment vertical="center"/>
    </xf>
    <xf numFmtId="37" fontId="160" fillId="0" borderId="0" xfId="1324" applyNumberFormat="1" applyFont="1" applyAlignment="1">
      <alignment vertical="center"/>
    </xf>
    <xf numFmtId="37" fontId="156" fillId="0" borderId="0" xfId="0" applyNumberFormat="1" applyFont="1" applyAlignment="1">
      <alignment horizontal="left" vertical="center"/>
    </xf>
    <xf numFmtId="37" fontId="157" fillId="0" borderId="0" xfId="0" applyNumberFormat="1" applyFont="1" applyAlignment="1">
      <alignment vertical="center"/>
    </xf>
    <xf numFmtId="37" fontId="156" fillId="0" borderId="5" xfId="0" applyNumberFormat="1" applyFont="1" applyBorder="1" applyAlignment="1">
      <alignment horizontal="left" vertical="center"/>
    </xf>
    <xf numFmtId="37" fontId="156" fillId="0" borderId="0" xfId="0" applyNumberFormat="1" applyFont="1" applyAlignment="1">
      <alignment vertical="center"/>
    </xf>
    <xf numFmtId="37" fontId="157" fillId="0" borderId="0" xfId="0" applyNumberFormat="1" applyFont="1" applyAlignment="1">
      <alignment horizontal="center" vertical="center"/>
    </xf>
    <xf numFmtId="37" fontId="157" fillId="0" borderId="0" xfId="0" quotePrefix="1" applyNumberFormat="1" applyFont="1" applyAlignment="1">
      <alignment horizontal="left" vertical="center"/>
    </xf>
    <xf numFmtId="37" fontId="165" fillId="0" borderId="0" xfId="0" applyNumberFormat="1" applyFont="1" applyAlignment="1">
      <alignment horizontal="left"/>
    </xf>
    <xf numFmtId="37" fontId="157" fillId="0" borderId="0" xfId="0" applyNumberFormat="1" applyFont="1" applyAlignment="1">
      <alignment horizontal="left" vertical="center"/>
    </xf>
    <xf numFmtId="37" fontId="165" fillId="0" borderId="0" xfId="0" quotePrefix="1" applyNumberFormat="1" applyFont="1" applyAlignment="1">
      <alignment horizontal="left"/>
    </xf>
    <xf numFmtId="37" fontId="157" fillId="0" borderId="0" xfId="0" applyNumberFormat="1" applyFont="1" applyAlignment="1">
      <alignment horizontal="center" vertical="center" wrapText="1"/>
    </xf>
    <xf numFmtId="37" fontId="157" fillId="0" borderId="5" xfId="0" applyNumberFormat="1" applyFont="1" applyBorder="1" applyAlignment="1">
      <alignment vertical="center"/>
    </xf>
    <xf numFmtId="37" fontId="160" fillId="0" borderId="0" xfId="0" applyNumberFormat="1" applyFont="1" applyAlignment="1">
      <alignment horizontal="left"/>
    </xf>
    <xf numFmtId="37" fontId="165" fillId="0" borderId="0" xfId="0" applyNumberFormat="1" applyFont="1"/>
    <xf numFmtId="37" fontId="158" fillId="0" borderId="0" xfId="0" applyNumberFormat="1" applyFont="1" applyAlignment="1">
      <alignment horizontal="left" vertical="center"/>
    </xf>
    <xf numFmtId="37" fontId="158" fillId="0" borderId="5" xfId="0" applyNumberFormat="1" applyFont="1" applyBorder="1" applyAlignment="1">
      <alignment horizontal="left" vertical="center"/>
    </xf>
    <xf numFmtId="37" fontId="161" fillId="0" borderId="0" xfId="0" applyNumberFormat="1" applyFont="1" applyAlignment="1">
      <alignment horizontal="right" vertical="center"/>
    </xf>
    <xf numFmtId="37" fontId="157" fillId="0" borderId="0" xfId="0" applyNumberFormat="1" applyFont="1" applyAlignment="1">
      <alignment horizontal="centerContinuous" vertical="center"/>
    </xf>
    <xf numFmtId="37" fontId="161" fillId="0" borderId="5" xfId="0" applyNumberFormat="1" applyFont="1" applyBorder="1" applyAlignment="1">
      <alignment horizontal="center" vertical="center"/>
    </xf>
    <xf numFmtId="37" fontId="156" fillId="0" borderId="5" xfId="0" applyNumberFormat="1" applyFont="1" applyBorder="1" applyAlignment="1">
      <alignment horizontal="center" vertical="center"/>
    </xf>
    <xf numFmtId="37" fontId="161" fillId="0" borderId="5" xfId="0" applyNumberFormat="1" applyFont="1" applyBorder="1" applyAlignment="1">
      <alignment horizontal="right" vertical="center"/>
    </xf>
    <xf numFmtId="37" fontId="159" fillId="0" borderId="0" xfId="0" applyNumberFormat="1" applyFont="1" applyAlignment="1">
      <alignment horizontal="center" vertical="center"/>
    </xf>
    <xf numFmtId="164" fontId="160" fillId="0" borderId="0" xfId="0" applyNumberFormat="1" applyFont="1" applyAlignment="1">
      <alignment vertical="center"/>
    </xf>
    <xf numFmtId="171" fontId="160" fillId="0" borderId="0" xfId="0" applyNumberFormat="1" applyFont="1" applyAlignment="1">
      <alignment horizontal="right" vertical="center"/>
    </xf>
    <xf numFmtId="165" fontId="160" fillId="0" borderId="0" xfId="0" applyNumberFormat="1" applyFont="1" applyAlignment="1">
      <alignment vertical="center"/>
    </xf>
    <xf numFmtId="175" fontId="157" fillId="0" borderId="0" xfId="0" quotePrefix="1" applyNumberFormat="1" applyFont="1" applyAlignment="1">
      <alignment horizontal="center" vertical="center"/>
    </xf>
    <xf numFmtId="171" fontId="160" fillId="0" borderId="5" xfId="0" applyNumberFormat="1" applyFont="1" applyBorder="1" applyAlignment="1">
      <alignment horizontal="right" vertical="center"/>
    </xf>
    <xf numFmtId="171" fontId="160" fillId="0" borderId="0" xfId="0" applyNumberFormat="1" applyFont="1" applyAlignment="1">
      <alignment horizontal="center" vertical="center"/>
    </xf>
    <xf numFmtId="174" fontId="160" fillId="0" borderId="0" xfId="0" applyNumberFormat="1" applyFont="1" applyAlignment="1">
      <alignment horizontal="right" vertical="center"/>
    </xf>
    <xf numFmtId="171" fontId="160" fillId="0" borderId="29" xfId="0" applyNumberFormat="1" applyFont="1" applyBorder="1" applyAlignment="1">
      <alignment horizontal="right" vertical="center"/>
    </xf>
    <xf numFmtId="171" fontId="160" fillId="0" borderId="28" xfId="0" applyNumberFormat="1" applyFont="1" applyBorder="1" applyAlignment="1">
      <alignment horizontal="right" vertical="center"/>
    </xf>
    <xf numFmtId="37" fontId="160" fillId="0" borderId="0" xfId="0" applyNumberFormat="1" applyFont="1" applyAlignment="1">
      <alignment horizontal="center" vertical="center" wrapText="1"/>
    </xf>
    <xf numFmtId="37" fontId="157" fillId="0" borderId="5" xfId="0" applyNumberFormat="1" applyFont="1" applyBorder="1" applyAlignment="1">
      <alignment horizontal="center" vertical="center"/>
    </xf>
    <xf numFmtId="37" fontId="159" fillId="0" borderId="5" xfId="0" applyNumberFormat="1" applyFont="1" applyBorder="1" applyAlignment="1">
      <alignment horizontal="center" vertical="center"/>
    </xf>
    <xf numFmtId="37" fontId="159" fillId="0" borderId="0" xfId="0" applyNumberFormat="1" applyFont="1" applyAlignment="1">
      <alignment horizontal="centerContinuous" vertical="center"/>
    </xf>
    <xf numFmtId="37" fontId="160" fillId="0" borderId="0" xfId="0" applyNumberFormat="1" applyFont="1" applyAlignment="1">
      <alignment horizontal="centerContinuous" vertical="center"/>
    </xf>
    <xf numFmtId="37" fontId="157" fillId="0" borderId="5" xfId="0" applyNumberFormat="1" applyFont="1" applyBorder="1" applyAlignment="1">
      <alignment horizontal="centerContinuous" vertical="center"/>
    </xf>
    <xf numFmtId="37" fontId="159" fillId="0" borderId="5" xfId="0" applyNumberFormat="1" applyFont="1" applyBorder="1" applyAlignment="1">
      <alignment horizontal="centerContinuous" vertical="center"/>
    </xf>
    <xf numFmtId="37" fontId="160" fillId="0" borderId="5" xfId="0" applyNumberFormat="1" applyFont="1" applyBorder="1" applyAlignment="1">
      <alignment horizontal="centerContinuous" vertical="center"/>
    </xf>
    <xf numFmtId="175" fontId="157" fillId="0" borderId="0" xfId="0" applyNumberFormat="1" applyFont="1" applyAlignment="1">
      <alignment horizontal="center" vertical="center"/>
    </xf>
    <xf numFmtId="171" fontId="160" fillId="0" borderId="5" xfId="0" applyNumberFormat="1" applyFont="1" applyBorder="1" applyAlignment="1">
      <alignment vertical="center"/>
    </xf>
    <xf numFmtId="171" fontId="160" fillId="0" borderId="7" xfId="0" applyNumberFormat="1" applyFont="1" applyBorder="1" applyAlignment="1">
      <alignment vertical="center"/>
    </xf>
    <xf numFmtId="37" fontId="158" fillId="0" borderId="0" xfId="0" applyNumberFormat="1" applyFont="1" applyAlignment="1">
      <alignment horizontal="center" vertical="center"/>
    </xf>
    <xf numFmtId="37" fontId="166" fillId="0" borderId="0" xfId="0" applyNumberFormat="1" applyFont="1" applyAlignment="1">
      <alignment horizontal="center" vertical="center"/>
    </xf>
    <xf numFmtId="37" fontId="160" fillId="0" borderId="0" xfId="0" applyNumberFormat="1" applyFont="1" applyAlignment="1">
      <alignment horizontal="right" vertical="center"/>
    </xf>
    <xf numFmtId="171" fontId="166" fillId="0" borderId="0" xfId="0" applyNumberFormat="1" applyFont="1" applyAlignment="1">
      <alignment horizontal="center" vertical="center"/>
    </xf>
    <xf numFmtId="165" fontId="160" fillId="0" borderId="0" xfId="0" applyNumberFormat="1" applyFont="1" applyAlignment="1">
      <alignment horizontal="right" vertical="center"/>
    </xf>
    <xf numFmtId="171" fontId="160" fillId="0" borderId="29" xfId="0" applyNumberFormat="1" applyFont="1" applyBorder="1" applyAlignment="1">
      <alignment horizontal="center" vertical="center"/>
    </xf>
    <xf numFmtId="37" fontId="162" fillId="0" borderId="0" xfId="0" applyNumberFormat="1" applyFont="1" applyAlignment="1">
      <alignment horizontal="centerContinuous" vertical="center"/>
    </xf>
    <xf numFmtId="37" fontId="161" fillId="0" borderId="0" xfId="0" applyNumberFormat="1" applyFont="1" applyAlignment="1">
      <alignment horizontal="center" vertical="center"/>
    </xf>
    <xf numFmtId="37" fontId="163" fillId="0" borderId="0" xfId="0" applyNumberFormat="1" applyFont="1" applyAlignment="1">
      <alignment horizontal="center" vertical="center"/>
    </xf>
    <xf numFmtId="175" fontId="160" fillId="0" borderId="0" xfId="0" applyNumberFormat="1" applyFont="1" applyAlignment="1">
      <alignment horizontal="center" vertical="center"/>
    </xf>
    <xf numFmtId="37" fontId="162" fillId="0" borderId="0" xfId="0" applyNumberFormat="1" applyFont="1" applyAlignment="1">
      <alignment horizontal="center" vertical="center"/>
    </xf>
    <xf numFmtId="174" fontId="160" fillId="0" borderId="0" xfId="0" applyNumberFormat="1" applyFont="1" applyAlignment="1">
      <alignment vertical="center"/>
    </xf>
    <xf numFmtId="37" fontId="160" fillId="0" borderId="5" xfId="0" applyNumberFormat="1" applyFont="1" applyBorder="1" applyAlignment="1">
      <alignment horizontal="center" vertical="center"/>
    </xf>
    <xf numFmtId="37" fontId="162" fillId="0" borderId="5" xfId="0" applyNumberFormat="1" applyFont="1" applyBorder="1" applyAlignment="1">
      <alignment horizontal="center" vertical="center"/>
    </xf>
    <xf numFmtId="174" fontId="160" fillId="0" borderId="5" xfId="0" applyNumberFormat="1" applyFont="1" applyBorder="1" applyAlignment="1">
      <alignment vertical="center"/>
    </xf>
    <xf numFmtId="171" fontId="160" fillId="0" borderId="28" xfId="0" applyNumberFormat="1" applyFont="1" applyBorder="1" applyAlignment="1">
      <alignment vertical="center"/>
    </xf>
    <xf numFmtId="39" fontId="160" fillId="0" borderId="0" xfId="0" applyNumberFormat="1" applyFont="1" applyAlignment="1">
      <alignment vertical="center"/>
    </xf>
    <xf numFmtId="39" fontId="160" fillId="0" borderId="28" xfId="0" applyNumberFormat="1" applyFont="1" applyBorder="1" applyAlignment="1">
      <alignment vertical="center"/>
    </xf>
    <xf numFmtId="172" fontId="161" fillId="0" borderId="5" xfId="0" applyNumberFormat="1" applyFont="1" applyBorder="1" applyAlignment="1">
      <alignment horizontal="right" vertical="center"/>
    </xf>
    <xf numFmtId="176" fontId="160" fillId="0" borderId="5" xfId="0" applyNumberFormat="1" applyFont="1" applyBorder="1" applyAlignment="1">
      <alignment horizontal="right" vertical="center"/>
    </xf>
    <xf numFmtId="176" fontId="160" fillId="0" borderId="5" xfId="0" applyNumberFormat="1" applyFont="1" applyBorder="1" applyAlignment="1">
      <alignment vertical="center"/>
    </xf>
    <xf numFmtId="176" fontId="160" fillId="0" borderId="28" xfId="0" applyNumberFormat="1" applyFont="1" applyBorder="1" applyAlignment="1">
      <alignment vertical="center"/>
    </xf>
    <xf numFmtId="0" fontId="161" fillId="0" borderId="0" xfId="0" applyFont="1" applyAlignment="1">
      <alignment horizontal="left" vertical="center"/>
    </xf>
    <xf numFmtId="3" fontId="161" fillId="0" borderId="0" xfId="0" applyNumberFormat="1" applyFont="1" applyAlignment="1">
      <alignment horizontal="left" vertical="center"/>
    </xf>
    <xf numFmtId="37" fontId="178" fillId="0" borderId="0" xfId="0" applyNumberFormat="1" applyFont="1" applyAlignment="1">
      <alignment horizontal="center" vertical="center"/>
    </xf>
    <xf numFmtId="3" fontId="161" fillId="0" borderId="5" xfId="0" applyNumberFormat="1" applyFont="1" applyBorder="1" applyAlignment="1">
      <alignment horizontal="center" vertical="center"/>
    </xf>
    <xf numFmtId="0" fontId="160" fillId="0" borderId="5" xfId="0" applyFont="1" applyBorder="1" applyAlignment="1">
      <alignment horizontal="center" vertical="center"/>
    </xf>
    <xf numFmtId="0" fontId="160" fillId="0" borderId="0" xfId="0" applyFont="1" applyAlignment="1">
      <alignment horizontal="center" vertical="center"/>
    </xf>
    <xf numFmtId="0" fontId="160" fillId="0" borderId="0" xfId="0" applyFont="1" applyAlignment="1">
      <alignment vertical="center"/>
    </xf>
    <xf numFmtId="0" fontId="161" fillId="0" borderId="0" xfId="0" applyFont="1" applyAlignment="1">
      <alignment horizontal="center" vertical="center"/>
    </xf>
    <xf numFmtId="0" fontId="161" fillId="0" borderId="0" xfId="0" applyFont="1" applyAlignment="1">
      <alignment vertical="center"/>
    </xf>
    <xf numFmtId="172" fontId="161" fillId="0" borderId="0" xfId="0" applyNumberFormat="1" applyFont="1" applyAlignment="1">
      <alignment horizontal="right" vertical="center"/>
    </xf>
    <xf numFmtId="9" fontId="161" fillId="0" borderId="0" xfId="1497" applyFont="1" applyFill="1" applyBorder="1" applyAlignment="1">
      <alignment vertical="center"/>
    </xf>
    <xf numFmtId="172" fontId="161" fillId="0" borderId="0" xfId="0" applyNumberFormat="1" applyFont="1" applyAlignment="1">
      <alignment horizontal="center" vertical="center"/>
    </xf>
    <xf numFmtId="0" fontId="161" fillId="0" borderId="0" xfId="1455" applyFont="1" applyAlignment="1">
      <alignment horizontal="right" vertical="center"/>
    </xf>
    <xf numFmtId="172" fontId="179" fillId="0" borderId="0" xfId="0" applyNumberFormat="1" applyFont="1" applyAlignment="1">
      <alignment horizontal="right" vertical="center"/>
    </xf>
    <xf numFmtId="171" fontId="161" fillId="0" borderId="5" xfId="1455" applyNumberFormat="1" applyFont="1" applyBorder="1" applyAlignment="1">
      <alignment horizontal="right" vertical="center"/>
    </xf>
    <xf numFmtId="172" fontId="160" fillId="0" borderId="0" xfId="0" applyNumberFormat="1" applyFont="1" applyAlignment="1">
      <alignment horizontal="right" vertical="center"/>
    </xf>
    <xf numFmtId="172" fontId="166" fillId="0" borderId="0" xfId="0" applyNumberFormat="1" applyFont="1" applyAlignment="1">
      <alignment horizontal="right" vertical="center"/>
    </xf>
    <xf numFmtId="0" fontId="161" fillId="0" borderId="0" xfId="1455" applyFont="1" applyAlignment="1">
      <alignment horizontal="left" vertical="center"/>
    </xf>
    <xf numFmtId="171" fontId="166" fillId="0" borderId="0" xfId="0" applyNumberFormat="1" applyFont="1" applyAlignment="1">
      <alignment horizontal="right" vertical="center"/>
    </xf>
    <xf numFmtId="0" fontId="160" fillId="0" borderId="0" xfId="0" applyFont="1" applyAlignment="1">
      <alignment horizontal="left" vertical="center"/>
    </xf>
    <xf numFmtId="0" fontId="160" fillId="0" borderId="0" xfId="1455" applyFont="1" applyAlignment="1">
      <alignment horizontal="left" vertical="center"/>
    </xf>
    <xf numFmtId="171" fontId="160" fillId="0" borderId="5" xfId="1455" applyNumberFormat="1" applyFont="1" applyBorder="1" applyAlignment="1">
      <alignment horizontal="right" vertical="center"/>
    </xf>
    <xf numFmtId="0" fontId="162" fillId="0" borderId="0" xfId="0" applyFont="1" applyAlignment="1">
      <alignment horizontal="center" vertical="center"/>
    </xf>
    <xf numFmtId="172" fontId="160" fillId="0" borderId="5" xfId="0" applyNumberFormat="1" applyFont="1" applyBorder="1" applyAlignment="1">
      <alignment horizontal="right" vertical="center"/>
    </xf>
    <xf numFmtId="37" fontId="164" fillId="0" borderId="0" xfId="0" applyNumberFormat="1" applyFont="1" applyAlignment="1">
      <alignment vertical="center"/>
    </xf>
    <xf numFmtId="37" fontId="181" fillId="0" borderId="0" xfId="0" applyNumberFormat="1" applyFont="1" applyAlignment="1">
      <alignment vertical="center"/>
    </xf>
    <xf numFmtId="37" fontId="163" fillId="0" borderId="0" xfId="0" applyNumberFormat="1" applyFont="1" applyAlignment="1">
      <alignment horizontal="left" vertical="center"/>
    </xf>
    <xf numFmtId="37" fontId="178" fillId="0" borderId="0" xfId="0" applyNumberFormat="1" applyFont="1" applyAlignment="1">
      <alignment vertical="center"/>
    </xf>
    <xf numFmtId="37" fontId="182" fillId="0" borderId="0" xfId="0" applyNumberFormat="1" applyFont="1" applyAlignment="1">
      <alignment horizontal="center" vertical="center"/>
    </xf>
    <xf numFmtId="211" fontId="160" fillId="0" borderId="0" xfId="0" applyNumberFormat="1" applyFont="1" applyAlignment="1">
      <alignment horizontal="right" vertical="center"/>
    </xf>
    <xf numFmtId="3" fontId="161" fillId="0" borderId="0" xfId="0" applyNumberFormat="1" applyFont="1" applyAlignment="1">
      <alignment horizontal="center" vertical="center"/>
    </xf>
    <xf numFmtId="172" fontId="161" fillId="0" borderId="0" xfId="0" applyNumberFormat="1" applyFont="1" applyAlignment="1">
      <alignment vertical="center"/>
    </xf>
    <xf numFmtId="171" fontId="161" fillId="0" borderId="0" xfId="1455" applyNumberFormat="1" applyFont="1" applyAlignment="1">
      <alignment horizontal="right" vertical="center"/>
    </xf>
    <xf numFmtId="0" fontId="160" fillId="0" borderId="0" xfId="0" applyFont="1" applyAlignment="1">
      <alignment horizontal="right" vertical="center"/>
    </xf>
    <xf numFmtId="171" fontId="161" fillId="0" borderId="0" xfId="0" applyNumberFormat="1" applyFont="1" applyAlignment="1">
      <alignment horizontal="right" vertical="center"/>
    </xf>
    <xf numFmtId="171" fontId="179" fillId="0" borderId="0" xfId="0" applyNumberFormat="1" applyFont="1" applyAlignment="1">
      <alignment horizontal="right" vertical="center"/>
    </xf>
    <xf numFmtId="171" fontId="183" fillId="0" borderId="0" xfId="0" applyNumberFormat="1" applyFont="1" applyAlignment="1">
      <alignment horizontal="right" vertical="center"/>
    </xf>
    <xf numFmtId="37" fontId="182" fillId="0" borderId="0" xfId="0" applyNumberFormat="1" applyFont="1" applyAlignment="1">
      <alignment horizontal="centerContinuous" vertical="center"/>
    </xf>
    <xf numFmtId="37" fontId="184" fillId="0" borderId="0" xfId="0" applyNumberFormat="1" applyFont="1" applyAlignment="1">
      <alignment vertical="center"/>
    </xf>
    <xf numFmtId="37" fontId="184" fillId="0" borderId="0" xfId="0" applyNumberFormat="1" applyFont="1" applyAlignment="1">
      <alignment horizontal="center" vertical="center"/>
    </xf>
    <xf numFmtId="37" fontId="185" fillId="0" borderId="0" xfId="0" applyNumberFormat="1" applyFont="1" applyAlignment="1">
      <alignment horizontal="center" vertical="center"/>
    </xf>
    <xf numFmtId="37" fontId="184" fillId="0" borderId="5" xfId="0" applyNumberFormat="1" applyFont="1" applyBorder="1" applyAlignment="1">
      <alignment horizontal="center" vertical="center"/>
    </xf>
    <xf numFmtId="37" fontId="184" fillId="0" borderId="0" xfId="0" applyNumberFormat="1" applyFont="1" applyAlignment="1">
      <alignment horizontal="right" vertical="center"/>
    </xf>
    <xf numFmtId="37" fontId="184" fillId="0" borderId="5" xfId="0" applyNumberFormat="1" applyFont="1" applyBorder="1" applyAlignment="1">
      <alignment horizontal="right" vertical="center"/>
    </xf>
    <xf numFmtId="37" fontId="186" fillId="0" borderId="0" xfId="0" applyNumberFormat="1" applyFont="1" applyAlignment="1">
      <alignment horizontal="right" vertical="center"/>
    </xf>
    <xf numFmtId="37" fontId="178" fillId="0" borderId="0" xfId="0" applyNumberFormat="1" applyFont="1" applyAlignment="1">
      <alignment horizontal="right" vertical="center"/>
    </xf>
    <xf numFmtId="37" fontId="178" fillId="0" borderId="0" xfId="0" quotePrefix="1" applyNumberFormat="1" applyFont="1" applyAlignment="1">
      <alignment horizontal="left" vertical="center"/>
    </xf>
    <xf numFmtId="37" fontId="178" fillId="0" borderId="0" xfId="0" applyNumberFormat="1" applyFont="1" applyAlignment="1">
      <alignment horizontal="left" vertical="center"/>
    </xf>
    <xf numFmtId="37" fontId="178" fillId="0" borderId="0" xfId="0" applyNumberFormat="1" applyFont="1" applyAlignment="1">
      <alignment horizontal="right" vertical="top"/>
    </xf>
    <xf numFmtId="37" fontId="178" fillId="0" borderId="0" xfId="1324" applyNumberFormat="1" applyFont="1" applyAlignment="1">
      <alignment vertical="center"/>
    </xf>
    <xf numFmtId="37" fontId="180" fillId="0" borderId="0" xfId="0" applyNumberFormat="1" applyFont="1" applyAlignment="1">
      <alignment vertical="center"/>
    </xf>
    <xf numFmtId="37" fontId="181" fillId="0" borderId="0" xfId="0" applyNumberFormat="1" applyFont="1" applyAlignment="1">
      <alignment horizontal="center" vertical="center"/>
    </xf>
    <xf numFmtId="37" fontId="181" fillId="0" borderId="0" xfId="0" applyNumberFormat="1" applyFont="1" applyAlignment="1">
      <alignment horizontal="right" vertical="center"/>
    </xf>
    <xf numFmtId="37" fontId="160" fillId="0" borderId="5" xfId="0" applyNumberFormat="1" applyFont="1" applyBorder="1" applyAlignment="1">
      <alignment horizontal="right" vertical="center"/>
    </xf>
    <xf numFmtId="37" fontId="184" fillId="0" borderId="0" xfId="0" applyNumberFormat="1" applyFont="1" applyAlignment="1">
      <alignment horizontal="left" vertical="center"/>
    </xf>
    <xf numFmtId="37" fontId="184" fillId="0" borderId="0" xfId="0" quotePrefix="1" applyNumberFormat="1" applyFont="1" applyAlignment="1">
      <alignment horizontal="left" vertical="center"/>
    </xf>
    <xf numFmtId="37" fontId="164" fillId="0" borderId="0" xfId="0" applyNumberFormat="1" applyFont="1" applyAlignment="1">
      <alignment horizontal="center" vertical="center"/>
    </xf>
    <xf numFmtId="37" fontId="164" fillId="0" borderId="0" xfId="0" applyNumberFormat="1" applyFont="1" applyAlignment="1">
      <alignment horizontal="right" vertical="top"/>
    </xf>
    <xf numFmtId="37" fontId="164" fillId="0" borderId="0" xfId="0" applyNumberFormat="1" applyFont="1" applyAlignment="1">
      <alignment horizontal="right" vertical="center"/>
    </xf>
    <xf numFmtId="171" fontId="178" fillId="0" borderId="0" xfId="0" applyNumberFormat="1" applyFont="1" applyAlignment="1">
      <alignment horizontal="right" vertical="center"/>
    </xf>
    <xf numFmtId="171" fontId="178" fillId="0" borderId="5" xfId="0" applyNumberFormat="1" applyFont="1" applyBorder="1" applyAlignment="1">
      <alignment horizontal="right" vertical="center"/>
    </xf>
    <xf numFmtId="171" fontId="178" fillId="0" borderId="28" xfId="0" applyNumberFormat="1" applyFont="1" applyBorder="1" applyAlignment="1">
      <alignment horizontal="right" vertical="center"/>
    </xf>
    <xf numFmtId="37" fontId="161" fillId="0" borderId="5" xfId="0" applyNumberFormat="1" applyFont="1" applyBorder="1" applyAlignment="1">
      <alignment horizontal="center" vertical="center"/>
    </xf>
    <xf numFmtId="37" fontId="156" fillId="0" borderId="0" xfId="0" applyNumberFormat="1" applyFont="1" applyAlignment="1">
      <alignment horizontal="left" vertical="center"/>
    </xf>
    <xf numFmtId="37" fontId="157" fillId="0" borderId="0" xfId="0" applyNumberFormat="1" applyFont="1" applyAlignment="1">
      <alignment horizontal="center" vertical="center" wrapText="1"/>
    </xf>
    <xf numFmtId="37" fontId="161" fillId="0" borderId="0" xfId="0" applyNumberFormat="1" applyFont="1" applyAlignment="1">
      <alignment horizontal="left" vertical="center"/>
    </xf>
    <xf numFmtId="0" fontId="161" fillId="0" borderId="0" xfId="0" applyFont="1" applyAlignment="1">
      <alignment horizontal="left" vertical="center"/>
    </xf>
    <xf numFmtId="3" fontId="161" fillId="0" borderId="0" xfId="0" applyNumberFormat="1" applyFont="1" applyAlignment="1">
      <alignment horizontal="left" vertical="center"/>
    </xf>
    <xf numFmtId="172" fontId="161" fillId="0" borderId="5" xfId="0" applyNumberFormat="1" applyFont="1" applyBorder="1" applyAlignment="1">
      <alignment horizontal="center" vertical="center"/>
    </xf>
    <xf numFmtId="172" fontId="161" fillId="0" borderId="7" xfId="0" applyNumberFormat="1" applyFont="1" applyBorder="1" applyAlignment="1">
      <alignment horizontal="center" vertical="center"/>
    </xf>
    <xf numFmtId="3" fontId="161" fillId="0" borderId="5" xfId="0" applyNumberFormat="1" applyFont="1" applyBorder="1" applyAlignment="1">
      <alignment horizontal="left" vertical="center"/>
    </xf>
    <xf numFmtId="172" fontId="161" fillId="0" borderId="5" xfId="1497" applyNumberFormat="1" applyFont="1" applyFill="1" applyBorder="1" applyAlignment="1">
      <alignment horizontal="center" vertical="center"/>
    </xf>
    <xf numFmtId="37" fontId="184" fillId="0" borderId="5" xfId="0" applyNumberFormat="1" applyFont="1" applyBorder="1" applyAlignment="1">
      <alignment horizontal="center" vertical="center"/>
    </xf>
    <xf numFmtId="37" fontId="161" fillId="0" borderId="0" xfId="0" quotePrefix="1" applyNumberFormat="1" applyFont="1" applyAlignment="1">
      <alignment vertical="center"/>
    </xf>
  </cellXfs>
  <cellStyles count="2616">
    <cellStyle name="20% - Accent1" xfId="2509" builtinId="30" customBuiltin="1"/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" xfId="2513" builtinId="34" customBuiltin="1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" xfId="2517" builtinId="38" customBuiltin="1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" xfId="2521" builtinId="42" customBuiltin="1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" xfId="2525" builtinId="46" customBuiltin="1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" xfId="2529" builtinId="50" customBuiltin="1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" xfId="2510" builtinId="31" customBuiltin="1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" xfId="2514" builtinId="35" customBuiltin="1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" xfId="2518" builtinId="39" customBuiltin="1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" xfId="2522" builtinId="43" customBuiltin="1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" xfId="2526" builtinId="47" customBuiltin="1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" xfId="2530" builtinId="51" customBuiltin="1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" xfId="2511" builtinId="32" customBuiltin="1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" xfId="2515" builtinId="36" customBuiltin="1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" xfId="2519" builtinId="40" customBuiltin="1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" xfId="2523" builtinId="44" customBuiltin="1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" xfId="2527" builtinId="48" customBuiltin="1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" xfId="2531" builtinId="52" customBuiltin="1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" xfId="2508" builtinId="29" customBuiltin="1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" xfId="2512" builtinId="33" customBuiltin="1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" xfId="2516" builtinId="37" customBuiltin="1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" xfId="2520" builtinId="41" customBuiltin="1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" xfId="2524" builtinId="45" customBuiltin="1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" xfId="2528" builtinId="49" customBuiltin="1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" xfId="2498" builtinId="27" customBuiltin="1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" xfId="2502" builtinId="22" customBuiltin="1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" xfId="2504" builtinId="23" customBuiltin="1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3" xfId="2595" xr:uid="{8E3B7451-E981-4C5C-9E5F-C58A40C83F48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8 2 4" xfId="2562" xr:uid="{D6E30B7D-2C1F-462C-AF44-EBEBCEB0B92B}"/>
    <cellStyle name="Comma 18 2 4 2" xfId="2571" xr:uid="{153AE836-9699-42AE-9549-D841498E8667}"/>
    <cellStyle name="Comma 180" xfId="2533" xr:uid="{97D0E93D-35FF-4151-8C16-EB92C049BB9A}"/>
    <cellStyle name="Comma 181" xfId="2599" xr:uid="{DEC076E7-BE05-4CCA-B1A9-DAF017458684}"/>
    <cellStyle name="Comma 182" xfId="2601" xr:uid="{AD3D419F-D485-458C-815F-7EDF1B8C82B0}"/>
    <cellStyle name="Comma 183" xfId="2603" xr:uid="{2718932E-9F07-4652-A3BF-AE8A5AE448FA}"/>
    <cellStyle name="Comma 184" xfId="2605" xr:uid="{AB036C6F-AC32-41DE-BF8A-592CFBE71E94}"/>
    <cellStyle name="Comma 185" xfId="2607" xr:uid="{BB3307AB-8E9B-41A6-A622-659A5B36EB7C}"/>
    <cellStyle name="Comma 186" xfId="2609" xr:uid="{9FF93546-B86D-4B55-B542-86E4A6868A62}"/>
    <cellStyle name="Comma 187" xfId="2611" xr:uid="{D46C6FE5-44AE-48C9-A05F-8AD32DE9710E}"/>
    <cellStyle name="Comma 188" xfId="2613" xr:uid="{23CB690B-B793-4EBA-85B0-EAB7AA4454C0}"/>
    <cellStyle name="Comma 189" xfId="2615" xr:uid="{E79FC496-5D67-4EB8-B27C-2D66C203CABE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13" xfId="2534" xr:uid="{E594B768-F58B-4D6A-9A3A-8734A90013BD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2 6" xfId="2578" xr:uid="{E63F3EDE-54C1-4A0F-A1CE-ECE1A6D16DE8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2 9" xfId="2549" xr:uid="{59A86DE3-ABE3-4BD3-84E8-83587BFA1287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3 4" xfId="2539" xr:uid="{14CB7E99-06DF-490C-9F2A-C075A46EA152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11" xfId="2582" xr:uid="{D427B163-3804-468D-9D4C-7BF59B752298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 3 2" xfId="2591" xr:uid="{C4D481CF-F5C9-47D3-838E-094EEF78AB8A}"/>
    <cellStyle name="Comma 3 2 4" xfId="2569" xr:uid="{A907AB5A-0DA6-44EB-A12B-EC936162D388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23" xfId="2538" xr:uid="{71F49DAD-1526-47C7-A3FB-07D1D46C6BCB}"/>
    <cellStyle name="Comma 3 3" xfId="388" xr:uid="{00000000-0005-0000-0000-000083010000}"/>
    <cellStyle name="Comma 3 3 2" xfId="2580" xr:uid="{3A7E83C7-671C-4925-835E-873C9E48DCDB}"/>
    <cellStyle name="Comma 3 4" xfId="389" xr:uid="{00000000-0005-0000-0000-000084010000}"/>
    <cellStyle name="Comma 3 4 2" xfId="2553" xr:uid="{48431FFB-EF41-4097-8DDE-63F6860B4C2B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2 2" xfId="2572" xr:uid="{DB644E5A-D630-43AF-9D14-1DD6369A4B0D}"/>
    <cellStyle name="Comma 4 2 3" xfId="410" xr:uid="{00000000-0005-0000-0000-000099010000}"/>
    <cellStyle name="Comma 4 2 4" xfId="2565" xr:uid="{6023F2FA-7A6A-435A-9397-9AA98DC018F8}"/>
    <cellStyle name="Comma 4 3" xfId="411" xr:uid="{00000000-0005-0000-0000-00009A010000}"/>
    <cellStyle name="Comma 4 3 2" xfId="2574" xr:uid="{4A75BF11-ADA6-4F0E-AE69-03EB075D859B}"/>
    <cellStyle name="Comma 4 4" xfId="412" xr:uid="{00000000-0005-0000-0000-00009B010000}"/>
    <cellStyle name="Comma 4 4 2" xfId="2568" xr:uid="{F5BC2E8E-C7C7-4BDD-8A7B-A1FD06AD4DAE}"/>
    <cellStyle name="Comma 4 5" xfId="413" xr:uid="{00000000-0005-0000-0000-00009C010000}"/>
    <cellStyle name="Comma 4 5 2" xfId="2588" xr:uid="{47D90049-3270-40C6-B6A7-4D58BE6A4B0A}"/>
    <cellStyle name="Comma 4 6" xfId="2548" xr:uid="{03D74CDD-B8ED-4569-91CF-883CE718F019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2 3" xfId="2575" xr:uid="{6692D7F2-B68D-4CA9-A725-1CD11A537B02}"/>
    <cellStyle name="Comma 5 3" xfId="427" xr:uid="{00000000-0005-0000-0000-0000AA010000}"/>
    <cellStyle name="Comma 5 4" xfId="2559" xr:uid="{1103366B-A24C-4A57-9B5F-782A64A388F7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 3" xfId="2570" xr:uid="{1BF338E7-DB8F-402B-A6B7-CE6AC8DB98AA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 3" xfId="2583" xr:uid="{1ED8DF53-D3BB-4245-BCA9-0FEE4F2DB942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 2" xfId="2552" xr:uid="{C9491355-CD57-485A-A7DE-F1C5734CEFA1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 2" xfId="2593" xr:uid="{2A25C9E9-43C7-4E45-9D14-EE58AF55659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" xfId="2506" builtinId="53" customBuiltin="1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Followed Hyperlink 2" xfId="2554" xr:uid="{209790F1-14C9-4936-952B-2006F5661325}"/>
    <cellStyle name="Followed Hyperlink 3" xfId="2541" xr:uid="{DAD23FD2-A059-4441-B083-D11F89BD7930}"/>
    <cellStyle name="Followed Hyperlink 4" xfId="2585" xr:uid="{8722EA39-E4D2-46E6-8FA5-A8A88782C2D4}"/>
    <cellStyle name="Good" xfId="2497" builtinId="26" customBuiltin="1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" xfId="2493" builtinId="16" customBuiltin="1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" xfId="2494" builtinId="17" customBuiltin="1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" xfId="2495" builtinId="18" customBuiltin="1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" xfId="2496" builtinId="19" customBuiltin="1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Hyperlink 2 3" xfId="2556" xr:uid="{C769AD98-0F14-46CF-A3F8-9AD0B2F42650}"/>
    <cellStyle name="Hyperlink 3" xfId="2567" xr:uid="{C5C7D6D6-80D6-46CE-8585-FAF6B450C909}"/>
    <cellStyle name="Hyperlink 4" xfId="2555" xr:uid="{B94EA514-2D92-434B-9157-BE3C7A144A34}"/>
    <cellStyle name="Hyperlink 5" xfId="2542" xr:uid="{05935A31-B3ED-41C2-81A4-870C0BE8F704}"/>
    <cellStyle name="Hyperlink 6" xfId="2586" xr:uid="{37757BD0-F35A-460C-9440-8F00D90C6A7D}"/>
    <cellStyle name="Input" xfId="2500" builtinId="20" customBuiltin="1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" xfId="2503" builtinId="24" customBuiltin="1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" xfId="2499" builtinId="28" customBuiltin="1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00" xfId="2604" xr:uid="{5A63C63C-3817-4B74-989F-62E957EDEB41}"/>
    <cellStyle name="Normal 101" xfId="2606" xr:uid="{3D2D8E21-00CD-4CAC-90AA-50D53CAAF04F}"/>
    <cellStyle name="Normal 102" xfId="2608" xr:uid="{83644CE3-AEC8-462A-BDBC-31A990980809}"/>
    <cellStyle name="Normal 103" xfId="2610" xr:uid="{1291C72B-C5B2-4C78-B6F3-9CBEF030A497}"/>
    <cellStyle name="Normal 104" xfId="2612" xr:uid="{BF3886DB-600C-4BC4-A9EB-008F74E483CF}"/>
    <cellStyle name="Normal 105" xfId="2614" xr:uid="{7226179B-968D-4052-9066-08D07235FEC2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3 2" xfId="2558" xr:uid="{1C2A39CC-87B4-494F-AA63-E90FE45D30B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32" xfId="2566" xr:uid="{705CC36E-E9C5-49C9-87A7-5FF0B02A3263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16" xfId="2536" xr:uid="{DC06D941-49C5-4E69-9B71-58519832709A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14" xfId="2551" xr:uid="{7127A010-91D7-47ED-8F2D-0463F9A434FE}"/>
    <cellStyle name="Normal 2 2 2 2" xfId="1272" xr:uid="{00000000-0005-0000-0000-0000F8040000}"/>
    <cellStyle name="Normal 2 2 2 2 2" xfId="2577" xr:uid="{9E4BA8F5-B107-4998-AC0E-0A115A106946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3 2" xfId="2540" xr:uid="{6AF4D845-2C6B-4C55-8A3B-E8193919E735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14" xfId="2544" xr:uid="{8B30CD4F-2E1B-4D76-A9A7-E4B0E15B07C2}"/>
    <cellStyle name="Normal 2 3 2" xfId="1293" xr:uid="{00000000-0005-0000-0000-00000D050000}"/>
    <cellStyle name="Normal 2 3 2 2" xfId="2573" xr:uid="{DE98129E-F1AE-4396-B960-07F3F926F431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4 3" xfId="2545" xr:uid="{99F26A2E-F115-4658-B1AD-133B58192C2A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0 2" xfId="2561" xr:uid="{FBC9F995-7F72-4305-9173-50DDFFBF8568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3 2" xfId="2560" xr:uid="{45C3010B-8985-43C4-A8C3-14FD71324D43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2 2" xfId="2589" xr:uid="{1BF9A2D1-1FCD-400F-BEA7-50E922CDFD82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3 2 2" xfId="2557" xr:uid="{9335385E-3582-45D0-8E46-929FB6BD7503}"/>
    <cellStyle name="Normal 3 3 3" xfId="2550" xr:uid="{908658DC-EF23-410D-B2B5-FB8A5A3780E8}"/>
    <cellStyle name="Normal 3 4" xfId="1329" xr:uid="{00000000-0005-0000-0000-000031050000}"/>
    <cellStyle name="Normal 3 4 2" xfId="2581" xr:uid="{B1E4A067-DE1A-453E-A568-2B63FD33935F}"/>
    <cellStyle name="Normal 3 5" xfId="1330" xr:uid="{00000000-0005-0000-0000-000032050000}"/>
    <cellStyle name="Normal 3 5 2" xfId="2537" xr:uid="{3370A6C0-015F-40A5-A19A-F86F1FC60458}"/>
    <cellStyle name="Normal 3 6" xfId="1331" xr:uid="{00000000-0005-0000-0000-000033050000}"/>
    <cellStyle name="Normal 3 7" xfId="2535" xr:uid="{753B3299-6D12-48A2-9674-0BD2AA92ACF3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16" xfId="2546" xr:uid="{5DAF027F-D52E-447A-94B5-4E91633D2A57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2 2" xfId="2587" xr:uid="{8B93EB0A-098B-4EAD-980B-20035D74E38D}"/>
    <cellStyle name="Normal 4 2 3" xfId="2564" xr:uid="{9F7E2942-515A-4FDC-8819-7DD1DA19E6CD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3 2" xfId="2590" xr:uid="{F299901B-2E45-479F-87F4-0F607D1154B7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 8" xfId="2547" xr:uid="{FA0ECAD1-0A40-4097-8B49-01544478A855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2 2 2" xfId="2563" xr:uid="{C2AF32D3-CDAB-4A08-957E-A6A1B6B4DF2A}"/>
    <cellStyle name="Normal 6 3" xfId="1399" xr:uid="{00000000-0005-0000-0000-000077050000}"/>
    <cellStyle name="Normal 6 4" xfId="1400" xr:uid="{00000000-0005-0000-0000-000078050000}"/>
    <cellStyle name="Normal 6 5" xfId="2584" xr:uid="{CFB54650-075E-4B20-9FC6-6E2876A2B543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 5" xfId="2592" xr:uid="{495D975B-0C03-4016-8A34-760CF3F01273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 5" xfId="2594" xr:uid="{2E298DFD-88C9-472D-A311-CA9C70512ED7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 94" xfId="2532" xr:uid="{75E94560-6AA4-43EB-894A-2814559D2D4F}"/>
    <cellStyle name="Normal 95" xfId="2596" xr:uid="{36422086-C3E5-4607-B869-5688300FE2D5}"/>
    <cellStyle name="Normal 96" xfId="2597" xr:uid="{17D51868-5F41-4818-931E-3C3E30F7B376}"/>
    <cellStyle name="Normal 97" xfId="2598" xr:uid="{56ED3871-184D-414C-ABA7-3589B0F67DBC}"/>
    <cellStyle name="Normal 98" xfId="2600" xr:uid="{B06CB971-6998-4BBC-A183-B03A76466428}"/>
    <cellStyle name="Normal 99" xfId="2602" xr:uid="{57F3FC6E-E623-4055-A506-F7B07E3284B2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2 5" xfId="2543" xr:uid="{893887B2-9728-42DF-BC1D-2EABFF44664E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" xfId="2501" builtinId="21" customBuiltin="1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1497" builtinId="5"/>
    <cellStyle name="Percent [0]" xfId="1498" xr:uid="{00000000-0005-0000-0000-0000DA050000}"/>
    <cellStyle name="Percent [00]" xfId="1499" xr:uid="{00000000-0005-0000-0000-0000DB050000}"/>
    <cellStyle name="Percent [00] 2" xfId="1500" xr:uid="{00000000-0005-0000-0000-0000DC050000}"/>
    <cellStyle name="Percent [1]" xfId="1501" xr:uid="{00000000-0005-0000-0000-0000DD050000}"/>
    <cellStyle name="Percent [1] --" xfId="1502" xr:uid="{00000000-0005-0000-0000-0000DE050000}"/>
    <cellStyle name="Percent [2]" xfId="1503" xr:uid="{00000000-0005-0000-0000-0000DF050000}"/>
    <cellStyle name="Percent [2] 10" xfId="1504" xr:uid="{00000000-0005-0000-0000-0000E0050000}"/>
    <cellStyle name="Percent [2] 11" xfId="1505" xr:uid="{00000000-0005-0000-0000-0000E1050000}"/>
    <cellStyle name="Percent [2] 12" xfId="1506" xr:uid="{00000000-0005-0000-0000-0000E2050000}"/>
    <cellStyle name="Percent [2] 13" xfId="1507" xr:uid="{00000000-0005-0000-0000-0000E3050000}"/>
    <cellStyle name="Percent [2] 14" xfId="1508" xr:uid="{00000000-0005-0000-0000-0000E4050000}"/>
    <cellStyle name="Percent [2] 15" xfId="1509" xr:uid="{00000000-0005-0000-0000-0000E5050000}"/>
    <cellStyle name="Percent [2] 16" xfId="1510" xr:uid="{00000000-0005-0000-0000-0000E6050000}"/>
    <cellStyle name="Percent [2] 17" xfId="1511" xr:uid="{00000000-0005-0000-0000-0000E7050000}"/>
    <cellStyle name="Percent [2] 18" xfId="1512" xr:uid="{00000000-0005-0000-0000-0000E8050000}"/>
    <cellStyle name="Percent [2] 19" xfId="1513" xr:uid="{00000000-0005-0000-0000-0000E9050000}"/>
    <cellStyle name="Percent [2] 2" xfId="1514" xr:uid="{00000000-0005-0000-0000-0000EA050000}"/>
    <cellStyle name="Percent [2] 2 2" xfId="1515" xr:uid="{00000000-0005-0000-0000-0000EB050000}"/>
    <cellStyle name="Percent [2] 2 2 10" xfId="1516" xr:uid="{00000000-0005-0000-0000-0000EC050000}"/>
    <cellStyle name="Percent [2] 2 2 11" xfId="1517" xr:uid="{00000000-0005-0000-0000-0000ED050000}"/>
    <cellStyle name="Percent [2] 2 2 12" xfId="1518" xr:uid="{00000000-0005-0000-0000-0000EE050000}"/>
    <cellStyle name="Percent [2] 2 2 13" xfId="1519" xr:uid="{00000000-0005-0000-0000-0000EF050000}"/>
    <cellStyle name="Percent [2] 2 2 14" xfId="1520" xr:uid="{00000000-0005-0000-0000-0000F0050000}"/>
    <cellStyle name="Percent [2] 2 2 15" xfId="1521" xr:uid="{00000000-0005-0000-0000-0000F1050000}"/>
    <cellStyle name="Percent [2] 2 2 16" xfId="1522" xr:uid="{00000000-0005-0000-0000-0000F2050000}"/>
    <cellStyle name="Percent [2] 2 2 17" xfId="1523" xr:uid="{00000000-0005-0000-0000-0000F3050000}"/>
    <cellStyle name="Percent [2] 2 2 2" xfId="1524" xr:uid="{00000000-0005-0000-0000-0000F4050000}"/>
    <cellStyle name="Percent [2] 2 2 3" xfId="1525" xr:uid="{00000000-0005-0000-0000-0000F5050000}"/>
    <cellStyle name="Percent [2] 2 2 4" xfId="1526" xr:uid="{00000000-0005-0000-0000-0000F6050000}"/>
    <cellStyle name="Percent [2] 2 2 5" xfId="1527" xr:uid="{00000000-0005-0000-0000-0000F7050000}"/>
    <cellStyle name="Percent [2] 2 2 6" xfId="1528" xr:uid="{00000000-0005-0000-0000-0000F8050000}"/>
    <cellStyle name="Percent [2] 2 2 7" xfId="1529" xr:uid="{00000000-0005-0000-0000-0000F9050000}"/>
    <cellStyle name="Percent [2] 2 2 8" xfId="1530" xr:uid="{00000000-0005-0000-0000-0000FA050000}"/>
    <cellStyle name="Percent [2] 2 2 9" xfId="1531" xr:uid="{00000000-0005-0000-0000-0000FB050000}"/>
    <cellStyle name="Percent [2] 20" xfId="1532" xr:uid="{00000000-0005-0000-0000-0000FC050000}"/>
    <cellStyle name="Percent [2] 21" xfId="1533" xr:uid="{00000000-0005-0000-0000-0000FD050000}"/>
    <cellStyle name="Percent [2] 3" xfId="1534" xr:uid="{00000000-0005-0000-0000-0000FE050000}"/>
    <cellStyle name="Percent [2] 4" xfId="1535" xr:uid="{00000000-0005-0000-0000-0000FF050000}"/>
    <cellStyle name="Percent [2] 5" xfId="1536" xr:uid="{00000000-0005-0000-0000-000000060000}"/>
    <cellStyle name="Percent [2] 6" xfId="1537" xr:uid="{00000000-0005-0000-0000-000001060000}"/>
    <cellStyle name="Percent [2] 6 10" xfId="1538" xr:uid="{00000000-0005-0000-0000-000002060000}"/>
    <cellStyle name="Percent [2] 6 11" xfId="1539" xr:uid="{00000000-0005-0000-0000-000003060000}"/>
    <cellStyle name="Percent [2] 6 12" xfId="1540" xr:uid="{00000000-0005-0000-0000-000004060000}"/>
    <cellStyle name="Percent [2] 6 13" xfId="1541" xr:uid="{00000000-0005-0000-0000-000005060000}"/>
    <cellStyle name="Percent [2] 6 2" xfId="1542" xr:uid="{00000000-0005-0000-0000-000006060000}"/>
    <cellStyle name="Percent [2] 6 3" xfId="1543" xr:uid="{00000000-0005-0000-0000-000007060000}"/>
    <cellStyle name="Percent [2] 6 4" xfId="1544" xr:uid="{00000000-0005-0000-0000-000008060000}"/>
    <cellStyle name="Percent [2] 6 5" xfId="1545" xr:uid="{00000000-0005-0000-0000-000009060000}"/>
    <cellStyle name="Percent [2] 6 6" xfId="1546" xr:uid="{00000000-0005-0000-0000-00000A060000}"/>
    <cellStyle name="Percent [2] 6 7" xfId="1547" xr:uid="{00000000-0005-0000-0000-00000B060000}"/>
    <cellStyle name="Percent [2] 6 8" xfId="1548" xr:uid="{00000000-0005-0000-0000-00000C060000}"/>
    <cellStyle name="Percent [2] 6 9" xfId="1549" xr:uid="{00000000-0005-0000-0000-00000D060000}"/>
    <cellStyle name="Percent [2] 7" xfId="1550" xr:uid="{00000000-0005-0000-0000-00000E060000}"/>
    <cellStyle name="Percent [2] 8" xfId="1551" xr:uid="{00000000-0005-0000-0000-00000F060000}"/>
    <cellStyle name="Percent [2] 9" xfId="1552" xr:uid="{00000000-0005-0000-0000-000010060000}"/>
    <cellStyle name="Percent [3]" xfId="1553" xr:uid="{00000000-0005-0000-0000-000011060000}"/>
    <cellStyle name="Percent [3]--" xfId="1554" xr:uid="{00000000-0005-0000-0000-000012060000}"/>
    <cellStyle name="Percent 1" xfId="1555" xr:uid="{00000000-0005-0000-0000-000013060000}"/>
    <cellStyle name="Percent 10" xfId="1556" xr:uid="{00000000-0005-0000-0000-000014060000}"/>
    <cellStyle name="Percent 11" xfId="1557" xr:uid="{00000000-0005-0000-0000-000015060000}"/>
    <cellStyle name="Percent 12" xfId="1558" xr:uid="{00000000-0005-0000-0000-000016060000}"/>
    <cellStyle name="Percent 12 2" xfId="1559" xr:uid="{00000000-0005-0000-0000-000017060000}"/>
    <cellStyle name="Percent 13" xfId="1560" xr:uid="{00000000-0005-0000-0000-000018060000}"/>
    <cellStyle name="Percent 14" xfId="1561" xr:uid="{00000000-0005-0000-0000-000019060000}"/>
    <cellStyle name="Percent 15" xfId="1562" xr:uid="{00000000-0005-0000-0000-00001A060000}"/>
    <cellStyle name="Percent 16" xfId="1563" xr:uid="{00000000-0005-0000-0000-00001B060000}"/>
    <cellStyle name="Percent 17" xfId="1564" xr:uid="{00000000-0005-0000-0000-00001C060000}"/>
    <cellStyle name="Percent 18" xfId="1565" xr:uid="{00000000-0005-0000-0000-00001D060000}"/>
    <cellStyle name="Percent 19" xfId="1566" xr:uid="{00000000-0005-0000-0000-00001E060000}"/>
    <cellStyle name="Percent 2" xfId="1567" xr:uid="{00000000-0005-0000-0000-00001F060000}"/>
    <cellStyle name="Percent 2 2" xfId="1568" xr:uid="{00000000-0005-0000-0000-000020060000}"/>
    <cellStyle name="Percent 2 2 2" xfId="1569" xr:uid="{00000000-0005-0000-0000-000021060000}"/>
    <cellStyle name="Percent 2 2 2 2" xfId="2579" xr:uid="{98C9207A-6A2F-46FB-B66C-E324AD468B92}"/>
    <cellStyle name="Percent 2 3" xfId="1570" xr:uid="{00000000-0005-0000-0000-000022060000}"/>
    <cellStyle name="Percent 20" xfId="1571" xr:uid="{00000000-0005-0000-0000-000023060000}"/>
    <cellStyle name="Percent 21" xfId="1572" xr:uid="{00000000-0005-0000-0000-000024060000}"/>
    <cellStyle name="Percent 22" xfId="1573" xr:uid="{00000000-0005-0000-0000-000025060000}"/>
    <cellStyle name="Percent 23" xfId="1574" xr:uid="{00000000-0005-0000-0000-000026060000}"/>
    <cellStyle name="Percent 24" xfId="1575" xr:uid="{00000000-0005-0000-0000-000027060000}"/>
    <cellStyle name="Percent 3" xfId="1576" xr:uid="{00000000-0005-0000-0000-000028060000}"/>
    <cellStyle name="Percent 3 2" xfId="1577" xr:uid="{00000000-0005-0000-0000-000029060000}"/>
    <cellStyle name="Percent 3 3" xfId="2576" xr:uid="{7ED391EB-E900-4E4C-8E25-E475AB165866}"/>
    <cellStyle name="Percent 4" xfId="1578" xr:uid="{00000000-0005-0000-0000-00002A060000}"/>
    <cellStyle name="Percent 4 2" xfId="1579" xr:uid="{00000000-0005-0000-0000-00002B060000}"/>
    <cellStyle name="Percent 5" xfId="1580" xr:uid="{00000000-0005-0000-0000-00002C060000}"/>
    <cellStyle name="Percent 5 2" xfId="1581" xr:uid="{00000000-0005-0000-0000-00002D060000}"/>
    <cellStyle name="Percent 6" xfId="1582" xr:uid="{00000000-0005-0000-0000-00002E060000}"/>
    <cellStyle name="Percent 7" xfId="1583" xr:uid="{00000000-0005-0000-0000-00002F060000}"/>
    <cellStyle name="Percent 8" xfId="1584" xr:uid="{00000000-0005-0000-0000-000030060000}"/>
    <cellStyle name="Percent 9" xfId="1585" xr:uid="{00000000-0005-0000-0000-000031060000}"/>
    <cellStyle name="PrePop Currency (0)" xfId="1586" xr:uid="{00000000-0005-0000-0000-000032060000}"/>
    <cellStyle name="PrePop Currency (0) 10" xfId="1587" xr:uid="{00000000-0005-0000-0000-000033060000}"/>
    <cellStyle name="PrePop Currency (0) 11" xfId="1588" xr:uid="{00000000-0005-0000-0000-000034060000}"/>
    <cellStyle name="PrePop Currency (0) 12" xfId="1589" xr:uid="{00000000-0005-0000-0000-000035060000}"/>
    <cellStyle name="PrePop Currency (0) 13" xfId="1590" xr:uid="{00000000-0005-0000-0000-000036060000}"/>
    <cellStyle name="PrePop Currency (0) 14" xfId="1591" xr:uid="{00000000-0005-0000-0000-000037060000}"/>
    <cellStyle name="PrePop Currency (0) 15" xfId="1592" xr:uid="{00000000-0005-0000-0000-000038060000}"/>
    <cellStyle name="PrePop Currency (0) 16" xfId="1593" xr:uid="{00000000-0005-0000-0000-000039060000}"/>
    <cellStyle name="PrePop Currency (0) 17" xfId="1594" xr:uid="{00000000-0005-0000-0000-00003A060000}"/>
    <cellStyle name="PrePop Currency (0) 18" xfId="1595" xr:uid="{00000000-0005-0000-0000-00003B060000}"/>
    <cellStyle name="PrePop Currency (0) 19" xfId="1596" xr:uid="{00000000-0005-0000-0000-00003C060000}"/>
    <cellStyle name="PrePop Currency (0) 2" xfId="1597" xr:uid="{00000000-0005-0000-0000-00003D060000}"/>
    <cellStyle name="PrePop Currency (0) 2 2" xfId="1598" xr:uid="{00000000-0005-0000-0000-00003E060000}"/>
    <cellStyle name="PrePop Currency (0) 2 2 10" xfId="1599" xr:uid="{00000000-0005-0000-0000-00003F060000}"/>
    <cellStyle name="PrePop Currency (0) 2 2 11" xfId="1600" xr:uid="{00000000-0005-0000-0000-000040060000}"/>
    <cellStyle name="PrePop Currency (0) 2 2 12" xfId="1601" xr:uid="{00000000-0005-0000-0000-000041060000}"/>
    <cellStyle name="PrePop Currency (0) 2 2 13" xfId="1602" xr:uid="{00000000-0005-0000-0000-000042060000}"/>
    <cellStyle name="PrePop Currency (0) 2 2 14" xfId="1603" xr:uid="{00000000-0005-0000-0000-000043060000}"/>
    <cellStyle name="PrePop Currency (0) 2 2 15" xfId="1604" xr:uid="{00000000-0005-0000-0000-000044060000}"/>
    <cellStyle name="PrePop Currency (0) 2 2 16" xfId="1605" xr:uid="{00000000-0005-0000-0000-000045060000}"/>
    <cellStyle name="PrePop Currency (0) 2 2 17" xfId="1606" xr:uid="{00000000-0005-0000-0000-000046060000}"/>
    <cellStyle name="PrePop Currency (0) 2 2 2" xfId="1607" xr:uid="{00000000-0005-0000-0000-000047060000}"/>
    <cellStyle name="PrePop Currency (0) 2 2 3" xfId="1608" xr:uid="{00000000-0005-0000-0000-000048060000}"/>
    <cellStyle name="PrePop Currency (0) 2 2 4" xfId="1609" xr:uid="{00000000-0005-0000-0000-000049060000}"/>
    <cellStyle name="PrePop Currency (0) 2 2 5" xfId="1610" xr:uid="{00000000-0005-0000-0000-00004A060000}"/>
    <cellStyle name="PrePop Currency (0) 2 2 6" xfId="1611" xr:uid="{00000000-0005-0000-0000-00004B060000}"/>
    <cellStyle name="PrePop Currency (0) 2 2 7" xfId="1612" xr:uid="{00000000-0005-0000-0000-00004C060000}"/>
    <cellStyle name="PrePop Currency (0) 2 2 8" xfId="1613" xr:uid="{00000000-0005-0000-0000-00004D060000}"/>
    <cellStyle name="PrePop Currency (0) 2 2 9" xfId="1614" xr:uid="{00000000-0005-0000-0000-00004E060000}"/>
    <cellStyle name="PrePop Currency (0) 2 2_FA_2008 from PWC" xfId="1615" xr:uid="{00000000-0005-0000-0000-00004F060000}"/>
    <cellStyle name="PrePop Currency (0) 2 3" xfId="1616" xr:uid="{00000000-0005-0000-0000-000050060000}"/>
    <cellStyle name="PrePop Currency (0) 2 4" xfId="1617" xr:uid="{00000000-0005-0000-0000-000051060000}"/>
    <cellStyle name="PrePop Currency (0) 2 5" xfId="1618" xr:uid="{00000000-0005-0000-0000-000052060000}"/>
    <cellStyle name="PrePop Currency (0) 2_FA_2008 from PWC" xfId="1619" xr:uid="{00000000-0005-0000-0000-000053060000}"/>
    <cellStyle name="PrePop Currency (0) 20" xfId="1620" xr:uid="{00000000-0005-0000-0000-000054060000}"/>
    <cellStyle name="PrePop Currency (0) 21" xfId="1621" xr:uid="{00000000-0005-0000-0000-000055060000}"/>
    <cellStyle name="PrePop Currency (0) 3" xfId="1622" xr:uid="{00000000-0005-0000-0000-000056060000}"/>
    <cellStyle name="PrePop Currency (0) 4" xfId="1623" xr:uid="{00000000-0005-0000-0000-000057060000}"/>
    <cellStyle name="PrePop Currency (0) 5" xfId="1624" xr:uid="{00000000-0005-0000-0000-000058060000}"/>
    <cellStyle name="PrePop Currency (0) 6" xfId="1625" xr:uid="{00000000-0005-0000-0000-000059060000}"/>
    <cellStyle name="PrePop Currency (0) 7" xfId="1626" xr:uid="{00000000-0005-0000-0000-00005A060000}"/>
    <cellStyle name="PrePop Currency (0) 8" xfId="1627" xr:uid="{00000000-0005-0000-0000-00005B060000}"/>
    <cellStyle name="PrePop Currency (0) 9" xfId="1628" xr:uid="{00000000-0005-0000-0000-00005C060000}"/>
    <cellStyle name="PrePop Currency (0)_FA_2008 from PWC" xfId="1629" xr:uid="{00000000-0005-0000-0000-00005D060000}"/>
    <cellStyle name="PrePop Currency (2)" xfId="1630" xr:uid="{00000000-0005-0000-0000-00005E060000}"/>
    <cellStyle name="PrePop Units (0)" xfId="1631" xr:uid="{00000000-0005-0000-0000-00005F060000}"/>
    <cellStyle name="PrePop Units (0) 2" xfId="1632" xr:uid="{00000000-0005-0000-0000-000060060000}"/>
    <cellStyle name="PrePop Units (1)" xfId="1633" xr:uid="{00000000-0005-0000-0000-000061060000}"/>
    <cellStyle name="PrePop Units (2)" xfId="1634" xr:uid="{00000000-0005-0000-0000-000062060000}"/>
    <cellStyle name="Product" xfId="1635" xr:uid="{00000000-0005-0000-0000-000063060000}"/>
    <cellStyle name="pwstyle" xfId="1636" xr:uid="{00000000-0005-0000-0000-000064060000}"/>
    <cellStyle name="Quantity" xfId="1637" xr:uid="{00000000-0005-0000-0000-000065060000}"/>
    <cellStyle name="Quantity 2" xfId="1638" xr:uid="{00000000-0005-0000-0000-000066060000}"/>
    <cellStyle name="section head" xfId="1639" xr:uid="{00000000-0005-0000-0000-000067060000}"/>
    <cellStyle name="Shading" xfId="1640" xr:uid="{00000000-0005-0000-0000-000068060000}"/>
    <cellStyle name="SMALL HEADINGS" xfId="1641" xr:uid="{00000000-0005-0000-0000-000069060000}"/>
    <cellStyle name="Standard_BETNEU.XLS" xfId="1642" xr:uid="{00000000-0005-0000-0000-00006A060000}"/>
    <cellStyle name="STYLE - Style1" xfId="1643" xr:uid="{00000000-0005-0000-0000-00006B060000}"/>
    <cellStyle name="STYLE - Style2" xfId="1644" xr:uid="{00000000-0005-0000-0000-00006C060000}"/>
    <cellStyle name="STYLE - Style3" xfId="1645" xr:uid="{00000000-0005-0000-0000-00006D060000}"/>
    <cellStyle name="STYLE - Style4" xfId="1646" xr:uid="{00000000-0005-0000-0000-00006E060000}"/>
    <cellStyle name="Style 1" xfId="1647" xr:uid="{00000000-0005-0000-0000-00006F060000}"/>
    <cellStyle name="STYLE1" xfId="1648" xr:uid="{00000000-0005-0000-0000-000070060000}"/>
    <cellStyle name="STYLE2" xfId="1649" xr:uid="{00000000-0005-0000-0000-000071060000}"/>
    <cellStyle name="STYLE3" xfId="1650" xr:uid="{00000000-0005-0000-0000-000072060000}"/>
    <cellStyle name="STYLE4" xfId="1651" xr:uid="{00000000-0005-0000-0000-000073060000}"/>
    <cellStyle name="SUB HEADING" xfId="1652" xr:uid="{00000000-0005-0000-0000-000074060000}"/>
    <cellStyle name="Text Indent A" xfId="1653" xr:uid="{00000000-0005-0000-0000-000075060000}"/>
    <cellStyle name="Text Indent B" xfId="1654" xr:uid="{00000000-0005-0000-0000-000076060000}"/>
    <cellStyle name="Text Indent B 10" xfId="1655" xr:uid="{00000000-0005-0000-0000-000077060000}"/>
    <cellStyle name="Text Indent B 11" xfId="1656" xr:uid="{00000000-0005-0000-0000-000078060000}"/>
    <cellStyle name="Text Indent B 12" xfId="1657" xr:uid="{00000000-0005-0000-0000-000079060000}"/>
    <cellStyle name="Text Indent B 13" xfId="1658" xr:uid="{00000000-0005-0000-0000-00007A060000}"/>
    <cellStyle name="Text Indent B 14" xfId="1659" xr:uid="{00000000-0005-0000-0000-00007B060000}"/>
    <cellStyle name="Text Indent B 15" xfId="1660" xr:uid="{00000000-0005-0000-0000-00007C060000}"/>
    <cellStyle name="Text Indent B 16" xfId="1661" xr:uid="{00000000-0005-0000-0000-00007D060000}"/>
    <cellStyle name="Text Indent B 17" xfId="1662" xr:uid="{00000000-0005-0000-0000-00007E060000}"/>
    <cellStyle name="Text Indent B 18" xfId="1663" xr:uid="{00000000-0005-0000-0000-00007F060000}"/>
    <cellStyle name="Text Indent B 19" xfId="1664" xr:uid="{00000000-0005-0000-0000-000080060000}"/>
    <cellStyle name="Text Indent B 2" xfId="1665" xr:uid="{00000000-0005-0000-0000-000081060000}"/>
    <cellStyle name="Text Indent B 2 2" xfId="1666" xr:uid="{00000000-0005-0000-0000-000082060000}"/>
    <cellStyle name="Text Indent B 2 2 10" xfId="1667" xr:uid="{00000000-0005-0000-0000-000083060000}"/>
    <cellStyle name="Text Indent B 2 2 11" xfId="1668" xr:uid="{00000000-0005-0000-0000-000084060000}"/>
    <cellStyle name="Text Indent B 2 2 12" xfId="1669" xr:uid="{00000000-0005-0000-0000-000085060000}"/>
    <cellStyle name="Text Indent B 2 2 13" xfId="1670" xr:uid="{00000000-0005-0000-0000-000086060000}"/>
    <cellStyle name="Text Indent B 2 2 14" xfId="1671" xr:uid="{00000000-0005-0000-0000-000087060000}"/>
    <cellStyle name="Text Indent B 2 2 15" xfId="1672" xr:uid="{00000000-0005-0000-0000-000088060000}"/>
    <cellStyle name="Text Indent B 2 2 16" xfId="1673" xr:uid="{00000000-0005-0000-0000-000089060000}"/>
    <cellStyle name="Text Indent B 2 2 17" xfId="1674" xr:uid="{00000000-0005-0000-0000-00008A060000}"/>
    <cellStyle name="Text Indent B 2 2 2" xfId="1675" xr:uid="{00000000-0005-0000-0000-00008B060000}"/>
    <cellStyle name="Text Indent B 2 2 3" xfId="1676" xr:uid="{00000000-0005-0000-0000-00008C060000}"/>
    <cellStyle name="Text Indent B 2 2 4" xfId="1677" xr:uid="{00000000-0005-0000-0000-00008D060000}"/>
    <cellStyle name="Text Indent B 2 2 5" xfId="1678" xr:uid="{00000000-0005-0000-0000-00008E060000}"/>
    <cellStyle name="Text Indent B 2 2 6" xfId="1679" xr:uid="{00000000-0005-0000-0000-00008F060000}"/>
    <cellStyle name="Text Indent B 2 2 7" xfId="1680" xr:uid="{00000000-0005-0000-0000-000090060000}"/>
    <cellStyle name="Text Indent B 2 2 8" xfId="1681" xr:uid="{00000000-0005-0000-0000-000091060000}"/>
    <cellStyle name="Text Indent B 2 2 9" xfId="1682" xr:uid="{00000000-0005-0000-0000-000092060000}"/>
    <cellStyle name="Text Indent B 2 2_FA_2008 from PWC" xfId="1683" xr:uid="{00000000-0005-0000-0000-000093060000}"/>
    <cellStyle name="Text Indent B 2 3" xfId="1684" xr:uid="{00000000-0005-0000-0000-000094060000}"/>
    <cellStyle name="Text Indent B 2 4" xfId="1685" xr:uid="{00000000-0005-0000-0000-000095060000}"/>
    <cellStyle name="Text Indent B 2 5" xfId="1686" xr:uid="{00000000-0005-0000-0000-000096060000}"/>
    <cellStyle name="Text Indent B 2_FA_2008 from PWC" xfId="1687" xr:uid="{00000000-0005-0000-0000-000097060000}"/>
    <cellStyle name="Text Indent B 20" xfId="1688" xr:uid="{00000000-0005-0000-0000-000098060000}"/>
    <cellStyle name="Text Indent B 21" xfId="1689" xr:uid="{00000000-0005-0000-0000-000099060000}"/>
    <cellStyle name="Text Indent B 3" xfId="1690" xr:uid="{00000000-0005-0000-0000-00009A060000}"/>
    <cellStyle name="Text Indent B 4" xfId="1691" xr:uid="{00000000-0005-0000-0000-00009B060000}"/>
    <cellStyle name="Text Indent B 5" xfId="1692" xr:uid="{00000000-0005-0000-0000-00009C060000}"/>
    <cellStyle name="Text Indent B 6" xfId="1693" xr:uid="{00000000-0005-0000-0000-00009D060000}"/>
    <cellStyle name="Text Indent B 7" xfId="1694" xr:uid="{00000000-0005-0000-0000-00009E060000}"/>
    <cellStyle name="Text Indent B 8" xfId="1695" xr:uid="{00000000-0005-0000-0000-00009F060000}"/>
    <cellStyle name="Text Indent B 9" xfId="1696" xr:uid="{00000000-0005-0000-0000-0000A0060000}"/>
    <cellStyle name="Text Indent B_FA_2008 from PWC" xfId="1697" xr:uid="{00000000-0005-0000-0000-0000A1060000}"/>
    <cellStyle name="Text Indent C" xfId="1698" xr:uid="{00000000-0005-0000-0000-0000A2060000}"/>
    <cellStyle name="Title" xfId="2492" builtinId="15" customBuiltin="1"/>
    <cellStyle name="Title 2" xfId="1699" xr:uid="{00000000-0005-0000-0000-0000A3060000}"/>
    <cellStyle name="Title 2 2" xfId="1700" xr:uid="{00000000-0005-0000-0000-0000A4060000}"/>
    <cellStyle name="Title 3" xfId="1701" xr:uid="{00000000-0005-0000-0000-0000A5060000}"/>
    <cellStyle name="Title 4" xfId="1702" xr:uid="{00000000-0005-0000-0000-0000A6060000}"/>
    <cellStyle name="Total" xfId="2507" builtinId="25" customBuiltin="1"/>
    <cellStyle name="Total 10" xfId="1703" xr:uid="{00000000-0005-0000-0000-0000A7060000}"/>
    <cellStyle name="Total 11" xfId="1704" xr:uid="{00000000-0005-0000-0000-0000A8060000}"/>
    <cellStyle name="Total 12" xfId="1705" xr:uid="{00000000-0005-0000-0000-0000A9060000}"/>
    <cellStyle name="Total 13" xfId="1706" xr:uid="{00000000-0005-0000-0000-0000AA060000}"/>
    <cellStyle name="Total 14" xfId="1707" xr:uid="{00000000-0005-0000-0000-0000AB060000}"/>
    <cellStyle name="Total 15" xfId="1708" xr:uid="{00000000-0005-0000-0000-0000AC060000}"/>
    <cellStyle name="Total 15 10" xfId="1709" xr:uid="{00000000-0005-0000-0000-0000AD060000}"/>
    <cellStyle name="Total 15 10 2" xfId="1710" xr:uid="{00000000-0005-0000-0000-0000AE060000}"/>
    <cellStyle name="Total 15 10 3" xfId="1711" xr:uid="{00000000-0005-0000-0000-0000AF060000}"/>
    <cellStyle name="Total 15 10 4" xfId="1712" xr:uid="{00000000-0005-0000-0000-0000B0060000}"/>
    <cellStyle name="Total 15 10 5" xfId="1713" xr:uid="{00000000-0005-0000-0000-0000B1060000}"/>
    <cellStyle name="Total 15 10 6" xfId="1714" xr:uid="{00000000-0005-0000-0000-0000B2060000}"/>
    <cellStyle name="Total 15 10 7" xfId="1715" xr:uid="{00000000-0005-0000-0000-0000B3060000}"/>
    <cellStyle name="Total 15 10 8" xfId="1716" xr:uid="{00000000-0005-0000-0000-0000B4060000}"/>
    <cellStyle name="Total 15 10 9" xfId="1717" xr:uid="{00000000-0005-0000-0000-0000B5060000}"/>
    <cellStyle name="Total 15 11" xfId="1718" xr:uid="{00000000-0005-0000-0000-0000B6060000}"/>
    <cellStyle name="Total 15 11 2" xfId="1719" xr:uid="{00000000-0005-0000-0000-0000B7060000}"/>
    <cellStyle name="Total 15 11 3" xfId="1720" xr:uid="{00000000-0005-0000-0000-0000B8060000}"/>
    <cellStyle name="Total 15 11 4" xfId="1721" xr:uid="{00000000-0005-0000-0000-0000B9060000}"/>
    <cellStyle name="Total 15 11 5" xfId="1722" xr:uid="{00000000-0005-0000-0000-0000BA060000}"/>
    <cellStyle name="Total 15 11 6" xfId="1723" xr:uid="{00000000-0005-0000-0000-0000BB060000}"/>
    <cellStyle name="Total 15 11 7" xfId="1724" xr:uid="{00000000-0005-0000-0000-0000BC060000}"/>
    <cellStyle name="Total 15 11 8" xfId="1725" xr:uid="{00000000-0005-0000-0000-0000BD060000}"/>
    <cellStyle name="Total 15 11 9" xfId="1726" xr:uid="{00000000-0005-0000-0000-0000BE060000}"/>
    <cellStyle name="Total 15 12" xfId="1727" xr:uid="{00000000-0005-0000-0000-0000BF060000}"/>
    <cellStyle name="Total 15 12 2" xfId="1728" xr:uid="{00000000-0005-0000-0000-0000C0060000}"/>
    <cellStyle name="Total 15 12 3" xfId="1729" xr:uid="{00000000-0005-0000-0000-0000C1060000}"/>
    <cellStyle name="Total 15 12 4" xfId="1730" xr:uid="{00000000-0005-0000-0000-0000C2060000}"/>
    <cellStyle name="Total 15 12 5" xfId="1731" xr:uid="{00000000-0005-0000-0000-0000C3060000}"/>
    <cellStyle name="Total 15 12 6" xfId="1732" xr:uid="{00000000-0005-0000-0000-0000C4060000}"/>
    <cellStyle name="Total 15 12 7" xfId="1733" xr:uid="{00000000-0005-0000-0000-0000C5060000}"/>
    <cellStyle name="Total 15 12 8" xfId="1734" xr:uid="{00000000-0005-0000-0000-0000C6060000}"/>
    <cellStyle name="Total 15 12 9" xfId="1735" xr:uid="{00000000-0005-0000-0000-0000C7060000}"/>
    <cellStyle name="Total 15 13" xfId="1736" xr:uid="{00000000-0005-0000-0000-0000C8060000}"/>
    <cellStyle name="Total 15 13 2" xfId="1737" xr:uid="{00000000-0005-0000-0000-0000C9060000}"/>
    <cellStyle name="Total 15 13 3" xfId="1738" xr:uid="{00000000-0005-0000-0000-0000CA060000}"/>
    <cellStyle name="Total 15 13 4" xfId="1739" xr:uid="{00000000-0005-0000-0000-0000CB060000}"/>
    <cellStyle name="Total 15 13 5" xfId="1740" xr:uid="{00000000-0005-0000-0000-0000CC060000}"/>
    <cellStyle name="Total 15 13 6" xfId="1741" xr:uid="{00000000-0005-0000-0000-0000CD060000}"/>
    <cellStyle name="Total 15 13 7" xfId="1742" xr:uid="{00000000-0005-0000-0000-0000CE060000}"/>
    <cellStyle name="Total 15 13 8" xfId="1743" xr:uid="{00000000-0005-0000-0000-0000CF060000}"/>
    <cellStyle name="Total 15 13 9" xfId="1744" xr:uid="{00000000-0005-0000-0000-0000D0060000}"/>
    <cellStyle name="Total 15 2" xfId="1745" xr:uid="{00000000-0005-0000-0000-0000D1060000}"/>
    <cellStyle name="Total 15 2 2" xfId="1746" xr:uid="{00000000-0005-0000-0000-0000D2060000}"/>
    <cellStyle name="Total 15 2 3" xfId="1747" xr:uid="{00000000-0005-0000-0000-0000D3060000}"/>
    <cellStyle name="Total 15 2 4" xfId="1748" xr:uid="{00000000-0005-0000-0000-0000D4060000}"/>
    <cellStyle name="Total 15 2 5" xfId="1749" xr:uid="{00000000-0005-0000-0000-0000D5060000}"/>
    <cellStyle name="Total 15 2 6" xfId="1750" xr:uid="{00000000-0005-0000-0000-0000D6060000}"/>
    <cellStyle name="Total 15 2 7" xfId="1751" xr:uid="{00000000-0005-0000-0000-0000D7060000}"/>
    <cellStyle name="Total 15 2 8" xfId="1752" xr:uid="{00000000-0005-0000-0000-0000D8060000}"/>
    <cellStyle name="Total 15 2 9" xfId="1753" xr:uid="{00000000-0005-0000-0000-0000D9060000}"/>
    <cellStyle name="Total 15 3" xfId="1754" xr:uid="{00000000-0005-0000-0000-0000DA060000}"/>
    <cellStyle name="Total 15 3 2" xfId="1755" xr:uid="{00000000-0005-0000-0000-0000DB060000}"/>
    <cellStyle name="Total 15 3 3" xfId="1756" xr:uid="{00000000-0005-0000-0000-0000DC060000}"/>
    <cellStyle name="Total 15 3 4" xfId="1757" xr:uid="{00000000-0005-0000-0000-0000DD060000}"/>
    <cellStyle name="Total 15 3 5" xfId="1758" xr:uid="{00000000-0005-0000-0000-0000DE060000}"/>
    <cellStyle name="Total 15 3 6" xfId="1759" xr:uid="{00000000-0005-0000-0000-0000DF060000}"/>
    <cellStyle name="Total 15 3 7" xfId="1760" xr:uid="{00000000-0005-0000-0000-0000E0060000}"/>
    <cellStyle name="Total 15 3 8" xfId="1761" xr:uid="{00000000-0005-0000-0000-0000E1060000}"/>
    <cellStyle name="Total 15 3 9" xfId="1762" xr:uid="{00000000-0005-0000-0000-0000E2060000}"/>
    <cellStyle name="Total 15 4" xfId="1763" xr:uid="{00000000-0005-0000-0000-0000E3060000}"/>
    <cellStyle name="Total 15 4 2" xfId="1764" xr:uid="{00000000-0005-0000-0000-0000E4060000}"/>
    <cellStyle name="Total 15 4 3" xfId="1765" xr:uid="{00000000-0005-0000-0000-0000E5060000}"/>
    <cellStyle name="Total 15 4 4" xfId="1766" xr:uid="{00000000-0005-0000-0000-0000E6060000}"/>
    <cellStyle name="Total 15 4 5" xfId="1767" xr:uid="{00000000-0005-0000-0000-0000E7060000}"/>
    <cellStyle name="Total 15 4 6" xfId="1768" xr:uid="{00000000-0005-0000-0000-0000E8060000}"/>
    <cellStyle name="Total 15 4 7" xfId="1769" xr:uid="{00000000-0005-0000-0000-0000E9060000}"/>
    <cellStyle name="Total 15 4 8" xfId="1770" xr:uid="{00000000-0005-0000-0000-0000EA060000}"/>
    <cellStyle name="Total 15 4 9" xfId="1771" xr:uid="{00000000-0005-0000-0000-0000EB060000}"/>
    <cellStyle name="Total 15 5" xfId="1772" xr:uid="{00000000-0005-0000-0000-0000EC060000}"/>
    <cellStyle name="Total 15 5 2" xfId="1773" xr:uid="{00000000-0005-0000-0000-0000ED060000}"/>
    <cellStyle name="Total 15 5 3" xfId="1774" xr:uid="{00000000-0005-0000-0000-0000EE060000}"/>
    <cellStyle name="Total 15 5 4" xfId="1775" xr:uid="{00000000-0005-0000-0000-0000EF060000}"/>
    <cellStyle name="Total 15 5 5" xfId="1776" xr:uid="{00000000-0005-0000-0000-0000F0060000}"/>
    <cellStyle name="Total 15 5 6" xfId="1777" xr:uid="{00000000-0005-0000-0000-0000F1060000}"/>
    <cellStyle name="Total 15 5 7" xfId="1778" xr:uid="{00000000-0005-0000-0000-0000F2060000}"/>
    <cellStyle name="Total 15 5 8" xfId="1779" xr:uid="{00000000-0005-0000-0000-0000F3060000}"/>
    <cellStyle name="Total 15 5 9" xfId="1780" xr:uid="{00000000-0005-0000-0000-0000F4060000}"/>
    <cellStyle name="Total 15 6" xfId="1781" xr:uid="{00000000-0005-0000-0000-0000F5060000}"/>
    <cellStyle name="Total 15 6 2" xfId="1782" xr:uid="{00000000-0005-0000-0000-0000F6060000}"/>
    <cellStyle name="Total 15 6 3" xfId="1783" xr:uid="{00000000-0005-0000-0000-0000F7060000}"/>
    <cellStyle name="Total 15 6 4" xfId="1784" xr:uid="{00000000-0005-0000-0000-0000F8060000}"/>
    <cellStyle name="Total 15 6 5" xfId="1785" xr:uid="{00000000-0005-0000-0000-0000F9060000}"/>
    <cellStyle name="Total 15 6 6" xfId="1786" xr:uid="{00000000-0005-0000-0000-0000FA060000}"/>
    <cellStyle name="Total 15 6 7" xfId="1787" xr:uid="{00000000-0005-0000-0000-0000FB060000}"/>
    <cellStyle name="Total 15 6 8" xfId="1788" xr:uid="{00000000-0005-0000-0000-0000FC060000}"/>
    <cellStyle name="Total 15 6 9" xfId="1789" xr:uid="{00000000-0005-0000-0000-0000FD060000}"/>
    <cellStyle name="Total 15 7" xfId="1790" xr:uid="{00000000-0005-0000-0000-0000FE060000}"/>
    <cellStyle name="Total 15 7 2" xfId="1791" xr:uid="{00000000-0005-0000-0000-0000FF060000}"/>
    <cellStyle name="Total 15 7 3" xfId="1792" xr:uid="{00000000-0005-0000-0000-000000070000}"/>
    <cellStyle name="Total 15 7 4" xfId="1793" xr:uid="{00000000-0005-0000-0000-000001070000}"/>
    <cellStyle name="Total 15 7 5" xfId="1794" xr:uid="{00000000-0005-0000-0000-000002070000}"/>
    <cellStyle name="Total 15 7 6" xfId="1795" xr:uid="{00000000-0005-0000-0000-000003070000}"/>
    <cellStyle name="Total 15 7 7" xfId="1796" xr:uid="{00000000-0005-0000-0000-000004070000}"/>
    <cellStyle name="Total 15 7 8" xfId="1797" xr:uid="{00000000-0005-0000-0000-000005070000}"/>
    <cellStyle name="Total 15 7 9" xfId="1798" xr:uid="{00000000-0005-0000-0000-000006070000}"/>
    <cellStyle name="Total 15 8" xfId="1799" xr:uid="{00000000-0005-0000-0000-000007070000}"/>
    <cellStyle name="Total 15 8 2" xfId="1800" xr:uid="{00000000-0005-0000-0000-000008070000}"/>
    <cellStyle name="Total 15 8 3" xfId="1801" xr:uid="{00000000-0005-0000-0000-000009070000}"/>
    <cellStyle name="Total 15 8 4" xfId="1802" xr:uid="{00000000-0005-0000-0000-00000A070000}"/>
    <cellStyle name="Total 15 8 5" xfId="1803" xr:uid="{00000000-0005-0000-0000-00000B070000}"/>
    <cellStyle name="Total 15 8 6" xfId="1804" xr:uid="{00000000-0005-0000-0000-00000C070000}"/>
    <cellStyle name="Total 15 8 7" xfId="1805" xr:uid="{00000000-0005-0000-0000-00000D070000}"/>
    <cellStyle name="Total 15 8 8" xfId="1806" xr:uid="{00000000-0005-0000-0000-00000E070000}"/>
    <cellStyle name="Total 15 8 9" xfId="1807" xr:uid="{00000000-0005-0000-0000-00000F070000}"/>
    <cellStyle name="Total 15 9" xfId="1808" xr:uid="{00000000-0005-0000-0000-000010070000}"/>
    <cellStyle name="Total 15 9 2" xfId="1809" xr:uid="{00000000-0005-0000-0000-000011070000}"/>
    <cellStyle name="Total 15 9 3" xfId="1810" xr:uid="{00000000-0005-0000-0000-000012070000}"/>
    <cellStyle name="Total 15 9 4" xfId="1811" xr:uid="{00000000-0005-0000-0000-000013070000}"/>
    <cellStyle name="Total 15 9 5" xfId="1812" xr:uid="{00000000-0005-0000-0000-000014070000}"/>
    <cellStyle name="Total 15 9 6" xfId="1813" xr:uid="{00000000-0005-0000-0000-000015070000}"/>
    <cellStyle name="Total 15 9 7" xfId="1814" xr:uid="{00000000-0005-0000-0000-000016070000}"/>
    <cellStyle name="Total 15 9 8" xfId="1815" xr:uid="{00000000-0005-0000-0000-000017070000}"/>
    <cellStyle name="Total 15 9 9" xfId="1816" xr:uid="{00000000-0005-0000-0000-000018070000}"/>
    <cellStyle name="Total 16" xfId="1817" xr:uid="{00000000-0005-0000-0000-000019070000}"/>
    <cellStyle name="Total 2" xfId="1818" xr:uid="{00000000-0005-0000-0000-00001A070000}"/>
    <cellStyle name="Total 2 10" xfId="1819" xr:uid="{00000000-0005-0000-0000-00001B070000}"/>
    <cellStyle name="Total 2 10 2" xfId="1820" xr:uid="{00000000-0005-0000-0000-00001C070000}"/>
    <cellStyle name="Total 2 10 3" xfId="1821" xr:uid="{00000000-0005-0000-0000-00001D070000}"/>
    <cellStyle name="Total 2 10 4" xfId="1822" xr:uid="{00000000-0005-0000-0000-00001E070000}"/>
    <cellStyle name="Total 2 10 5" xfId="1823" xr:uid="{00000000-0005-0000-0000-00001F070000}"/>
    <cellStyle name="Total 2 10 6" xfId="1824" xr:uid="{00000000-0005-0000-0000-000020070000}"/>
    <cellStyle name="Total 2 10 7" xfId="1825" xr:uid="{00000000-0005-0000-0000-000021070000}"/>
    <cellStyle name="Total 2 10 8" xfId="1826" xr:uid="{00000000-0005-0000-0000-000022070000}"/>
    <cellStyle name="Total 2 10 9" xfId="1827" xr:uid="{00000000-0005-0000-0000-000023070000}"/>
    <cellStyle name="Total 2 11" xfId="1828" xr:uid="{00000000-0005-0000-0000-000024070000}"/>
    <cellStyle name="Total 2 11 2" xfId="1829" xr:uid="{00000000-0005-0000-0000-000025070000}"/>
    <cellStyle name="Total 2 11 3" xfId="1830" xr:uid="{00000000-0005-0000-0000-000026070000}"/>
    <cellStyle name="Total 2 11 4" xfId="1831" xr:uid="{00000000-0005-0000-0000-000027070000}"/>
    <cellStyle name="Total 2 11 5" xfId="1832" xr:uid="{00000000-0005-0000-0000-000028070000}"/>
    <cellStyle name="Total 2 11 6" xfId="1833" xr:uid="{00000000-0005-0000-0000-000029070000}"/>
    <cellStyle name="Total 2 11 7" xfId="1834" xr:uid="{00000000-0005-0000-0000-00002A070000}"/>
    <cellStyle name="Total 2 11 8" xfId="1835" xr:uid="{00000000-0005-0000-0000-00002B070000}"/>
    <cellStyle name="Total 2 11 9" xfId="1836" xr:uid="{00000000-0005-0000-0000-00002C070000}"/>
    <cellStyle name="Total 2 12" xfId="1837" xr:uid="{00000000-0005-0000-0000-00002D070000}"/>
    <cellStyle name="Total 2 12 2" xfId="1838" xr:uid="{00000000-0005-0000-0000-00002E070000}"/>
    <cellStyle name="Total 2 12 3" xfId="1839" xr:uid="{00000000-0005-0000-0000-00002F070000}"/>
    <cellStyle name="Total 2 12 4" xfId="1840" xr:uid="{00000000-0005-0000-0000-000030070000}"/>
    <cellStyle name="Total 2 12 5" xfId="1841" xr:uid="{00000000-0005-0000-0000-000031070000}"/>
    <cellStyle name="Total 2 12 6" xfId="1842" xr:uid="{00000000-0005-0000-0000-000032070000}"/>
    <cellStyle name="Total 2 12 7" xfId="1843" xr:uid="{00000000-0005-0000-0000-000033070000}"/>
    <cellStyle name="Total 2 12 8" xfId="1844" xr:uid="{00000000-0005-0000-0000-000034070000}"/>
    <cellStyle name="Total 2 12 9" xfId="1845" xr:uid="{00000000-0005-0000-0000-000035070000}"/>
    <cellStyle name="Total 2 13" xfId="1846" xr:uid="{00000000-0005-0000-0000-000036070000}"/>
    <cellStyle name="Total 2 13 2" xfId="1847" xr:uid="{00000000-0005-0000-0000-000037070000}"/>
    <cellStyle name="Total 2 13 3" xfId="1848" xr:uid="{00000000-0005-0000-0000-000038070000}"/>
    <cellStyle name="Total 2 13 4" xfId="1849" xr:uid="{00000000-0005-0000-0000-000039070000}"/>
    <cellStyle name="Total 2 13 5" xfId="1850" xr:uid="{00000000-0005-0000-0000-00003A070000}"/>
    <cellStyle name="Total 2 13 6" xfId="1851" xr:uid="{00000000-0005-0000-0000-00003B070000}"/>
    <cellStyle name="Total 2 13 7" xfId="1852" xr:uid="{00000000-0005-0000-0000-00003C070000}"/>
    <cellStyle name="Total 2 13 8" xfId="1853" xr:uid="{00000000-0005-0000-0000-00003D070000}"/>
    <cellStyle name="Total 2 13 9" xfId="1854" xr:uid="{00000000-0005-0000-0000-00003E070000}"/>
    <cellStyle name="Total 2 14" xfId="1855" xr:uid="{00000000-0005-0000-0000-00003F070000}"/>
    <cellStyle name="Total 2 14 2" xfId="1856" xr:uid="{00000000-0005-0000-0000-000040070000}"/>
    <cellStyle name="Total 2 14 3" xfId="1857" xr:uid="{00000000-0005-0000-0000-000041070000}"/>
    <cellStyle name="Total 2 14 4" xfId="1858" xr:uid="{00000000-0005-0000-0000-000042070000}"/>
    <cellStyle name="Total 2 14 5" xfId="1859" xr:uid="{00000000-0005-0000-0000-000043070000}"/>
    <cellStyle name="Total 2 14 6" xfId="1860" xr:uid="{00000000-0005-0000-0000-000044070000}"/>
    <cellStyle name="Total 2 14 7" xfId="1861" xr:uid="{00000000-0005-0000-0000-000045070000}"/>
    <cellStyle name="Total 2 14 8" xfId="1862" xr:uid="{00000000-0005-0000-0000-000046070000}"/>
    <cellStyle name="Total 2 14 9" xfId="1863" xr:uid="{00000000-0005-0000-0000-000047070000}"/>
    <cellStyle name="Total 2 15" xfId="1864" xr:uid="{00000000-0005-0000-0000-000048070000}"/>
    <cellStyle name="Total 2 15 2" xfId="1865" xr:uid="{00000000-0005-0000-0000-000049070000}"/>
    <cellStyle name="Total 2 15 3" xfId="1866" xr:uid="{00000000-0005-0000-0000-00004A070000}"/>
    <cellStyle name="Total 2 15 4" xfId="1867" xr:uid="{00000000-0005-0000-0000-00004B070000}"/>
    <cellStyle name="Total 2 15 5" xfId="1868" xr:uid="{00000000-0005-0000-0000-00004C070000}"/>
    <cellStyle name="Total 2 15 6" xfId="1869" xr:uid="{00000000-0005-0000-0000-00004D070000}"/>
    <cellStyle name="Total 2 15 7" xfId="1870" xr:uid="{00000000-0005-0000-0000-00004E070000}"/>
    <cellStyle name="Total 2 15 8" xfId="1871" xr:uid="{00000000-0005-0000-0000-00004F070000}"/>
    <cellStyle name="Total 2 15 9" xfId="1872" xr:uid="{00000000-0005-0000-0000-000050070000}"/>
    <cellStyle name="Total 2 16" xfId="1873" xr:uid="{00000000-0005-0000-0000-000051070000}"/>
    <cellStyle name="Total 2 16 2" xfId="1874" xr:uid="{00000000-0005-0000-0000-000052070000}"/>
    <cellStyle name="Total 2 16 3" xfId="1875" xr:uid="{00000000-0005-0000-0000-000053070000}"/>
    <cellStyle name="Total 2 16 4" xfId="1876" xr:uid="{00000000-0005-0000-0000-000054070000}"/>
    <cellStyle name="Total 2 16 5" xfId="1877" xr:uid="{00000000-0005-0000-0000-000055070000}"/>
    <cellStyle name="Total 2 16 6" xfId="1878" xr:uid="{00000000-0005-0000-0000-000056070000}"/>
    <cellStyle name="Total 2 16 7" xfId="1879" xr:uid="{00000000-0005-0000-0000-000057070000}"/>
    <cellStyle name="Total 2 16 8" xfId="1880" xr:uid="{00000000-0005-0000-0000-000058070000}"/>
    <cellStyle name="Total 2 16 9" xfId="1881" xr:uid="{00000000-0005-0000-0000-000059070000}"/>
    <cellStyle name="Total 2 17" xfId="1882" xr:uid="{00000000-0005-0000-0000-00005A070000}"/>
    <cellStyle name="Total 2 17 2" xfId="1883" xr:uid="{00000000-0005-0000-0000-00005B070000}"/>
    <cellStyle name="Total 2 17 3" xfId="1884" xr:uid="{00000000-0005-0000-0000-00005C070000}"/>
    <cellStyle name="Total 2 17 4" xfId="1885" xr:uid="{00000000-0005-0000-0000-00005D070000}"/>
    <cellStyle name="Total 2 17 5" xfId="1886" xr:uid="{00000000-0005-0000-0000-00005E070000}"/>
    <cellStyle name="Total 2 17 6" xfId="1887" xr:uid="{00000000-0005-0000-0000-00005F070000}"/>
    <cellStyle name="Total 2 17 7" xfId="1888" xr:uid="{00000000-0005-0000-0000-000060070000}"/>
    <cellStyle name="Total 2 17 8" xfId="1889" xr:uid="{00000000-0005-0000-0000-000061070000}"/>
    <cellStyle name="Total 2 17 9" xfId="1890" xr:uid="{00000000-0005-0000-0000-000062070000}"/>
    <cellStyle name="Total 2 18" xfId="1891" xr:uid="{00000000-0005-0000-0000-000063070000}"/>
    <cellStyle name="Total 2 18 2" xfId="1892" xr:uid="{00000000-0005-0000-0000-000064070000}"/>
    <cellStyle name="Total 2 18 3" xfId="1893" xr:uid="{00000000-0005-0000-0000-000065070000}"/>
    <cellStyle name="Total 2 18 4" xfId="1894" xr:uid="{00000000-0005-0000-0000-000066070000}"/>
    <cellStyle name="Total 2 18 5" xfId="1895" xr:uid="{00000000-0005-0000-0000-000067070000}"/>
    <cellStyle name="Total 2 18 6" xfId="1896" xr:uid="{00000000-0005-0000-0000-000068070000}"/>
    <cellStyle name="Total 2 18 7" xfId="1897" xr:uid="{00000000-0005-0000-0000-000069070000}"/>
    <cellStyle name="Total 2 18 8" xfId="1898" xr:uid="{00000000-0005-0000-0000-00006A070000}"/>
    <cellStyle name="Total 2 18 9" xfId="1899" xr:uid="{00000000-0005-0000-0000-00006B070000}"/>
    <cellStyle name="Total 2 19" xfId="1900" xr:uid="{00000000-0005-0000-0000-00006C070000}"/>
    <cellStyle name="Total 2 19 2" xfId="1901" xr:uid="{00000000-0005-0000-0000-00006D070000}"/>
    <cellStyle name="Total 2 19 3" xfId="1902" xr:uid="{00000000-0005-0000-0000-00006E070000}"/>
    <cellStyle name="Total 2 19 4" xfId="1903" xr:uid="{00000000-0005-0000-0000-00006F070000}"/>
    <cellStyle name="Total 2 19 5" xfId="1904" xr:uid="{00000000-0005-0000-0000-000070070000}"/>
    <cellStyle name="Total 2 19 6" xfId="1905" xr:uid="{00000000-0005-0000-0000-000071070000}"/>
    <cellStyle name="Total 2 19 7" xfId="1906" xr:uid="{00000000-0005-0000-0000-000072070000}"/>
    <cellStyle name="Total 2 19 8" xfId="1907" xr:uid="{00000000-0005-0000-0000-000073070000}"/>
    <cellStyle name="Total 2 19 9" xfId="1908" xr:uid="{00000000-0005-0000-0000-000074070000}"/>
    <cellStyle name="Total 2 2" xfId="1909" xr:uid="{00000000-0005-0000-0000-000075070000}"/>
    <cellStyle name="Total 2 2 10" xfId="1910" xr:uid="{00000000-0005-0000-0000-000076070000}"/>
    <cellStyle name="Total 2 2 10 2" xfId="1911" xr:uid="{00000000-0005-0000-0000-000077070000}"/>
    <cellStyle name="Total 2 2 10 3" xfId="1912" xr:uid="{00000000-0005-0000-0000-000078070000}"/>
    <cellStyle name="Total 2 2 10 4" xfId="1913" xr:uid="{00000000-0005-0000-0000-000079070000}"/>
    <cellStyle name="Total 2 2 10 5" xfId="1914" xr:uid="{00000000-0005-0000-0000-00007A070000}"/>
    <cellStyle name="Total 2 2 10 6" xfId="1915" xr:uid="{00000000-0005-0000-0000-00007B070000}"/>
    <cellStyle name="Total 2 2 10 7" xfId="1916" xr:uid="{00000000-0005-0000-0000-00007C070000}"/>
    <cellStyle name="Total 2 2 10 8" xfId="1917" xr:uid="{00000000-0005-0000-0000-00007D070000}"/>
    <cellStyle name="Total 2 2 10 9" xfId="1918" xr:uid="{00000000-0005-0000-0000-00007E070000}"/>
    <cellStyle name="Total 2 2 11" xfId="1919" xr:uid="{00000000-0005-0000-0000-00007F070000}"/>
    <cellStyle name="Total 2 2 11 2" xfId="1920" xr:uid="{00000000-0005-0000-0000-000080070000}"/>
    <cellStyle name="Total 2 2 11 3" xfId="1921" xr:uid="{00000000-0005-0000-0000-000081070000}"/>
    <cellStyle name="Total 2 2 11 4" xfId="1922" xr:uid="{00000000-0005-0000-0000-000082070000}"/>
    <cellStyle name="Total 2 2 11 5" xfId="1923" xr:uid="{00000000-0005-0000-0000-000083070000}"/>
    <cellStyle name="Total 2 2 11 6" xfId="1924" xr:uid="{00000000-0005-0000-0000-000084070000}"/>
    <cellStyle name="Total 2 2 11 7" xfId="1925" xr:uid="{00000000-0005-0000-0000-000085070000}"/>
    <cellStyle name="Total 2 2 11 8" xfId="1926" xr:uid="{00000000-0005-0000-0000-000086070000}"/>
    <cellStyle name="Total 2 2 11 9" xfId="1927" xr:uid="{00000000-0005-0000-0000-000087070000}"/>
    <cellStyle name="Total 2 2 12" xfId="1928" xr:uid="{00000000-0005-0000-0000-000088070000}"/>
    <cellStyle name="Total 2 2 12 2" xfId="1929" xr:uid="{00000000-0005-0000-0000-000089070000}"/>
    <cellStyle name="Total 2 2 12 3" xfId="1930" xr:uid="{00000000-0005-0000-0000-00008A070000}"/>
    <cellStyle name="Total 2 2 12 4" xfId="1931" xr:uid="{00000000-0005-0000-0000-00008B070000}"/>
    <cellStyle name="Total 2 2 12 5" xfId="1932" xr:uid="{00000000-0005-0000-0000-00008C070000}"/>
    <cellStyle name="Total 2 2 12 6" xfId="1933" xr:uid="{00000000-0005-0000-0000-00008D070000}"/>
    <cellStyle name="Total 2 2 12 7" xfId="1934" xr:uid="{00000000-0005-0000-0000-00008E070000}"/>
    <cellStyle name="Total 2 2 12 8" xfId="1935" xr:uid="{00000000-0005-0000-0000-00008F070000}"/>
    <cellStyle name="Total 2 2 12 9" xfId="1936" xr:uid="{00000000-0005-0000-0000-000090070000}"/>
    <cellStyle name="Total 2 2 13" xfId="1937" xr:uid="{00000000-0005-0000-0000-000091070000}"/>
    <cellStyle name="Total 2 2 13 2" xfId="1938" xr:uid="{00000000-0005-0000-0000-000092070000}"/>
    <cellStyle name="Total 2 2 13 3" xfId="1939" xr:uid="{00000000-0005-0000-0000-000093070000}"/>
    <cellStyle name="Total 2 2 13 4" xfId="1940" xr:uid="{00000000-0005-0000-0000-000094070000}"/>
    <cellStyle name="Total 2 2 13 5" xfId="1941" xr:uid="{00000000-0005-0000-0000-000095070000}"/>
    <cellStyle name="Total 2 2 13 6" xfId="1942" xr:uid="{00000000-0005-0000-0000-000096070000}"/>
    <cellStyle name="Total 2 2 13 7" xfId="1943" xr:uid="{00000000-0005-0000-0000-000097070000}"/>
    <cellStyle name="Total 2 2 13 8" xfId="1944" xr:uid="{00000000-0005-0000-0000-000098070000}"/>
    <cellStyle name="Total 2 2 13 9" xfId="1945" xr:uid="{00000000-0005-0000-0000-000099070000}"/>
    <cellStyle name="Total 2 2 14" xfId="1946" xr:uid="{00000000-0005-0000-0000-00009A070000}"/>
    <cellStyle name="Total 2 2 14 2" xfId="1947" xr:uid="{00000000-0005-0000-0000-00009B070000}"/>
    <cellStyle name="Total 2 2 14 3" xfId="1948" xr:uid="{00000000-0005-0000-0000-00009C070000}"/>
    <cellStyle name="Total 2 2 14 4" xfId="1949" xr:uid="{00000000-0005-0000-0000-00009D070000}"/>
    <cellStyle name="Total 2 2 14 5" xfId="1950" xr:uid="{00000000-0005-0000-0000-00009E070000}"/>
    <cellStyle name="Total 2 2 14 6" xfId="1951" xr:uid="{00000000-0005-0000-0000-00009F070000}"/>
    <cellStyle name="Total 2 2 14 7" xfId="1952" xr:uid="{00000000-0005-0000-0000-0000A0070000}"/>
    <cellStyle name="Total 2 2 14 8" xfId="1953" xr:uid="{00000000-0005-0000-0000-0000A1070000}"/>
    <cellStyle name="Total 2 2 14 9" xfId="1954" xr:uid="{00000000-0005-0000-0000-0000A2070000}"/>
    <cellStyle name="Total 2 2 15" xfId="1955" xr:uid="{00000000-0005-0000-0000-0000A3070000}"/>
    <cellStyle name="Total 2 2 15 2" xfId="1956" xr:uid="{00000000-0005-0000-0000-0000A4070000}"/>
    <cellStyle name="Total 2 2 15 3" xfId="1957" xr:uid="{00000000-0005-0000-0000-0000A5070000}"/>
    <cellStyle name="Total 2 2 15 4" xfId="1958" xr:uid="{00000000-0005-0000-0000-0000A6070000}"/>
    <cellStyle name="Total 2 2 15 5" xfId="1959" xr:uid="{00000000-0005-0000-0000-0000A7070000}"/>
    <cellStyle name="Total 2 2 15 6" xfId="1960" xr:uid="{00000000-0005-0000-0000-0000A8070000}"/>
    <cellStyle name="Total 2 2 15 7" xfId="1961" xr:uid="{00000000-0005-0000-0000-0000A9070000}"/>
    <cellStyle name="Total 2 2 15 8" xfId="1962" xr:uid="{00000000-0005-0000-0000-0000AA070000}"/>
    <cellStyle name="Total 2 2 15 9" xfId="1963" xr:uid="{00000000-0005-0000-0000-0000AB070000}"/>
    <cellStyle name="Total 2 2 16" xfId="1964" xr:uid="{00000000-0005-0000-0000-0000AC070000}"/>
    <cellStyle name="Total 2 2 16 2" xfId="1965" xr:uid="{00000000-0005-0000-0000-0000AD070000}"/>
    <cellStyle name="Total 2 2 16 3" xfId="1966" xr:uid="{00000000-0005-0000-0000-0000AE070000}"/>
    <cellStyle name="Total 2 2 16 4" xfId="1967" xr:uid="{00000000-0005-0000-0000-0000AF070000}"/>
    <cellStyle name="Total 2 2 16 5" xfId="1968" xr:uid="{00000000-0005-0000-0000-0000B0070000}"/>
    <cellStyle name="Total 2 2 16 6" xfId="1969" xr:uid="{00000000-0005-0000-0000-0000B1070000}"/>
    <cellStyle name="Total 2 2 16 7" xfId="1970" xr:uid="{00000000-0005-0000-0000-0000B2070000}"/>
    <cellStyle name="Total 2 2 16 8" xfId="1971" xr:uid="{00000000-0005-0000-0000-0000B3070000}"/>
    <cellStyle name="Total 2 2 16 9" xfId="1972" xr:uid="{00000000-0005-0000-0000-0000B4070000}"/>
    <cellStyle name="Total 2 2 17" xfId="1973" xr:uid="{00000000-0005-0000-0000-0000B5070000}"/>
    <cellStyle name="Total 2 2 17 2" xfId="1974" xr:uid="{00000000-0005-0000-0000-0000B6070000}"/>
    <cellStyle name="Total 2 2 17 3" xfId="1975" xr:uid="{00000000-0005-0000-0000-0000B7070000}"/>
    <cellStyle name="Total 2 2 17 4" xfId="1976" xr:uid="{00000000-0005-0000-0000-0000B8070000}"/>
    <cellStyle name="Total 2 2 17 5" xfId="1977" xr:uid="{00000000-0005-0000-0000-0000B9070000}"/>
    <cellStyle name="Total 2 2 17 6" xfId="1978" xr:uid="{00000000-0005-0000-0000-0000BA070000}"/>
    <cellStyle name="Total 2 2 17 7" xfId="1979" xr:uid="{00000000-0005-0000-0000-0000BB070000}"/>
    <cellStyle name="Total 2 2 17 8" xfId="1980" xr:uid="{00000000-0005-0000-0000-0000BC070000}"/>
    <cellStyle name="Total 2 2 17 9" xfId="1981" xr:uid="{00000000-0005-0000-0000-0000BD070000}"/>
    <cellStyle name="Total 2 2 18" xfId="1982" xr:uid="{00000000-0005-0000-0000-0000BE070000}"/>
    <cellStyle name="Total 2 2 18 2" xfId="1983" xr:uid="{00000000-0005-0000-0000-0000BF070000}"/>
    <cellStyle name="Total 2 2 18 3" xfId="1984" xr:uid="{00000000-0005-0000-0000-0000C0070000}"/>
    <cellStyle name="Total 2 2 18 4" xfId="1985" xr:uid="{00000000-0005-0000-0000-0000C1070000}"/>
    <cellStyle name="Total 2 2 18 5" xfId="1986" xr:uid="{00000000-0005-0000-0000-0000C2070000}"/>
    <cellStyle name="Total 2 2 18 6" xfId="1987" xr:uid="{00000000-0005-0000-0000-0000C3070000}"/>
    <cellStyle name="Total 2 2 18 7" xfId="1988" xr:uid="{00000000-0005-0000-0000-0000C4070000}"/>
    <cellStyle name="Total 2 2 18 8" xfId="1989" xr:uid="{00000000-0005-0000-0000-0000C5070000}"/>
    <cellStyle name="Total 2 2 18 9" xfId="1990" xr:uid="{00000000-0005-0000-0000-0000C6070000}"/>
    <cellStyle name="Total 2 2 19" xfId="1991" xr:uid="{00000000-0005-0000-0000-0000C7070000}"/>
    <cellStyle name="Total 2 2 19 2" xfId="1992" xr:uid="{00000000-0005-0000-0000-0000C8070000}"/>
    <cellStyle name="Total 2 2 19 3" xfId="1993" xr:uid="{00000000-0005-0000-0000-0000C9070000}"/>
    <cellStyle name="Total 2 2 19 4" xfId="1994" xr:uid="{00000000-0005-0000-0000-0000CA070000}"/>
    <cellStyle name="Total 2 2 19 5" xfId="1995" xr:uid="{00000000-0005-0000-0000-0000CB070000}"/>
    <cellStyle name="Total 2 2 19 6" xfId="1996" xr:uid="{00000000-0005-0000-0000-0000CC070000}"/>
    <cellStyle name="Total 2 2 19 7" xfId="1997" xr:uid="{00000000-0005-0000-0000-0000CD070000}"/>
    <cellStyle name="Total 2 2 19 8" xfId="1998" xr:uid="{00000000-0005-0000-0000-0000CE070000}"/>
    <cellStyle name="Total 2 2 19 9" xfId="1999" xr:uid="{00000000-0005-0000-0000-0000CF070000}"/>
    <cellStyle name="Total 2 2 2" xfId="2000" xr:uid="{00000000-0005-0000-0000-0000D0070000}"/>
    <cellStyle name="Total 2 2 2 10" xfId="2001" xr:uid="{00000000-0005-0000-0000-0000D1070000}"/>
    <cellStyle name="Total 2 2 2 11" xfId="2002" xr:uid="{00000000-0005-0000-0000-0000D2070000}"/>
    <cellStyle name="Total 2 2 2 12" xfId="2003" xr:uid="{00000000-0005-0000-0000-0000D3070000}"/>
    <cellStyle name="Total 2 2 2 13" xfId="2004" xr:uid="{00000000-0005-0000-0000-0000D4070000}"/>
    <cellStyle name="Total 2 2 2 14" xfId="2005" xr:uid="{00000000-0005-0000-0000-0000D5070000}"/>
    <cellStyle name="Total 2 2 2 15" xfId="2006" xr:uid="{00000000-0005-0000-0000-0000D6070000}"/>
    <cellStyle name="Total 2 2 2 16" xfId="2007" xr:uid="{00000000-0005-0000-0000-0000D7070000}"/>
    <cellStyle name="Total 2 2 2 17" xfId="2008" xr:uid="{00000000-0005-0000-0000-0000D8070000}"/>
    <cellStyle name="Total 2 2 2 18" xfId="2009" xr:uid="{00000000-0005-0000-0000-0000D9070000}"/>
    <cellStyle name="Total 2 2 2 19" xfId="2010" xr:uid="{00000000-0005-0000-0000-0000DA070000}"/>
    <cellStyle name="Total 2 2 2 2" xfId="2011" xr:uid="{00000000-0005-0000-0000-0000DB070000}"/>
    <cellStyle name="Total 2 2 2 2 10" xfId="2012" xr:uid="{00000000-0005-0000-0000-0000DC070000}"/>
    <cellStyle name="Total 2 2 2 2 10 2" xfId="2013" xr:uid="{00000000-0005-0000-0000-0000DD070000}"/>
    <cellStyle name="Total 2 2 2 2 10 3" xfId="2014" xr:uid="{00000000-0005-0000-0000-0000DE070000}"/>
    <cellStyle name="Total 2 2 2 2 10 4" xfId="2015" xr:uid="{00000000-0005-0000-0000-0000DF070000}"/>
    <cellStyle name="Total 2 2 2 2 10 5" xfId="2016" xr:uid="{00000000-0005-0000-0000-0000E0070000}"/>
    <cellStyle name="Total 2 2 2 2 10 6" xfId="2017" xr:uid="{00000000-0005-0000-0000-0000E1070000}"/>
    <cellStyle name="Total 2 2 2 2 10 7" xfId="2018" xr:uid="{00000000-0005-0000-0000-0000E2070000}"/>
    <cellStyle name="Total 2 2 2 2 10 8" xfId="2019" xr:uid="{00000000-0005-0000-0000-0000E3070000}"/>
    <cellStyle name="Total 2 2 2 2 10 9" xfId="2020" xr:uid="{00000000-0005-0000-0000-0000E4070000}"/>
    <cellStyle name="Total 2 2 2 2 11" xfId="2021" xr:uid="{00000000-0005-0000-0000-0000E5070000}"/>
    <cellStyle name="Total 2 2 2 2 11 2" xfId="2022" xr:uid="{00000000-0005-0000-0000-0000E6070000}"/>
    <cellStyle name="Total 2 2 2 2 11 3" xfId="2023" xr:uid="{00000000-0005-0000-0000-0000E7070000}"/>
    <cellStyle name="Total 2 2 2 2 11 4" xfId="2024" xr:uid="{00000000-0005-0000-0000-0000E8070000}"/>
    <cellStyle name="Total 2 2 2 2 11 5" xfId="2025" xr:uid="{00000000-0005-0000-0000-0000E9070000}"/>
    <cellStyle name="Total 2 2 2 2 11 6" xfId="2026" xr:uid="{00000000-0005-0000-0000-0000EA070000}"/>
    <cellStyle name="Total 2 2 2 2 11 7" xfId="2027" xr:uid="{00000000-0005-0000-0000-0000EB070000}"/>
    <cellStyle name="Total 2 2 2 2 11 8" xfId="2028" xr:uid="{00000000-0005-0000-0000-0000EC070000}"/>
    <cellStyle name="Total 2 2 2 2 11 9" xfId="2029" xr:uid="{00000000-0005-0000-0000-0000ED070000}"/>
    <cellStyle name="Total 2 2 2 2 12" xfId="2030" xr:uid="{00000000-0005-0000-0000-0000EE070000}"/>
    <cellStyle name="Total 2 2 2 2 12 2" xfId="2031" xr:uid="{00000000-0005-0000-0000-0000EF070000}"/>
    <cellStyle name="Total 2 2 2 2 12 3" xfId="2032" xr:uid="{00000000-0005-0000-0000-0000F0070000}"/>
    <cellStyle name="Total 2 2 2 2 12 4" xfId="2033" xr:uid="{00000000-0005-0000-0000-0000F1070000}"/>
    <cellStyle name="Total 2 2 2 2 12 5" xfId="2034" xr:uid="{00000000-0005-0000-0000-0000F2070000}"/>
    <cellStyle name="Total 2 2 2 2 12 6" xfId="2035" xr:uid="{00000000-0005-0000-0000-0000F3070000}"/>
    <cellStyle name="Total 2 2 2 2 12 7" xfId="2036" xr:uid="{00000000-0005-0000-0000-0000F4070000}"/>
    <cellStyle name="Total 2 2 2 2 12 8" xfId="2037" xr:uid="{00000000-0005-0000-0000-0000F5070000}"/>
    <cellStyle name="Total 2 2 2 2 12 9" xfId="2038" xr:uid="{00000000-0005-0000-0000-0000F6070000}"/>
    <cellStyle name="Total 2 2 2 2 13" xfId="2039" xr:uid="{00000000-0005-0000-0000-0000F7070000}"/>
    <cellStyle name="Total 2 2 2 2 13 2" xfId="2040" xr:uid="{00000000-0005-0000-0000-0000F8070000}"/>
    <cellStyle name="Total 2 2 2 2 13 3" xfId="2041" xr:uid="{00000000-0005-0000-0000-0000F9070000}"/>
    <cellStyle name="Total 2 2 2 2 13 4" xfId="2042" xr:uid="{00000000-0005-0000-0000-0000FA070000}"/>
    <cellStyle name="Total 2 2 2 2 13 5" xfId="2043" xr:uid="{00000000-0005-0000-0000-0000FB070000}"/>
    <cellStyle name="Total 2 2 2 2 13 6" xfId="2044" xr:uid="{00000000-0005-0000-0000-0000FC070000}"/>
    <cellStyle name="Total 2 2 2 2 13 7" xfId="2045" xr:uid="{00000000-0005-0000-0000-0000FD070000}"/>
    <cellStyle name="Total 2 2 2 2 13 8" xfId="2046" xr:uid="{00000000-0005-0000-0000-0000FE070000}"/>
    <cellStyle name="Total 2 2 2 2 13 9" xfId="2047" xr:uid="{00000000-0005-0000-0000-0000FF070000}"/>
    <cellStyle name="Total 2 2 2 2 14" xfId="2048" xr:uid="{00000000-0005-0000-0000-000000080000}"/>
    <cellStyle name="Total 2 2 2 2 14 2" xfId="2049" xr:uid="{00000000-0005-0000-0000-000001080000}"/>
    <cellStyle name="Total 2 2 2 2 14 3" xfId="2050" xr:uid="{00000000-0005-0000-0000-000002080000}"/>
    <cellStyle name="Total 2 2 2 2 14 4" xfId="2051" xr:uid="{00000000-0005-0000-0000-000003080000}"/>
    <cellStyle name="Total 2 2 2 2 14 5" xfId="2052" xr:uid="{00000000-0005-0000-0000-000004080000}"/>
    <cellStyle name="Total 2 2 2 2 14 6" xfId="2053" xr:uid="{00000000-0005-0000-0000-000005080000}"/>
    <cellStyle name="Total 2 2 2 2 14 7" xfId="2054" xr:uid="{00000000-0005-0000-0000-000006080000}"/>
    <cellStyle name="Total 2 2 2 2 14 8" xfId="2055" xr:uid="{00000000-0005-0000-0000-000007080000}"/>
    <cellStyle name="Total 2 2 2 2 14 9" xfId="2056" xr:uid="{00000000-0005-0000-0000-000008080000}"/>
    <cellStyle name="Total 2 2 2 2 2" xfId="2057" xr:uid="{00000000-0005-0000-0000-000009080000}"/>
    <cellStyle name="Total 2 2 2 2 2 10" xfId="2058" xr:uid="{00000000-0005-0000-0000-00000A080000}"/>
    <cellStyle name="Total 2 2 2 2 2 11" xfId="2059" xr:uid="{00000000-0005-0000-0000-00000B080000}"/>
    <cellStyle name="Total 2 2 2 2 2 12" xfId="2060" xr:uid="{00000000-0005-0000-0000-00000C080000}"/>
    <cellStyle name="Total 2 2 2 2 2 13" xfId="2061" xr:uid="{00000000-0005-0000-0000-00000D080000}"/>
    <cellStyle name="Total 2 2 2 2 2 14" xfId="2062" xr:uid="{00000000-0005-0000-0000-00000E080000}"/>
    <cellStyle name="Total 2 2 2 2 2 15" xfId="2063" xr:uid="{00000000-0005-0000-0000-00000F080000}"/>
    <cellStyle name="Total 2 2 2 2 2 16" xfId="2064" xr:uid="{00000000-0005-0000-0000-000010080000}"/>
    <cellStyle name="Total 2 2 2 2 2 17" xfId="2065" xr:uid="{00000000-0005-0000-0000-000011080000}"/>
    <cellStyle name="Total 2 2 2 2 2 18" xfId="2066" xr:uid="{00000000-0005-0000-0000-000012080000}"/>
    <cellStyle name="Total 2 2 2 2 2 19" xfId="2067" xr:uid="{00000000-0005-0000-0000-000013080000}"/>
    <cellStyle name="Total 2 2 2 2 2 2" xfId="2068" xr:uid="{00000000-0005-0000-0000-000014080000}"/>
    <cellStyle name="Total 2 2 2 2 2 20" xfId="2069" xr:uid="{00000000-0005-0000-0000-000015080000}"/>
    <cellStyle name="Total 2 2 2 2 2 21" xfId="2070" xr:uid="{00000000-0005-0000-0000-000016080000}"/>
    <cellStyle name="Total 2 2 2 2 2 3" xfId="2071" xr:uid="{00000000-0005-0000-0000-000017080000}"/>
    <cellStyle name="Total 2 2 2 2 2 4" xfId="2072" xr:uid="{00000000-0005-0000-0000-000018080000}"/>
    <cellStyle name="Total 2 2 2 2 2 5" xfId="2073" xr:uid="{00000000-0005-0000-0000-000019080000}"/>
    <cellStyle name="Total 2 2 2 2 2 6" xfId="2074" xr:uid="{00000000-0005-0000-0000-00001A080000}"/>
    <cellStyle name="Total 2 2 2 2 2 7" xfId="2075" xr:uid="{00000000-0005-0000-0000-00001B080000}"/>
    <cellStyle name="Total 2 2 2 2 2 8" xfId="2076" xr:uid="{00000000-0005-0000-0000-00001C080000}"/>
    <cellStyle name="Total 2 2 2 2 2 9" xfId="2077" xr:uid="{00000000-0005-0000-0000-00001D080000}"/>
    <cellStyle name="Total 2 2 2 2 3" xfId="2078" xr:uid="{00000000-0005-0000-0000-00001E080000}"/>
    <cellStyle name="Total 2 2 2 2 4" xfId="2079" xr:uid="{00000000-0005-0000-0000-00001F080000}"/>
    <cellStyle name="Total 2 2 2 2 4 2" xfId="2080" xr:uid="{00000000-0005-0000-0000-000020080000}"/>
    <cellStyle name="Total 2 2 2 2 4 3" xfId="2081" xr:uid="{00000000-0005-0000-0000-000021080000}"/>
    <cellStyle name="Total 2 2 2 2 4 4" xfId="2082" xr:uid="{00000000-0005-0000-0000-000022080000}"/>
    <cellStyle name="Total 2 2 2 2 4 5" xfId="2083" xr:uid="{00000000-0005-0000-0000-000023080000}"/>
    <cellStyle name="Total 2 2 2 2 4 6" xfId="2084" xr:uid="{00000000-0005-0000-0000-000024080000}"/>
    <cellStyle name="Total 2 2 2 2 4 7" xfId="2085" xr:uid="{00000000-0005-0000-0000-000025080000}"/>
    <cellStyle name="Total 2 2 2 2 4 8" xfId="2086" xr:uid="{00000000-0005-0000-0000-000026080000}"/>
    <cellStyle name="Total 2 2 2 2 4 9" xfId="2087" xr:uid="{00000000-0005-0000-0000-000027080000}"/>
    <cellStyle name="Total 2 2 2 2 5" xfId="2088" xr:uid="{00000000-0005-0000-0000-000028080000}"/>
    <cellStyle name="Total 2 2 2 2 5 2" xfId="2089" xr:uid="{00000000-0005-0000-0000-000029080000}"/>
    <cellStyle name="Total 2 2 2 2 5 3" xfId="2090" xr:uid="{00000000-0005-0000-0000-00002A080000}"/>
    <cellStyle name="Total 2 2 2 2 5 4" xfId="2091" xr:uid="{00000000-0005-0000-0000-00002B080000}"/>
    <cellStyle name="Total 2 2 2 2 5 5" xfId="2092" xr:uid="{00000000-0005-0000-0000-00002C080000}"/>
    <cellStyle name="Total 2 2 2 2 5 6" xfId="2093" xr:uid="{00000000-0005-0000-0000-00002D080000}"/>
    <cellStyle name="Total 2 2 2 2 5 7" xfId="2094" xr:uid="{00000000-0005-0000-0000-00002E080000}"/>
    <cellStyle name="Total 2 2 2 2 5 8" xfId="2095" xr:uid="{00000000-0005-0000-0000-00002F080000}"/>
    <cellStyle name="Total 2 2 2 2 5 9" xfId="2096" xr:uid="{00000000-0005-0000-0000-000030080000}"/>
    <cellStyle name="Total 2 2 2 2 6" xfId="2097" xr:uid="{00000000-0005-0000-0000-000031080000}"/>
    <cellStyle name="Total 2 2 2 2 6 2" xfId="2098" xr:uid="{00000000-0005-0000-0000-000032080000}"/>
    <cellStyle name="Total 2 2 2 2 6 3" xfId="2099" xr:uid="{00000000-0005-0000-0000-000033080000}"/>
    <cellStyle name="Total 2 2 2 2 6 4" xfId="2100" xr:uid="{00000000-0005-0000-0000-000034080000}"/>
    <cellStyle name="Total 2 2 2 2 6 5" xfId="2101" xr:uid="{00000000-0005-0000-0000-000035080000}"/>
    <cellStyle name="Total 2 2 2 2 6 6" xfId="2102" xr:uid="{00000000-0005-0000-0000-000036080000}"/>
    <cellStyle name="Total 2 2 2 2 6 7" xfId="2103" xr:uid="{00000000-0005-0000-0000-000037080000}"/>
    <cellStyle name="Total 2 2 2 2 6 8" xfId="2104" xr:uid="{00000000-0005-0000-0000-000038080000}"/>
    <cellStyle name="Total 2 2 2 2 6 9" xfId="2105" xr:uid="{00000000-0005-0000-0000-000039080000}"/>
    <cellStyle name="Total 2 2 2 2 7" xfId="2106" xr:uid="{00000000-0005-0000-0000-00003A080000}"/>
    <cellStyle name="Total 2 2 2 2 7 2" xfId="2107" xr:uid="{00000000-0005-0000-0000-00003B080000}"/>
    <cellStyle name="Total 2 2 2 2 7 3" xfId="2108" xr:uid="{00000000-0005-0000-0000-00003C080000}"/>
    <cellStyle name="Total 2 2 2 2 7 4" xfId="2109" xr:uid="{00000000-0005-0000-0000-00003D080000}"/>
    <cellStyle name="Total 2 2 2 2 7 5" xfId="2110" xr:uid="{00000000-0005-0000-0000-00003E080000}"/>
    <cellStyle name="Total 2 2 2 2 7 6" xfId="2111" xr:uid="{00000000-0005-0000-0000-00003F080000}"/>
    <cellStyle name="Total 2 2 2 2 7 7" xfId="2112" xr:uid="{00000000-0005-0000-0000-000040080000}"/>
    <cellStyle name="Total 2 2 2 2 7 8" xfId="2113" xr:uid="{00000000-0005-0000-0000-000041080000}"/>
    <cellStyle name="Total 2 2 2 2 7 9" xfId="2114" xr:uid="{00000000-0005-0000-0000-000042080000}"/>
    <cellStyle name="Total 2 2 2 2 8" xfId="2115" xr:uid="{00000000-0005-0000-0000-000043080000}"/>
    <cellStyle name="Total 2 2 2 2 8 2" xfId="2116" xr:uid="{00000000-0005-0000-0000-000044080000}"/>
    <cellStyle name="Total 2 2 2 2 8 3" xfId="2117" xr:uid="{00000000-0005-0000-0000-000045080000}"/>
    <cellStyle name="Total 2 2 2 2 8 4" xfId="2118" xr:uid="{00000000-0005-0000-0000-000046080000}"/>
    <cellStyle name="Total 2 2 2 2 8 5" xfId="2119" xr:uid="{00000000-0005-0000-0000-000047080000}"/>
    <cellStyle name="Total 2 2 2 2 8 6" xfId="2120" xr:uid="{00000000-0005-0000-0000-000048080000}"/>
    <cellStyle name="Total 2 2 2 2 8 7" xfId="2121" xr:uid="{00000000-0005-0000-0000-000049080000}"/>
    <cellStyle name="Total 2 2 2 2 8 8" xfId="2122" xr:uid="{00000000-0005-0000-0000-00004A080000}"/>
    <cellStyle name="Total 2 2 2 2 8 9" xfId="2123" xr:uid="{00000000-0005-0000-0000-00004B080000}"/>
    <cellStyle name="Total 2 2 2 2 9" xfId="2124" xr:uid="{00000000-0005-0000-0000-00004C080000}"/>
    <cellStyle name="Total 2 2 2 2 9 2" xfId="2125" xr:uid="{00000000-0005-0000-0000-00004D080000}"/>
    <cellStyle name="Total 2 2 2 2 9 3" xfId="2126" xr:uid="{00000000-0005-0000-0000-00004E080000}"/>
    <cellStyle name="Total 2 2 2 2 9 4" xfId="2127" xr:uid="{00000000-0005-0000-0000-00004F080000}"/>
    <cellStyle name="Total 2 2 2 2 9 5" xfId="2128" xr:uid="{00000000-0005-0000-0000-000050080000}"/>
    <cellStyle name="Total 2 2 2 2 9 6" xfId="2129" xr:uid="{00000000-0005-0000-0000-000051080000}"/>
    <cellStyle name="Total 2 2 2 2 9 7" xfId="2130" xr:uid="{00000000-0005-0000-0000-000052080000}"/>
    <cellStyle name="Total 2 2 2 2 9 8" xfId="2131" xr:uid="{00000000-0005-0000-0000-000053080000}"/>
    <cellStyle name="Total 2 2 2 2 9 9" xfId="2132" xr:uid="{00000000-0005-0000-0000-000054080000}"/>
    <cellStyle name="Total 2 2 2 20" xfId="2133" xr:uid="{00000000-0005-0000-0000-000055080000}"/>
    <cellStyle name="Total 2 2 2 21" xfId="2134" xr:uid="{00000000-0005-0000-0000-000056080000}"/>
    <cellStyle name="Total 2 2 2 22" xfId="2135" xr:uid="{00000000-0005-0000-0000-000057080000}"/>
    <cellStyle name="Total 2 2 2 23" xfId="2136" xr:uid="{00000000-0005-0000-0000-000058080000}"/>
    <cellStyle name="Total 2 2 2 24" xfId="2137" xr:uid="{00000000-0005-0000-0000-000059080000}"/>
    <cellStyle name="Total 2 2 2 25" xfId="2138" xr:uid="{00000000-0005-0000-0000-00005A080000}"/>
    <cellStyle name="Total 2 2 2 3" xfId="2139" xr:uid="{00000000-0005-0000-0000-00005B080000}"/>
    <cellStyle name="Total 2 2 2 4" xfId="2140" xr:uid="{00000000-0005-0000-0000-00005C080000}"/>
    <cellStyle name="Total 2 2 2 5" xfId="2141" xr:uid="{00000000-0005-0000-0000-00005D080000}"/>
    <cellStyle name="Total 2 2 2 6" xfId="2142" xr:uid="{00000000-0005-0000-0000-00005E080000}"/>
    <cellStyle name="Total 2 2 2 6 10" xfId="2143" xr:uid="{00000000-0005-0000-0000-00005F080000}"/>
    <cellStyle name="Total 2 2 2 6 10 2" xfId="2144" xr:uid="{00000000-0005-0000-0000-000060080000}"/>
    <cellStyle name="Total 2 2 2 6 10 3" xfId="2145" xr:uid="{00000000-0005-0000-0000-000061080000}"/>
    <cellStyle name="Total 2 2 2 6 10 4" xfId="2146" xr:uid="{00000000-0005-0000-0000-000062080000}"/>
    <cellStyle name="Total 2 2 2 6 10 5" xfId="2147" xr:uid="{00000000-0005-0000-0000-000063080000}"/>
    <cellStyle name="Total 2 2 2 6 10 6" xfId="2148" xr:uid="{00000000-0005-0000-0000-000064080000}"/>
    <cellStyle name="Total 2 2 2 6 10 7" xfId="2149" xr:uid="{00000000-0005-0000-0000-000065080000}"/>
    <cellStyle name="Total 2 2 2 6 10 8" xfId="2150" xr:uid="{00000000-0005-0000-0000-000066080000}"/>
    <cellStyle name="Total 2 2 2 6 10 9" xfId="2151" xr:uid="{00000000-0005-0000-0000-000067080000}"/>
    <cellStyle name="Total 2 2 2 6 11" xfId="2152" xr:uid="{00000000-0005-0000-0000-000068080000}"/>
    <cellStyle name="Total 2 2 2 6 11 2" xfId="2153" xr:uid="{00000000-0005-0000-0000-000069080000}"/>
    <cellStyle name="Total 2 2 2 6 11 3" xfId="2154" xr:uid="{00000000-0005-0000-0000-00006A080000}"/>
    <cellStyle name="Total 2 2 2 6 11 4" xfId="2155" xr:uid="{00000000-0005-0000-0000-00006B080000}"/>
    <cellStyle name="Total 2 2 2 6 11 5" xfId="2156" xr:uid="{00000000-0005-0000-0000-00006C080000}"/>
    <cellStyle name="Total 2 2 2 6 11 6" xfId="2157" xr:uid="{00000000-0005-0000-0000-00006D080000}"/>
    <cellStyle name="Total 2 2 2 6 11 7" xfId="2158" xr:uid="{00000000-0005-0000-0000-00006E080000}"/>
    <cellStyle name="Total 2 2 2 6 11 8" xfId="2159" xr:uid="{00000000-0005-0000-0000-00006F080000}"/>
    <cellStyle name="Total 2 2 2 6 11 9" xfId="2160" xr:uid="{00000000-0005-0000-0000-000070080000}"/>
    <cellStyle name="Total 2 2 2 6 12" xfId="2161" xr:uid="{00000000-0005-0000-0000-000071080000}"/>
    <cellStyle name="Total 2 2 2 6 12 2" xfId="2162" xr:uid="{00000000-0005-0000-0000-000072080000}"/>
    <cellStyle name="Total 2 2 2 6 12 3" xfId="2163" xr:uid="{00000000-0005-0000-0000-000073080000}"/>
    <cellStyle name="Total 2 2 2 6 12 4" xfId="2164" xr:uid="{00000000-0005-0000-0000-000074080000}"/>
    <cellStyle name="Total 2 2 2 6 12 5" xfId="2165" xr:uid="{00000000-0005-0000-0000-000075080000}"/>
    <cellStyle name="Total 2 2 2 6 12 6" xfId="2166" xr:uid="{00000000-0005-0000-0000-000076080000}"/>
    <cellStyle name="Total 2 2 2 6 12 7" xfId="2167" xr:uid="{00000000-0005-0000-0000-000077080000}"/>
    <cellStyle name="Total 2 2 2 6 12 8" xfId="2168" xr:uid="{00000000-0005-0000-0000-000078080000}"/>
    <cellStyle name="Total 2 2 2 6 12 9" xfId="2169" xr:uid="{00000000-0005-0000-0000-000079080000}"/>
    <cellStyle name="Total 2 2 2 6 13" xfId="2170" xr:uid="{00000000-0005-0000-0000-00007A080000}"/>
    <cellStyle name="Total 2 2 2 6 13 2" xfId="2171" xr:uid="{00000000-0005-0000-0000-00007B080000}"/>
    <cellStyle name="Total 2 2 2 6 13 3" xfId="2172" xr:uid="{00000000-0005-0000-0000-00007C080000}"/>
    <cellStyle name="Total 2 2 2 6 13 4" xfId="2173" xr:uid="{00000000-0005-0000-0000-00007D080000}"/>
    <cellStyle name="Total 2 2 2 6 13 5" xfId="2174" xr:uid="{00000000-0005-0000-0000-00007E080000}"/>
    <cellStyle name="Total 2 2 2 6 13 6" xfId="2175" xr:uid="{00000000-0005-0000-0000-00007F080000}"/>
    <cellStyle name="Total 2 2 2 6 13 7" xfId="2176" xr:uid="{00000000-0005-0000-0000-000080080000}"/>
    <cellStyle name="Total 2 2 2 6 13 8" xfId="2177" xr:uid="{00000000-0005-0000-0000-000081080000}"/>
    <cellStyle name="Total 2 2 2 6 13 9" xfId="2178" xr:uid="{00000000-0005-0000-0000-000082080000}"/>
    <cellStyle name="Total 2 2 2 6 2" xfId="2179" xr:uid="{00000000-0005-0000-0000-000083080000}"/>
    <cellStyle name="Total 2 2 2 6 2 2" xfId="2180" xr:uid="{00000000-0005-0000-0000-000084080000}"/>
    <cellStyle name="Total 2 2 2 6 2 3" xfId="2181" xr:uid="{00000000-0005-0000-0000-000085080000}"/>
    <cellStyle name="Total 2 2 2 6 2 4" xfId="2182" xr:uid="{00000000-0005-0000-0000-000086080000}"/>
    <cellStyle name="Total 2 2 2 6 2 5" xfId="2183" xr:uid="{00000000-0005-0000-0000-000087080000}"/>
    <cellStyle name="Total 2 2 2 6 2 6" xfId="2184" xr:uid="{00000000-0005-0000-0000-000088080000}"/>
    <cellStyle name="Total 2 2 2 6 2 7" xfId="2185" xr:uid="{00000000-0005-0000-0000-000089080000}"/>
    <cellStyle name="Total 2 2 2 6 2 8" xfId="2186" xr:uid="{00000000-0005-0000-0000-00008A080000}"/>
    <cellStyle name="Total 2 2 2 6 2 9" xfId="2187" xr:uid="{00000000-0005-0000-0000-00008B080000}"/>
    <cellStyle name="Total 2 2 2 6 3" xfId="2188" xr:uid="{00000000-0005-0000-0000-00008C080000}"/>
    <cellStyle name="Total 2 2 2 6 3 2" xfId="2189" xr:uid="{00000000-0005-0000-0000-00008D080000}"/>
    <cellStyle name="Total 2 2 2 6 3 3" xfId="2190" xr:uid="{00000000-0005-0000-0000-00008E080000}"/>
    <cellStyle name="Total 2 2 2 6 3 4" xfId="2191" xr:uid="{00000000-0005-0000-0000-00008F080000}"/>
    <cellStyle name="Total 2 2 2 6 3 5" xfId="2192" xr:uid="{00000000-0005-0000-0000-000090080000}"/>
    <cellStyle name="Total 2 2 2 6 3 6" xfId="2193" xr:uid="{00000000-0005-0000-0000-000091080000}"/>
    <cellStyle name="Total 2 2 2 6 3 7" xfId="2194" xr:uid="{00000000-0005-0000-0000-000092080000}"/>
    <cellStyle name="Total 2 2 2 6 3 8" xfId="2195" xr:uid="{00000000-0005-0000-0000-000093080000}"/>
    <cellStyle name="Total 2 2 2 6 3 9" xfId="2196" xr:uid="{00000000-0005-0000-0000-000094080000}"/>
    <cellStyle name="Total 2 2 2 6 4" xfId="2197" xr:uid="{00000000-0005-0000-0000-000095080000}"/>
    <cellStyle name="Total 2 2 2 6 4 2" xfId="2198" xr:uid="{00000000-0005-0000-0000-000096080000}"/>
    <cellStyle name="Total 2 2 2 6 4 3" xfId="2199" xr:uid="{00000000-0005-0000-0000-000097080000}"/>
    <cellStyle name="Total 2 2 2 6 4 4" xfId="2200" xr:uid="{00000000-0005-0000-0000-000098080000}"/>
    <cellStyle name="Total 2 2 2 6 4 5" xfId="2201" xr:uid="{00000000-0005-0000-0000-000099080000}"/>
    <cellStyle name="Total 2 2 2 6 4 6" xfId="2202" xr:uid="{00000000-0005-0000-0000-00009A080000}"/>
    <cellStyle name="Total 2 2 2 6 4 7" xfId="2203" xr:uid="{00000000-0005-0000-0000-00009B080000}"/>
    <cellStyle name="Total 2 2 2 6 4 8" xfId="2204" xr:uid="{00000000-0005-0000-0000-00009C080000}"/>
    <cellStyle name="Total 2 2 2 6 4 9" xfId="2205" xr:uid="{00000000-0005-0000-0000-00009D080000}"/>
    <cellStyle name="Total 2 2 2 6 5" xfId="2206" xr:uid="{00000000-0005-0000-0000-00009E080000}"/>
    <cellStyle name="Total 2 2 2 6 5 2" xfId="2207" xr:uid="{00000000-0005-0000-0000-00009F080000}"/>
    <cellStyle name="Total 2 2 2 6 5 3" xfId="2208" xr:uid="{00000000-0005-0000-0000-0000A0080000}"/>
    <cellStyle name="Total 2 2 2 6 5 4" xfId="2209" xr:uid="{00000000-0005-0000-0000-0000A1080000}"/>
    <cellStyle name="Total 2 2 2 6 5 5" xfId="2210" xr:uid="{00000000-0005-0000-0000-0000A2080000}"/>
    <cellStyle name="Total 2 2 2 6 5 6" xfId="2211" xr:uid="{00000000-0005-0000-0000-0000A3080000}"/>
    <cellStyle name="Total 2 2 2 6 5 7" xfId="2212" xr:uid="{00000000-0005-0000-0000-0000A4080000}"/>
    <cellStyle name="Total 2 2 2 6 5 8" xfId="2213" xr:uid="{00000000-0005-0000-0000-0000A5080000}"/>
    <cellStyle name="Total 2 2 2 6 5 9" xfId="2214" xr:uid="{00000000-0005-0000-0000-0000A6080000}"/>
    <cellStyle name="Total 2 2 2 6 6" xfId="2215" xr:uid="{00000000-0005-0000-0000-0000A7080000}"/>
    <cellStyle name="Total 2 2 2 6 6 2" xfId="2216" xr:uid="{00000000-0005-0000-0000-0000A8080000}"/>
    <cellStyle name="Total 2 2 2 6 6 3" xfId="2217" xr:uid="{00000000-0005-0000-0000-0000A9080000}"/>
    <cellStyle name="Total 2 2 2 6 6 4" xfId="2218" xr:uid="{00000000-0005-0000-0000-0000AA080000}"/>
    <cellStyle name="Total 2 2 2 6 6 5" xfId="2219" xr:uid="{00000000-0005-0000-0000-0000AB080000}"/>
    <cellStyle name="Total 2 2 2 6 6 6" xfId="2220" xr:uid="{00000000-0005-0000-0000-0000AC080000}"/>
    <cellStyle name="Total 2 2 2 6 6 7" xfId="2221" xr:uid="{00000000-0005-0000-0000-0000AD080000}"/>
    <cellStyle name="Total 2 2 2 6 6 8" xfId="2222" xr:uid="{00000000-0005-0000-0000-0000AE080000}"/>
    <cellStyle name="Total 2 2 2 6 6 9" xfId="2223" xr:uid="{00000000-0005-0000-0000-0000AF080000}"/>
    <cellStyle name="Total 2 2 2 6 7" xfId="2224" xr:uid="{00000000-0005-0000-0000-0000B0080000}"/>
    <cellStyle name="Total 2 2 2 6 7 2" xfId="2225" xr:uid="{00000000-0005-0000-0000-0000B1080000}"/>
    <cellStyle name="Total 2 2 2 6 7 3" xfId="2226" xr:uid="{00000000-0005-0000-0000-0000B2080000}"/>
    <cellStyle name="Total 2 2 2 6 7 4" xfId="2227" xr:uid="{00000000-0005-0000-0000-0000B3080000}"/>
    <cellStyle name="Total 2 2 2 6 7 5" xfId="2228" xr:uid="{00000000-0005-0000-0000-0000B4080000}"/>
    <cellStyle name="Total 2 2 2 6 7 6" xfId="2229" xr:uid="{00000000-0005-0000-0000-0000B5080000}"/>
    <cellStyle name="Total 2 2 2 6 7 7" xfId="2230" xr:uid="{00000000-0005-0000-0000-0000B6080000}"/>
    <cellStyle name="Total 2 2 2 6 7 8" xfId="2231" xr:uid="{00000000-0005-0000-0000-0000B7080000}"/>
    <cellStyle name="Total 2 2 2 6 7 9" xfId="2232" xr:uid="{00000000-0005-0000-0000-0000B8080000}"/>
    <cellStyle name="Total 2 2 2 6 8" xfId="2233" xr:uid="{00000000-0005-0000-0000-0000B9080000}"/>
    <cellStyle name="Total 2 2 2 6 8 2" xfId="2234" xr:uid="{00000000-0005-0000-0000-0000BA080000}"/>
    <cellStyle name="Total 2 2 2 6 8 3" xfId="2235" xr:uid="{00000000-0005-0000-0000-0000BB080000}"/>
    <cellStyle name="Total 2 2 2 6 8 4" xfId="2236" xr:uid="{00000000-0005-0000-0000-0000BC080000}"/>
    <cellStyle name="Total 2 2 2 6 8 5" xfId="2237" xr:uid="{00000000-0005-0000-0000-0000BD080000}"/>
    <cellStyle name="Total 2 2 2 6 8 6" xfId="2238" xr:uid="{00000000-0005-0000-0000-0000BE080000}"/>
    <cellStyle name="Total 2 2 2 6 8 7" xfId="2239" xr:uid="{00000000-0005-0000-0000-0000BF080000}"/>
    <cellStyle name="Total 2 2 2 6 8 8" xfId="2240" xr:uid="{00000000-0005-0000-0000-0000C0080000}"/>
    <cellStyle name="Total 2 2 2 6 8 9" xfId="2241" xr:uid="{00000000-0005-0000-0000-0000C1080000}"/>
    <cellStyle name="Total 2 2 2 6 9" xfId="2242" xr:uid="{00000000-0005-0000-0000-0000C2080000}"/>
    <cellStyle name="Total 2 2 2 6 9 2" xfId="2243" xr:uid="{00000000-0005-0000-0000-0000C3080000}"/>
    <cellStyle name="Total 2 2 2 6 9 3" xfId="2244" xr:uid="{00000000-0005-0000-0000-0000C4080000}"/>
    <cellStyle name="Total 2 2 2 6 9 4" xfId="2245" xr:uid="{00000000-0005-0000-0000-0000C5080000}"/>
    <cellStyle name="Total 2 2 2 6 9 5" xfId="2246" xr:uid="{00000000-0005-0000-0000-0000C6080000}"/>
    <cellStyle name="Total 2 2 2 6 9 6" xfId="2247" xr:uid="{00000000-0005-0000-0000-0000C7080000}"/>
    <cellStyle name="Total 2 2 2 6 9 7" xfId="2248" xr:uid="{00000000-0005-0000-0000-0000C8080000}"/>
    <cellStyle name="Total 2 2 2 6 9 8" xfId="2249" xr:uid="{00000000-0005-0000-0000-0000C9080000}"/>
    <cellStyle name="Total 2 2 2 6 9 9" xfId="2250" xr:uid="{00000000-0005-0000-0000-0000CA080000}"/>
    <cellStyle name="Total 2 2 2 7" xfId="2251" xr:uid="{00000000-0005-0000-0000-0000CB080000}"/>
    <cellStyle name="Total 2 2 2 8" xfId="2252" xr:uid="{00000000-0005-0000-0000-0000CC080000}"/>
    <cellStyle name="Total 2 2 2 9" xfId="2253" xr:uid="{00000000-0005-0000-0000-0000CD080000}"/>
    <cellStyle name="Total 2 2 3" xfId="2254" xr:uid="{00000000-0005-0000-0000-0000CE080000}"/>
    <cellStyle name="Total 2 2 4" xfId="2255" xr:uid="{00000000-0005-0000-0000-0000CF080000}"/>
    <cellStyle name="Total 2 2 5" xfId="2256" xr:uid="{00000000-0005-0000-0000-0000D0080000}"/>
    <cellStyle name="Total 2 2 5 2" xfId="2257" xr:uid="{00000000-0005-0000-0000-0000D1080000}"/>
    <cellStyle name="Total 2 2 5 3" xfId="2258" xr:uid="{00000000-0005-0000-0000-0000D2080000}"/>
    <cellStyle name="Total 2 2 5 4" xfId="2259" xr:uid="{00000000-0005-0000-0000-0000D3080000}"/>
    <cellStyle name="Total 2 2 5 5" xfId="2260" xr:uid="{00000000-0005-0000-0000-0000D4080000}"/>
    <cellStyle name="Total 2 2 5 6" xfId="2261" xr:uid="{00000000-0005-0000-0000-0000D5080000}"/>
    <cellStyle name="Total 2 2 5 7" xfId="2262" xr:uid="{00000000-0005-0000-0000-0000D6080000}"/>
    <cellStyle name="Total 2 2 5 8" xfId="2263" xr:uid="{00000000-0005-0000-0000-0000D7080000}"/>
    <cellStyle name="Total 2 2 5 9" xfId="2264" xr:uid="{00000000-0005-0000-0000-0000D8080000}"/>
    <cellStyle name="Total 2 2 6" xfId="2265" xr:uid="{00000000-0005-0000-0000-0000D9080000}"/>
    <cellStyle name="Total 2 2 6 2" xfId="2266" xr:uid="{00000000-0005-0000-0000-0000DA080000}"/>
    <cellStyle name="Total 2 2 6 3" xfId="2267" xr:uid="{00000000-0005-0000-0000-0000DB080000}"/>
    <cellStyle name="Total 2 2 6 4" xfId="2268" xr:uid="{00000000-0005-0000-0000-0000DC080000}"/>
    <cellStyle name="Total 2 2 6 5" xfId="2269" xr:uid="{00000000-0005-0000-0000-0000DD080000}"/>
    <cellStyle name="Total 2 2 6 6" xfId="2270" xr:uid="{00000000-0005-0000-0000-0000DE080000}"/>
    <cellStyle name="Total 2 2 6 7" xfId="2271" xr:uid="{00000000-0005-0000-0000-0000DF080000}"/>
    <cellStyle name="Total 2 2 6 8" xfId="2272" xr:uid="{00000000-0005-0000-0000-0000E0080000}"/>
    <cellStyle name="Total 2 2 6 9" xfId="2273" xr:uid="{00000000-0005-0000-0000-0000E1080000}"/>
    <cellStyle name="Total 2 2 7" xfId="2274" xr:uid="{00000000-0005-0000-0000-0000E2080000}"/>
    <cellStyle name="Total 2 2 7 2" xfId="2275" xr:uid="{00000000-0005-0000-0000-0000E3080000}"/>
    <cellStyle name="Total 2 2 7 3" xfId="2276" xr:uid="{00000000-0005-0000-0000-0000E4080000}"/>
    <cellStyle name="Total 2 2 7 4" xfId="2277" xr:uid="{00000000-0005-0000-0000-0000E5080000}"/>
    <cellStyle name="Total 2 2 7 5" xfId="2278" xr:uid="{00000000-0005-0000-0000-0000E6080000}"/>
    <cellStyle name="Total 2 2 7 6" xfId="2279" xr:uid="{00000000-0005-0000-0000-0000E7080000}"/>
    <cellStyle name="Total 2 2 7 7" xfId="2280" xr:uid="{00000000-0005-0000-0000-0000E8080000}"/>
    <cellStyle name="Total 2 2 7 8" xfId="2281" xr:uid="{00000000-0005-0000-0000-0000E9080000}"/>
    <cellStyle name="Total 2 2 7 9" xfId="2282" xr:uid="{00000000-0005-0000-0000-0000EA080000}"/>
    <cellStyle name="Total 2 2 8" xfId="2283" xr:uid="{00000000-0005-0000-0000-0000EB080000}"/>
    <cellStyle name="Total 2 2 8 10" xfId="2284" xr:uid="{00000000-0005-0000-0000-0000EC080000}"/>
    <cellStyle name="Total 2 2 8 11" xfId="2285" xr:uid="{00000000-0005-0000-0000-0000ED080000}"/>
    <cellStyle name="Total 2 2 8 12" xfId="2286" xr:uid="{00000000-0005-0000-0000-0000EE080000}"/>
    <cellStyle name="Total 2 2 8 13" xfId="2287" xr:uid="{00000000-0005-0000-0000-0000EF080000}"/>
    <cellStyle name="Total 2 2 8 14" xfId="2288" xr:uid="{00000000-0005-0000-0000-0000F0080000}"/>
    <cellStyle name="Total 2 2 8 15" xfId="2289" xr:uid="{00000000-0005-0000-0000-0000F1080000}"/>
    <cellStyle name="Total 2 2 8 16" xfId="2290" xr:uid="{00000000-0005-0000-0000-0000F2080000}"/>
    <cellStyle name="Total 2 2 8 17" xfId="2291" xr:uid="{00000000-0005-0000-0000-0000F3080000}"/>
    <cellStyle name="Total 2 2 8 18" xfId="2292" xr:uid="{00000000-0005-0000-0000-0000F4080000}"/>
    <cellStyle name="Total 2 2 8 19" xfId="2293" xr:uid="{00000000-0005-0000-0000-0000F5080000}"/>
    <cellStyle name="Total 2 2 8 2" xfId="2294" xr:uid="{00000000-0005-0000-0000-0000F6080000}"/>
    <cellStyle name="Total 2 2 8 20" xfId="2295" xr:uid="{00000000-0005-0000-0000-0000F7080000}"/>
    <cellStyle name="Total 2 2 8 21" xfId="2296" xr:uid="{00000000-0005-0000-0000-0000F8080000}"/>
    <cellStyle name="Total 2 2 8 3" xfId="2297" xr:uid="{00000000-0005-0000-0000-0000F9080000}"/>
    <cellStyle name="Total 2 2 8 4" xfId="2298" xr:uid="{00000000-0005-0000-0000-0000FA080000}"/>
    <cellStyle name="Total 2 2 8 5" xfId="2299" xr:uid="{00000000-0005-0000-0000-0000FB080000}"/>
    <cellStyle name="Total 2 2 8 6" xfId="2300" xr:uid="{00000000-0005-0000-0000-0000FC080000}"/>
    <cellStyle name="Total 2 2 8 7" xfId="2301" xr:uid="{00000000-0005-0000-0000-0000FD080000}"/>
    <cellStyle name="Total 2 2 8 8" xfId="2302" xr:uid="{00000000-0005-0000-0000-0000FE080000}"/>
    <cellStyle name="Total 2 2 8 9" xfId="2303" xr:uid="{00000000-0005-0000-0000-0000FF080000}"/>
    <cellStyle name="Total 2 2 9" xfId="2304" xr:uid="{00000000-0005-0000-0000-000000090000}"/>
    <cellStyle name="Total 2 2 9 2" xfId="2305" xr:uid="{00000000-0005-0000-0000-000001090000}"/>
    <cellStyle name="Total 2 2 9 3" xfId="2306" xr:uid="{00000000-0005-0000-0000-000002090000}"/>
    <cellStyle name="Total 2 2 9 4" xfId="2307" xr:uid="{00000000-0005-0000-0000-000003090000}"/>
    <cellStyle name="Total 2 2 9 5" xfId="2308" xr:uid="{00000000-0005-0000-0000-000004090000}"/>
    <cellStyle name="Total 2 2 9 6" xfId="2309" xr:uid="{00000000-0005-0000-0000-000005090000}"/>
    <cellStyle name="Total 2 2 9 7" xfId="2310" xr:uid="{00000000-0005-0000-0000-000006090000}"/>
    <cellStyle name="Total 2 2 9 8" xfId="2311" xr:uid="{00000000-0005-0000-0000-000007090000}"/>
    <cellStyle name="Total 2 2 9 9" xfId="2312" xr:uid="{00000000-0005-0000-0000-000008090000}"/>
    <cellStyle name="Total 2 20" xfId="2313" xr:uid="{00000000-0005-0000-0000-000009090000}"/>
    <cellStyle name="Total 2 20 2" xfId="2314" xr:uid="{00000000-0005-0000-0000-00000A090000}"/>
    <cellStyle name="Total 2 20 3" xfId="2315" xr:uid="{00000000-0005-0000-0000-00000B090000}"/>
    <cellStyle name="Total 2 20 4" xfId="2316" xr:uid="{00000000-0005-0000-0000-00000C090000}"/>
    <cellStyle name="Total 2 20 5" xfId="2317" xr:uid="{00000000-0005-0000-0000-00000D090000}"/>
    <cellStyle name="Total 2 20 6" xfId="2318" xr:uid="{00000000-0005-0000-0000-00000E090000}"/>
    <cellStyle name="Total 2 20 7" xfId="2319" xr:uid="{00000000-0005-0000-0000-00000F090000}"/>
    <cellStyle name="Total 2 20 8" xfId="2320" xr:uid="{00000000-0005-0000-0000-000010090000}"/>
    <cellStyle name="Total 2 20 9" xfId="2321" xr:uid="{00000000-0005-0000-0000-000011090000}"/>
    <cellStyle name="Total 2 21" xfId="2322" xr:uid="{00000000-0005-0000-0000-000012090000}"/>
    <cellStyle name="Total 2 21 2" xfId="2323" xr:uid="{00000000-0005-0000-0000-000013090000}"/>
    <cellStyle name="Total 2 21 3" xfId="2324" xr:uid="{00000000-0005-0000-0000-000014090000}"/>
    <cellStyle name="Total 2 21 4" xfId="2325" xr:uid="{00000000-0005-0000-0000-000015090000}"/>
    <cellStyle name="Total 2 21 5" xfId="2326" xr:uid="{00000000-0005-0000-0000-000016090000}"/>
    <cellStyle name="Total 2 21 6" xfId="2327" xr:uid="{00000000-0005-0000-0000-000017090000}"/>
    <cellStyle name="Total 2 21 7" xfId="2328" xr:uid="{00000000-0005-0000-0000-000018090000}"/>
    <cellStyle name="Total 2 21 8" xfId="2329" xr:uid="{00000000-0005-0000-0000-000019090000}"/>
    <cellStyle name="Total 2 21 9" xfId="2330" xr:uid="{00000000-0005-0000-0000-00001A090000}"/>
    <cellStyle name="Total 2 22" xfId="2331" xr:uid="{00000000-0005-0000-0000-00001B090000}"/>
    <cellStyle name="Total 2 22 2" xfId="2332" xr:uid="{00000000-0005-0000-0000-00001C090000}"/>
    <cellStyle name="Total 2 22 3" xfId="2333" xr:uid="{00000000-0005-0000-0000-00001D090000}"/>
    <cellStyle name="Total 2 22 4" xfId="2334" xr:uid="{00000000-0005-0000-0000-00001E090000}"/>
    <cellStyle name="Total 2 22 5" xfId="2335" xr:uid="{00000000-0005-0000-0000-00001F090000}"/>
    <cellStyle name="Total 2 22 6" xfId="2336" xr:uid="{00000000-0005-0000-0000-000020090000}"/>
    <cellStyle name="Total 2 22 7" xfId="2337" xr:uid="{00000000-0005-0000-0000-000021090000}"/>
    <cellStyle name="Total 2 22 8" xfId="2338" xr:uid="{00000000-0005-0000-0000-000022090000}"/>
    <cellStyle name="Total 2 22 9" xfId="2339" xr:uid="{00000000-0005-0000-0000-000023090000}"/>
    <cellStyle name="Total 2 23" xfId="2340" xr:uid="{00000000-0005-0000-0000-000024090000}"/>
    <cellStyle name="Total 2 23 2" xfId="2341" xr:uid="{00000000-0005-0000-0000-000025090000}"/>
    <cellStyle name="Total 2 23 3" xfId="2342" xr:uid="{00000000-0005-0000-0000-000026090000}"/>
    <cellStyle name="Total 2 23 4" xfId="2343" xr:uid="{00000000-0005-0000-0000-000027090000}"/>
    <cellStyle name="Total 2 23 5" xfId="2344" xr:uid="{00000000-0005-0000-0000-000028090000}"/>
    <cellStyle name="Total 2 23 6" xfId="2345" xr:uid="{00000000-0005-0000-0000-000029090000}"/>
    <cellStyle name="Total 2 23 7" xfId="2346" xr:uid="{00000000-0005-0000-0000-00002A090000}"/>
    <cellStyle name="Total 2 23 8" xfId="2347" xr:uid="{00000000-0005-0000-0000-00002B090000}"/>
    <cellStyle name="Total 2 23 9" xfId="2348" xr:uid="{00000000-0005-0000-0000-00002C090000}"/>
    <cellStyle name="Total 2 3" xfId="2349" xr:uid="{00000000-0005-0000-0000-00002D090000}"/>
    <cellStyle name="Total 2 3 10" xfId="2350" xr:uid="{00000000-0005-0000-0000-00002E090000}"/>
    <cellStyle name="Total 2 3 11" xfId="2351" xr:uid="{00000000-0005-0000-0000-00002F090000}"/>
    <cellStyle name="Total 2 3 2" xfId="2352" xr:uid="{00000000-0005-0000-0000-000030090000}"/>
    <cellStyle name="Total 2 3 3" xfId="2353" xr:uid="{00000000-0005-0000-0000-000031090000}"/>
    <cellStyle name="Total 2 3 4" xfId="2354" xr:uid="{00000000-0005-0000-0000-000032090000}"/>
    <cellStyle name="Total 2 3 5" xfId="2355" xr:uid="{00000000-0005-0000-0000-000033090000}"/>
    <cellStyle name="Total 2 3 6" xfId="2356" xr:uid="{00000000-0005-0000-0000-000034090000}"/>
    <cellStyle name="Total 2 3 7" xfId="2357" xr:uid="{00000000-0005-0000-0000-000035090000}"/>
    <cellStyle name="Total 2 3 8" xfId="2358" xr:uid="{00000000-0005-0000-0000-000036090000}"/>
    <cellStyle name="Total 2 3 9" xfId="2359" xr:uid="{00000000-0005-0000-0000-000037090000}"/>
    <cellStyle name="Total 2 4" xfId="2360" xr:uid="{00000000-0005-0000-0000-000038090000}"/>
    <cellStyle name="Total 2 4 2" xfId="2361" xr:uid="{00000000-0005-0000-0000-000039090000}"/>
    <cellStyle name="Total 2 4 3" xfId="2362" xr:uid="{00000000-0005-0000-0000-00003A090000}"/>
    <cellStyle name="Total 2 4 4" xfId="2363" xr:uid="{00000000-0005-0000-0000-00003B090000}"/>
    <cellStyle name="Total 2 4 5" xfId="2364" xr:uid="{00000000-0005-0000-0000-00003C090000}"/>
    <cellStyle name="Total 2 4 6" xfId="2365" xr:uid="{00000000-0005-0000-0000-00003D090000}"/>
    <cellStyle name="Total 2 4 7" xfId="2366" xr:uid="{00000000-0005-0000-0000-00003E090000}"/>
    <cellStyle name="Total 2 4 8" xfId="2367" xr:uid="{00000000-0005-0000-0000-00003F090000}"/>
    <cellStyle name="Total 2 4 9" xfId="2368" xr:uid="{00000000-0005-0000-0000-000040090000}"/>
    <cellStyle name="Total 2 5" xfId="2369" xr:uid="{00000000-0005-0000-0000-000041090000}"/>
    <cellStyle name="Total 2 6" xfId="2370" xr:uid="{00000000-0005-0000-0000-000042090000}"/>
    <cellStyle name="Total 2 7" xfId="2371" xr:uid="{00000000-0005-0000-0000-000043090000}"/>
    <cellStyle name="Total 2 8" xfId="2372" xr:uid="{00000000-0005-0000-0000-000044090000}"/>
    <cellStyle name="Total 2 8 2" xfId="2373" xr:uid="{00000000-0005-0000-0000-000045090000}"/>
    <cellStyle name="Total 2 8 3" xfId="2374" xr:uid="{00000000-0005-0000-0000-000046090000}"/>
    <cellStyle name="Total 2 8 4" xfId="2375" xr:uid="{00000000-0005-0000-0000-000047090000}"/>
    <cellStyle name="Total 2 8 5" xfId="2376" xr:uid="{00000000-0005-0000-0000-000048090000}"/>
    <cellStyle name="Total 2 8 6" xfId="2377" xr:uid="{00000000-0005-0000-0000-000049090000}"/>
    <cellStyle name="Total 2 8 7" xfId="2378" xr:uid="{00000000-0005-0000-0000-00004A090000}"/>
    <cellStyle name="Total 2 8 8" xfId="2379" xr:uid="{00000000-0005-0000-0000-00004B090000}"/>
    <cellStyle name="Total 2 8 9" xfId="2380" xr:uid="{00000000-0005-0000-0000-00004C090000}"/>
    <cellStyle name="Total 2 9" xfId="2381" xr:uid="{00000000-0005-0000-0000-00004D090000}"/>
    <cellStyle name="Total 2 9 2" xfId="2382" xr:uid="{00000000-0005-0000-0000-00004E090000}"/>
    <cellStyle name="Total 2 9 3" xfId="2383" xr:uid="{00000000-0005-0000-0000-00004F090000}"/>
    <cellStyle name="Total 2 9 4" xfId="2384" xr:uid="{00000000-0005-0000-0000-000050090000}"/>
    <cellStyle name="Total 2 9 5" xfId="2385" xr:uid="{00000000-0005-0000-0000-000051090000}"/>
    <cellStyle name="Total 2 9 6" xfId="2386" xr:uid="{00000000-0005-0000-0000-000052090000}"/>
    <cellStyle name="Total 2 9 7" xfId="2387" xr:uid="{00000000-0005-0000-0000-000053090000}"/>
    <cellStyle name="Total 2 9 8" xfId="2388" xr:uid="{00000000-0005-0000-0000-000054090000}"/>
    <cellStyle name="Total 2 9 9" xfId="2389" xr:uid="{00000000-0005-0000-0000-000055090000}"/>
    <cellStyle name="Total 3" xfId="2390" xr:uid="{00000000-0005-0000-0000-000056090000}"/>
    <cellStyle name="Total 3 2" xfId="2391" xr:uid="{00000000-0005-0000-0000-000057090000}"/>
    <cellStyle name="Total 3 3" xfId="2392" xr:uid="{00000000-0005-0000-0000-000058090000}"/>
    <cellStyle name="Total 3 4" xfId="2393" xr:uid="{00000000-0005-0000-0000-000059090000}"/>
    <cellStyle name="Total 4" xfId="2394" xr:uid="{00000000-0005-0000-0000-00005A090000}"/>
    <cellStyle name="Total 4 2" xfId="2395" xr:uid="{00000000-0005-0000-0000-00005B090000}"/>
    <cellStyle name="Total 4 3" xfId="2396" xr:uid="{00000000-0005-0000-0000-00005C090000}"/>
    <cellStyle name="Total 4 4" xfId="2397" xr:uid="{00000000-0005-0000-0000-00005D090000}"/>
    <cellStyle name="Total 5" xfId="2398" xr:uid="{00000000-0005-0000-0000-00005E090000}"/>
    <cellStyle name="Total 5 2" xfId="2399" xr:uid="{00000000-0005-0000-0000-00005F090000}"/>
    <cellStyle name="Total 5 3" xfId="2400" xr:uid="{00000000-0005-0000-0000-000060090000}"/>
    <cellStyle name="Total 5 4" xfId="2401" xr:uid="{00000000-0005-0000-0000-000061090000}"/>
    <cellStyle name="Total 6" xfId="2402" xr:uid="{00000000-0005-0000-0000-000062090000}"/>
    <cellStyle name="Total 6 2" xfId="2403" xr:uid="{00000000-0005-0000-0000-000063090000}"/>
    <cellStyle name="Total 6 3" xfId="2404" xr:uid="{00000000-0005-0000-0000-000064090000}"/>
    <cellStyle name="Total 6 4" xfId="2405" xr:uid="{00000000-0005-0000-0000-000065090000}"/>
    <cellStyle name="Total 7" xfId="2406" xr:uid="{00000000-0005-0000-0000-000066090000}"/>
    <cellStyle name="Total 7 2" xfId="2407" xr:uid="{00000000-0005-0000-0000-000067090000}"/>
    <cellStyle name="Total 7 3" xfId="2408" xr:uid="{00000000-0005-0000-0000-000068090000}"/>
    <cellStyle name="Total 7 4" xfId="2409" xr:uid="{00000000-0005-0000-0000-000069090000}"/>
    <cellStyle name="Total 8" xfId="2410" xr:uid="{00000000-0005-0000-0000-00006A090000}"/>
    <cellStyle name="Total 8 2" xfId="2411" xr:uid="{00000000-0005-0000-0000-00006B090000}"/>
    <cellStyle name="Total 8 3" xfId="2412" xr:uid="{00000000-0005-0000-0000-00006C090000}"/>
    <cellStyle name="Total 8 4" xfId="2413" xr:uid="{00000000-0005-0000-0000-00006D090000}"/>
    <cellStyle name="Total 9" xfId="2414" xr:uid="{00000000-0005-0000-0000-00006E090000}"/>
    <cellStyle name="Total 9 2" xfId="2415" xr:uid="{00000000-0005-0000-0000-00006F090000}"/>
    <cellStyle name="Total 9 2 2" xfId="2416" xr:uid="{00000000-0005-0000-0000-000070090000}"/>
    <cellStyle name="Total 9 2 3" xfId="2417" xr:uid="{00000000-0005-0000-0000-000071090000}"/>
    <cellStyle name="Total 9 2 4" xfId="2418" xr:uid="{00000000-0005-0000-0000-000072090000}"/>
    <cellStyle name="Total 9 2 5" xfId="2419" xr:uid="{00000000-0005-0000-0000-000073090000}"/>
    <cellStyle name="Total 9 2 6" xfId="2420" xr:uid="{00000000-0005-0000-0000-000074090000}"/>
    <cellStyle name="Total 9 2 7" xfId="2421" xr:uid="{00000000-0005-0000-0000-000075090000}"/>
    <cellStyle name="Total 9 2 8" xfId="2422" xr:uid="{00000000-0005-0000-0000-000076090000}"/>
    <cellStyle name="Total 9 2 9" xfId="2423" xr:uid="{00000000-0005-0000-0000-000077090000}"/>
    <cellStyle name="Total 9 3" xfId="2424" xr:uid="{00000000-0005-0000-0000-000078090000}"/>
    <cellStyle name="Total 9 3 2" xfId="2425" xr:uid="{00000000-0005-0000-0000-000079090000}"/>
    <cellStyle name="Total 9 3 3" xfId="2426" xr:uid="{00000000-0005-0000-0000-00007A090000}"/>
    <cellStyle name="Total 9 3 4" xfId="2427" xr:uid="{00000000-0005-0000-0000-00007B090000}"/>
    <cellStyle name="Total 9 3 5" xfId="2428" xr:uid="{00000000-0005-0000-0000-00007C090000}"/>
    <cellStyle name="Total 9 3 6" xfId="2429" xr:uid="{00000000-0005-0000-0000-00007D090000}"/>
    <cellStyle name="Total 9 3 7" xfId="2430" xr:uid="{00000000-0005-0000-0000-00007E090000}"/>
    <cellStyle name="Total 9 3 8" xfId="2431" xr:uid="{00000000-0005-0000-0000-00007F090000}"/>
    <cellStyle name="Total 9 3 9" xfId="2432" xr:uid="{00000000-0005-0000-0000-000080090000}"/>
    <cellStyle name="ubordinated Debt" xfId="2433" xr:uid="{00000000-0005-0000-0000-000081090000}"/>
    <cellStyle name="UNITS" xfId="2434" xr:uid="{00000000-0005-0000-0000-000082090000}"/>
    <cellStyle name="UNSHADED" xfId="2435" xr:uid="{00000000-0005-0000-0000-000083090000}"/>
    <cellStyle name="Warning Text" xfId="2505" builtinId="11" customBuiltin="1"/>
    <cellStyle name="Warning Text 2" xfId="2436" xr:uid="{00000000-0005-0000-0000-000084090000}"/>
    <cellStyle name="Warning Text 2 2" xfId="2437" xr:uid="{00000000-0005-0000-0000-000085090000}"/>
    <cellStyle name="Warning Text 3" xfId="2438" xr:uid="{00000000-0005-0000-0000-000086090000}"/>
    <cellStyle name="Warning Text 4" xfId="2439" xr:uid="{00000000-0005-0000-0000-000087090000}"/>
    <cellStyle name="เครื่องหมายจุลภาค [0]_PERSONAL" xfId="2440" xr:uid="{00000000-0005-0000-0000-000088090000}"/>
    <cellStyle name="เครื่องหมายจุลภาค 2" xfId="2441" xr:uid="{00000000-0005-0000-0000-000089090000}"/>
    <cellStyle name="เครื่องหมายจุลภาค 2 2" xfId="2442" xr:uid="{00000000-0005-0000-0000-00008A090000}"/>
    <cellStyle name="เครื่องหมายจุลภาค_1.2 รายละเอียดประกอบงบฯ" xfId="2443" xr:uid="{00000000-0005-0000-0000-00008B090000}"/>
    <cellStyle name="เครื่องหมายสกุลเงิน [0]_PERSONAL" xfId="2444" xr:uid="{00000000-0005-0000-0000-00008C090000}"/>
    <cellStyle name="เครื่องหมายสกุลเงิน_PERSONAL" xfId="2445" xr:uid="{00000000-0005-0000-0000-00008D090000}"/>
    <cellStyle name="เซลล์ตรวจสอบ" xfId="2446" xr:uid="{00000000-0005-0000-0000-00008E090000}"/>
    <cellStyle name="เซลล์ตรวจสอบ 2" xfId="2447" xr:uid="{00000000-0005-0000-0000-00008F090000}"/>
    <cellStyle name="เซลล์ตรวจสอบ 3" xfId="2448" xr:uid="{00000000-0005-0000-0000-000090090000}"/>
    <cellStyle name="เซลล์ตรวจสอบ 4" xfId="2449" xr:uid="{00000000-0005-0000-0000-000091090000}"/>
    <cellStyle name="เซลล์ตรวจสอบ 5" xfId="2450" xr:uid="{00000000-0005-0000-0000-000092090000}"/>
    <cellStyle name="เซลล์ตรวจสอบ 6" xfId="2451" xr:uid="{00000000-0005-0000-0000-000093090000}"/>
    <cellStyle name="เซลล์ตรวจสอบ 7" xfId="2452" xr:uid="{00000000-0005-0000-0000-000094090000}"/>
    <cellStyle name="เซลล์ตรวจสอบ 8" xfId="2453" xr:uid="{00000000-0005-0000-0000-000095090000}"/>
    <cellStyle name="เซลล์ตรวจสอบ 9" xfId="2454" xr:uid="{00000000-0005-0000-0000-000096090000}"/>
    <cellStyle name="เซลล์ที่มีการเชื่อมโยง" xfId="2455" xr:uid="{00000000-0005-0000-0000-000097090000}"/>
    <cellStyle name="เซลล์ที่มีการเชื่อมโยง 2" xfId="2456" xr:uid="{00000000-0005-0000-0000-000098090000}"/>
    <cellStyle name="แย่" xfId="2457" xr:uid="{00000000-0005-0000-0000-000099090000}"/>
    <cellStyle name="แสดงผล" xfId="2458" xr:uid="{00000000-0005-0000-0000-00009A090000}"/>
    <cellStyle name="แสดงผล 2" xfId="2459" xr:uid="{00000000-0005-0000-0000-00009B090000}"/>
    <cellStyle name="การคำนวณ" xfId="2460" xr:uid="{00000000-0005-0000-0000-00009C090000}"/>
    <cellStyle name="การคำนวณ 2" xfId="2461" xr:uid="{00000000-0005-0000-0000-00009D090000}"/>
    <cellStyle name="ข้อความเตือน" xfId="2462" xr:uid="{00000000-0005-0000-0000-00009E090000}"/>
    <cellStyle name="ข้อความอธิบาย" xfId="2463" xr:uid="{00000000-0005-0000-0000-00009F090000}"/>
    <cellStyle name="ชื่อเรื่อง" xfId="2464" xr:uid="{00000000-0005-0000-0000-0000A0090000}"/>
    <cellStyle name="ดี" xfId="2465" xr:uid="{00000000-0005-0000-0000-0000A1090000}"/>
    <cellStyle name="น้บะภฒ_95" xfId="2466" xr:uid="{00000000-0005-0000-0000-0000A2090000}"/>
    <cellStyle name="ปกติ 2" xfId="2467" xr:uid="{00000000-0005-0000-0000-0000A3090000}"/>
    <cellStyle name="ปกติ_5111007.1216.522" xfId="2468" xr:uid="{00000000-0005-0000-0000-0000A4090000}"/>
    <cellStyle name="ป้อนค่า" xfId="2469" xr:uid="{00000000-0005-0000-0000-0000A5090000}"/>
    <cellStyle name="ป้อนค่า 2" xfId="2470" xr:uid="{00000000-0005-0000-0000-0000A6090000}"/>
    <cellStyle name="ปานกลาง" xfId="2471" xr:uid="{00000000-0005-0000-0000-0000A7090000}"/>
    <cellStyle name="ผลรวม" xfId="2472" xr:uid="{00000000-0005-0000-0000-0000A8090000}"/>
    <cellStyle name="ผลรวม 2" xfId="2473" xr:uid="{00000000-0005-0000-0000-0000A9090000}"/>
    <cellStyle name="ฤธถ [0]_0e82ylkxXsZu0YORaMwizTk2E" xfId="2474" xr:uid="{00000000-0005-0000-0000-0000AA090000}"/>
    <cellStyle name="ฤธถ_0e82ylkxXsZu0YORaMwizTk2E" xfId="2475" xr:uid="{00000000-0005-0000-0000-0000AB090000}"/>
    <cellStyle name="ล๋ศญ [0]_0e82ylkxXsZu0YORaMwizTk2E" xfId="2476" xr:uid="{00000000-0005-0000-0000-0000AC090000}"/>
    <cellStyle name="ล๋ศญ_0e82ylkxXsZu0YORaMwizTk2E" xfId="2477" xr:uid="{00000000-0005-0000-0000-0000AD090000}"/>
    <cellStyle name="วฅมุ_4ฟ๙ฝวภ๛" xfId="2478" xr:uid="{00000000-0005-0000-0000-0000AE090000}"/>
    <cellStyle name="ส่วนที่ถูกเน้น1" xfId="2479" xr:uid="{00000000-0005-0000-0000-0000AF090000}"/>
    <cellStyle name="ส่วนที่ถูกเน้น2" xfId="2480" xr:uid="{00000000-0005-0000-0000-0000B0090000}"/>
    <cellStyle name="ส่วนที่ถูกเน้น3" xfId="2481" xr:uid="{00000000-0005-0000-0000-0000B1090000}"/>
    <cellStyle name="ส่วนที่ถูกเน้น4" xfId="2482" xr:uid="{00000000-0005-0000-0000-0000B2090000}"/>
    <cellStyle name="ส่วนที่ถูกเน้น5" xfId="2483" xr:uid="{00000000-0005-0000-0000-0000B3090000}"/>
    <cellStyle name="ส่วนที่ถูกเน้น6" xfId="2484" xr:uid="{00000000-0005-0000-0000-0000B4090000}"/>
    <cellStyle name="หมายเหตุ" xfId="2485" xr:uid="{00000000-0005-0000-0000-0000B5090000}"/>
    <cellStyle name="หมายเหตุ 2" xfId="2486" xr:uid="{00000000-0005-0000-0000-0000B6090000}"/>
    <cellStyle name="หัวเรื่อง 1" xfId="2487" xr:uid="{00000000-0005-0000-0000-0000B7090000}"/>
    <cellStyle name="หัวเรื่อง 2" xfId="2488" xr:uid="{00000000-0005-0000-0000-0000B8090000}"/>
    <cellStyle name="หัวเรื่อง 3" xfId="2489" xr:uid="{00000000-0005-0000-0000-0000B9090000}"/>
    <cellStyle name="หัวเรื่อง 4" xfId="2490" xr:uid="{00000000-0005-0000-0000-0000BA090000}"/>
    <cellStyle name="桁区切り [0.00]_BK063099-delay1" xfId="2491" xr:uid="{00000000-0005-0000-0000-0000BB090000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2" defaultPivotStyle="PivotStyleLight16">
    <tableStyle name="PivotStyleMedium1 2" table="0" count="13" xr9:uid="{792E50C1-8674-4C8F-8685-830B2EAA394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69" name="Line 7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70" name="Line 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5" name="Line 7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6" name="Line 8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55460</xdr:colOff>
      <xdr:row>0</xdr:row>
      <xdr:rowOff>0</xdr:rowOff>
    </xdr:from>
    <xdr:to>
      <xdr:col>18</xdr:col>
      <xdr:colOff>522344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ECAEF0D6-1C39-4E5E-AFEC-8E0908B312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18</xdr:col>
      <xdr:colOff>522344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65675AEE-A26C-484C-8383-BADD4288C24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18</xdr:col>
      <xdr:colOff>522344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89AEDC1-4052-447A-BD5A-EC6B07AEDC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18</xdr:col>
      <xdr:colOff>522344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CE6D52E-C203-4539-A875-9264C8F254A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18</xdr:col>
      <xdr:colOff>522344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DC172FD5-9199-4F89-AABF-81E8B3DB490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09111D38-446C-4060-8C00-D47B5CCD3E5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18</xdr:col>
      <xdr:colOff>516850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DD1DDE24-15AD-4E9B-B612-02EA03C0CB1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33E19563-5018-4562-8CA0-EFE35F617B2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18</xdr:col>
      <xdr:colOff>522344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6FA6A0F8-EB81-43D6-ABC4-2F9DAC68DD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8DEA8623-61F3-4C40-9FEC-196EE75A21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18</xdr:col>
      <xdr:colOff>516850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39BA2EE6-7647-4B48-A32D-868F803005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391E90E-459E-4D8A-8CE4-E63B21A4A3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1" name="Line 7">
          <a:extLst>
            <a:ext uri="{FF2B5EF4-FFF2-40B4-BE49-F238E27FC236}">
              <a16:creationId xmlns:a16="http://schemas.microsoft.com/office/drawing/2014/main" id="{00000000-0008-0000-0400-0000D7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2" name="Line 8">
          <a:extLst>
            <a:ext uri="{FF2B5EF4-FFF2-40B4-BE49-F238E27FC236}">
              <a16:creationId xmlns:a16="http://schemas.microsoft.com/office/drawing/2014/main" id="{00000000-0008-0000-0400-0000D8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6"/>
  <sheetViews>
    <sheetView zoomScale="150" zoomScaleNormal="150" zoomScaleSheetLayoutView="130" workbookViewId="0">
      <selection activeCell="O115" sqref="O115"/>
    </sheetView>
  </sheetViews>
  <sheetFormatPr defaultColWidth="10.42578125" defaultRowHeight="20.100000000000001" customHeight="1"/>
  <cols>
    <col min="1" max="2" width="1.42578125" style="25" customWidth="1"/>
    <col min="3" max="3" width="6.140625" style="25" customWidth="1"/>
    <col min="4" max="4" width="24.5703125" style="25" customWidth="1"/>
    <col min="5" max="5" width="7.7109375" style="28" customWidth="1"/>
    <col min="6" max="6" width="0.85546875" style="44" customWidth="1"/>
    <col min="7" max="7" width="12.42578125" style="13" customWidth="1"/>
    <col min="8" max="8" width="0.85546875" style="13" customWidth="1"/>
    <col min="9" max="9" width="12.42578125" style="13" customWidth="1"/>
    <col min="10" max="10" width="0.85546875" style="13" customWidth="1"/>
    <col min="11" max="11" width="12.42578125" style="13" customWidth="1"/>
    <col min="12" max="12" width="0.85546875" style="13" customWidth="1"/>
    <col min="13" max="13" width="12.42578125" style="13" customWidth="1"/>
    <col min="14" max="16384" width="10.42578125" style="25"/>
  </cols>
  <sheetData>
    <row r="1" spans="1:13" ht="20.100000000000001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0.100000000000001" customHeight="1">
      <c r="A2" s="24" t="s">
        <v>188</v>
      </c>
      <c r="B2" s="24"/>
      <c r="C2" s="24"/>
      <c r="D2" s="24"/>
      <c r="E2" s="24"/>
      <c r="F2" s="37"/>
      <c r="G2" s="10"/>
      <c r="H2" s="10"/>
      <c r="I2" s="10"/>
      <c r="J2" s="10"/>
      <c r="K2" s="10"/>
      <c r="L2" s="10"/>
      <c r="M2" s="10"/>
    </row>
    <row r="3" spans="1:13" ht="20.100000000000001" customHeight="1">
      <c r="A3" s="26" t="s">
        <v>183</v>
      </c>
      <c r="B3" s="26"/>
      <c r="C3" s="26"/>
      <c r="D3" s="26"/>
      <c r="E3" s="26"/>
      <c r="F3" s="38"/>
      <c r="G3" s="11"/>
      <c r="H3" s="11"/>
      <c r="I3" s="11"/>
      <c r="J3" s="11"/>
      <c r="K3" s="11"/>
      <c r="L3" s="11"/>
      <c r="M3" s="11"/>
    </row>
    <row r="4" spans="1:13" ht="18.75" customHeight="1">
      <c r="A4" s="24"/>
      <c r="B4" s="24"/>
      <c r="C4" s="24"/>
      <c r="D4" s="24"/>
      <c r="E4" s="24"/>
      <c r="F4" s="37"/>
      <c r="G4" s="10"/>
      <c r="H4" s="10"/>
      <c r="I4" s="10"/>
      <c r="J4" s="10"/>
      <c r="K4" s="10"/>
      <c r="L4" s="10"/>
      <c r="M4" s="10"/>
    </row>
    <row r="5" spans="1:13" ht="20.100000000000001" customHeight="1">
      <c r="A5" s="24"/>
      <c r="B5" s="24"/>
      <c r="C5" s="24"/>
      <c r="D5" s="24"/>
      <c r="E5" s="24"/>
      <c r="F5" s="24"/>
      <c r="G5" s="10"/>
      <c r="H5" s="10"/>
      <c r="I5" s="10"/>
      <c r="J5" s="10"/>
      <c r="K5" s="10"/>
      <c r="L5" s="10"/>
      <c r="M5" s="39" t="s">
        <v>1</v>
      </c>
    </row>
    <row r="6" spans="1:13" s="27" customFormat="1" ht="20.100000000000001" customHeight="1">
      <c r="E6" s="40"/>
      <c r="F6" s="40"/>
      <c r="G6" s="149" t="s">
        <v>2</v>
      </c>
      <c r="H6" s="149"/>
      <c r="I6" s="149"/>
      <c r="J6" s="39"/>
      <c r="K6" s="149" t="s">
        <v>3</v>
      </c>
      <c r="L6" s="149"/>
      <c r="M6" s="149"/>
    </row>
    <row r="7" spans="1:13" s="27" customFormat="1" ht="20.100000000000001" customHeight="1">
      <c r="E7" s="42" t="s">
        <v>4</v>
      </c>
      <c r="F7" s="40"/>
      <c r="G7" s="43" t="s">
        <v>184</v>
      </c>
      <c r="H7" s="39"/>
      <c r="I7" s="43" t="s">
        <v>5</v>
      </c>
      <c r="J7" s="39"/>
      <c r="K7" s="43" t="s">
        <v>184</v>
      </c>
      <c r="L7" s="39"/>
      <c r="M7" s="43" t="s">
        <v>5</v>
      </c>
    </row>
    <row r="8" spans="1:13" ht="8.1" customHeight="1">
      <c r="A8" s="27"/>
      <c r="B8" s="27"/>
      <c r="C8" s="27"/>
      <c r="D8" s="27"/>
      <c r="G8" s="45"/>
      <c r="H8" s="45"/>
      <c r="I8" s="45"/>
      <c r="J8" s="45"/>
      <c r="K8" s="45"/>
      <c r="L8" s="45"/>
      <c r="M8" s="45"/>
    </row>
    <row r="9" spans="1:13" ht="20.100000000000001" customHeight="1">
      <c r="A9" s="27" t="s">
        <v>6</v>
      </c>
      <c r="B9" s="27"/>
      <c r="C9" s="27"/>
      <c r="D9" s="27"/>
      <c r="G9" s="45"/>
      <c r="H9" s="45"/>
      <c r="I9" s="45"/>
      <c r="J9" s="45"/>
      <c r="K9" s="45"/>
      <c r="L9" s="45"/>
      <c r="M9" s="45"/>
    </row>
    <row r="10" spans="1:13" ht="8.1" customHeight="1">
      <c r="A10" s="27"/>
      <c r="B10" s="27"/>
      <c r="C10" s="27"/>
      <c r="D10" s="27"/>
      <c r="G10" s="45"/>
      <c r="H10" s="45"/>
      <c r="I10" s="45"/>
      <c r="J10" s="45"/>
      <c r="K10" s="45"/>
      <c r="L10" s="45"/>
      <c r="M10" s="45"/>
    </row>
    <row r="11" spans="1:13" ht="20.100000000000001" customHeight="1">
      <c r="A11" s="27" t="s">
        <v>7</v>
      </c>
      <c r="B11" s="27"/>
      <c r="C11" s="27"/>
      <c r="D11" s="27"/>
      <c r="G11" s="45"/>
      <c r="H11" s="45"/>
      <c r="I11" s="45"/>
      <c r="J11" s="45"/>
      <c r="K11" s="45"/>
      <c r="L11" s="45"/>
      <c r="M11" s="45"/>
    </row>
    <row r="12" spans="1:13" ht="8.1" customHeight="1">
      <c r="A12" s="27"/>
      <c r="B12" s="27"/>
      <c r="C12" s="27"/>
      <c r="D12" s="27"/>
      <c r="G12" s="45"/>
      <c r="H12" s="45"/>
      <c r="I12" s="45"/>
      <c r="J12" s="45"/>
      <c r="K12" s="45"/>
      <c r="L12" s="45"/>
      <c r="M12" s="45"/>
    </row>
    <row r="13" spans="1:13" ht="19.350000000000001" customHeight="1">
      <c r="A13" s="29" t="s">
        <v>8</v>
      </c>
      <c r="B13" s="29"/>
      <c r="C13" s="29"/>
      <c r="D13" s="29"/>
      <c r="E13" s="28">
        <v>10</v>
      </c>
      <c r="G13" s="1">
        <v>261981861</v>
      </c>
      <c r="H13" s="46"/>
      <c r="I13" s="1">
        <v>644311130</v>
      </c>
      <c r="J13" s="46"/>
      <c r="K13" s="1">
        <v>150638381</v>
      </c>
      <c r="L13" s="12"/>
      <c r="M13" s="1">
        <v>561153411</v>
      </c>
    </row>
    <row r="14" spans="1:13" ht="20.100000000000001" customHeight="1">
      <c r="A14" s="30" t="s">
        <v>9</v>
      </c>
      <c r="B14" s="30"/>
      <c r="C14" s="30"/>
      <c r="D14" s="30"/>
      <c r="G14" s="1"/>
      <c r="H14" s="46"/>
      <c r="I14" s="1"/>
      <c r="J14" s="46"/>
      <c r="K14" s="1"/>
      <c r="L14" s="12"/>
      <c r="M14" s="1"/>
    </row>
    <row r="15" spans="1:13" ht="20.100000000000001" customHeight="1">
      <c r="B15" s="30" t="s">
        <v>10</v>
      </c>
      <c r="C15" s="30"/>
      <c r="D15" s="30"/>
      <c r="E15" s="28">
        <v>11</v>
      </c>
      <c r="G15" s="1">
        <v>1496050358</v>
      </c>
      <c r="H15" s="46"/>
      <c r="I15" s="1">
        <v>2107056806</v>
      </c>
      <c r="J15" s="46"/>
      <c r="K15" s="1">
        <v>730081352</v>
      </c>
      <c r="L15" s="12"/>
      <c r="M15" s="1">
        <v>1421936091</v>
      </c>
    </row>
    <row r="16" spans="1:13" ht="20.100000000000001" customHeight="1">
      <c r="A16" s="31" t="s">
        <v>189</v>
      </c>
      <c r="B16" s="31"/>
      <c r="C16" s="31"/>
      <c r="D16" s="31"/>
      <c r="E16" s="28">
        <v>12</v>
      </c>
      <c r="G16" s="2">
        <v>437099342</v>
      </c>
      <c r="H16" s="46"/>
      <c r="I16" s="2">
        <v>448679157</v>
      </c>
      <c r="J16" s="46"/>
      <c r="K16" s="2">
        <v>292739199</v>
      </c>
      <c r="L16" s="12"/>
      <c r="M16" s="2">
        <v>300470812</v>
      </c>
    </row>
    <row r="17" spans="1:13" ht="20.100000000000001" customHeight="1">
      <c r="A17" s="25" t="s">
        <v>11</v>
      </c>
      <c r="E17" s="28">
        <v>14</v>
      </c>
      <c r="G17" s="3">
        <v>86065587</v>
      </c>
      <c r="H17" s="46"/>
      <c r="I17" s="3">
        <v>88354713</v>
      </c>
      <c r="J17" s="46"/>
      <c r="K17" s="3">
        <v>71260485</v>
      </c>
      <c r="L17" s="47"/>
      <c r="M17" s="3">
        <v>74300474</v>
      </c>
    </row>
    <row r="18" spans="1:13" ht="20.100000000000001" customHeight="1">
      <c r="A18" s="30" t="s">
        <v>12</v>
      </c>
      <c r="B18" s="30"/>
      <c r="C18" s="30"/>
      <c r="D18" s="30"/>
      <c r="G18" s="3"/>
      <c r="H18" s="46"/>
      <c r="I18" s="3"/>
      <c r="J18" s="46"/>
      <c r="K18" s="3"/>
      <c r="L18" s="47"/>
      <c r="M18" s="3"/>
    </row>
    <row r="19" spans="1:13" ht="20.100000000000001" customHeight="1">
      <c r="B19" s="32" t="s">
        <v>13</v>
      </c>
      <c r="C19" s="30"/>
      <c r="D19" s="30"/>
      <c r="E19" s="48">
        <v>39.5</v>
      </c>
      <c r="G19" s="3">
        <v>0</v>
      </c>
      <c r="H19" s="46"/>
      <c r="I19" s="3">
        <v>0</v>
      </c>
      <c r="J19" s="46"/>
      <c r="K19" s="3">
        <v>0</v>
      </c>
      <c r="L19" s="47"/>
      <c r="M19" s="3">
        <v>400000000</v>
      </c>
    </row>
    <row r="20" spans="1:13" ht="20.100000000000001" customHeight="1">
      <c r="A20" s="31" t="s">
        <v>14</v>
      </c>
      <c r="B20" s="31"/>
      <c r="C20" s="31"/>
      <c r="D20" s="31"/>
      <c r="E20" s="28">
        <v>15</v>
      </c>
      <c r="G20" s="49">
        <f>215563985-229628</f>
        <v>215334357</v>
      </c>
      <c r="H20" s="50"/>
      <c r="I20" s="49">
        <v>191012811</v>
      </c>
      <c r="J20" s="50"/>
      <c r="K20" s="49">
        <v>197262239</v>
      </c>
      <c r="L20" s="47"/>
      <c r="M20" s="49">
        <v>156261254</v>
      </c>
    </row>
    <row r="21" spans="1:13" ht="8.1" customHeight="1">
      <c r="G21" s="46"/>
      <c r="H21" s="46"/>
      <c r="I21" s="46"/>
      <c r="J21" s="46"/>
      <c r="K21" s="46"/>
      <c r="L21" s="46"/>
      <c r="M21" s="46"/>
    </row>
    <row r="22" spans="1:13" ht="20.100000000000001" customHeight="1">
      <c r="A22" s="27" t="s">
        <v>15</v>
      </c>
      <c r="B22" s="27"/>
      <c r="C22" s="27"/>
      <c r="D22" s="27"/>
      <c r="G22" s="49">
        <f>SUM(G13:G20)</f>
        <v>2496531505</v>
      </c>
      <c r="H22" s="46"/>
      <c r="I22" s="49">
        <f>SUM(I13:I20)</f>
        <v>3479414617</v>
      </c>
      <c r="J22" s="46"/>
      <c r="K22" s="49">
        <f>SUM(K13:K20)</f>
        <v>1441981656</v>
      </c>
      <c r="L22" s="46"/>
      <c r="M22" s="49">
        <f>SUM(M13:M20)</f>
        <v>2914122042</v>
      </c>
    </row>
    <row r="23" spans="1:13" ht="18" customHeight="1">
      <c r="A23" s="27"/>
      <c r="B23" s="27"/>
      <c r="C23" s="27"/>
      <c r="D23" s="27"/>
      <c r="G23" s="51"/>
      <c r="H23" s="51"/>
      <c r="I23" s="51"/>
      <c r="J23" s="51"/>
      <c r="K23" s="51"/>
      <c r="L23" s="51"/>
      <c r="M23" s="51"/>
    </row>
    <row r="24" spans="1:13" ht="20.100000000000001" customHeight="1">
      <c r="A24" s="27" t="s">
        <v>16</v>
      </c>
      <c r="B24" s="27"/>
      <c r="C24" s="27"/>
      <c r="D24" s="27"/>
      <c r="G24" s="3"/>
      <c r="H24" s="51"/>
      <c r="I24" s="3"/>
      <c r="J24" s="51"/>
      <c r="K24" s="51"/>
      <c r="L24" s="51"/>
      <c r="M24" s="51"/>
    </row>
    <row r="25" spans="1:13" ht="8.1" customHeight="1">
      <c r="A25" s="27"/>
      <c r="B25" s="27"/>
      <c r="C25" s="27"/>
      <c r="D25" s="27"/>
      <c r="G25" s="3"/>
      <c r="H25" s="51"/>
      <c r="I25" s="3"/>
      <c r="J25" s="51"/>
      <c r="K25" s="51"/>
      <c r="L25" s="51"/>
      <c r="M25" s="51"/>
    </row>
    <row r="26" spans="1:13" ht="18.75">
      <c r="A26" s="25" t="s">
        <v>17</v>
      </c>
      <c r="G26" s="3">
        <v>5047373</v>
      </c>
      <c r="H26" s="51"/>
      <c r="I26" s="3">
        <v>5017325</v>
      </c>
      <c r="J26" s="51"/>
      <c r="K26" s="3">
        <v>0</v>
      </c>
      <c r="L26" s="51"/>
      <c r="M26" s="3">
        <v>0</v>
      </c>
    </row>
    <row r="27" spans="1:13" ht="20.100000000000001" customHeight="1">
      <c r="A27" s="25" t="s">
        <v>19</v>
      </c>
      <c r="E27" s="28">
        <v>16</v>
      </c>
      <c r="G27" s="3">
        <v>0</v>
      </c>
      <c r="H27" s="46"/>
      <c r="I27" s="3">
        <v>0</v>
      </c>
      <c r="J27" s="46"/>
      <c r="K27" s="12">
        <v>510000000</v>
      </c>
      <c r="L27" s="46"/>
      <c r="M27" s="12">
        <v>510000000</v>
      </c>
    </row>
    <row r="28" spans="1:13" ht="20.100000000000001" customHeight="1">
      <c r="A28" s="31" t="s">
        <v>20</v>
      </c>
      <c r="B28" s="31"/>
      <c r="C28" s="31"/>
      <c r="D28" s="31"/>
      <c r="E28" s="28">
        <v>17</v>
      </c>
      <c r="G28" s="3">
        <v>169924910</v>
      </c>
      <c r="H28" s="46"/>
      <c r="I28" s="3">
        <v>175857524</v>
      </c>
      <c r="J28" s="46"/>
      <c r="K28" s="46">
        <v>136844750</v>
      </c>
      <c r="L28" s="46"/>
      <c r="M28" s="46">
        <v>143296400</v>
      </c>
    </row>
    <row r="29" spans="1:13" ht="20.100000000000001" customHeight="1">
      <c r="A29" s="29" t="s">
        <v>21</v>
      </c>
      <c r="B29" s="29"/>
      <c r="C29" s="29"/>
      <c r="D29" s="29"/>
      <c r="E29" s="28">
        <v>18</v>
      </c>
      <c r="G29" s="46">
        <v>23544428624</v>
      </c>
      <c r="H29" s="46"/>
      <c r="I29" s="46">
        <v>21833905670</v>
      </c>
      <c r="J29" s="46"/>
      <c r="K29" s="46">
        <v>23345363552</v>
      </c>
      <c r="L29" s="46"/>
      <c r="M29" s="46">
        <v>21666830531</v>
      </c>
    </row>
    <row r="30" spans="1:13" ht="20.100000000000001" customHeight="1">
      <c r="A30" s="32" t="s">
        <v>22</v>
      </c>
      <c r="B30" s="32"/>
      <c r="C30" s="32"/>
      <c r="D30" s="32"/>
      <c r="E30" s="28">
        <v>19</v>
      </c>
      <c r="G30" s="46">
        <v>298079385</v>
      </c>
      <c r="H30" s="46"/>
      <c r="I30" s="46">
        <v>221361392</v>
      </c>
      <c r="J30" s="46"/>
      <c r="K30" s="46">
        <v>275023360</v>
      </c>
      <c r="L30" s="46"/>
      <c r="M30" s="46">
        <v>189147114</v>
      </c>
    </row>
    <row r="31" spans="1:13" ht="20.100000000000001" customHeight="1">
      <c r="A31" s="25" t="s">
        <v>23</v>
      </c>
      <c r="E31" s="28">
        <v>20</v>
      </c>
      <c r="G31" s="46">
        <v>103283004</v>
      </c>
      <c r="H31" s="46"/>
      <c r="I31" s="46">
        <v>103283004</v>
      </c>
      <c r="J31" s="46"/>
      <c r="K31" s="46">
        <v>0</v>
      </c>
      <c r="L31" s="46"/>
      <c r="M31" s="46">
        <v>0</v>
      </c>
    </row>
    <row r="32" spans="1:13" ht="20.100000000000001" customHeight="1">
      <c r="A32" s="25" t="s">
        <v>24</v>
      </c>
      <c r="E32" s="28">
        <v>21</v>
      </c>
      <c r="G32" s="46">
        <v>2302332208</v>
      </c>
      <c r="H32" s="46"/>
      <c r="I32" s="46">
        <v>2632686188</v>
      </c>
      <c r="J32" s="46"/>
      <c r="K32" s="46">
        <v>125707974</v>
      </c>
      <c r="L32" s="46"/>
      <c r="M32" s="46">
        <v>139398932</v>
      </c>
    </row>
    <row r="33" spans="1:13" ht="20.100000000000001" customHeight="1">
      <c r="A33" s="25" t="s">
        <v>25</v>
      </c>
      <c r="E33" s="28">
        <v>22</v>
      </c>
      <c r="G33" s="46">
        <v>30545579</v>
      </c>
      <c r="H33" s="46"/>
      <c r="I33" s="46">
        <v>21397963</v>
      </c>
      <c r="J33" s="46"/>
      <c r="K33" s="46">
        <v>0</v>
      </c>
      <c r="L33" s="46"/>
      <c r="M33" s="46">
        <v>0</v>
      </c>
    </row>
    <row r="34" spans="1:13" ht="20.100000000000001" customHeight="1">
      <c r="A34" s="25" t="s">
        <v>26</v>
      </c>
      <c r="E34" s="28">
        <v>23</v>
      </c>
      <c r="G34" s="49">
        <f>623698323+229628</f>
        <v>623927951</v>
      </c>
      <c r="H34" s="46"/>
      <c r="I34" s="49">
        <v>603736072</v>
      </c>
      <c r="J34" s="46"/>
      <c r="K34" s="49">
        <v>605389342</v>
      </c>
      <c r="L34" s="46"/>
      <c r="M34" s="49">
        <v>577304495</v>
      </c>
    </row>
    <row r="35" spans="1:13" ht="8.1" customHeight="1">
      <c r="G35" s="46"/>
      <c r="H35" s="46"/>
      <c r="I35" s="46"/>
      <c r="J35" s="46"/>
      <c r="K35" s="46"/>
      <c r="L35" s="46"/>
      <c r="M35" s="46"/>
    </row>
    <row r="36" spans="1:13" ht="20.100000000000001" customHeight="1">
      <c r="A36" s="27" t="s">
        <v>27</v>
      </c>
      <c r="B36" s="27"/>
      <c r="C36" s="27"/>
      <c r="D36" s="27"/>
      <c r="G36" s="49">
        <f>SUM(G26:G35)</f>
        <v>27077569034</v>
      </c>
      <c r="H36" s="46"/>
      <c r="I36" s="49">
        <f>SUM(I26:I35)</f>
        <v>25597245138</v>
      </c>
      <c r="J36" s="46"/>
      <c r="K36" s="49">
        <f>SUM(K26:K35)</f>
        <v>24998328978</v>
      </c>
      <c r="L36" s="46"/>
      <c r="M36" s="49">
        <f>SUM(M26:M35)</f>
        <v>23225977472</v>
      </c>
    </row>
    <row r="37" spans="1:13" ht="18" customHeight="1">
      <c r="A37" s="27"/>
      <c r="B37" s="27"/>
      <c r="C37" s="27"/>
      <c r="D37" s="27"/>
      <c r="G37" s="46"/>
      <c r="H37" s="46"/>
      <c r="I37" s="46"/>
      <c r="J37" s="46"/>
      <c r="K37" s="46"/>
      <c r="L37" s="46"/>
      <c r="M37" s="46"/>
    </row>
    <row r="38" spans="1:13" ht="8.1" customHeight="1">
      <c r="G38" s="52"/>
      <c r="H38" s="46"/>
      <c r="I38" s="52"/>
      <c r="J38" s="46"/>
      <c r="K38" s="52"/>
      <c r="L38" s="46"/>
      <c r="M38" s="52"/>
    </row>
    <row r="39" spans="1:13" ht="20.100000000000001" customHeight="1" thickBot="1">
      <c r="A39" s="27" t="s">
        <v>28</v>
      </c>
      <c r="B39" s="27"/>
      <c r="C39" s="27"/>
      <c r="D39" s="27"/>
      <c r="G39" s="53">
        <f>+G22+G36</f>
        <v>29574100539</v>
      </c>
      <c r="H39" s="46"/>
      <c r="I39" s="53">
        <f>+I22+I36</f>
        <v>29076659755</v>
      </c>
      <c r="J39" s="46"/>
      <c r="K39" s="53">
        <f>+K22+K36</f>
        <v>26440310634</v>
      </c>
      <c r="L39" s="46"/>
      <c r="M39" s="53">
        <f>+M22+M36</f>
        <v>26140099514</v>
      </c>
    </row>
    <row r="40" spans="1:13" ht="20.100000000000001" customHeight="1" thickTop="1">
      <c r="A40" s="27"/>
      <c r="B40" s="27"/>
      <c r="C40" s="27"/>
      <c r="D40" s="27"/>
      <c r="G40" s="46"/>
      <c r="H40" s="46"/>
      <c r="I40" s="46"/>
      <c r="J40" s="46"/>
      <c r="K40" s="46"/>
      <c r="L40" s="46"/>
      <c r="M40" s="46"/>
    </row>
    <row r="41" spans="1:13" ht="20.100000000000001" customHeight="1">
      <c r="A41" s="27"/>
      <c r="B41" s="27"/>
      <c r="C41" s="27"/>
      <c r="D41" s="27"/>
      <c r="G41" s="4"/>
      <c r="H41" s="4"/>
      <c r="I41" s="4"/>
      <c r="J41" s="4"/>
      <c r="K41" s="9"/>
      <c r="L41" s="4"/>
      <c r="M41" s="4"/>
    </row>
    <row r="42" spans="1:13" ht="9.75" customHeight="1">
      <c r="A42" s="27"/>
      <c r="B42" s="27"/>
      <c r="C42" s="27"/>
      <c r="D42" s="27"/>
      <c r="G42" s="4"/>
      <c r="H42" s="4"/>
      <c r="I42" s="4"/>
      <c r="J42" s="4"/>
      <c r="K42" s="4"/>
      <c r="L42" s="4"/>
      <c r="M42" s="4"/>
    </row>
    <row r="43" spans="1:13" s="28" customFormat="1" ht="20.100000000000001" customHeight="1">
      <c r="A43" s="151" t="s">
        <v>29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</row>
    <row r="44" spans="1:13" s="28" customFormat="1" ht="20.100000000000001" customHeight="1">
      <c r="A44" s="151" t="s">
        <v>30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</row>
    <row r="45" spans="1:13" ht="11.25" customHeight="1">
      <c r="A45" s="33"/>
      <c r="B45" s="33"/>
      <c r="C45" s="33"/>
      <c r="D45" s="33"/>
      <c r="E45" s="33"/>
      <c r="F45" s="33"/>
      <c r="H45" s="54"/>
      <c r="J45" s="54"/>
      <c r="K45" s="54"/>
      <c r="L45" s="54"/>
      <c r="M45" s="54"/>
    </row>
    <row r="46" spans="1:13" ht="21.95" customHeight="1">
      <c r="A46" s="34" t="s">
        <v>31</v>
      </c>
      <c r="B46" s="34"/>
      <c r="C46" s="34"/>
      <c r="D46" s="34"/>
      <c r="E46" s="55"/>
      <c r="F46" s="56"/>
      <c r="G46" s="14"/>
      <c r="H46" s="14"/>
      <c r="I46" s="14"/>
      <c r="J46" s="14"/>
      <c r="K46" s="14"/>
      <c r="L46" s="14"/>
      <c r="M46" s="14"/>
    </row>
    <row r="47" spans="1:13" ht="20.100000000000001" customHeight="1">
      <c r="A47" s="24" t="str">
        <f>A1</f>
        <v>บริษัท จัดการและพัฒนาทรัพยากรน้ำภาคตะวันออก จำกัด (มหาชน)</v>
      </c>
      <c r="B47" s="24"/>
      <c r="C47" s="24"/>
      <c r="D47" s="24"/>
      <c r="E47" s="40"/>
      <c r="F47" s="57"/>
      <c r="G47" s="58"/>
      <c r="H47" s="58"/>
      <c r="I47" s="58"/>
      <c r="J47" s="58"/>
      <c r="K47" s="58"/>
      <c r="L47" s="58"/>
      <c r="M47" s="58"/>
    </row>
    <row r="48" spans="1:13" ht="20.100000000000001" customHeight="1">
      <c r="A48" s="24" t="s">
        <v>192</v>
      </c>
      <c r="B48" s="24"/>
      <c r="C48" s="24"/>
      <c r="D48" s="24"/>
      <c r="E48" s="40"/>
      <c r="F48" s="57"/>
      <c r="G48" s="58"/>
      <c r="H48" s="58"/>
      <c r="I48" s="58"/>
      <c r="J48" s="58"/>
      <c r="K48" s="58"/>
      <c r="L48" s="58"/>
      <c r="M48" s="58"/>
    </row>
    <row r="49" spans="1:13" ht="20.100000000000001" customHeight="1">
      <c r="A49" s="26" t="str">
        <f>A3</f>
        <v>ณ วันที่ 31 ธันวาคม พ.ศ. 2567</v>
      </c>
      <c r="B49" s="26"/>
      <c r="C49" s="26"/>
      <c r="D49" s="26"/>
      <c r="E49" s="59"/>
      <c r="F49" s="60"/>
      <c r="G49" s="61"/>
      <c r="H49" s="61"/>
      <c r="I49" s="61"/>
      <c r="J49" s="61"/>
      <c r="K49" s="61"/>
      <c r="L49" s="61"/>
      <c r="M49" s="61"/>
    </row>
    <row r="50" spans="1:13" ht="20.100000000000001" customHeight="1">
      <c r="A50" s="24"/>
      <c r="B50" s="24"/>
      <c r="C50" s="24"/>
      <c r="D50" s="24"/>
      <c r="E50" s="40"/>
      <c r="F50" s="57"/>
      <c r="G50" s="58"/>
      <c r="H50" s="58"/>
      <c r="I50" s="58"/>
      <c r="J50" s="58"/>
      <c r="K50" s="58"/>
      <c r="L50" s="58"/>
      <c r="M50" s="58"/>
    </row>
    <row r="51" spans="1:13" ht="20.100000000000001" customHeight="1">
      <c r="A51" s="24"/>
      <c r="B51" s="24"/>
      <c r="C51" s="24"/>
      <c r="D51" s="24"/>
      <c r="E51" s="24"/>
      <c r="F51" s="24"/>
      <c r="G51" s="10"/>
      <c r="H51" s="10"/>
      <c r="I51" s="10"/>
      <c r="J51" s="10"/>
      <c r="K51" s="10"/>
      <c r="L51" s="10"/>
      <c r="M51" s="39" t="s">
        <v>1</v>
      </c>
    </row>
    <row r="52" spans="1:13" ht="20.100000000000001" customHeight="1">
      <c r="E52" s="40"/>
      <c r="F52" s="40"/>
      <c r="G52" s="149" t="s">
        <v>2</v>
      </c>
      <c r="H52" s="149"/>
      <c r="I52" s="149"/>
      <c r="J52" s="39"/>
      <c r="K52" s="149" t="s">
        <v>3</v>
      </c>
      <c r="L52" s="149"/>
      <c r="M52" s="149"/>
    </row>
    <row r="53" spans="1:13" s="27" customFormat="1" ht="20.100000000000001" customHeight="1">
      <c r="E53" s="42" t="s">
        <v>4</v>
      </c>
      <c r="F53" s="40"/>
      <c r="G53" s="43" t="s">
        <v>184</v>
      </c>
      <c r="H53" s="39"/>
      <c r="I53" s="43" t="s">
        <v>5</v>
      </c>
      <c r="J53" s="39"/>
      <c r="K53" s="43" t="s">
        <v>184</v>
      </c>
      <c r="L53" s="39"/>
      <c r="M53" s="43" t="s">
        <v>5</v>
      </c>
    </row>
    <row r="54" spans="1:13" ht="8.1" customHeight="1">
      <c r="A54" s="27"/>
      <c r="B54" s="27"/>
      <c r="C54" s="27"/>
      <c r="D54" s="27"/>
    </row>
    <row r="55" spans="1:13" ht="20.100000000000001" customHeight="1">
      <c r="A55" s="27" t="s">
        <v>32</v>
      </c>
      <c r="B55" s="27"/>
      <c r="C55" s="27"/>
      <c r="D55" s="27"/>
    </row>
    <row r="56" spans="1:13" ht="8.1" customHeight="1">
      <c r="A56" s="27"/>
      <c r="B56" s="27"/>
      <c r="C56" s="27"/>
      <c r="D56" s="27"/>
    </row>
    <row r="57" spans="1:13" ht="20.100000000000001" customHeight="1">
      <c r="A57" s="27" t="s">
        <v>33</v>
      </c>
      <c r="B57" s="27"/>
      <c r="C57" s="27"/>
      <c r="D57" s="27"/>
    </row>
    <row r="58" spans="1:13" ht="8.1" customHeight="1">
      <c r="A58" s="27"/>
      <c r="B58" s="27"/>
      <c r="C58" s="27"/>
      <c r="D58" s="27"/>
    </row>
    <row r="59" spans="1:13" ht="20.100000000000001" customHeight="1">
      <c r="A59" s="25" t="s">
        <v>34</v>
      </c>
      <c r="E59" s="62">
        <v>24.1</v>
      </c>
      <c r="G59" s="46">
        <v>115000000</v>
      </c>
      <c r="H59" s="46"/>
      <c r="I59" s="46">
        <v>590000000</v>
      </c>
      <c r="J59" s="46"/>
      <c r="K59" s="46">
        <v>0</v>
      </c>
      <c r="L59" s="46"/>
      <c r="M59" s="46">
        <v>0</v>
      </c>
    </row>
    <row r="60" spans="1:13" ht="20.100000000000001" customHeight="1">
      <c r="A60" s="25" t="s">
        <v>190</v>
      </c>
      <c r="E60" s="28">
        <v>25</v>
      </c>
      <c r="G60" s="46">
        <v>1449609521</v>
      </c>
      <c r="H60" s="46"/>
      <c r="I60" s="46">
        <v>433847885</v>
      </c>
      <c r="J60" s="46"/>
      <c r="K60" s="46">
        <v>1416585162</v>
      </c>
      <c r="L60" s="46"/>
      <c r="M60" s="46">
        <v>403229071</v>
      </c>
    </row>
    <row r="61" spans="1:13" ht="20.100000000000001" customHeight="1">
      <c r="A61" s="31" t="s">
        <v>35</v>
      </c>
      <c r="B61" s="31"/>
      <c r="C61" s="31"/>
      <c r="D61" s="31"/>
      <c r="G61" s="46"/>
      <c r="H61" s="46"/>
      <c r="I61" s="46"/>
      <c r="J61" s="46"/>
      <c r="K61" s="46"/>
      <c r="L61" s="46"/>
      <c r="M61" s="46"/>
    </row>
    <row r="62" spans="1:13" ht="20.100000000000001" customHeight="1">
      <c r="B62" s="29" t="s">
        <v>13</v>
      </c>
      <c r="C62" s="29"/>
      <c r="D62" s="29"/>
      <c r="E62" s="62">
        <v>24.3</v>
      </c>
      <c r="G62" s="46">
        <v>2262500000</v>
      </c>
      <c r="H62" s="46"/>
      <c r="I62" s="46">
        <v>1705000000</v>
      </c>
      <c r="J62" s="46"/>
      <c r="K62" s="46">
        <v>2092500000</v>
      </c>
      <c r="L62" s="46"/>
      <c r="M62" s="46">
        <v>1705000000</v>
      </c>
    </row>
    <row r="63" spans="1:13" ht="20.100000000000001" customHeight="1">
      <c r="A63" s="31" t="s">
        <v>196</v>
      </c>
      <c r="B63" s="31"/>
      <c r="C63" s="31"/>
      <c r="D63" s="31"/>
      <c r="E63" s="62">
        <v>24.4</v>
      </c>
      <c r="G63" s="46">
        <v>1549742417</v>
      </c>
      <c r="H63" s="46"/>
      <c r="I63" s="46">
        <v>0</v>
      </c>
      <c r="J63" s="46"/>
      <c r="K63" s="46">
        <v>1549742417</v>
      </c>
      <c r="L63" s="46"/>
      <c r="M63" s="46">
        <v>0</v>
      </c>
    </row>
    <row r="64" spans="1:13" ht="20.100000000000001" customHeight="1">
      <c r="A64" s="30" t="s">
        <v>36</v>
      </c>
      <c r="B64" s="30"/>
      <c r="C64" s="30"/>
      <c r="D64" s="30"/>
      <c r="G64" s="46"/>
      <c r="H64" s="46"/>
      <c r="I64" s="46"/>
      <c r="J64" s="46"/>
      <c r="K64" s="46"/>
      <c r="L64" s="46"/>
      <c r="M64" s="46"/>
    </row>
    <row r="65" spans="1:13" ht="20.100000000000001" customHeight="1">
      <c r="B65" s="30" t="s">
        <v>37</v>
      </c>
      <c r="C65" s="30"/>
      <c r="D65" s="30"/>
      <c r="E65" s="62">
        <v>24.5</v>
      </c>
      <c r="G65" s="46">
        <v>15378680</v>
      </c>
      <c r="H65" s="46"/>
      <c r="I65" s="46">
        <v>23802668</v>
      </c>
      <c r="J65" s="46"/>
      <c r="K65" s="46">
        <v>3935687</v>
      </c>
      <c r="L65" s="46"/>
      <c r="M65" s="46">
        <v>14993406</v>
      </c>
    </row>
    <row r="66" spans="1:13" ht="20.100000000000001" customHeight="1">
      <c r="A66" s="35" t="s">
        <v>191</v>
      </c>
      <c r="B66" s="35"/>
      <c r="C66" s="35"/>
      <c r="D66" s="35"/>
      <c r="G66" s="46">
        <v>33713356</v>
      </c>
      <c r="H66" s="46"/>
      <c r="I66" s="46">
        <v>33408402</v>
      </c>
      <c r="J66" s="46"/>
      <c r="K66" s="46">
        <v>0</v>
      </c>
      <c r="L66" s="46"/>
      <c r="M66" s="46">
        <v>0</v>
      </c>
    </row>
    <row r="67" spans="1:13" ht="20.100000000000001" customHeight="1">
      <c r="A67" s="25" t="s">
        <v>38</v>
      </c>
      <c r="E67" s="28">
        <v>26</v>
      </c>
      <c r="G67" s="46">
        <v>179068146</v>
      </c>
      <c r="H67" s="46"/>
      <c r="I67" s="46">
        <v>226249215</v>
      </c>
      <c r="J67" s="46"/>
      <c r="K67" s="46">
        <v>149218960</v>
      </c>
      <c r="L67" s="46"/>
      <c r="M67" s="46">
        <v>188028949</v>
      </c>
    </row>
    <row r="68" spans="1:13" ht="20.100000000000001" customHeight="1">
      <c r="A68" s="31" t="s">
        <v>39</v>
      </c>
      <c r="B68" s="31"/>
      <c r="C68" s="31"/>
      <c r="D68" s="31"/>
      <c r="E68" s="28">
        <v>27</v>
      </c>
      <c r="G68" s="49">
        <v>179717373</v>
      </c>
      <c r="H68" s="46"/>
      <c r="I68" s="49">
        <v>238539811</v>
      </c>
      <c r="J68" s="46"/>
      <c r="K68" s="49">
        <v>119861002</v>
      </c>
      <c r="L68" s="46"/>
      <c r="M68" s="49">
        <v>175932093</v>
      </c>
    </row>
    <row r="69" spans="1:13" ht="8.1" customHeight="1">
      <c r="G69" s="46"/>
      <c r="H69" s="46"/>
      <c r="I69" s="46"/>
      <c r="J69" s="46"/>
      <c r="K69" s="46"/>
      <c r="L69" s="46"/>
      <c r="M69" s="46"/>
    </row>
    <row r="70" spans="1:13" ht="20.100000000000001" customHeight="1">
      <c r="A70" s="27" t="s">
        <v>40</v>
      </c>
      <c r="B70" s="27"/>
      <c r="C70" s="27"/>
      <c r="D70" s="27"/>
      <c r="G70" s="49">
        <f>SUM(G59:G68)</f>
        <v>5784729493</v>
      </c>
      <c r="H70" s="46"/>
      <c r="I70" s="49">
        <f>SUM(I59:I68)</f>
        <v>3250847981</v>
      </c>
      <c r="J70" s="46"/>
      <c r="K70" s="49">
        <f>SUM(K59:K68)</f>
        <v>5331843228</v>
      </c>
      <c r="L70" s="46"/>
      <c r="M70" s="49">
        <f>SUM(M59:M68)</f>
        <v>2487183519</v>
      </c>
    </row>
    <row r="71" spans="1:13" ht="20.100000000000001" customHeight="1">
      <c r="A71" s="27"/>
      <c r="B71" s="27"/>
      <c r="C71" s="27"/>
      <c r="D71" s="27"/>
      <c r="G71" s="46"/>
      <c r="H71" s="46"/>
      <c r="I71" s="46"/>
      <c r="J71" s="46"/>
      <c r="K71" s="46"/>
      <c r="L71" s="46"/>
      <c r="M71" s="46"/>
    </row>
    <row r="72" spans="1:13" ht="20.100000000000001" customHeight="1">
      <c r="A72" s="27" t="s">
        <v>41</v>
      </c>
      <c r="B72" s="27"/>
      <c r="C72" s="27"/>
      <c r="D72" s="27"/>
      <c r="G72" s="46"/>
      <c r="H72" s="46"/>
      <c r="I72" s="46"/>
      <c r="J72" s="46"/>
      <c r="K72" s="46"/>
      <c r="L72" s="46"/>
      <c r="M72" s="46"/>
    </row>
    <row r="73" spans="1:13" ht="8.1" customHeight="1">
      <c r="A73" s="27"/>
      <c r="B73" s="27"/>
      <c r="C73" s="27"/>
      <c r="D73" s="27"/>
      <c r="G73" s="46"/>
      <c r="H73" s="46"/>
      <c r="I73" s="46"/>
      <c r="J73" s="46"/>
      <c r="K73" s="46"/>
      <c r="L73" s="46"/>
      <c r="M73" s="46"/>
    </row>
    <row r="74" spans="1:13" ht="20.100000000000001" customHeight="1">
      <c r="A74" s="25" t="s">
        <v>35</v>
      </c>
      <c r="E74" s="62">
        <v>24.3</v>
      </c>
      <c r="G74" s="12">
        <v>3508358449</v>
      </c>
      <c r="H74" s="12"/>
      <c r="I74" s="12">
        <v>5272500000</v>
      </c>
      <c r="J74" s="12"/>
      <c r="K74" s="12">
        <v>3178358449</v>
      </c>
      <c r="L74" s="12"/>
      <c r="M74" s="12">
        <v>5272500000</v>
      </c>
    </row>
    <row r="75" spans="1:13" ht="20.100000000000001" customHeight="1">
      <c r="A75" s="25" t="s">
        <v>42</v>
      </c>
      <c r="E75" s="62">
        <v>24.4</v>
      </c>
      <c r="G75" s="12">
        <v>7691008615</v>
      </c>
      <c r="H75" s="12"/>
      <c r="I75" s="12">
        <v>7242073088</v>
      </c>
      <c r="J75" s="12"/>
      <c r="K75" s="12">
        <v>7691008615</v>
      </c>
      <c r="L75" s="12"/>
      <c r="M75" s="12">
        <v>7242073088</v>
      </c>
    </row>
    <row r="76" spans="1:13" ht="20.100000000000001" customHeight="1">
      <c r="A76" s="36" t="s">
        <v>43</v>
      </c>
      <c r="B76" s="36"/>
      <c r="C76" s="36"/>
      <c r="D76" s="36"/>
      <c r="E76" s="62">
        <v>24.5</v>
      </c>
      <c r="G76" s="46">
        <v>322953029</v>
      </c>
      <c r="H76" s="12"/>
      <c r="I76" s="46">
        <v>234995709</v>
      </c>
      <c r="J76" s="12"/>
      <c r="K76" s="46">
        <v>309511328</v>
      </c>
      <c r="L76" s="12"/>
      <c r="M76" s="46">
        <v>211129682</v>
      </c>
    </row>
    <row r="77" spans="1:13" ht="20.100000000000001" customHeight="1">
      <c r="A77" s="25" t="s">
        <v>44</v>
      </c>
      <c r="E77" s="28">
        <v>22</v>
      </c>
      <c r="G77" s="12">
        <f>193196240-3000000</f>
        <v>190196240</v>
      </c>
      <c r="H77" s="12"/>
      <c r="I77" s="12">
        <v>285552793</v>
      </c>
      <c r="J77" s="12"/>
      <c r="K77" s="12">
        <f>30788355-3000000</f>
        <v>27788355</v>
      </c>
      <c r="L77" s="12"/>
      <c r="M77" s="12">
        <v>98359963</v>
      </c>
    </row>
    <row r="78" spans="1:13" ht="20.100000000000001" customHeight="1">
      <c r="A78" s="25" t="s">
        <v>45</v>
      </c>
      <c r="E78" s="28">
        <v>28</v>
      </c>
      <c r="G78" s="12">
        <v>230091957</v>
      </c>
      <c r="H78" s="12"/>
      <c r="I78" s="12">
        <v>208000008</v>
      </c>
      <c r="J78" s="12"/>
      <c r="K78" s="12">
        <v>149930842</v>
      </c>
      <c r="L78" s="12"/>
      <c r="M78" s="12">
        <v>140510872</v>
      </c>
    </row>
    <row r="79" spans="1:13" ht="20.100000000000001" customHeight="1">
      <c r="A79" s="25" t="s">
        <v>46</v>
      </c>
      <c r="E79" s="28">
        <v>29</v>
      </c>
      <c r="G79" s="12">
        <v>57232190</v>
      </c>
      <c r="H79" s="12"/>
      <c r="I79" s="12">
        <v>53861089</v>
      </c>
      <c r="J79" s="12"/>
      <c r="K79" s="12">
        <v>0</v>
      </c>
      <c r="L79" s="12"/>
      <c r="M79" s="12">
        <v>0</v>
      </c>
    </row>
    <row r="80" spans="1:13" ht="20.100000000000001" customHeight="1">
      <c r="A80" s="25" t="s">
        <v>47</v>
      </c>
      <c r="E80" s="28">
        <v>30</v>
      </c>
      <c r="G80" s="63">
        <v>220626136</v>
      </c>
      <c r="H80" s="12"/>
      <c r="I80" s="63">
        <v>890484305</v>
      </c>
      <c r="J80" s="12"/>
      <c r="K80" s="63">
        <v>209333487</v>
      </c>
      <c r="L80" s="12"/>
      <c r="M80" s="63">
        <v>878831932</v>
      </c>
    </row>
    <row r="81" spans="1:13" ht="8.1" customHeight="1">
      <c r="G81" s="46"/>
      <c r="H81" s="12"/>
      <c r="I81" s="46"/>
      <c r="J81" s="12"/>
      <c r="K81" s="46"/>
      <c r="L81" s="12"/>
      <c r="M81" s="46"/>
    </row>
    <row r="82" spans="1:13" ht="20.100000000000001" customHeight="1">
      <c r="A82" s="27" t="s">
        <v>48</v>
      </c>
      <c r="B82" s="27"/>
      <c r="C82" s="27"/>
      <c r="D82" s="27"/>
      <c r="G82" s="63">
        <f>SUM(G74:G80)</f>
        <v>12220466616</v>
      </c>
      <c r="H82" s="12"/>
      <c r="I82" s="63">
        <f>SUM(I74:I80)</f>
        <v>14187466992</v>
      </c>
      <c r="J82" s="12"/>
      <c r="K82" s="63">
        <f>SUM(K74:K80)</f>
        <v>11565931076</v>
      </c>
      <c r="L82" s="12"/>
      <c r="M82" s="63">
        <f>SUM(M74:M80)</f>
        <v>13843405537</v>
      </c>
    </row>
    <row r="83" spans="1:13" ht="20.100000000000001" customHeight="1">
      <c r="A83" s="27"/>
      <c r="B83" s="27"/>
      <c r="C83" s="27"/>
      <c r="D83" s="27"/>
      <c r="G83" s="64"/>
      <c r="H83" s="12"/>
      <c r="I83" s="64"/>
      <c r="J83" s="12"/>
      <c r="K83" s="64"/>
      <c r="L83" s="12"/>
      <c r="M83" s="64"/>
    </row>
    <row r="84" spans="1:13" ht="8.1" customHeight="1">
      <c r="G84" s="46"/>
      <c r="H84" s="12"/>
      <c r="I84" s="46"/>
      <c r="J84" s="12"/>
      <c r="K84" s="46"/>
      <c r="L84" s="12"/>
      <c r="M84" s="46"/>
    </row>
    <row r="85" spans="1:13" ht="20.100000000000001" customHeight="1">
      <c r="A85" s="27" t="s">
        <v>49</v>
      </c>
      <c r="B85" s="27"/>
      <c r="C85" s="27"/>
      <c r="D85" s="27"/>
      <c r="G85" s="63">
        <f>+G70+G82</f>
        <v>18005196109</v>
      </c>
      <c r="H85" s="12"/>
      <c r="I85" s="63">
        <f>+I70+I82</f>
        <v>17438314973</v>
      </c>
      <c r="J85" s="12"/>
      <c r="K85" s="63">
        <f>+K70+K82</f>
        <v>16897774304</v>
      </c>
      <c r="L85" s="12"/>
      <c r="M85" s="63">
        <f>+M70+M82</f>
        <v>16330589056</v>
      </c>
    </row>
    <row r="86" spans="1:13" ht="20.100000000000001" customHeight="1">
      <c r="A86" s="27"/>
      <c r="B86" s="27"/>
      <c r="C86" s="27"/>
      <c r="D86" s="27"/>
      <c r="G86" s="12"/>
      <c r="H86" s="12"/>
      <c r="I86" s="12"/>
      <c r="J86" s="12"/>
      <c r="K86" s="12"/>
      <c r="L86" s="12"/>
      <c r="M86" s="12"/>
    </row>
    <row r="87" spans="1:13" ht="20.100000000000001" customHeight="1">
      <c r="A87" s="27"/>
      <c r="B87" s="27"/>
      <c r="C87" s="27"/>
      <c r="D87" s="27"/>
      <c r="G87" s="12"/>
      <c r="H87" s="12"/>
      <c r="I87" s="12"/>
      <c r="J87" s="12"/>
      <c r="K87" s="12"/>
      <c r="L87" s="12"/>
      <c r="M87" s="12"/>
    </row>
    <row r="88" spans="1:13" ht="20.100000000000001" customHeight="1">
      <c r="A88" s="27"/>
      <c r="B88" s="27"/>
      <c r="C88" s="27"/>
      <c r="D88" s="27"/>
      <c r="G88" s="12"/>
      <c r="H88" s="12"/>
      <c r="I88" s="12"/>
      <c r="J88" s="12"/>
      <c r="K88" s="12"/>
      <c r="L88" s="12"/>
      <c r="M88" s="12"/>
    </row>
    <row r="89" spans="1:13" ht="20.100000000000001" customHeight="1">
      <c r="A89" s="27"/>
      <c r="B89" s="27"/>
      <c r="C89" s="27"/>
      <c r="D89" s="27"/>
      <c r="G89" s="12"/>
      <c r="H89" s="12"/>
      <c r="I89" s="12"/>
      <c r="J89" s="12"/>
      <c r="K89" s="12"/>
      <c r="L89" s="12"/>
      <c r="M89" s="12"/>
    </row>
    <row r="90" spans="1:13" ht="13.5" customHeight="1">
      <c r="A90" s="27"/>
      <c r="B90" s="27"/>
      <c r="C90" s="27"/>
      <c r="D90" s="27"/>
      <c r="G90" s="12"/>
      <c r="H90" s="12"/>
      <c r="I90" s="12"/>
      <c r="J90" s="12"/>
      <c r="K90" s="12"/>
      <c r="L90" s="12"/>
      <c r="M90" s="12"/>
    </row>
    <row r="91" spans="1:13" ht="21.95" customHeight="1">
      <c r="A91" s="34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34"/>
      <c r="C91" s="34"/>
      <c r="D91" s="34"/>
      <c r="E91" s="55"/>
      <c r="F91" s="56"/>
      <c r="G91" s="14"/>
      <c r="H91" s="14"/>
      <c r="I91" s="14"/>
      <c r="J91" s="14"/>
      <c r="K91" s="14"/>
      <c r="L91" s="14"/>
      <c r="M91" s="14"/>
    </row>
    <row r="92" spans="1:13" ht="20.100000000000001" customHeight="1">
      <c r="A92" s="24" t="str">
        <f>A1</f>
        <v>บริษัท จัดการและพัฒนาทรัพยากรน้ำภาคตะวันออก จำกัด (มหาชน)</v>
      </c>
      <c r="B92" s="24"/>
      <c r="C92" s="24"/>
      <c r="D92" s="24"/>
      <c r="E92" s="40"/>
      <c r="F92" s="57"/>
      <c r="G92" s="58"/>
      <c r="H92" s="58"/>
      <c r="I92" s="58"/>
      <c r="J92" s="58"/>
      <c r="K92" s="58"/>
      <c r="L92" s="58"/>
      <c r="M92" s="58"/>
    </row>
    <row r="93" spans="1:13" ht="20.100000000000001" customHeight="1">
      <c r="A93" s="24" t="s">
        <v>192</v>
      </c>
      <c r="B93" s="24"/>
      <c r="C93" s="24"/>
      <c r="D93" s="24"/>
      <c r="E93" s="40"/>
      <c r="F93" s="57"/>
      <c r="G93" s="58"/>
      <c r="H93" s="58"/>
      <c r="I93" s="58"/>
      <c r="J93" s="58"/>
      <c r="K93" s="58"/>
      <c r="L93" s="58"/>
      <c r="M93" s="58"/>
    </row>
    <row r="94" spans="1:13" ht="20.100000000000001" customHeight="1">
      <c r="A94" s="26" t="str">
        <f>A49</f>
        <v>ณ วันที่ 31 ธันวาคม พ.ศ. 2567</v>
      </c>
      <c r="B94" s="26"/>
      <c r="C94" s="26"/>
      <c r="D94" s="26"/>
      <c r="E94" s="59"/>
      <c r="F94" s="60"/>
      <c r="G94" s="61"/>
      <c r="H94" s="61"/>
      <c r="I94" s="61"/>
      <c r="J94" s="61"/>
      <c r="K94" s="61"/>
      <c r="L94" s="61"/>
      <c r="M94" s="61"/>
    </row>
    <row r="95" spans="1:13" ht="20.100000000000001" customHeight="1">
      <c r="A95" s="24"/>
      <c r="B95" s="24"/>
      <c r="C95" s="24"/>
      <c r="D95" s="24"/>
      <c r="E95" s="40"/>
      <c r="F95" s="57"/>
      <c r="G95" s="58"/>
      <c r="H95" s="58"/>
      <c r="I95" s="58"/>
      <c r="J95" s="58"/>
      <c r="K95" s="58"/>
      <c r="L95" s="58"/>
      <c r="M95" s="58"/>
    </row>
    <row r="96" spans="1:13" ht="20.100000000000001" customHeight="1">
      <c r="A96" s="24"/>
      <c r="B96" s="24"/>
      <c r="C96" s="24"/>
      <c r="D96" s="24"/>
      <c r="E96" s="24"/>
      <c r="F96" s="24"/>
      <c r="G96" s="10"/>
      <c r="H96" s="10"/>
      <c r="I96" s="10"/>
      <c r="J96" s="10"/>
      <c r="K96" s="10"/>
      <c r="L96" s="10"/>
      <c r="M96" s="39" t="s">
        <v>1</v>
      </c>
    </row>
    <row r="97" spans="1:13" ht="20.100000000000001" customHeight="1">
      <c r="E97" s="40"/>
      <c r="F97" s="40"/>
      <c r="G97" s="149" t="s">
        <v>2</v>
      </c>
      <c r="H97" s="149"/>
      <c r="I97" s="149"/>
      <c r="J97" s="39"/>
      <c r="K97" s="149" t="s">
        <v>3</v>
      </c>
      <c r="L97" s="149"/>
      <c r="M97" s="149"/>
    </row>
    <row r="98" spans="1:13" s="27" customFormat="1" ht="20.100000000000001" customHeight="1">
      <c r="E98" s="42" t="s">
        <v>4</v>
      </c>
      <c r="F98" s="40"/>
      <c r="G98" s="43" t="s">
        <v>184</v>
      </c>
      <c r="H98" s="39"/>
      <c r="I98" s="43" t="s">
        <v>5</v>
      </c>
      <c r="J98" s="39"/>
      <c r="K98" s="43" t="s">
        <v>184</v>
      </c>
      <c r="L98" s="39"/>
      <c r="M98" s="43" t="s">
        <v>5</v>
      </c>
    </row>
    <row r="99" spans="1:13" s="27" customFormat="1" ht="8.1" customHeight="1">
      <c r="E99" s="28"/>
      <c r="F99" s="65"/>
      <c r="G99" s="15"/>
      <c r="H99" s="66"/>
      <c r="I99" s="15"/>
      <c r="J99" s="66"/>
      <c r="K99" s="15"/>
      <c r="L99" s="67"/>
      <c r="M99" s="15"/>
    </row>
    <row r="100" spans="1:13" s="27" customFormat="1" ht="20.100000000000001" customHeight="1">
      <c r="A100" s="27" t="s">
        <v>50</v>
      </c>
      <c r="E100" s="28"/>
      <c r="F100" s="65"/>
      <c r="G100" s="15"/>
      <c r="H100" s="66"/>
      <c r="I100" s="15"/>
      <c r="J100" s="66"/>
      <c r="K100" s="15"/>
      <c r="L100" s="67"/>
      <c r="M100" s="15"/>
    </row>
    <row r="101" spans="1:13" s="27" customFormat="1" ht="8.1" customHeight="1">
      <c r="E101" s="28"/>
      <c r="F101" s="65"/>
      <c r="G101" s="15"/>
      <c r="H101" s="66"/>
      <c r="I101" s="15"/>
      <c r="J101" s="66"/>
      <c r="K101" s="15"/>
      <c r="L101" s="67"/>
      <c r="M101" s="15"/>
    </row>
    <row r="102" spans="1:13" ht="20.100000000000001" customHeight="1">
      <c r="A102" s="27" t="s">
        <v>51</v>
      </c>
      <c r="B102" s="27"/>
      <c r="C102" s="27"/>
      <c r="D102" s="27"/>
    </row>
    <row r="103" spans="1:13" s="27" customFormat="1" ht="8.1" customHeight="1">
      <c r="E103" s="28"/>
      <c r="F103" s="65"/>
      <c r="G103" s="15"/>
      <c r="H103" s="66"/>
      <c r="I103" s="15"/>
      <c r="J103" s="66"/>
      <c r="K103" s="15"/>
      <c r="L103" s="67"/>
      <c r="M103" s="15"/>
    </row>
    <row r="104" spans="1:13" ht="20.100000000000001" customHeight="1">
      <c r="A104" s="25" t="s">
        <v>52</v>
      </c>
    </row>
    <row r="105" spans="1:13" ht="20.100000000000001" customHeight="1">
      <c r="B105" s="25" t="s">
        <v>53</v>
      </c>
    </row>
    <row r="106" spans="1:13" ht="20.100000000000001" customHeight="1">
      <c r="C106" s="25" t="s">
        <v>54</v>
      </c>
    </row>
    <row r="107" spans="1:13" ht="20.100000000000001" customHeight="1" thickBot="1">
      <c r="C107" s="25" t="s">
        <v>55</v>
      </c>
      <c r="G107" s="53">
        <v>1663725149</v>
      </c>
      <c r="H107" s="46"/>
      <c r="I107" s="53">
        <v>1663725149</v>
      </c>
      <c r="J107" s="46"/>
      <c r="K107" s="53">
        <v>1663725149</v>
      </c>
      <c r="L107" s="46"/>
      <c r="M107" s="53">
        <v>1663725149</v>
      </c>
    </row>
    <row r="108" spans="1:13" s="27" customFormat="1" ht="8.1" customHeight="1" thickTop="1">
      <c r="E108" s="28"/>
      <c r="F108" s="65"/>
      <c r="G108" s="50"/>
      <c r="H108" s="68"/>
      <c r="I108" s="50"/>
      <c r="J108" s="68"/>
      <c r="K108" s="50"/>
      <c r="L108" s="46"/>
      <c r="M108" s="50"/>
    </row>
    <row r="109" spans="1:13" ht="20.100000000000001" customHeight="1">
      <c r="B109" s="25" t="s">
        <v>56</v>
      </c>
      <c r="G109" s="12"/>
      <c r="H109" s="12"/>
      <c r="I109" s="12"/>
      <c r="J109" s="12"/>
      <c r="K109" s="12"/>
      <c r="L109" s="12"/>
      <c r="M109" s="12"/>
    </row>
    <row r="110" spans="1:13" ht="20.100000000000001" customHeight="1">
      <c r="C110" s="25" t="s">
        <v>54</v>
      </c>
      <c r="G110" s="12"/>
      <c r="H110" s="12"/>
      <c r="I110" s="12"/>
      <c r="J110" s="12"/>
      <c r="K110" s="12"/>
      <c r="L110" s="12"/>
      <c r="M110" s="12"/>
    </row>
    <row r="111" spans="1:13" ht="20.100000000000001" customHeight="1">
      <c r="C111" s="25" t="s">
        <v>55</v>
      </c>
      <c r="G111" s="46">
        <v>1663725149</v>
      </c>
      <c r="H111" s="46"/>
      <c r="I111" s="46">
        <v>1663725149</v>
      </c>
      <c r="J111" s="46"/>
      <c r="K111" s="46">
        <v>1663725149</v>
      </c>
      <c r="L111" s="69"/>
      <c r="M111" s="46">
        <v>1663725149</v>
      </c>
    </row>
    <row r="112" spans="1:13" ht="20.100000000000001" customHeight="1">
      <c r="A112" s="25" t="s">
        <v>57</v>
      </c>
      <c r="G112" s="46">
        <v>2138522279</v>
      </c>
      <c r="H112" s="46"/>
      <c r="I112" s="46">
        <v>2138522279</v>
      </c>
      <c r="J112" s="46"/>
      <c r="K112" s="46">
        <v>2138522279</v>
      </c>
      <c r="L112" s="69"/>
      <c r="M112" s="46">
        <v>2138522279</v>
      </c>
    </row>
    <row r="113" spans="1:13" ht="20.100000000000001" customHeight="1">
      <c r="A113" s="25" t="s">
        <v>58</v>
      </c>
      <c r="G113" s="46"/>
      <c r="H113" s="46"/>
      <c r="I113" s="46"/>
      <c r="J113" s="46"/>
      <c r="K113" s="46"/>
      <c r="L113" s="46"/>
      <c r="M113" s="46"/>
    </row>
    <row r="114" spans="1:13" ht="20.100000000000001" customHeight="1">
      <c r="B114" s="25" t="s">
        <v>59</v>
      </c>
      <c r="D114" s="29" t="s">
        <v>60</v>
      </c>
      <c r="E114" s="28">
        <v>31</v>
      </c>
      <c r="G114" s="46">
        <v>166500000</v>
      </c>
      <c r="H114" s="46"/>
      <c r="I114" s="46">
        <v>166500000</v>
      </c>
      <c r="J114" s="46"/>
      <c r="K114" s="46">
        <v>166500000</v>
      </c>
      <c r="L114" s="69"/>
      <c r="M114" s="46">
        <v>166500000</v>
      </c>
    </row>
    <row r="115" spans="1:13" ht="20.100000000000001" customHeight="1">
      <c r="D115" s="29" t="s">
        <v>61</v>
      </c>
      <c r="E115" s="28">
        <v>31</v>
      </c>
      <c r="G115" s="46">
        <v>555160505</v>
      </c>
      <c r="H115" s="46"/>
      <c r="I115" s="46">
        <v>520286821</v>
      </c>
      <c r="J115" s="46"/>
      <c r="K115" s="46">
        <v>64958305.329999998</v>
      </c>
      <c r="L115" s="69"/>
      <c r="M115" s="46">
        <v>62580518.68</v>
      </c>
    </row>
    <row r="116" spans="1:13" ht="20.100000000000001" customHeight="1">
      <c r="A116" s="25" t="s">
        <v>62</v>
      </c>
      <c r="G116" s="49">
        <f>'P11-share-conso'!M25</f>
        <v>6906754281.5799999</v>
      </c>
      <c r="H116" s="46"/>
      <c r="I116" s="49">
        <f>'P11-share-conso'!M18</f>
        <v>7003587605.9799995</v>
      </c>
      <c r="J116" s="46"/>
      <c r="K116" s="49">
        <f>'P12-shareEW'!M24</f>
        <v>5508830597</v>
      </c>
      <c r="L116" s="46"/>
      <c r="M116" s="49">
        <f>'P12-shareEW'!M17</f>
        <v>5778182511</v>
      </c>
    </row>
    <row r="117" spans="1:13" s="27" customFormat="1" ht="8.1" customHeight="1">
      <c r="E117" s="28"/>
      <c r="F117" s="65"/>
      <c r="G117" s="50"/>
      <c r="H117" s="68"/>
      <c r="I117" s="50"/>
      <c r="J117" s="68"/>
      <c r="K117" s="50"/>
      <c r="L117" s="46"/>
      <c r="M117" s="50"/>
    </row>
    <row r="118" spans="1:13" ht="20.100000000000001" customHeight="1">
      <c r="A118" s="25" t="s">
        <v>63</v>
      </c>
      <c r="G118" s="5">
        <f>SUM(G109:G116)</f>
        <v>11430662214.58</v>
      </c>
      <c r="H118" s="46"/>
      <c r="I118" s="5">
        <f>SUM(I109:I116)</f>
        <v>11492621854.98</v>
      </c>
      <c r="J118" s="46"/>
      <c r="K118" s="5">
        <f>SUM(K109:K116)</f>
        <v>9542536330.3299999</v>
      </c>
      <c r="L118" s="46"/>
      <c r="M118" s="5">
        <f>SUM(M109:M116)</f>
        <v>9809510457.6800003</v>
      </c>
    </row>
    <row r="119" spans="1:13" ht="20.100000000000001" customHeight="1">
      <c r="A119" s="25" t="s">
        <v>64</v>
      </c>
      <c r="G119" s="49">
        <v>138242215</v>
      </c>
      <c r="H119" s="46"/>
      <c r="I119" s="49">
        <v>145722927</v>
      </c>
      <c r="J119" s="46"/>
      <c r="K119" s="49">
        <v>0</v>
      </c>
      <c r="L119" s="46"/>
      <c r="M119" s="49">
        <v>0</v>
      </c>
    </row>
    <row r="120" spans="1:13" s="27" customFormat="1" ht="8.1" customHeight="1">
      <c r="E120" s="28"/>
      <c r="F120" s="65"/>
      <c r="G120" s="50"/>
      <c r="H120" s="68"/>
      <c r="I120" s="50"/>
      <c r="J120" s="68"/>
      <c r="K120" s="50"/>
      <c r="L120" s="46"/>
      <c r="M120" s="50"/>
    </row>
    <row r="121" spans="1:13" ht="20.100000000000001" customHeight="1">
      <c r="A121" s="27" t="s">
        <v>65</v>
      </c>
      <c r="B121" s="27"/>
      <c r="C121" s="27"/>
      <c r="D121" s="27"/>
      <c r="G121" s="49">
        <f>+G118+G119</f>
        <v>11568904429.58</v>
      </c>
      <c r="H121" s="46"/>
      <c r="I121" s="49">
        <f>+I118+I119</f>
        <v>11638344781.98</v>
      </c>
      <c r="J121" s="46"/>
      <c r="K121" s="49">
        <f>+K118+K119</f>
        <v>9542536330.3299999</v>
      </c>
      <c r="L121" s="46"/>
      <c r="M121" s="49">
        <f>+M118+M119</f>
        <v>9809510457.6800003</v>
      </c>
    </row>
    <row r="122" spans="1:13" ht="20.100000000000001" customHeight="1">
      <c r="A122" s="27"/>
      <c r="B122" s="27"/>
      <c r="C122" s="27"/>
      <c r="D122" s="27"/>
      <c r="G122" s="46"/>
      <c r="H122" s="46"/>
      <c r="I122" s="46"/>
      <c r="J122" s="46"/>
      <c r="K122" s="46"/>
      <c r="L122" s="46"/>
      <c r="M122" s="46"/>
    </row>
    <row r="123" spans="1:13" s="27" customFormat="1" ht="8.1" customHeight="1">
      <c r="E123" s="28"/>
      <c r="F123" s="65"/>
      <c r="G123" s="70"/>
      <c r="H123" s="46"/>
      <c r="I123" s="70"/>
      <c r="J123" s="46"/>
      <c r="K123" s="70"/>
      <c r="L123" s="46"/>
      <c r="M123" s="70"/>
    </row>
    <row r="124" spans="1:13" ht="20.100000000000001" customHeight="1" thickBot="1">
      <c r="A124" s="27" t="s">
        <v>66</v>
      </c>
      <c r="B124" s="27"/>
      <c r="C124" s="27"/>
      <c r="D124" s="27"/>
      <c r="G124" s="53">
        <f>+G85+G121</f>
        <v>29574100538.580002</v>
      </c>
      <c r="H124" s="46"/>
      <c r="I124" s="53">
        <f>+I85+I121</f>
        <v>29076659754.98</v>
      </c>
      <c r="J124" s="46"/>
      <c r="K124" s="53">
        <f>+K85+K121</f>
        <v>26440310634.330002</v>
      </c>
      <c r="L124" s="46"/>
      <c r="M124" s="53">
        <f>+M85+M121</f>
        <v>26140099513.68</v>
      </c>
    </row>
    <row r="125" spans="1:13" ht="20.100000000000001" customHeight="1" thickTop="1">
      <c r="A125" s="27"/>
      <c r="B125" s="27"/>
      <c r="C125" s="27"/>
      <c r="D125" s="27"/>
      <c r="G125" s="116"/>
      <c r="H125" s="116"/>
      <c r="I125" s="116"/>
      <c r="J125" s="116"/>
      <c r="K125" s="116"/>
      <c r="L125" s="116"/>
      <c r="M125" s="116"/>
    </row>
    <row r="126" spans="1:13" ht="20.100000000000001" customHeight="1">
      <c r="A126" s="27"/>
      <c r="B126" s="27"/>
      <c r="C126" s="27"/>
      <c r="D126" s="27"/>
      <c r="G126" s="67"/>
      <c r="H126" s="67"/>
      <c r="I126" s="67"/>
      <c r="J126" s="67"/>
      <c r="K126" s="67"/>
      <c r="L126" s="67"/>
      <c r="M126" s="67"/>
    </row>
    <row r="127" spans="1:13" ht="20.100000000000001" customHeight="1">
      <c r="A127" s="27"/>
      <c r="B127" s="27"/>
      <c r="C127" s="27"/>
      <c r="D127" s="27"/>
      <c r="G127" s="67"/>
      <c r="H127" s="67"/>
      <c r="I127" s="67"/>
      <c r="J127" s="67"/>
      <c r="K127" s="67"/>
      <c r="L127" s="67"/>
      <c r="M127" s="67"/>
    </row>
    <row r="128" spans="1:13" ht="20.100000000000001" customHeight="1">
      <c r="A128" s="27"/>
      <c r="B128" s="27"/>
      <c r="C128" s="27"/>
      <c r="D128" s="27"/>
      <c r="G128" s="6"/>
      <c r="H128" s="7"/>
      <c r="I128" s="6"/>
      <c r="J128" s="7"/>
      <c r="K128" s="6"/>
      <c r="L128" s="7"/>
      <c r="M128" s="6"/>
    </row>
    <row r="129" spans="1:13" ht="20.100000000000001" customHeight="1">
      <c r="A129" s="27"/>
      <c r="B129" s="27"/>
      <c r="C129" s="27"/>
      <c r="D129" s="27"/>
      <c r="G129" s="6"/>
      <c r="H129" s="7"/>
      <c r="I129" s="6"/>
      <c r="J129" s="7"/>
      <c r="K129" s="6"/>
      <c r="L129" s="7"/>
      <c r="M129" s="6"/>
    </row>
    <row r="130" spans="1:13" ht="20.100000000000001" customHeight="1">
      <c r="A130" s="27"/>
      <c r="B130" s="27"/>
      <c r="C130" s="27"/>
      <c r="D130" s="27"/>
      <c r="G130" s="7"/>
      <c r="H130" s="7"/>
      <c r="I130" s="7"/>
      <c r="J130" s="7"/>
      <c r="K130" s="7"/>
      <c r="L130" s="7"/>
      <c r="M130" s="7"/>
    </row>
    <row r="131" spans="1:13" ht="20.100000000000001" customHeight="1">
      <c r="A131" s="27"/>
      <c r="B131" s="27"/>
      <c r="C131" s="27"/>
      <c r="D131" s="27"/>
      <c r="G131" s="7"/>
      <c r="H131" s="7"/>
      <c r="I131" s="7"/>
      <c r="J131" s="7"/>
      <c r="K131" s="7"/>
      <c r="L131" s="7"/>
      <c r="M131" s="7"/>
    </row>
    <row r="132" spans="1:13" ht="20.100000000000001" customHeight="1">
      <c r="A132" s="27"/>
      <c r="B132" s="27"/>
      <c r="C132" s="27"/>
      <c r="D132" s="27"/>
      <c r="G132" s="7"/>
      <c r="H132" s="7"/>
      <c r="I132" s="7"/>
      <c r="J132" s="7"/>
      <c r="K132" s="7"/>
      <c r="L132" s="7"/>
      <c r="M132" s="7"/>
    </row>
    <row r="133" spans="1:13" ht="20.100000000000001" customHeight="1">
      <c r="A133" s="27"/>
      <c r="B133" s="27"/>
      <c r="C133" s="27"/>
      <c r="D133" s="27"/>
      <c r="G133" s="7"/>
      <c r="H133" s="7"/>
      <c r="I133" s="7"/>
      <c r="J133" s="7"/>
      <c r="K133" s="7"/>
      <c r="L133" s="7"/>
      <c r="M133" s="7"/>
    </row>
    <row r="134" spans="1:13" ht="20.100000000000001" customHeight="1">
      <c r="A134" s="27"/>
      <c r="B134" s="27"/>
      <c r="C134" s="27"/>
      <c r="D134" s="27"/>
      <c r="G134" s="7"/>
      <c r="H134" s="7"/>
      <c r="I134" s="7"/>
      <c r="J134" s="7"/>
      <c r="K134" s="7"/>
      <c r="L134" s="7"/>
      <c r="M134" s="7"/>
    </row>
    <row r="135" spans="1:13" ht="14.1" customHeight="1">
      <c r="A135" s="27"/>
      <c r="B135" s="27"/>
      <c r="C135" s="27"/>
      <c r="D135" s="27"/>
      <c r="G135" s="7"/>
      <c r="H135" s="7"/>
      <c r="I135" s="7"/>
      <c r="J135" s="7"/>
      <c r="K135" s="7"/>
      <c r="L135" s="7"/>
      <c r="M135" s="7"/>
    </row>
    <row r="136" spans="1:13" ht="21.95" customHeight="1">
      <c r="A136" s="34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34"/>
      <c r="C136" s="34"/>
      <c r="D136" s="34"/>
      <c r="E136" s="34"/>
      <c r="F136" s="34"/>
      <c r="G136" s="14"/>
      <c r="H136" s="14"/>
      <c r="I136" s="14"/>
      <c r="J136" s="14"/>
      <c r="K136" s="14"/>
      <c r="L136" s="14"/>
      <c r="M136" s="14"/>
    </row>
  </sheetData>
  <mergeCells count="9">
    <mergeCell ref="G97:I97"/>
    <mergeCell ref="K52:M52"/>
    <mergeCell ref="K97:M97"/>
    <mergeCell ref="A1:M1"/>
    <mergeCell ref="K6:M6"/>
    <mergeCell ref="A43:M43"/>
    <mergeCell ref="A44:M44"/>
    <mergeCell ref="G52:I52"/>
    <mergeCell ref="G6:I6"/>
  </mergeCells>
  <phoneticPr fontId="0" type="noConversion"/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7"/>
  <sheetViews>
    <sheetView zoomScale="150" zoomScaleNormal="150" zoomScaleSheetLayoutView="107" workbookViewId="0">
      <selection activeCell="N90" sqref="N90"/>
    </sheetView>
  </sheetViews>
  <sheetFormatPr defaultColWidth="10.42578125" defaultRowHeight="20.100000000000001" customHeight="1"/>
  <cols>
    <col min="1" max="3" width="1.42578125" style="13" customWidth="1"/>
    <col min="4" max="4" width="30.7109375" style="13" customWidth="1"/>
    <col min="5" max="5" width="7.42578125" style="15" customWidth="1"/>
    <col min="6" max="6" width="0.5703125" style="75" customWidth="1"/>
    <col min="7" max="7" width="12.42578125" style="13" bestFit="1" customWidth="1"/>
    <col min="8" max="8" width="0.5703125" style="13" customWidth="1"/>
    <col min="9" max="9" width="12.42578125" style="13" bestFit="1" customWidth="1"/>
    <col min="10" max="10" width="0.5703125" style="13" customWidth="1"/>
    <col min="11" max="11" width="12.42578125" style="13" bestFit="1" customWidth="1"/>
    <col min="12" max="12" width="0.5703125" style="13" customWidth="1"/>
    <col min="13" max="13" width="12.42578125" style="13" bestFit="1" customWidth="1"/>
    <col min="14" max="16384" width="10.42578125" style="13"/>
  </cols>
  <sheetData>
    <row r="1" spans="1:13" ht="21.75" customHeight="1">
      <c r="A1" s="10" t="str">
        <f>'BS6-8'!A92</f>
        <v>บริษัท จัดการและพัฒนาทรัพยากรน้ำภาคตะวันออก จำกัด (มหาชน)</v>
      </c>
      <c r="B1" s="10"/>
      <c r="C1" s="10"/>
      <c r="D1" s="10"/>
      <c r="E1" s="58"/>
      <c r="F1" s="71"/>
      <c r="G1" s="58"/>
      <c r="H1" s="58"/>
      <c r="I1" s="58"/>
      <c r="J1" s="58"/>
      <c r="K1" s="58"/>
      <c r="L1" s="58"/>
      <c r="M1" s="58"/>
    </row>
    <row r="2" spans="1:13" ht="21.75" customHeight="1">
      <c r="A2" s="18" t="s">
        <v>67</v>
      </c>
      <c r="B2" s="18"/>
      <c r="C2" s="18"/>
      <c r="D2" s="18"/>
      <c r="E2" s="58"/>
      <c r="F2" s="71"/>
      <c r="G2" s="58"/>
      <c r="H2" s="58"/>
      <c r="I2" s="58"/>
      <c r="J2" s="58"/>
      <c r="K2" s="58"/>
      <c r="L2" s="58"/>
      <c r="M2" s="58"/>
    </row>
    <row r="3" spans="1:13" s="15" customFormat="1" ht="21.75" customHeight="1">
      <c r="A3" s="11" t="s">
        <v>185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s="15" customFormat="1" ht="21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1.75" customHeight="1">
      <c r="A5" s="19"/>
      <c r="B5" s="19"/>
      <c r="C5" s="19"/>
      <c r="D5" s="19"/>
      <c r="E5" s="58"/>
      <c r="F5" s="71"/>
      <c r="G5" s="10"/>
      <c r="H5" s="10"/>
      <c r="I5" s="10"/>
      <c r="J5" s="10"/>
      <c r="K5" s="10"/>
      <c r="L5" s="10"/>
      <c r="M5" s="39" t="s">
        <v>1</v>
      </c>
    </row>
    <row r="6" spans="1:13" s="18" customFormat="1" ht="21.75" customHeight="1">
      <c r="E6" s="72"/>
      <c r="F6" s="73"/>
      <c r="G6" s="149" t="s">
        <v>2</v>
      </c>
      <c r="H6" s="149"/>
      <c r="I6" s="149"/>
      <c r="J6" s="39"/>
      <c r="K6" s="149" t="s">
        <v>3</v>
      </c>
      <c r="L6" s="149"/>
      <c r="M6" s="149"/>
    </row>
    <row r="7" spans="1:13" s="18" customFormat="1" ht="21.75" customHeight="1">
      <c r="E7" s="41" t="s">
        <v>4</v>
      </c>
      <c r="F7" s="73"/>
      <c r="G7" s="43" t="s">
        <v>184</v>
      </c>
      <c r="H7" s="39"/>
      <c r="I7" s="43" t="s">
        <v>5</v>
      </c>
      <c r="J7" s="39"/>
      <c r="K7" s="43" t="s">
        <v>184</v>
      </c>
      <c r="L7" s="39"/>
      <c r="M7" s="43" t="s">
        <v>5</v>
      </c>
    </row>
    <row r="8" spans="1:13" s="18" customFormat="1" ht="8.1" customHeight="1">
      <c r="E8" s="72"/>
      <c r="F8" s="73"/>
      <c r="G8" s="39"/>
      <c r="H8" s="39"/>
      <c r="I8" s="39"/>
      <c r="J8" s="39"/>
      <c r="K8" s="39"/>
      <c r="L8" s="39"/>
      <c r="M8" s="39"/>
    </row>
    <row r="9" spans="1:13" ht="21.75" customHeight="1">
      <c r="A9" s="18" t="s">
        <v>68</v>
      </c>
      <c r="B9" s="18"/>
      <c r="C9" s="18"/>
      <c r="D9" s="18"/>
      <c r="E9" s="74">
        <v>39.200000000000003</v>
      </c>
    </row>
    <row r="10" spans="1:13" ht="8.1" customHeight="1">
      <c r="A10" s="18"/>
      <c r="B10" s="18"/>
      <c r="C10" s="18"/>
      <c r="D10" s="18"/>
    </row>
    <row r="11" spans="1:13" ht="21.75" customHeight="1">
      <c r="A11" s="13" t="s">
        <v>69</v>
      </c>
      <c r="G11" s="12">
        <v>2073397868</v>
      </c>
      <c r="H11" s="12"/>
      <c r="I11" s="12">
        <v>2426824796</v>
      </c>
      <c r="J11" s="12"/>
      <c r="K11" s="12">
        <v>2135369958</v>
      </c>
      <c r="L11" s="12"/>
      <c r="M11" s="12">
        <v>2452893611</v>
      </c>
    </row>
    <row r="12" spans="1:13" ht="21.75" customHeight="1">
      <c r="A12" s="13" t="s">
        <v>70</v>
      </c>
      <c r="G12" s="12">
        <v>1569162865</v>
      </c>
      <c r="H12" s="12"/>
      <c r="I12" s="12">
        <v>1512643840</v>
      </c>
      <c r="J12" s="12"/>
      <c r="K12" s="12">
        <v>424024820</v>
      </c>
      <c r="L12" s="12"/>
      <c r="M12" s="12">
        <v>387706598</v>
      </c>
    </row>
    <row r="13" spans="1:13" ht="21.75" customHeight="1">
      <c r="A13" s="13" t="s">
        <v>71</v>
      </c>
      <c r="G13" s="12">
        <v>239921165</v>
      </c>
      <c r="H13" s="12"/>
      <c r="I13" s="12">
        <v>160446571</v>
      </c>
      <c r="J13" s="12"/>
      <c r="K13" s="12">
        <v>239921165</v>
      </c>
      <c r="L13" s="12"/>
      <c r="M13" s="12">
        <v>160446571</v>
      </c>
    </row>
    <row r="14" spans="1:13" ht="21.75" customHeight="1">
      <c r="A14" s="13" t="s">
        <v>72</v>
      </c>
      <c r="G14" s="12">
        <v>38081071</v>
      </c>
      <c r="H14" s="12"/>
      <c r="I14" s="12">
        <v>46225598</v>
      </c>
      <c r="J14" s="12"/>
      <c r="K14" s="12">
        <v>0</v>
      </c>
      <c r="L14" s="12"/>
      <c r="M14" s="12">
        <v>0</v>
      </c>
    </row>
    <row r="15" spans="1:13" ht="21.75" customHeight="1">
      <c r="A15" s="13" t="s">
        <v>73</v>
      </c>
      <c r="G15" s="63">
        <v>141997179</v>
      </c>
      <c r="H15" s="12"/>
      <c r="I15" s="63">
        <v>140699978</v>
      </c>
      <c r="J15" s="12"/>
      <c r="K15" s="63">
        <v>103647486</v>
      </c>
      <c r="L15" s="12"/>
      <c r="M15" s="63">
        <v>96559804</v>
      </c>
    </row>
    <row r="16" spans="1:13" ht="8.1" customHeight="1">
      <c r="G16" s="12"/>
      <c r="H16" s="12"/>
      <c r="I16" s="12"/>
      <c r="J16" s="12"/>
      <c r="K16" s="12"/>
      <c r="L16" s="12"/>
      <c r="M16" s="12"/>
    </row>
    <row r="17" spans="1:13" ht="21.75" customHeight="1">
      <c r="A17" s="18" t="s">
        <v>74</v>
      </c>
      <c r="B17" s="18"/>
      <c r="C17" s="18"/>
      <c r="D17" s="18"/>
      <c r="G17" s="46">
        <f>SUM(G11:G16)</f>
        <v>4062560148</v>
      </c>
      <c r="H17" s="12"/>
      <c r="I17" s="46">
        <f>SUM(I11:I16)</f>
        <v>4286840783</v>
      </c>
      <c r="J17" s="12"/>
      <c r="K17" s="46">
        <f>SUM(K11:K16)</f>
        <v>2902963429</v>
      </c>
      <c r="L17" s="12"/>
      <c r="M17" s="46">
        <f>SUM(M11:M16)</f>
        <v>3097606584</v>
      </c>
    </row>
    <row r="18" spans="1:13" ht="21.75" customHeight="1">
      <c r="A18" s="13" t="s">
        <v>75</v>
      </c>
      <c r="E18" s="15">
        <v>33</v>
      </c>
      <c r="G18" s="63">
        <v>110134427</v>
      </c>
      <c r="H18" s="12"/>
      <c r="I18" s="63">
        <v>65881986</v>
      </c>
      <c r="J18" s="12"/>
      <c r="K18" s="49">
        <v>156421322</v>
      </c>
      <c r="L18" s="12"/>
      <c r="M18" s="49">
        <v>114452952</v>
      </c>
    </row>
    <row r="19" spans="1:13" ht="8.1" customHeight="1">
      <c r="G19" s="46"/>
      <c r="H19" s="12"/>
      <c r="I19" s="46"/>
      <c r="J19" s="12"/>
      <c r="K19" s="46"/>
      <c r="L19" s="12"/>
      <c r="M19" s="46"/>
    </row>
    <row r="20" spans="1:13" ht="21.75" customHeight="1">
      <c r="A20" s="18" t="s">
        <v>76</v>
      </c>
      <c r="B20" s="18"/>
      <c r="C20" s="18"/>
      <c r="D20" s="18"/>
      <c r="G20" s="63">
        <f>SUM(G17:G18)</f>
        <v>4172694575</v>
      </c>
      <c r="H20" s="12"/>
      <c r="I20" s="63">
        <f>SUM(I17:I18)</f>
        <v>4352722769</v>
      </c>
      <c r="J20" s="12"/>
      <c r="K20" s="63">
        <f>SUM(K17:K18)</f>
        <v>3059384751</v>
      </c>
      <c r="L20" s="12"/>
      <c r="M20" s="63">
        <f>SUM(M17:M18)</f>
        <v>3212059536</v>
      </c>
    </row>
    <row r="21" spans="1:13" ht="21.75" customHeight="1">
      <c r="A21" s="18"/>
      <c r="B21" s="18"/>
      <c r="C21" s="18"/>
      <c r="D21" s="18"/>
      <c r="G21" s="12"/>
      <c r="H21" s="12"/>
      <c r="I21" s="12"/>
      <c r="J21" s="12"/>
      <c r="K21" s="12"/>
      <c r="L21" s="12"/>
      <c r="M21" s="12"/>
    </row>
    <row r="22" spans="1:13" ht="21.75" customHeight="1">
      <c r="A22" s="18" t="s">
        <v>77</v>
      </c>
      <c r="B22" s="18"/>
      <c r="C22" s="18"/>
      <c r="D22" s="18"/>
      <c r="E22" s="74">
        <v>39.200000000000003</v>
      </c>
      <c r="G22" s="12"/>
      <c r="H22" s="12"/>
      <c r="I22" s="12"/>
      <c r="J22" s="12"/>
      <c r="K22" s="12"/>
      <c r="L22" s="12"/>
      <c r="M22" s="12"/>
    </row>
    <row r="23" spans="1:13" ht="8.1" customHeight="1">
      <c r="A23" s="18"/>
      <c r="B23" s="18"/>
      <c r="C23" s="18"/>
      <c r="D23" s="18"/>
      <c r="G23" s="12"/>
      <c r="H23" s="12"/>
      <c r="I23" s="12"/>
      <c r="J23" s="12"/>
      <c r="K23" s="12"/>
      <c r="L23" s="12"/>
      <c r="M23" s="12"/>
    </row>
    <row r="24" spans="1:13" ht="21.75" customHeight="1">
      <c r="A24" s="13" t="s">
        <v>78</v>
      </c>
      <c r="B24" s="20"/>
      <c r="G24" s="46">
        <v>-1651148733</v>
      </c>
      <c r="H24" s="46"/>
      <c r="I24" s="46">
        <v>-1545212948</v>
      </c>
      <c r="J24" s="46"/>
      <c r="K24" s="46">
        <v>-1700052321</v>
      </c>
      <c r="L24" s="46"/>
      <c r="M24" s="46">
        <v>-1572028337</v>
      </c>
    </row>
    <row r="25" spans="1:13" ht="21.75" customHeight="1">
      <c r="A25" s="13" t="s">
        <v>79</v>
      </c>
      <c r="G25" s="46">
        <v>-1152266855</v>
      </c>
      <c r="H25" s="46"/>
      <c r="I25" s="46">
        <v>-1094543445</v>
      </c>
      <c r="J25" s="46"/>
      <c r="K25" s="46">
        <v>-480917992</v>
      </c>
      <c r="L25" s="46"/>
      <c r="M25" s="46">
        <v>-401387752</v>
      </c>
    </row>
    <row r="26" spans="1:13" ht="21.75" customHeight="1">
      <c r="A26" s="13" t="s">
        <v>80</v>
      </c>
      <c r="G26" s="46">
        <v>-259654689</v>
      </c>
      <c r="H26" s="46"/>
      <c r="I26" s="46">
        <v>-175639367</v>
      </c>
      <c r="J26" s="46"/>
      <c r="K26" s="46">
        <v>-290904502</v>
      </c>
      <c r="L26" s="46"/>
      <c r="M26" s="46">
        <v>-196251600</v>
      </c>
    </row>
    <row r="27" spans="1:13" ht="21.75" customHeight="1">
      <c r="A27" s="13" t="s">
        <v>81</v>
      </c>
      <c r="G27" s="46">
        <v>-38081071</v>
      </c>
      <c r="H27" s="46"/>
      <c r="I27" s="46">
        <v>-46225598</v>
      </c>
      <c r="J27" s="46"/>
      <c r="K27" s="46">
        <v>0</v>
      </c>
      <c r="L27" s="46"/>
      <c r="M27" s="46">
        <v>0</v>
      </c>
    </row>
    <row r="28" spans="1:13" ht="21.75" customHeight="1">
      <c r="A28" s="13" t="s">
        <v>82</v>
      </c>
      <c r="G28" s="49">
        <v>-117918168</v>
      </c>
      <c r="H28" s="46"/>
      <c r="I28" s="49">
        <v>-116464748</v>
      </c>
      <c r="J28" s="46"/>
      <c r="K28" s="49">
        <v>-92350727</v>
      </c>
      <c r="L28" s="46"/>
      <c r="M28" s="49">
        <v>-86488534</v>
      </c>
    </row>
    <row r="29" spans="1:13" ht="8.1" customHeight="1">
      <c r="G29" s="46"/>
      <c r="H29" s="46"/>
      <c r="I29" s="46"/>
      <c r="J29" s="46"/>
      <c r="K29" s="46"/>
      <c r="L29" s="46"/>
      <c r="M29" s="46"/>
    </row>
    <row r="30" spans="1:13" ht="21.75" customHeight="1">
      <c r="A30" s="18" t="s">
        <v>83</v>
      </c>
      <c r="B30" s="18"/>
      <c r="C30" s="18"/>
      <c r="D30" s="18"/>
      <c r="G30" s="46">
        <f>SUM(G24:G29)</f>
        <v>-3219069516</v>
      </c>
      <c r="H30" s="46"/>
      <c r="I30" s="46">
        <f>SUM(I24:I29)</f>
        <v>-2978086106</v>
      </c>
      <c r="J30" s="46"/>
      <c r="K30" s="46">
        <f>SUM(K24:K29)</f>
        <v>-2564225542</v>
      </c>
      <c r="L30" s="46"/>
      <c r="M30" s="46">
        <f>SUM(M24:M29)</f>
        <v>-2256156223</v>
      </c>
    </row>
    <row r="31" spans="1:13" ht="21.75" customHeight="1">
      <c r="A31" s="13" t="s">
        <v>209</v>
      </c>
      <c r="G31" s="46">
        <v>-15703007</v>
      </c>
      <c r="H31" s="46"/>
      <c r="I31" s="46">
        <v>-15084793</v>
      </c>
      <c r="J31" s="46"/>
      <c r="K31" s="46">
        <v>-14702192</v>
      </c>
      <c r="L31" s="46"/>
      <c r="M31" s="46">
        <v>-14534927</v>
      </c>
    </row>
    <row r="32" spans="1:13" ht="21.75" customHeight="1">
      <c r="A32" s="13" t="s">
        <v>84</v>
      </c>
      <c r="G32" s="46">
        <v>-505247817</v>
      </c>
      <c r="H32" s="46"/>
      <c r="I32" s="46">
        <v>-649454647</v>
      </c>
      <c r="J32" s="46"/>
      <c r="K32" s="46">
        <v>-359062838</v>
      </c>
      <c r="L32" s="46"/>
      <c r="M32" s="46">
        <v>-504501824</v>
      </c>
    </row>
    <row r="33" spans="1:13" ht="21.75" customHeight="1">
      <c r="A33" s="13" t="s">
        <v>85</v>
      </c>
      <c r="E33" s="15">
        <v>34</v>
      </c>
      <c r="G33" s="63">
        <v>-372688974</v>
      </c>
      <c r="H33" s="12"/>
      <c r="I33" s="63">
        <v>-298958199</v>
      </c>
      <c r="J33" s="12"/>
      <c r="K33" s="63">
        <v>-356092784</v>
      </c>
      <c r="L33" s="12"/>
      <c r="M33" s="63">
        <v>-281615058</v>
      </c>
    </row>
    <row r="34" spans="1:13" ht="8.1" customHeight="1">
      <c r="G34" s="46"/>
      <c r="H34" s="46"/>
      <c r="I34" s="46"/>
      <c r="J34" s="46"/>
      <c r="K34" s="46"/>
      <c r="L34" s="46"/>
      <c r="M34" s="46"/>
    </row>
    <row r="35" spans="1:13" ht="21.75" customHeight="1">
      <c r="A35" s="18" t="s">
        <v>86</v>
      </c>
      <c r="B35" s="18"/>
      <c r="C35" s="18"/>
      <c r="D35" s="18"/>
      <c r="G35" s="63">
        <f>SUM(G30:G33)</f>
        <v>-4112709314</v>
      </c>
      <c r="H35" s="12"/>
      <c r="I35" s="63">
        <f>SUM(I30:I33)</f>
        <v>-3941583745</v>
      </c>
      <c r="J35" s="12"/>
      <c r="K35" s="63">
        <f>SUM(K30:K33)</f>
        <v>-3294083356</v>
      </c>
      <c r="L35" s="12"/>
      <c r="M35" s="63">
        <f>SUM(M30:M33)</f>
        <v>-3056808032</v>
      </c>
    </row>
    <row r="36" spans="1:13" ht="21.75" customHeight="1">
      <c r="A36" s="18"/>
      <c r="B36" s="18"/>
      <c r="C36" s="18"/>
      <c r="D36" s="18"/>
      <c r="G36" s="12"/>
      <c r="H36" s="12"/>
      <c r="I36" s="12"/>
      <c r="J36" s="12"/>
      <c r="K36" s="12"/>
      <c r="L36" s="12"/>
      <c r="M36" s="12"/>
    </row>
    <row r="37" spans="1:13" ht="21.75" customHeight="1">
      <c r="A37" s="18" t="s">
        <v>201</v>
      </c>
      <c r="B37" s="18"/>
      <c r="C37" s="18"/>
      <c r="D37" s="18"/>
      <c r="G37" s="12">
        <f>G20+G35</f>
        <v>59985261</v>
      </c>
      <c r="H37" s="12"/>
      <c r="I37" s="12">
        <f>I20+I35</f>
        <v>411139024</v>
      </c>
      <c r="J37" s="12"/>
      <c r="K37" s="12">
        <f>K20+K35</f>
        <v>-234698605</v>
      </c>
      <c r="L37" s="12"/>
      <c r="M37" s="12">
        <f>M20+M35</f>
        <v>155251504</v>
      </c>
    </row>
    <row r="38" spans="1:13" ht="21.75" customHeight="1">
      <c r="A38" s="13" t="s">
        <v>88</v>
      </c>
      <c r="E38" s="15">
        <v>36</v>
      </c>
      <c r="G38" s="63">
        <f>-5224881+3000000</f>
        <v>-2224881</v>
      </c>
      <c r="H38" s="12"/>
      <c r="I38" s="63">
        <v>-89024475</v>
      </c>
      <c r="J38" s="12"/>
      <c r="K38" s="63">
        <f>65739423+3000000</f>
        <v>68739423</v>
      </c>
      <c r="L38" s="12"/>
      <c r="M38" s="63">
        <v>-32044014</v>
      </c>
    </row>
    <row r="39" spans="1:13" ht="8.1" customHeight="1">
      <c r="G39" s="12"/>
      <c r="H39" s="12"/>
      <c r="I39" s="12"/>
      <c r="J39" s="12"/>
      <c r="K39" s="12"/>
      <c r="L39" s="12"/>
      <c r="M39" s="12"/>
    </row>
    <row r="40" spans="1:13" ht="21.75" customHeight="1">
      <c r="A40" s="18" t="s">
        <v>202</v>
      </c>
      <c r="B40" s="18"/>
      <c r="C40" s="18"/>
      <c r="D40" s="18"/>
      <c r="G40" s="63">
        <f>SUM(G37:G38)</f>
        <v>57760380</v>
      </c>
      <c r="H40" s="12"/>
      <c r="I40" s="63">
        <f>SUM(I37:I38)</f>
        <v>322114549</v>
      </c>
      <c r="J40" s="12"/>
      <c r="K40" s="63">
        <f>SUM(K37:K38)</f>
        <v>-165959182</v>
      </c>
      <c r="L40" s="12"/>
      <c r="M40" s="63">
        <f>SUM(M37:M38)</f>
        <v>123207490</v>
      </c>
    </row>
    <row r="41" spans="1:13" ht="20.100000000000001" customHeight="1">
      <c r="G41" s="76"/>
      <c r="H41" s="76"/>
      <c r="I41" s="76"/>
      <c r="J41" s="76"/>
      <c r="K41" s="76"/>
      <c r="L41" s="76"/>
      <c r="M41" s="76"/>
    </row>
    <row r="42" spans="1:13" ht="14.1" customHeight="1">
      <c r="G42" s="76"/>
      <c r="H42" s="76"/>
      <c r="I42" s="76"/>
      <c r="J42" s="76"/>
      <c r="K42" s="76"/>
      <c r="L42" s="76"/>
      <c r="M42" s="76"/>
    </row>
    <row r="43" spans="1:13" ht="21.95" customHeight="1">
      <c r="A43" s="14" t="str">
        <f>'BS6-8'!A136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4"/>
      <c r="C43" s="14"/>
      <c r="D43" s="14"/>
      <c r="E43" s="77"/>
      <c r="F43" s="78"/>
      <c r="G43" s="79"/>
      <c r="H43" s="79"/>
      <c r="I43" s="79"/>
      <c r="J43" s="79"/>
      <c r="K43" s="79"/>
      <c r="L43" s="79"/>
      <c r="M43" s="79"/>
    </row>
    <row r="44" spans="1:13" ht="20.100000000000001" customHeight="1">
      <c r="A44" s="10" t="str">
        <f>A1</f>
        <v>บริษัท จัดการและพัฒนาทรัพยากรน้ำภาคตะวันออก จำกัด (มหาชน)</v>
      </c>
      <c r="B44" s="10"/>
      <c r="C44" s="10"/>
      <c r="D44" s="10"/>
      <c r="E44" s="58"/>
      <c r="F44" s="71"/>
      <c r="G44" s="58"/>
      <c r="H44" s="58"/>
      <c r="I44" s="58"/>
      <c r="J44" s="58"/>
      <c r="K44" s="58"/>
      <c r="L44" s="58"/>
      <c r="M44" s="58"/>
    </row>
    <row r="45" spans="1:13" ht="20.100000000000001" customHeight="1">
      <c r="A45" s="18" t="s">
        <v>89</v>
      </c>
      <c r="B45" s="18"/>
      <c r="C45" s="18"/>
      <c r="D45" s="18"/>
      <c r="E45" s="58"/>
      <c r="F45" s="71"/>
      <c r="G45" s="58"/>
      <c r="H45" s="58"/>
      <c r="I45" s="58"/>
      <c r="J45" s="58"/>
      <c r="K45" s="58"/>
      <c r="L45" s="58"/>
      <c r="M45" s="58"/>
    </row>
    <row r="46" spans="1:13" s="15" customFormat="1" ht="20.100000000000001" customHeight="1">
      <c r="A46" s="11" t="str">
        <f>A3</f>
        <v>สำหรับปีสิ้นสุดวันที่ 31 ธันวาคม พ.ศ. 2567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ht="20.45" customHeight="1">
      <c r="A47" s="21"/>
      <c r="B47" s="21"/>
      <c r="D47" s="21"/>
      <c r="G47" s="76"/>
      <c r="H47" s="76"/>
      <c r="I47" s="76"/>
      <c r="J47" s="76"/>
      <c r="K47" s="76"/>
      <c r="L47" s="76"/>
      <c r="M47" s="76"/>
    </row>
    <row r="48" spans="1:13" ht="20.45" customHeight="1">
      <c r="A48" s="19"/>
      <c r="B48" s="19"/>
      <c r="C48" s="19"/>
      <c r="D48" s="19"/>
      <c r="E48" s="58"/>
      <c r="F48" s="71"/>
      <c r="G48" s="10"/>
      <c r="H48" s="10"/>
      <c r="I48" s="10"/>
      <c r="J48" s="10"/>
      <c r="K48" s="10"/>
      <c r="L48" s="10"/>
      <c r="M48" s="39" t="s">
        <v>1</v>
      </c>
    </row>
    <row r="49" spans="1:13" s="18" customFormat="1" ht="20.45" customHeight="1">
      <c r="E49" s="72"/>
      <c r="F49" s="73"/>
      <c r="G49" s="149" t="s">
        <v>2</v>
      </c>
      <c r="H49" s="149"/>
      <c r="I49" s="149"/>
      <c r="J49" s="39"/>
      <c r="K49" s="149" t="s">
        <v>3</v>
      </c>
      <c r="L49" s="149"/>
      <c r="M49" s="149"/>
    </row>
    <row r="50" spans="1:13" s="18" customFormat="1" ht="20.45" customHeight="1">
      <c r="E50" s="41" t="s">
        <v>4</v>
      </c>
      <c r="F50" s="73"/>
      <c r="G50" s="43" t="s">
        <v>184</v>
      </c>
      <c r="H50" s="39"/>
      <c r="I50" s="43" t="s">
        <v>5</v>
      </c>
      <c r="J50" s="39"/>
      <c r="K50" s="43" t="s">
        <v>184</v>
      </c>
      <c r="L50" s="39"/>
      <c r="M50" s="43" t="s">
        <v>5</v>
      </c>
    </row>
    <row r="51" spans="1:13" ht="20.45" customHeight="1">
      <c r="A51" s="22" t="s">
        <v>90</v>
      </c>
      <c r="B51" s="22"/>
      <c r="C51" s="22"/>
      <c r="D51" s="22"/>
      <c r="G51" s="76"/>
      <c r="H51" s="76"/>
      <c r="I51" s="76"/>
      <c r="J51" s="76"/>
      <c r="K51" s="76"/>
      <c r="L51" s="76"/>
      <c r="M51" s="76"/>
    </row>
    <row r="52" spans="1:13" ht="20.45" customHeight="1">
      <c r="A52" s="21" t="s">
        <v>91</v>
      </c>
      <c r="B52" s="21"/>
      <c r="D52" s="21"/>
      <c r="G52" s="76"/>
      <c r="H52" s="76"/>
      <c r="I52" s="76"/>
      <c r="J52" s="76"/>
      <c r="K52" s="76"/>
      <c r="L52" s="76"/>
      <c r="M52" s="76"/>
    </row>
    <row r="53" spans="1:13" ht="20.45" customHeight="1">
      <c r="B53" s="21" t="s">
        <v>92</v>
      </c>
      <c r="D53" s="21"/>
      <c r="G53" s="76"/>
      <c r="H53" s="76"/>
      <c r="I53" s="76"/>
      <c r="J53" s="76"/>
      <c r="K53" s="76"/>
      <c r="L53" s="76"/>
      <c r="M53" s="76"/>
    </row>
    <row r="54" spans="1:13" ht="20.45" customHeight="1">
      <c r="B54" s="23" t="s">
        <v>93</v>
      </c>
      <c r="D54" s="23"/>
    </row>
    <row r="55" spans="1:13" ht="20.45" customHeight="1">
      <c r="C55" s="23" t="s">
        <v>94</v>
      </c>
      <c r="E55" s="15">
        <v>28</v>
      </c>
      <c r="G55" s="12">
        <v>-10928128.200000001</v>
      </c>
      <c r="H55" s="76"/>
      <c r="I55" s="12">
        <v>0</v>
      </c>
      <c r="J55" s="76"/>
      <c r="K55" s="12">
        <v>-1490518</v>
      </c>
      <c r="L55" s="76"/>
      <c r="M55" s="12">
        <v>0</v>
      </c>
    </row>
    <row r="56" spans="1:13" ht="20.45" customHeight="1">
      <c r="B56" s="13" t="s">
        <v>95</v>
      </c>
      <c r="G56" s="12"/>
      <c r="H56" s="76"/>
      <c r="I56" s="12"/>
      <c r="J56" s="76"/>
      <c r="K56" s="12"/>
      <c r="L56" s="76"/>
      <c r="M56" s="12"/>
    </row>
    <row r="57" spans="1:13" ht="20.45" customHeight="1">
      <c r="A57" s="23"/>
      <c r="B57" s="23"/>
      <c r="C57" s="23" t="s">
        <v>96</v>
      </c>
      <c r="E57" s="15">
        <v>36</v>
      </c>
      <c r="G57" s="63">
        <v>2185625.7800000003</v>
      </c>
      <c r="H57" s="12"/>
      <c r="I57" s="63">
        <v>0</v>
      </c>
      <c r="J57" s="12"/>
      <c r="K57" s="63">
        <v>298104</v>
      </c>
      <c r="L57" s="12"/>
      <c r="M57" s="63">
        <v>0</v>
      </c>
    </row>
    <row r="58" spans="1:13" ht="8.1" customHeight="1">
      <c r="A58" s="23"/>
      <c r="B58" s="23"/>
      <c r="C58" s="23"/>
      <c r="D58" s="23"/>
      <c r="G58" s="12"/>
      <c r="H58" s="12"/>
      <c r="I58" s="12"/>
      <c r="J58" s="12"/>
      <c r="K58" s="12"/>
      <c r="L58" s="12"/>
      <c r="M58" s="12"/>
    </row>
    <row r="59" spans="1:13" ht="20.45" customHeight="1">
      <c r="B59" s="23" t="s">
        <v>97</v>
      </c>
      <c r="G59" s="76"/>
      <c r="H59" s="76"/>
      <c r="I59" s="76"/>
      <c r="J59" s="76"/>
      <c r="K59" s="76"/>
      <c r="L59" s="76"/>
      <c r="M59" s="76"/>
    </row>
    <row r="60" spans="1:13" ht="20.45" customHeight="1">
      <c r="C60" s="13" t="s">
        <v>92</v>
      </c>
      <c r="G60" s="63">
        <f>SUM(G53:G57)</f>
        <v>-8742502.4200000018</v>
      </c>
      <c r="H60" s="76"/>
      <c r="I60" s="63">
        <f>SUM(I53:I57)</f>
        <v>0</v>
      </c>
      <c r="J60" s="76"/>
      <c r="K60" s="63">
        <f>SUM(K53:K57)</f>
        <v>-1192414</v>
      </c>
      <c r="L60" s="76"/>
      <c r="M60" s="63">
        <f>SUM(M53:M57)</f>
        <v>0</v>
      </c>
    </row>
    <row r="61" spans="1:13" ht="8.1" customHeight="1">
      <c r="A61" s="23"/>
      <c r="B61" s="23"/>
      <c r="C61" s="23"/>
      <c r="D61" s="23"/>
      <c r="G61" s="12"/>
      <c r="H61" s="12"/>
      <c r="I61" s="12"/>
      <c r="J61" s="12"/>
      <c r="K61" s="12"/>
      <c r="L61" s="12"/>
      <c r="M61" s="12"/>
    </row>
    <row r="62" spans="1:13" ht="20.45" customHeight="1">
      <c r="A62" s="22" t="s">
        <v>98</v>
      </c>
      <c r="B62" s="22"/>
      <c r="C62" s="22"/>
      <c r="D62" s="22"/>
      <c r="G62" s="63">
        <f>SUM(G60)</f>
        <v>-8742502.4200000018</v>
      </c>
      <c r="H62" s="12"/>
      <c r="I62" s="63">
        <f>SUM(I60)</f>
        <v>0</v>
      </c>
      <c r="J62" s="12"/>
      <c r="K62" s="63">
        <f>SUM(K60)</f>
        <v>-1192414</v>
      </c>
      <c r="L62" s="12"/>
      <c r="M62" s="63">
        <f>SUM(M60)</f>
        <v>0</v>
      </c>
    </row>
    <row r="63" spans="1:13" ht="8.1" customHeight="1">
      <c r="A63" s="22"/>
      <c r="B63" s="22"/>
      <c r="C63" s="22"/>
      <c r="D63" s="22"/>
      <c r="G63" s="12"/>
      <c r="H63" s="12"/>
      <c r="I63" s="12"/>
      <c r="J63" s="12"/>
      <c r="K63" s="12"/>
      <c r="L63" s="12"/>
      <c r="M63" s="12"/>
    </row>
    <row r="64" spans="1:13" ht="20.45" customHeight="1" thickBot="1">
      <c r="A64" s="22" t="s">
        <v>99</v>
      </c>
      <c r="B64" s="22"/>
      <c r="C64" s="22"/>
      <c r="D64" s="22"/>
      <c r="G64" s="80">
        <f>G40+G62</f>
        <v>49017877.579999998</v>
      </c>
      <c r="H64" s="12"/>
      <c r="I64" s="80">
        <f>I40+I62</f>
        <v>322114549</v>
      </c>
      <c r="J64" s="12"/>
      <c r="K64" s="80">
        <f>K40+K62</f>
        <v>-167151596</v>
      </c>
      <c r="L64" s="12"/>
      <c r="M64" s="80">
        <f>M40+M62</f>
        <v>123207490</v>
      </c>
    </row>
    <row r="65" spans="1:13" ht="20.45" customHeight="1" thickTop="1">
      <c r="G65" s="81"/>
      <c r="H65" s="81"/>
      <c r="I65" s="81"/>
      <c r="J65" s="81"/>
      <c r="K65" s="81"/>
      <c r="L65" s="81"/>
      <c r="M65" s="81"/>
    </row>
    <row r="66" spans="1:13" ht="20.45" customHeight="1">
      <c r="A66" s="18" t="s">
        <v>203</v>
      </c>
      <c r="B66" s="18"/>
      <c r="C66" s="18"/>
      <c r="D66" s="18"/>
      <c r="G66" s="12"/>
      <c r="H66" s="12"/>
      <c r="I66" s="12"/>
      <c r="J66" s="12"/>
      <c r="K66" s="12"/>
      <c r="L66" s="12"/>
      <c r="M66" s="12"/>
    </row>
    <row r="67" spans="1:13" ht="20.45" customHeight="1">
      <c r="A67" s="13" t="s">
        <v>100</v>
      </c>
      <c r="G67" s="12">
        <f>G40-G68</f>
        <v>46605394</v>
      </c>
      <c r="H67" s="12"/>
      <c r="I67" s="12">
        <v>311119939</v>
      </c>
      <c r="J67" s="12"/>
      <c r="K67" s="12">
        <f>K40-K68</f>
        <v>-165959182</v>
      </c>
      <c r="L67" s="12"/>
      <c r="M67" s="12">
        <v>123207490</v>
      </c>
    </row>
    <row r="68" spans="1:13" ht="20.45" customHeight="1">
      <c r="A68" s="23" t="s">
        <v>199</v>
      </c>
      <c r="B68" s="23"/>
      <c r="C68" s="23"/>
      <c r="D68" s="23"/>
      <c r="G68" s="63">
        <v>11154986</v>
      </c>
      <c r="H68" s="12"/>
      <c r="I68" s="63">
        <v>10994610</v>
      </c>
      <c r="J68" s="12"/>
      <c r="K68" s="63">
        <v>0</v>
      </c>
      <c r="L68" s="12"/>
      <c r="M68" s="63">
        <v>0</v>
      </c>
    </row>
    <row r="69" spans="1:13" ht="8.1" customHeight="1">
      <c r="G69" s="12"/>
      <c r="H69" s="12"/>
      <c r="I69" s="12"/>
      <c r="J69" s="12"/>
      <c r="K69" s="12"/>
      <c r="L69" s="12"/>
      <c r="M69" s="12"/>
    </row>
    <row r="70" spans="1:13" ht="20.45" customHeight="1" thickBot="1">
      <c r="G70" s="80">
        <f>SUM(G67:G68)</f>
        <v>57760380</v>
      </c>
      <c r="H70" s="12"/>
      <c r="I70" s="80">
        <f>SUM(I67:I68)</f>
        <v>322114549</v>
      </c>
      <c r="J70" s="12"/>
      <c r="K70" s="80">
        <f>SUM(K67:K68)</f>
        <v>-165959182</v>
      </c>
      <c r="L70" s="12"/>
      <c r="M70" s="80">
        <f>SUM(M67:M68)</f>
        <v>123207490</v>
      </c>
    </row>
    <row r="71" spans="1:13" ht="20.45" customHeight="1" thickTop="1">
      <c r="G71" s="81"/>
      <c r="H71" s="81"/>
      <c r="I71" s="81"/>
      <c r="J71" s="81"/>
      <c r="K71" s="81"/>
      <c r="L71" s="81"/>
      <c r="M71" s="81"/>
    </row>
    <row r="72" spans="1:13" ht="20.45" customHeight="1">
      <c r="A72" s="18" t="s">
        <v>204</v>
      </c>
      <c r="B72" s="18"/>
      <c r="C72" s="18"/>
      <c r="D72" s="18"/>
      <c r="G72" s="12"/>
      <c r="H72" s="12"/>
      <c r="I72" s="12"/>
      <c r="J72" s="12"/>
      <c r="K72" s="12"/>
      <c r="L72" s="12"/>
      <c r="M72" s="12"/>
    </row>
    <row r="73" spans="1:13" ht="20.45" customHeight="1">
      <c r="A73" s="12" t="s">
        <v>100</v>
      </c>
      <c r="B73" s="12"/>
      <c r="C73" s="12"/>
      <c r="D73" s="12"/>
      <c r="G73" s="12">
        <f>G64-G74</f>
        <v>37862891.579999998</v>
      </c>
      <c r="H73" s="12"/>
      <c r="I73" s="12">
        <v>311119939</v>
      </c>
      <c r="J73" s="12"/>
      <c r="K73" s="12">
        <f>K64-K74</f>
        <v>-167151596</v>
      </c>
      <c r="L73" s="12"/>
      <c r="M73" s="12">
        <v>123207490</v>
      </c>
    </row>
    <row r="74" spans="1:13" ht="20.45" customHeight="1">
      <c r="A74" s="23" t="s">
        <v>199</v>
      </c>
      <c r="B74" s="23"/>
      <c r="C74" s="23"/>
      <c r="D74" s="23"/>
      <c r="G74" s="63">
        <v>11154986</v>
      </c>
      <c r="H74" s="12"/>
      <c r="I74" s="63">
        <v>10994610</v>
      </c>
      <c r="J74" s="12"/>
      <c r="K74" s="63">
        <v>0</v>
      </c>
      <c r="L74" s="12"/>
      <c r="M74" s="63">
        <v>0</v>
      </c>
    </row>
    <row r="75" spans="1:13" ht="8.1" customHeight="1">
      <c r="G75" s="12"/>
      <c r="H75" s="12"/>
      <c r="I75" s="12"/>
      <c r="J75" s="12"/>
      <c r="K75" s="12"/>
      <c r="L75" s="12"/>
      <c r="M75" s="12"/>
    </row>
    <row r="76" spans="1:13" ht="20.45" customHeight="1" thickBot="1">
      <c r="G76" s="80">
        <f>SUM(G73:G74)</f>
        <v>49017877.579999998</v>
      </c>
      <c r="H76" s="12"/>
      <c r="I76" s="80">
        <f>SUM(I73:I74)</f>
        <v>322114549</v>
      </c>
      <c r="J76" s="12"/>
      <c r="K76" s="80">
        <f>SUM(K73:K74)</f>
        <v>-167151596</v>
      </c>
      <c r="L76" s="12"/>
      <c r="M76" s="80">
        <f>SUM(M73:M74)</f>
        <v>123207490</v>
      </c>
    </row>
    <row r="77" spans="1:13" ht="20.45" customHeight="1" thickTop="1">
      <c r="G77" s="81"/>
      <c r="H77" s="81"/>
      <c r="I77" s="81"/>
      <c r="J77" s="81"/>
      <c r="K77" s="81"/>
      <c r="L77" s="81"/>
      <c r="M77" s="81"/>
    </row>
    <row r="78" spans="1:13" ht="20.45" customHeight="1">
      <c r="A78" s="18" t="s">
        <v>215</v>
      </c>
      <c r="B78" s="18"/>
      <c r="C78" s="18"/>
      <c r="D78" s="18"/>
    </row>
    <row r="79" spans="1:13" ht="20.45" customHeight="1">
      <c r="A79" s="18"/>
      <c r="B79" s="160" t="s">
        <v>214</v>
      </c>
      <c r="C79" s="18"/>
      <c r="D79" s="18"/>
      <c r="E79" s="15">
        <v>37</v>
      </c>
    </row>
    <row r="80" spans="1:13" ht="8.1" customHeight="1"/>
    <row r="81" spans="1:13" ht="20.45" customHeight="1" thickBot="1">
      <c r="A81" s="13" t="s">
        <v>205</v>
      </c>
      <c r="G81" s="82">
        <v>2.6200000000000001E-2</v>
      </c>
      <c r="H81" s="81"/>
      <c r="I81" s="82">
        <v>0.18690000000000001</v>
      </c>
      <c r="J81" s="81"/>
      <c r="K81" s="86">
        <v>-0.1016</v>
      </c>
      <c r="L81" s="81"/>
      <c r="M81" s="82">
        <v>7.3999999999999996E-2</v>
      </c>
    </row>
    <row r="82" spans="1:13" ht="20.45" customHeight="1" thickTop="1">
      <c r="G82" s="81"/>
      <c r="H82" s="81"/>
      <c r="I82" s="81"/>
      <c r="J82" s="81"/>
      <c r="K82" s="81"/>
      <c r="L82" s="81"/>
      <c r="M82" s="81"/>
    </row>
    <row r="83" spans="1:13" ht="20.45" customHeight="1">
      <c r="G83" s="81"/>
      <c r="H83" s="81"/>
      <c r="I83" s="81"/>
      <c r="J83" s="81"/>
      <c r="K83" s="81"/>
      <c r="L83" s="81"/>
      <c r="M83" s="81"/>
    </row>
    <row r="84" spans="1:13" ht="20.45" customHeight="1">
      <c r="G84" s="81"/>
      <c r="H84" s="81"/>
      <c r="I84" s="81"/>
      <c r="J84" s="81"/>
      <c r="K84" s="81"/>
      <c r="L84" s="81"/>
      <c r="M84" s="81"/>
    </row>
    <row r="85" spans="1:13" ht="20.45" customHeight="1">
      <c r="G85" s="81"/>
      <c r="H85" s="81"/>
      <c r="I85" s="81"/>
      <c r="J85" s="81"/>
      <c r="K85" s="81"/>
      <c r="L85" s="81"/>
      <c r="M85" s="81"/>
    </row>
    <row r="86" spans="1:13" ht="15.75" customHeight="1">
      <c r="G86" s="81"/>
      <c r="H86" s="81"/>
      <c r="I86" s="81"/>
      <c r="J86" s="81"/>
      <c r="K86" s="81"/>
      <c r="L86" s="81"/>
      <c r="M86" s="81"/>
    </row>
    <row r="87" spans="1:13" ht="21.95" customHeight="1">
      <c r="A87" s="14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14"/>
      <c r="C87" s="14"/>
      <c r="D87" s="14"/>
      <c r="E87" s="77"/>
      <c r="F87" s="78"/>
      <c r="G87" s="14"/>
      <c r="H87" s="14"/>
      <c r="I87" s="14"/>
      <c r="J87" s="14"/>
      <c r="K87" s="14"/>
      <c r="L87" s="14"/>
      <c r="M87" s="14"/>
    </row>
  </sheetData>
  <mergeCells count="4">
    <mergeCell ref="G6:I6"/>
    <mergeCell ref="K6:M6"/>
    <mergeCell ref="G49:I49"/>
    <mergeCell ref="K49:M4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topLeftCell="A31" zoomScale="150" zoomScaleNormal="150" zoomScaleSheetLayoutView="115" workbookViewId="0">
      <selection activeCell="N90" sqref="N90"/>
    </sheetView>
  </sheetViews>
  <sheetFormatPr defaultColWidth="10.42578125" defaultRowHeight="20.100000000000001" customHeight="1"/>
  <cols>
    <col min="1" max="1" width="8.42578125" style="93" customWidth="1"/>
    <col min="2" max="2" width="29.28515625" style="93" customWidth="1"/>
    <col min="3" max="3" width="7.28515625" style="92" customWidth="1"/>
    <col min="4" max="4" width="0.85546875" style="93" customWidth="1"/>
    <col min="5" max="5" width="10.85546875" style="102" customWidth="1"/>
    <col min="6" max="6" width="0.85546875" style="102" customWidth="1"/>
    <col min="7" max="7" width="11.28515625" style="102" customWidth="1"/>
    <col min="8" max="8" width="0.85546875" style="102" customWidth="1"/>
    <col min="9" max="9" width="10.28515625" style="102" customWidth="1"/>
    <col min="10" max="10" width="0.85546875" style="102" customWidth="1"/>
    <col min="11" max="11" width="10.28515625" style="102" customWidth="1"/>
    <col min="12" max="12" width="0.85546875" style="102" customWidth="1"/>
    <col min="13" max="13" width="11.7109375" style="102" customWidth="1"/>
    <col min="14" max="14" width="0.85546875" style="102" customWidth="1"/>
    <col min="15" max="15" width="16.7109375" style="102" customWidth="1"/>
    <col min="16" max="16" width="0.85546875" style="102" customWidth="1"/>
    <col min="17" max="17" width="12.28515625" style="102" customWidth="1"/>
    <col min="18" max="18" width="0.85546875" style="102" customWidth="1"/>
    <col min="19" max="19" width="12.28515625" style="102" customWidth="1"/>
    <col min="20" max="16384" width="10.42578125" style="93"/>
  </cols>
  <sheetData>
    <row r="1" spans="1:19" s="92" customFormat="1" ht="21" customHeight="1">
      <c r="A1" s="152" t="str">
        <f>'BS6-8'!A92</f>
        <v>บริษัท จัดการและพัฒนาทรัพยากรน้ำภาคตะวันออก จำกัด (มหาชน)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</row>
    <row r="2" spans="1:19" s="92" customFormat="1" ht="21" customHeight="1">
      <c r="A2" s="154" t="s">
        <v>193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19" s="92" customFormat="1" ht="21" customHeight="1">
      <c r="A3" s="16" t="str">
        <f>'BS&amp;PL 9-10'!A46</f>
        <v>สำหรับปีสิ้นสุดวันที่ 31 ธันวาคม พ.ศ. 2567</v>
      </c>
      <c r="B3" s="16"/>
      <c r="C3" s="90"/>
      <c r="D3" s="16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19" s="92" customFormat="1" ht="20.100000000000001" customHeight="1">
      <c r="A4" s="88"/>
      <c r="B4" s="88"/>
      <c r="C4" s="117"/>
      <c r="D4" s="88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</row>
    <row r="5" spans="1:19" ht="20.45" customHeight="1">
      <c r="D5" s="92"/>
      <c r="S5" s="96" t="s">
        <v>1</v>
      </c>
    </row>
    <row r="6" spans="1:19" ht="20.45" customHeight="1">
      <c r="D6" s="92"/>
      <c r="E6" s="155" t="s">
        <v>2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 ht="20.45" customHeight="1">
      <c r="C7" s="94"/>
      <c r="D7" s="94"/>
      <c r="E7" s="156" t="s">
        <v>100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96"/>
      <c r="Q7" s="96"/>
      <c r="R7" s="96"/>
      <c r="S7" s="96"/>
    </row>
    <row r="8" spans="1:19" ht="20.45" customHeight="1">
      <c r="C8" s="94"/>
      <c r="D8" s="94"/>
      <c r="E8" s="96"/>
      <c r="F8" s="96"/>
      <c r="G8" s="96"/>
      <c r="H8" s="96"/>
      <c r="I8" s="155" t="s">
        <v>58</v>
      </c>
      <c r="J8" s="155"/>
      <c r="K8" s="155"/>
      <c r="L8" s="155"/>
      <c r="M8" s="155"/>
      <c r="N8" s="118"/>
      <c r="P8" s="96"/>
      <c r="R8" s="96"/>
      <c r="S8" s="96"/>
    </row>
    <row r="9" spans="1:19" s="92" customFormat="1" ht="20.45" customHeight="1">
      <c r="C9" s="94"/>
      <c r="D9" s="94"/>
      <c r="E9" s="96" t="s">
        <v>53</v>
      </c>
      <c r="H9" s="96"/>
      <c r="I9" s="96" t="s">
        <v>101</v>
      </c>
      <c r="J9" s="96"/>
      <c r="K9" s="96" t="s">
        <v>101</v>
      </c>
      <c r="L9" s="96"/>
      <c r="M9" s="96"/>
      <c r="N9" s="96"/>
      <c r="O9" s="96" t="s">
        <v>102</v>
      </c>
    </row>
    <row r="10" spans="1:19" s="92" customFormat="1" ht="20.45" customHeight="1">
      <c r="C10" s="94"/>
      <c r="D10" s="94"/>
      <c r="E10" s="96" t="s">
        <v>103</v>
      </c>
      <c r="F10" s="96"/>
      <c r="G10" s="96" t="s">
        <v>104</v>
      </c>
      <c r="H10" s="96"/>
      <c r="I10" s="96" t="s">
        <v>105</v>
      </c>
      <c r="J10" s="96"/>
      <c r="K10" s="96" t="s">
        <v>105</v>
      </c>
      <c r="L10" s="96"/>
      <c r="M10" s="96"/>
      <c r="N10" s="96"/>
      <c r="O10" s="96" t="s">
        <v>106</v>
      </c>
      <c r="P10" s="96"/>
      <c r="Q10" s="119" t="s">
        <v>107</v>
      </c>
      <c r="R10" s="96"/>
      <c r="S10" s="99" t="s">
        <v>108</v>
      </c>
    </row>
    <row r="11" spans="1:19" s="92" customFormat="1" ht="20.45" customHeight="1">
      <c r="C11" s="41" t="s">
        <v>4</v>
      </c>
      <c r="D11" s="94"/>
      <c r="E11" s="83" t="s">
        <v>109</v>
      </c>
      <c r="F11" s="96"/>
      <c r="G11" s="83" t="s">
        <v>110</v>
      </c>
      <c r="H11" s="96"/>
      <c r="I11" s="83" t="s">
        <v>111</v>
      </c>
      <c r="J11" s="100"/>
      <c r="K11" s="83" t="s">
        <v>112</v>
      </c>
      <c r="L11" s="100"/>
      <c r="M11" s="83" t="s">
        <v>113</v>
      </c>
      <c r="N11" s="100"/>
      <c r="O11" s="83" t="s">
        <v>114</v>
      </c>
      <c r="P11" s="100"/>
      <c r="Q11" s="101" t="s">
        <v>115</v>
      </c>
      <c r="R11" s="96"/>
      <c r="S11" s="101" t="s">
        <v>116</v>
      </c>
    </row>
    <row r="12" spans="1:19" s="92" customFormat="1" ht="6" customHeight="1">
      <c r="C12" s="72"/>
      <c r="D12" s="94"/>
      <c r="E12" s="96"/>
      <c r="F12" s="96"/>
      <c r="G12" s="96"/>
      <c r="H12" s="96"/>
      <c r="I12" s="96"/>
      <c r="J12" s="100"/>
      <c r="K12" s="96"/>
      <c r="L12" s="100"/>
      <c r="M12" s="96"/>
      <c r="N12" s="100"/>
      <c r="O12" s="96"/>
      <c r="P12" s="100"/>
      <c r="Q12" s="96"/>
      <c r="R12" s="96"/>
      <c r="S12" s="96"/>
    </row>
    <row r="13" spans="1:19" s="92" customFormat="1" ht="20.45" customHeight="1">
      <c r="A13" s="87" t="s">
        <v>120</v>
      </c>
      <c r="C13" s="15"/>
      <c r="E13" s="46">
        <v>1663725149</v>
      </c>
      <c r="F13" s="46"/>
      <c r="G13" s="46">
        <v>2138522279</v>
      </c>
      <c r="H13" s="46"/>
      <c r="I13" s="46">
        <v>166500000</v>
      </c>
      <c r="J13" s="46"/>
      <c r="K13" s="46">
        <v>485993285</v>
      </c>
      <c r="L13" s="46"/>
      <c r="M13" s="46">
        <v>6959679580</v>
      </c>
      <c r="N13" s="46"/>
      <c r="O13" s="46">
        <f>SUM(E13:M13)</f>
        <v>11414420293</v>
      </c>
      <c r="P13" s="46"/>
      <c r="Q13" s="46">
        <v>153244172</v>
      </c>
      <c r="R13" s="46"/>
      <c r="S13" s="46">
        <f>O13+Q13</f>
        <v>11567664465</v>
      </c>
    </row>
    <row r="14" spans="1:19" s="92" customFormat="1" ht="20.45" customHeight="1">
      <c r="A14" s="106" t="s">
        <v>117</v>
      </c>
      <c r="C14" s="15">
        <v>32</v>
      </c>
      <c r="E14" s="46">
        <v>0</v>
      </c>
      <c r="F14" s="46"/>
      <c r="G14" s="46">
        <v>0</v>
      </c>
      <c r="H14" s="46"/>
      <c r="I14" s="46">
        <v>0</v>
      </c>
      <c r="J14" s="46"/>
      <c r="K14" s="46">
        <v>0</v>
      </c>
      <c r="L14" s="46"/>
      <c r="M14" s="46">
        <v>-232918377.02000001</v>
      </c>
      <c r="N14" s="46"/>
      <c r="O14" s="46">
        <f>SUM(E14:M14)</f>
        <v>-232918377.02000001</v>
      </c>
      <c r="P14" s="46"/>
      <c r="Q14" s="46">
        <v>-18515855</v>
      </c>
      <c r="R14" s="46"/>
      <c r="S14" s="46">
        <f>O14+Q14</f>
        <v>-251434232.02000001</v>
      </c>
    </row>
    <row r="15" spans="1:19" s="92" customFormat="1" ht="20.45" customHeight="1">
      <c r="A15" s="106" t="s">
        <v>118</v>
      </c>
      <c r="B15" s="74"/>
      <c r="C15" s="15"/>
      <c r="E15" s="46">
        <v>0</v>
      </c>
      <c r="F15" s="46"/>
      <c r="G15" s="46">
        <v>0</v>
      </c>
      <c r="H15" s="46"/>
      <c r="I15" s="46">
        <v>0</v>
      </c>
      <c r="J15" s="120"/>
      <c r="K15" s="46">
        <v>34293536</v>
      </c>
      <c r="L15" s="120"/>
      <c r="M15" s="46">
        <v>-34293536</v>
      </c>
      <c r="N15" s="46"/>
      <c r="O15" s="46">
        <f>SUM(E15:M15)</f>
        <v>0</v>
      </c>
      <c r="P15" s="46"/>
      <c r="Q15" s="46">
        <v>0</v>
      </c>
      <c r="R15" s="46"/>
      <c r="S15" s="46">
        <f>O15+Q15</f>
        <v>0</v>
      </c>
    </row>
    <row r="16" spans="1:19" s="92" customFormat="1" ht="20.45" customHeight="1">
      <c r="A16" s="106" t="s">
        <v>119</v>
      </c>
      <c r="C16" s="15"/>
      <c r="E16" s="49">
        <v>0</v>
      </c>
      <c r="F16" s="46"/>
      <c r="G16" s="49">
        <v>0</v>
      </c>
      <c r="H16" s="46"/>
      <c r="I16" s="49">
        <v>0</v>
      </c>
      <c r="J16" s="105"/>
      <c r="K16" s="49">
        <v>0</v>
      </c>
      <c r="L16" s="105"/>
      <c r="M16" s="108">
        <v>311119939</v>
      </c>
      <c r="N16" s="105"/>
      <c r="O16" s="49">
        <f>SUM(E16:M16)</f>
        <v>311119939</v>
      </c>
      <c r="P16" s="105"/>
      <c r="Q16" s="49">
        <v>10994610</v>
      </c>
      <c r="R16" s="46"/>
      <c r="S16" s="49">
        <f>O16+Q16</f>
        <v>322114549</v>
      </c>
    </row>
    <row r="17" spans="1:19" s="92" customFormat="1" ht="6" customHeight="1">
      <c r="C17" s="72"/>
      <c r="D17" s="94"/>
      <c r="E17" s="121"/>
      <c r="F17" s="121"/>
      <c r="G17" s="121"/>
      <c r="H17" s="121"/>
      <c r="I17" s="121"/>
      <c r="J17" s="122"/>
      <c r="K17" s="121"/>
      <c r="L17" s="122"/>
      <c r="M17" s="121"/>
      <c r="N17" s="122"/>
      <c r="O17" s="121"/>
      <c r="P17" s="122"/>
      <c r="Q17" s="121"/>
      <c r="R17" s="121"/>
      <c r="S17" s="121"/>
    </row>
    <row r="18" spans="1:19" s="92" customFormat="1" ht="20.45" customHeight="1" thickBot="1">
      <c r="A18" s="87" t="s">
        <v>121</v>
      </c>
      <c r="C18" s="15"/>
      <c r="E18" s="53">
        <f>SUM(E13:E16)</f>
        <v>1663725149</v>
      </c>
      <c r="F18" s="46"/>
      <c r="G18" s="53">
        <f>SUM(G13:G16)</f>
        <v>2138522279</v>
      </c>
      <c r="H18" s="46"/>
      <c r="I18" s="53">
        <f>SUM(I13:I16)</f>
        <v>166500000</v>
      </c>
      <c r="J18" s="46"/>
      <c r="K18" s="53">
        <f>SUM(K13:K16)</f>
        <v>520286821</v>
      </c>
      <c r="L18" s="46"/>
      <c r="M18" s="53">
        <f>SUM(M13:M16)</f>
        <v>7003587605.9799995</v>
      </c>
      <c r="N18" s="46"/>
      <c r="O18" s="53">
        <f>SUM(O13:O16)</f>
        <v>11492621854.98</v>
      </c>
      <c r="P18" s="46"/>
      <c r="Q18" s="53">
        <f>SUM(Q13:Q16)</f>
        <v>145722927</v>
      </c>
      <c r="R18" s="46"/>
      <c r="S18" s="53">
        <f>SUM(S13:S16)</f>
        <v>11638344781.98</v>
      </c>
    </row>
    <row r="19" spans="1:19" s="92" customFormat="1" ht="20.100000000000001" customHeight="1" thickTop="1">
      <c r="A19" s="87"/>
      <c r="C19" s="1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19" s="92" customFormat="1" ht="20.45" customHeight="1">
      <c r="A20" s="87" t="s">
        <v>186</v>
      </c>
      <c r="C20" s="15"/>
      <c r="E20" s="46">
        <v>1663725149</v>
      </c>
      <c r="F20" s="46"/>
      <c r="G20" s="46">
        <v>2138522279</v>
      </c>
      <c r="H20" s="46"/>
      <c r="I20" s="46">
        <v>166500000</v>
      </c>
      <c r="J20" s="46"/>
      <c r="K20" s="46">
        <v>520286821</v>
      </c>
      <c r="L20" s="46"/>
      <c r="M20" s="46">
        <v>7003587606</v>
      </c>
      <c r="N20" s="46"/>
      <c r="O20" s="46">
        <f>SUM(E20:M20)</f>
        <v>11492621855</v>
      </c>
      <c r="P20" s="46"/>
      <c r="Q20" s="46">
        <v>145722927</v>
      </c>
      <c r="R20" s="46"/>
      <c r="S20" s="46">
        <f>O20+Q20</f>
        <v>11638344782</v>
      </c>
    </row>
    <row r="21" spans="1:19" s="92" customFormat="1" ht="20.45" customHeight="1">
      <c r="A21" s="106" t="s">
        <v>117</v>
      </c>
      <c r="C21" s="15">
        <v>32</v>
      </c>
      <c r="E21" s="46">
        <v>0</v>
      </c>
      <c r="F21" s="46"/>
      <c r="G21" s="46">
        <v>0</v>
      </c>
      <c r="H21" s="46"/>
      <c r="I21" s="46">
        <v>0</v>
      </c>
      <c r="J21" s="46"/>
      <c r="K21" s="46">
        <v>0</v>
      </c>
      <c r="L21" s="46"/>
      <c r="M21" s="46">
        <v>-99822532</v>
      </c>
      <c r="N21" s="46"/>
      <c r="O21" s="46">
        <f>SUM(E21:M21)</f>
        <v>-99822532</v>
      </c>
      <c r="P21" s="46"/>
      <c r="Q21" s="46">
        <v>-18635697.700000014</v>
      </c>
      <c r="R21" s="46"/>
      <c r="S21" s="46">
        <f>O21+Q21</f>
        <v>-118458229.70000002</v>
      </c>
    </row>
    <row r="22" spans="1:19" s="92" customFormat="1" ht="20.45" customHeight="1">
      <c r="A22" s="106" t="s">
        <v>118</v>
      </c>
      <c r="B22" s="74"/>
      <c r="C22" s="15"/>
      <c r="E22" s="46">
        <v>0</v>
      </c>
      <c r="F22" s="46"/>
      <c r="G22" s="46">
        <v>0</v>
      </c>
      <c r="H22" s="46"/>
      <c r="I22" s="46">
        <v>0</v>
      </c>
      <c r="J22" s="120"/>
      <c r="K22" s="46">
        <v>34873684</v>
      </c>
      <c r="L22" s="120"/>
      <c r="M22" s="46">
        <v>-34873684</v>
      </c>
      <c r="N22" s="46"/>
      <c r="O22" s="46">
        <f>SUM(E22:M22)</f>
        <v>0</v>
      </c>
      <c r="P22" s="46"/>
      <c r="Q22" s="46">
        <v>0</v>
      </c>
      <c r="R22" s="46"/>
      <c r="S22" s="46">
        <f>O22+Q22</f>
        <v>0</v>
      </c>
    </row>
    <row r="23" spans="1:19" s="92" customFormat="1" ht="20.45" customHeight="1">
      <c r="A23" s="106" t="s">
        <v>119</v>
      </c>
      <c r="C23" s="15"/>
      <c r="E23" s="49">
        <v>0</v>
      </c>
      <c r="F23" s="46"/>
      <c r="G23" s="49">
        <v>0</v>
      </c>
      <c r="H23" s="46"/>
      <c r="I23" s="49">
        <v>0</v>
      </c>
      <c r="J23" s="105"/>
      <c r="K23" s="49">
        <v>0</v>
      </c>
      <c r="L23" s="105"/>
      <c r="M23" s="108">
        <f>'BS&amp;PL 9-10'!G73</f>
        <v>37862891.579999998</v>
      </c>
      <c r="N23" s="105"/>
      <c r="O23" s="49">
        <f>SUM(E23:M23)</f>
        <v>37862891.579999998</v>
      </c>
      <c r="P23" s="105"/>
      <c r="Q23" s="49">
        <f>'BS&amp;PL 9-10'!G74</f>
        <v>11154986</v>
      </c>
      <c r="R23" s="46"/>
      <c r="S23" s="49">
        <f>O23+Q23</f>
        <v>49017877.579999998</v>
      </c>
    </row>
    <row r="24" spans="1:19" s="92" customFormat="1" ht="6" customHeight="1">
      <c r="C24" s="72"/>
      <c r="D24" s="94"/>
      <c r="E24" s="121"/>
      <c r="F24" s="121"/>
      <c r="G24" s="121"/>
      <c r="H24" s="121"/>
      <c r="I24" s="121"/>
      <c r="J24" s="122"/>
      <c r="K24" s="121"/>
      <c r="L24" s="122"/>
      <c r="M24" s="121"/>
      <c r="N24" s="122"/>
      <c r="O24" s="121"/>
      <c r="P24" s="122"/>
      <c r="Q24" s="121"/>
      <c r="R24" s="121"/>
      <c r="S24" s="121"/>
    </row>
    <row r="25" spans="1:19" s="92" customFormat="1" ht="20.45" customHeight="1" thickBot="1">
      <c r="A25" s="87" t="s">
        <v>187</v>
      </c>
      <c r="C25" s="15"/>
      <c r="E25" s="53">
        <f>SUM(E20:E23)</f>
        <v>1663725149</v>
      </c>
      <c r="F25" s="46"/>
      <c r="G25" s="53">
        <f>SUM(G20:G23)</f>
        <v>2138522279</v>
      </c>
      <c r="H25" s="46"/>
      <c r="I25" s="53">
        <f>SUM(I20:I23)</f>
        <v>166500000</v>
      </c>
      <c r="J25" s="46"/>
      <c r="K25" s="53">
        <f>SUM(K20:K23)</f>
        <v>555160505</v>
      </c>
      <c r="L25" s="46"/>
      <c r="M25" s="53">
        <f>SUM(M20:M23)</f>
        <v>6906754281.5799999</v>
      </c>
      <c r="N25" s="46"/>
      <c r="O25" s="53">
        <f>SUM(O20:O23)</f>
        <v>11430662214.58</v>
      </c>
      <c r="P25" s="46"/>
      <c r="Q25" s="53">
        <f>SUM(Q20:Q23)</f>
        <v>138242215.29999998</v>
      </c>
      <c r="R25" s="46"/>
      <c r="S25" s="53">
        <f>SUM(S20:S23)</f>
        <v>11568904429.879999</v>
      </c>
    </row>
    <row r="26" spans="1:19" s="92" customFormat="1" ht="20.45" customHeight="1" thickTop="1">
      <c r="A26" s="87"/>
      <c r="C26" s="15"/>
      <c r="E26" s="46"/>
      <c r="F26" s="46"/>
      <c r="G26" s="46"/>
      <c r="H26" s="46"/>
      <c r="I26" s="46"/>
      <c r="J26" s="46"/>
      <c r="K26" s="46"/>
      <c r="L26" s="46"/>
      <c r="M26" s="123"/>
      <c r="N26" s="46"/>
      <c r="O26" s="46"/>
      <c r="P26" s="46"/>
      <c r="Q26" s="46"/>
      <c r="R26" s="46"/>
      <c r="S26" s="46"/>
    </row>
    <row r="27" spans="1:19" s="92" customFormat="1" ht="20.45" customHeight="1">
      <c r="A27" s="87"/>
      <c r="C27" s="15"/>
      <c r="E27" s="46"/>
      <c r="F27" s="46"/>
      <c r="G27" s="46"/>
      <c r="H27" s="46"/>
      <c r="I27" s="46"/>
      <c r="J27" s="46"/>
      <c r="K27" s="46"/>
      <c r="L27" s="46"/>
      <c r="M27" s="123"/>
      <c r="N27" s="46"/>
      <c r="O27" s="46"/>
      <c r="P27" s="46"/>
      <c r="Q27" s="46"/>
      <c r="R27" s="46"/>
      <c r="S27" s="46"/>
    </row>
    <row r="28" spans="1:19" s="92" customFormat="1" ht="20.45" customHeight="1">
      <c r="A28" s="87"/>
      <c r="C28" s="15"/>
      <c r="E28" s="46"/>
      <c r="F28" s="46"/>
      <c r="G28" s="46"/>
      <c r="H28" s="46"/>
      <c r="I28" s="46"/>
      <c r="J28" s="46"/>
      <c r="K28" s="46"/>
      <c r="L28" s="46"/>
      <c r="M28" s="123"/>
      <c r="N28" s="46"/>
      <c r="O28" s="46"/>
      <c r="P28" s="46"/>
      <c r="Q28" s="46"/>
      <c r="R28" s="46"/>
      <c r="S28" s="46"/>
    </row>
    <row r="29" spans="1:19" ht="21.95" customHeight="1">
      <c r="A29" s="14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7"/>
      <c r="C29" s="91"/>
      <c r="D29" s="17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5"/>
      <c r="Q29" s="8"/>
      <c r="R29" s="85"/>
      <c r="S29" s="85"/>
    </row>
  </sheetData>
  <mergeCells count="5">
    <mergeCell ref="A1:S1"/>
    <mergeCell ref="A2:S2"/>
    <mergeCell ref="E6:S6"/>
    <mergeCell ref="E7:O7"/>
    <mergeCell ref="I8:M8"/>
  </mergeCells>
  <pageMargins left="0.4" right="0.4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L27"/>
  <sheetViews>
    <sheetView topLeftCell="A25" zoomScale="150" zoomScaleNormal="150" zoomScaleSheetLayoutView="107" workbookViewId="0">
      <selection activeCell="N90" sqref="N90"/>
    </sheetView>
  </sheetViews>
  <sheetFormatPr defaultColWidth="10.42578125" defaultRowHeight="20.100000000000001" customHeight="1"/>
  <cols>
    <col min="1" max="1" width="7.42578125" style="93" customWidth="1"/>
    <col min="2" max="2" width="33.7109375" style="93" customWidth="1"/>
    <col min="3" max="3" width="8.28515625" style="93" customWidth="1"/>
    <col min="4" max="4" width="1" style="93" customWidth="1"/>
    <col min="5" max="5" width="13.7109375" style="102" customWidth="1"/>
    <col min="6" max="6" width="1" style="102" customWidth="1"/>
    <col min="7" max="7" width="13.7109375" style="102" customWidth="1"/>
    <col min="8" max="8" width="1" style="102" customWidth="1"/>
    <col min="9" max="9" width="13.7109375" style="102" customWidth="1"/>
    <col min="10" max="10" width="1" style="102" customWidth="1"/>
    <col min="11" max="11" width="13.7109375" style="102" customWidth="1"/>
    <col min="12" max="12" width="1" style="102" customWidth="1"/>
    <col min="13" max="13" width="13.7109375" style="102" customWidth="1"/>
    <col min="14" max="14" width="1" style="102" customWidth="1"/>
    <col min="15" max="15" width="13.7109375" style="102" customWidth="1"/>
    <col min="16" max="16384" width="10.42578125" style="93"/>
  </cols>
  <sheetData>
    <row r="1" spans="1:194" s="92" customFormat="1" ht="21" customHeight="1">
      <c r="A1" s="152" t="str">
        <f>'BS6-8'!A92</f>
        <v>บริษัท จัดการและพัฒนาทรัพยากรน้ำภาคตะวันออก จำกัด (มหาชน)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94" s="92" customFormat="1" ht="21" customHeight="1">
      <c r="A2" s="154" t="s">
        <v>194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94" s="92" customFormat="1" ht="21" customHeight="1">
      <c r="A3" s="157" t="str">
        <f>'P11-share-conso'!A3</f>
        <v>สำหรับปีสิ้นสุดวันที่ 31 ธันวาคม พ.ศ. 2567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94" s="92" customFormat="1" ht="21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94" ht="21" customHeight="1">
      <c r="C5" s="94"/>
      <c r="D5" s="95"/>
      <c r="E5" s="96"/>
      <c r="F5" s="96"/>
      <c r="G5" s="96"/>
      <c r="H5" s="96"/>
      <c r="I5" s="96"/>
      <c r="J5" s="96"/>
      <c r="K5" s="96"/>
      <c r="L5" s="96"/>
      <c r="M5" s="96"/>
      <c r="N5" s="96"/>
      <c r="O5" s="96" t="s">
        <v>1</v>
      </c>
    </row>
    <row r="6" spans="1:194" ht="21" customHeight="1">
      <c r="A6" s="15"/>
      <c r="B6" s="15"/>
      <c r="C6" s="97"/>
      <c r="D6" s="97"/>
      <c r="E6" s="158" t="s">
        <v>3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</row>
    <row r="7" spans="1:194" ht="21" customHeight="1">
      <c r="C7" s="94"/>
      <c r="D7" s="95"/>
      <c r="E7" s="96"/>
      <c r="F7" s="96"/>
      <c r="G7" s="96"/>
      <c r="H7" s="96"/>
      <c r="I7" s="155" t="s">
        <v>58</v>
      </c>
      <c r="J7" s="155"/>
      <c r="K7" s="155"/>
      <c r="L7" s="155"/>
      <c r="M7" s="155"/>
      <c r="N7" s="98"/>
      <c r="O7" s="96"/>
    </row>
    <row r="8" spans="1:194" s="92" customFormat="1" ht="21" customHeight="1">
      <c r="C8" s="94"/>
      <c r="D8" s="94"/>
      <c r="E8" s="96" t="s">
        <v>53</v>
      </c>
      <c r="H8" s="96"/>
      <c r="I8" s="96" t="s">
        <v>101</v>
      </c>
      <c r="J8" s="96"/>
      <c r="K8" s="96" t="s">
        <v>101</v>
      </c>
      <c r="L8" s="96"/>
      <c r="M8" s="96"/>
      <c r="N8" s="96"/>
    </row>
    <row r="9" spans="1:194" s="92" customFormat="1" ht="21" customHeight="1">
      <c r="C9" s="94"/>
      <c r="D9" s="94"/>
      <c r="E9" s="96" t="s">
        <v>103</v>
      </c>
      <c r="F9" s="96"/>
      <c r="G9" s="96" t="s">
        <v>104</v>
      </c>
      <c r="H9" s="96"/>
      <c r="I9" s="96" t="s">
        <v>105</v>
      </c>
      <c r="J9" s="96"/>
      <c r="K9" s="96" t="s">
        <v>105</v>
      </c>
      <c r="L9" s="96"/>
      <c r="M9" s="96"/>
      <c r="N9" s="96"/>
      <c r="O9" s="99" t="s">
        <v>108</v>
      </c>
    </row>
    <row r="10" spans="1:194" s="92" customFormat="1" ht="21" customHeight="1">
      <c r="C10" s="41" t="s">
        <v>4</v>
      </c>
      <c r="D10" s="94"/>
      <c r="E10" s="83" t="s">
        <v>109</v>
      </c>
      <c r="F10" s="96"/>
      <c r="G10" s="83" t="s">
        <v>110</v>
      </c>
      <c r="H10" s="96"/>
      <c r="I10" s="83" t="s">
        <v>111</v>
      </c>
      <c r="J10" s="100"/>
      <c r="K10" s="83" t="s">
        <v>112</v>
      </c>
      <c r="L10" s="100"/>
      <c r="M10" s="83" t="s">
        <v>113</v>
      </c>
      <c r="N10" s="96"/>
      <c r="O10" s="101" t="s">
        <v>116</v>
      </c>
    </row>
    <row r="11" spans="1:194" s="92" customFormat="1" ht="8.1" customHeight="1">
      <c r="C11" s="15"/>
      <c r="E11" s="102"/>
      <c r="F11" s="102"/>
      <c r="G11" s="102"/>
      <c r="H11" s="102"/>
      <c r="I11" s="102"/>
      <c r="J11" s="103"/>
      <c r="K11" s="102"/>
      <c r="L11" s="103"/>
      <c r="M11" s="102"/>
      <c r="N11" s="102"/>
      <c r="O11" s="102"/>
    </row>
    <row r="12" spans="1:194" s="92" customFormat="1" ht="21" customHeight="1">
      <c r="A12" s="104" t="s">
        <v>120</v>
      </c>
      <c r="C12" s="15"/>
      <c r="E12" s="46">
        <v>1663725149</v>
      </c>
      <c r="F12" s="46"/>
      <c r="G12" s="46">
        <v>2138522279</v>
      </c>
      <c r="H12" s="46"/>
      <c r="I12" s="46">
        <v>166500000</v>
      </c>
      <c r="J12" s="105"/>
      <c r="K12" s="46">
        <v>59352953</v>
      </c>
      <c r="L12" s="105"/>
      <c r="M12" s="46">
        <v>5891120964</v>
      </c>
      <c r="N12" s="46"/>
      <c r="O12" s="46">
        <f>SUM(E12:M12)</f>
        <v>9919221345</v>
      </c>
    </row>
    <row r="13" spans="1:194" s="92" customFormat="1" ht="21" customHeight="1">
      <c r="A13" s="106" t="s">
        <v>117</v>
      </c>
      <c r="C13" s="15">
        <v>32</v>
      </c>
      <c r="E13" s="46">
        <v>0</v>
      </c>
      <c r="F13" s="46"/>
      <c r="G13" s="46">
        <v>0</v>
      </c>
      <c r="H13" s="46"/>
      <c r="I13" s="46">
        <v>0</v>
      </c>
      <c r="J13" s="105"/>
      <c r="K13" s="46">
        <v>0</v>
      </c>
      <c r="L13" s="105"/>
      <c r="M13" s="46">
        <v>-232918377</v>
      </c>
      <c r="N13" s="46"/>
      <c r="O13" s="46">
        <f>SUM(E13:M13)</f>
        <v>-232918377</v>
      </c>
    </row>
    <row r="14" spans="1:194" s="92" customFormat="1" ht="21" customHeight="1">
      <c r="A14" s="106" t="s">
        <v>118</v>
      </c>
      <c r="C14" s="15"/>
      <c r="E14" s="46">
        <v>0</v>
      </c>
      <c r="F14" s="46"/>
      <c r="G14" s="46">
        <v>0</v>
      </c>
      <c r="H14" s="46"/>
      <c r="I14" s="46">
        <v>0</v>
      </c>
      <c r="J14" s="105"/>
      <c r="K14" s="46">
        <v>3227566</v>
      </c>
      <c r="L14" s="105"/>
      <c r="M14" s="46">
        <v>-3227566</v>
      </c>
      <c r="N14" s="46"/>
      <c r="O14" s="46">
        <f>SUM(E14:M14)</f>
        <v>0</v>
      </c>
    </row>
    <row r="15" spans="1:194" s="92" customFormat="1" ht="21" customHeight="1">
      <c r="A15" s="107" t="s">
        <v>99</v>
      </c>
      <c r="B15" s="74"/>
      <c r="E15" s="49">
        <v>0</v>
      </c>
      <c r="F15" s="46"/>
      <c r="G15" s="108">
        <v>0</v>
      </c>
      <c r="H15" s="46"/>
      <c r="I15" s="108">
        <v>0</v>
      </c>
      <c r="J15" s="105"/>
      <c r="K15" s="108">
        <v>0</v>
      </c>
      <c r="L15" s="105"/>
      <c r="M15" s="49">
        <v>123207490</v>
      </c>
      <c r="N15" s="46"/>
      <c r="O15" s="49">
        <f>SUM(E15:M15)</f>
        <v>123207490</v>
      </c>
    </row>
    <row r="16" spans="1:194" s="92" customFormat="1" ht="8.1" customHeight="1">
      <c r="A16" s="106"/>
      <c r="C16" s="109"/>
      <c r="E16" s="46"/>
      <c r="F16" s="46"/>
      <c r="G16" s="46"/>
      <c r="H16" s="46"/>
      <c r="I16" s="46"/>
      <c r="J16" s="105"/>
      <c r="K16" s="46"/>
      <c r="L16" s="105"/>
      <c r="M16" s="46"/>
      <c r="N16" s="46"/>
      <c r="O16" s="46"/>
    </row>
    <row r="17" spans="1:15" s="92" customFormat="1" ht="21" customHeight="1" thickBot="1">
      <c r="A17" s="87" t="s">
        <v>121</v>
      </c>
      <c r="C17" s="15"/>
      <c r="E17" s="53">
        <f>SUM(E12:E15)</f>
        <v>1663725149</v>
      </c>
      <c r="F17" s="46"/>
      <c r="G17" s="53">
        <f>SUM(G12:G15)</f>
        <v>2138522279</v>
      </c>
      <c r="H17" s="46"/>
      <c r="I17" s="53">
        <f>SUM(I12:I15)</f>
        <v>166500000</v>
      </c>
      <c r="J17" s="105"/>
      <c r="K17" s="53">
        <f>SUM(K12:K15)</f>
        <v>62580519</v>
      </c>
      <c r="L17" s="105"/>
      <c r="M17" s="53">
        <f>SUM(M12:M15)</f>
        <v>5778182511</v>
      </c>
      <c r="N17" s="46"/>
      <c r="O17" s="53">
        <f>SUM(O12:O15)</f>
        <v>9809510458</v>
      </c>
    </row>
    <row r="18" spans="1:15" s="92" customFormat="1" ht="21" customHeight="1" thickTop="1">
      <c r="A18" s="87"/>
      <c r="C18" s="15"/>
      <c r="E18" s="46"/>
      <c r="F18" s="46"/>
      <c r="G18" s="46"/>
      <c r="H18" s="46"/>
      <c r="I18" s="46"/>
      <c r="J18" s="105"/>
      <c r="K18" s="46"/>
      <c r="L18" s="105"/>
      <c r="M18" s="46"/>
      <c r="N18" s="46"/>
      <c r="O18" s="46"/>
    </row>
    <row r="19" spans="1:15" s="92" customFormat="1" ht="21" customHeight="1">
      <c r="A19" s="104" t="s">
        <v>186</v>
      </c>
      <c r="C19" s="15"/>
      <c r="E19" s="46">
        <v>1663725149</v>
      </c>
      <c r="F19" s="46"/>
      <c r="G19" s="46">
        <v>2138522279</v>
      </c>
      <c r="H19" s="46"/>
      <c r="I19" s="46">
        <v>166500000</v>
      </c>
      <c r="J19" s="105"/>
      <c r="K19" s="46">
        <v>62580519</v>
      </c>
      <c r="L19" s="105"/>
      <c r="M19" s="46">
        <v>5778182511</v>
      </c>
      <c r="N19" s="46"/>
      <c r="O19" s="46">
        <f>SUM(E19:M19)</f>
        <v>9809510458</v>
      </c>
    </row>
    <row r="20" spans="1:15" s="92" customFormat="1" ht="21" customHeight="1">
      <c r="A20" s="106" t="s">
        <v>117</v>
      </c>
      <c r="C20" s="15">
        <v>32</v>
      </c>
      <c r="E20" s="46">
        <v>0</v>
      </c>
      <c r="F20" s="46"/>
      <c r="G20" s="46">
        <v>0</v>
      </c>
      <c r="H20" s="46"/>
      <c r="I20" s="46">
        <v>0</v>
      </c>
      <c r="J20" s="105"/>
      <c r="K20" s="46">
        <v>0</v>
      </c>
      <c r="L20" s="105"/>
      <c r="M20" s="46">
        <v>-99822532</v>
      </c>
      <c r="N20" s="46"/>
      <c r="O20" s="46">
        <f>SUM(E20:M20)</f>
        <v>-99822532</v>
      </c>
    </row>
    <row r="21" spans="1:15" s="92" customFormat="1" ht="21" customHeight="1">
      <c r="A21" s="106" t="s">
        <v>118</v>
      </c>
      <c r="C21" s="15"/>
      <c r="E21" s="46">
        <v>0</v>
      </c>
      <c r="F21" s="46"/>
      <c r="G21" s="46">
        <v>0</v>
      </c>
      <c r="H21" s="46"/>
      <c r="I21" s="46">
        <v>0</v>
      </c>
      <c r="J21" s="105"/>
      <c r="K21" s="46">
        <v>2377786</v>
      </c>
      <c r="L21" s="105"/>
      <c r="M21" s="46">
        <v>-2377786</v>
      </c>
      <c r="N21" s="46"/>
      <c r="O21" s="46">
        <f>SUM(E21:M21)</f>
        <v>0</v>
      </c>
    </row>
    <row r="22" spans="1:15" s="92" customFormat="1" ht="21" customHeight="1">
      <c r="A22" s="107" t="s">
        <v>198</v>
      </c>
      <c r="B22" s="74"/>
      <c r="E22" s="49">
        <v>0</v>
      </c>
      <c r="F22" s="46"/>
      <c r="G22" s="108">
        <v>0</v>
      </c>
      <c r="H22" s="46"/>
      <c r="I22" s="108">
        <v>0</v>
      </c>
      <c r="J22" s="105"/>
      <c r="K22" s="108">
        <v>0</v>
      </c>
      <c r="L22" s="105"/>
      <c r="M22" s="49">
        <f>'BS&amp;PL 9-10'!K73</f>
        <v>-167151596</v>
      </c>
      <c r="N22" s="46"/>
      <c r="O22" s="49">
        <f>SUM(E22:M22)</f>
        <v>-167151596</v>
      </c>
    </row>
    <row r="23" spans="1:15" s="92" customFormat="1" ht="8.1" customHeight="1">
      <c r="A23" s="106"/>
      <c r="C23" s="109"/>
      <c r="E23" s="46"/>
      <c r="F23" s="46"/>
      <c r="G23" s="46"/>
      <c r="H23" s="46"/>
      <c r="I23" s="46"/>
      <c r="J23" s="105"/>
      <c r="K23" s="46"/>
      <c r="L23" s="105"/>
      <c r="M23" s="46"/>
      <c r="N23" s="46"/>
      <c r="O23" s="46"/>
    </row>
    <row r="24" spans="1:15" s="92" customFormat="1" ht="21" customHeight="1" thickBot="1">
      <c r="A24" s="87" t="s">
        <v>187</v>
      </c>
      <c r="C24" s="15"/>
      <c r="E24" s="53">
        <f>SUM(E19:E22)</f>
        <v>1663725149</v>
      </c>
      <c r="F24" s="46"/>
      <c r="G24" s="53">
        <f>SUM(G19:G22)</f>
        <v>2138522279</v>
      </c>
      <c r="H24" s="46"/>
      <c r="I24" s="53">
        <f>SUM(I19:I22)</f>
        <v>166500000</v>
      </c>
      <c r="J24" s="105"/>
      <c r="K24" s="53">
        <f>SUM(K19:K22)</f>
        <v>64958305</v>
      </c>
      <c r="L24" s="105"/>
      <c r="M24" s="53">
        <f>SUM(M19:M22)</f>
        <v>5508830597</v>
      </c>
      <c r="N24" s="46"/>
      <c r="O24" s="53">
        <f>SUM(O19:O22)</f>
        <v>9542536330</v>
      </c>
    </row>
    <row r="25" spans="1:15" s="92" customFormat="1" ht="21" customHeight="1" thickTop="1">
      <c r="A25" s="87"/>
      <c r="C25" s="15"/>
      <c r="E25" s="46"/>
      <c r="F25" s="46"/>
      <c r="G25" s="46"/>
      <c r="H25" s="46"/>
      <c r="I25" s="46"/>
      <c r="J25" s="105"/>
      <c r="K25" s="46"/>
      <c r="L25" s="105"/>
      <c r="M25" s="46"/>
      <c r="N25" s="46"/>
      <c r="O25" s="46"/>
    </row>
    <row r="26" spans="1:15" s="92" customFormat="1" ht="18" customHeight="1">
      <c r="A26" s="87"/>
      <c r="C26" s="15"/>
      <c r="E26" s="46"/>
      <c r="F26" s="46"/>
      <c r="G26" s="46"/>
      <c r="H26" s="46"/>
      <c r="I26" s="46"/>
      <c r="J26" s="105"/>
      <c r="K26" s="46"/>
      <c r="L26" s="105"/>
      <c r="M26" s="46"/>
      <c r="N26" s="46"/>
      <c r="O26" s="46"/>
    </row>
    <row r="27" spans="1:15" ht="21.95" customHeight="1">
      <c r="A27" s="14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27" s="17"/>
      <c r="C27" s="17"/>
      <c r="D27" s="17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</row>
  </sheetData>
  <mergeCells count="5">
    <mergeCell ref="A1:O1"/>
    <mergeCell ref="A2:O2"/>
    <mergeCell ref="A3:O3"/>
    <mergeCell ref="E6:O6"/>
    <mergeCell ref="I7:M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4"/>
  <sheetViews>
    <sheetView tabSelected="1" zoomScale="150" zoomScaleNormal="150" zoomScaleSheetLayoutView="100" workbookViewId="0">
      <selection activeCell="N90" sqref="N90"/>
    </sheetView>
  </sheetViews>
  <sheetFormatPr defaultColWidth="10.42578125" defaultRowHeight="17.100000000000001" customHeight="1"/>
  <cols>
    <col min="1" max="1" width="38.85546875" style="114" customWidth="1"/>
    <col min="2" max="2" width="6.42578125" style="89" customWidth="1"/>
    <col min="3" max="3" width="0.85546875" style="115" customWidth="1"/>
    <col min="4" max="4" width="12.7109375" style="145" customWidth="1"/>
    <col min="5" max="5" width="0.85546875" style="145" customWidth="1"/>
    <col min="6" max="6" width="12.7109375" style="145" customWidth="1"/>
    <col min="7" max="7" width="0.85546875" style="145" customWidth="1"/>
    <col min="8" max="8" width="12.7109375" style="145" customWidth="1"/>
    <col min="9" max="9" width="0.85546875" style="145" customWidth="1"/>
    <col min="10" max="10" width="12.7109375" style="145" customWidth="1"/>
    <col min="11" max="16384" width="10.42578125" style="114"/>
  </cols>
  <sheetData>
    <row r="1" spans="1:10" s="13" customFormat="1" ht="18" customHeight="1">
      <c r="A1" s="10" t="s">
        <v>0</v>
      </c>
      <c r="B1" s="72"/>
      <c r="C1" s="113"/>
      <c r="D1" s="39"/>
      <c r="E1" s="39"/>
      <c r="F1" s="39"/>
      <c r="G1" s="39"/>
      <c r="H1" s="39"/>
      <c r="I1" s="39"/>
      <c r="J1" s="39"/>
    </row>
    <row r="2" spans="1:10" s="13" customFormat="1" ht="18" customHeight="1">
      <c r="A2" s="152" t="s">
        <v>122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s="15" customFormat="1" ht="18" customHeight="1">
      <c r="A3" s="11" t="s">
        <v>185</v>
      </c>
      <c r="B3" s="41"/>
      <c r="C3" s="11"/>
      <c r="D3" s="43"/>
      <c r="E3" s="43"/>
      <c r="F3" s="43"/>
      <c r="G3" s="43"/>
      <c r="H3" s="43"/>
      <c r="I3" s="43"/>
      <c r="J3" s="43"/>
    </row>
    <row r="4" spans="1:10" ht="16.5" customHeight="1">
      <c r="C4" s="124"/>
      <c r="D4" s="129"/>
      <c r="E4" s="129"/>
      <c r="F4" s="129"/>
      <c r="G4" s="129"/>
      <c r="H4" s="129"/>
      <c r="I4" s="129"/>
      <c r="J4" s="129"/>
    </row>
    <row r="5" spans="1:10" ht="18" customHeight="1">
      <c r="C5" s="124"/>
      <c r="D5" s="129"/>
      <c r="E5" s="129"/>
      <c r="F5" s="129"/>
      <c r="G5" s="129"/>
      <c r="H5" s="129"/>
      <c r="I5" s="129"/>
      <c r="J5" s="129" t="s">
        <v>1</v>
      </c>
    </row>
    <row r="6" spans="1:10" s="125" customFormat="1" ht="18" customHeight="1">
      <c r="B6" s="126"/>
      <c r="C6" s="127"/>
      <c r="D6" s="159" t="s">
        <v>2</v>
      </c>
      <c r="E6" s="159"/>
      <c r="F6" s="159"/>
      <c r="G6" s="126"/>
      <c r="H6" s="159" t="s">
        <v>3</v>
      </c>
      <c r="I6" s="159"/>
      <c r="J6" s="159"/>
    </row>
    <row r="7" spans="1:10" s="125" customFormat="1" ht="18" customHeight="1">
      <c r="B7" s="128" t="s">
        <v>4</v>
      </c>
      <c r="C7" s="127"/>
      <c r="D7" s="130" t="s">
        <v>184</v>
      </c>
      <c r="E7" s="129"/>
      <c r="F7" s="130" t="s">
        <v>5</v>
      </c>
      <c r="G7" s="129"/>
      <c r="H7" s="130" t="s">
        <v>184</v>
      </c>
      <c r="I7" s="129"/>
      <c r="J7" s="130" t="s">
        <v>5</v>
      </c>
    </row>
    <row r="8" spans="1:10" ht="18" customHeight="1">
      <c r="A8" s="125" t="s">
        <v>123</v>
      </c>
      <c r="C8" s="114"/>
      <c r="D8" s="131"/>
      <c r="E8" s="131"/>
      <c r="F8" s="131"/>
      <c r="G8" s="131"/>
      <c r="H8" s="131"/>
      <c r="I8" s="132"/>
      <c r="J8" s="131"/>
    </row>
    <row r="9" spans="1:10" ht="18" customHeight="1">
      <c r="A9" s="114" t="s">
        <v>87</v>
      </c>
      <c r="C9" s="114"/>
      <c r="D9" s="146">
        <f>'BS&amp;PL 9-10'!G37</f>
        <v>59985261</v>
      </c>
      <c r="E9" s="146"/>
      <c r="F9" s="146">
        <v>411139024</v>
      </c>
      <c r="G9" s="146"/>
      <c r="H9" s="146">
        <f>'BS&amp;PL 9-10'!K37</f>
        <v>-234698605</v>
      </c>
      <c r="I9" s="146"/>
      <c r="J9" s="146">
        <v>155251504</v>
      </c>
    </row>
    <row r="10" spans="1:10" ht="18" customHeight="1">
      <c r="A10" s="133" t="s">
        <v>124</v>
      </c>
      <c r="C10" s="114"/>
      <c r="D10" s="146"/>
      <c r="E10" s="146"/>
      <c r="F10" s="146"/>
      <c r="G10" s="146"/>
      <c r="H10" s="146"/>
      <c r="I10" s="146"/>
      <c r="J10" s="146"/>
    </row>
    <row r="11" spans="1:10" ht="18" customHeight="1">
      <c r="A11" s="134" t="s">
        <v>125</v>
      </c>
      <c r="C11" s="114"/>
      <c r="D11" s="132"/>
      <c r="E11" s="132"/>
      <c r="F11" s="132"/>
      <c r="G11" s="132"/>
      <c r="H11" s="132"/>
      <c r="I11" s="132"/>
      <c r="J11" s="132"/>
    </row>
    <row r="12" spans="1:10" ht="18" customHeight="1">
      <c r="A12" s="114" t="s">
        <v>126</v>
      </c>
      <c r="C12" s="114"/>
      <c r="D12" s="146">
        <v>482112</v>
      </c>
      <c r="E12" s="132"/>
      <c r="F12" s="146">
        <v>37633</v>
      </c>
      <c r="G12" s="132"/>
      <c r="H12" s="146">
        <v>459436</v>
      </c>
      <c r="I12" s="132"/>
      <c r="J12" s="146">
        <v>28411</v>
      </c>
    </row>
    <row r="13" spans="1:10" ht="18" customHeight="1">
      <c r="A13" s="114" t="s">
        <v>127</v>
      </c>
      <c r="B13" s="89" t="s">
        <v>128</v>
      </c>
      <c r="C13" s="114"/>
      <c r="D13" s="146">
        <v>731254494</v>
      </c>
      <c r="E13" s="132"/>
      <c r="F13" s="146">
        <v>716018246</v>
      </c>
      <c r="G13" s="132"/>
      <c r="H13" s="146">
        <v>698044155</v>
      </c>
      <c r="I13" s="132"/>
      <c r="J13" s="146">
        <v>680912677</v>
      </c>
    </row>
    <row r="14" spans="1:10" ht="18" customHeight="1">
      <c r="A14" s="114" t="s">
        <v>129</v>
      </c>
      <c r="B14" s="89">
        <v>21</v>
      </c>
      <c r="C14" s="114"/>
      <c r="D14" s="146">
        <v>377993947</v>
      </c>
      <c r="E14" s="132"/>
      <c r="F14" s="146">
        <v>369714269</v>
      </c>
      <c r="G14" s="132"/>
      <c r="H14" s="146">
        <v>21153373</v>
      </c>
      <c r="I14" s="132"/>
      <c r="J14" s="146">
        <v>19474298</v>
      </c>
    </row>
    <row r="15" spans="1:10" ht="18" customHeight="1">
      <c r="A15" s="114" t="s">
        <v>130</v>
      </c>
      <c r="B15" s="89">
        <v>18</v>
      </c>
      <c r="C15" s="114"/>
      <c r="D15" s="146">
        <v>12468000</v>
      </c>
      <c r="E15" s="132"/>
      <c r="F15" s="146">
        <v>121155140</v>
      </c>
      <c r="G15" s="132"/>
      <c r="H15" s="146">
        <v>12468000</v>
      </c>
      <c r="I15" s="132"/>
      <c r="J15" s="146">
        <v>121155140</v>
      </c>
    </row>
    <row r="16" spans="1:10" ht="18" customHeight="1">
      <c r="A16" s="114" t="s">
        <v>131</v>
      </c>
      <c r="C16" s="114"/>
      <c r="D16" s="146">
        <v>29021966</v>
      </c>
      <c r="E16" s="132"/>
      <c r="F16" s="146">
        <v>7333129</v>
      </c>
      <c r="G16" s="132"/>
      <c r="H16" s="146">
        <v>27578767</v>
      </c>
      <c r="I16" s="132"/>
      <c r="J16" s="146">
        <v>5320030</v>
      </c>
    </row>
    <row r="17" spans="1:10" ht="18" customHeight="1">
      <c r="A17" s="114" t="s">
        <v>132</v>
      </c>
      <c r="C17" s="114"/>
      <c r="D17" s="146">
        <v>0</v>
      </c>
      <c r="E17" s="132"/>
      <c r="F17" s="146">
        <v>-1536186</v>
      </c>
      <c r="G17" s="132"/>
      <c r="H17" s="146">
        <v>0</v>
      </c>
      <c r="I17" s="132"/>
      <c r="J17" s="146">
        <v>-1536186</v>
      </c>
    </row>
    <row r="18" spans="1:10" ht="18" customHeight="1">
      <c r="A18" s="114" t="s">
        <v>133</v>
      </c>
      <c r="B18" s="89">
        <v>29</v>
      </c>
      <c r="C18" s="114"/>
      <c r="D18" s="146">
        <v>5515601</v>
      </c>
      <c r="E18" s="132"/>
      <c r="F18" s="146">
        <v>4031586</v>
      </c>
      <c r="G18" s="132"/>
      <c r="H18" s="146">
        <v>0</v>
      </c>
      <c r="I18" s="132"/>
      <c r="J18" s="146" t="s">
        <v>18</v>
      </c>
    </row>
    <row r="19" spans="1:10" ht="18" customHeight="1">
      <c r="A19" s="114" t="s">
        <v>134</v>
      </c>
      <c r="B19" s="89">
        <v>28</v>
      </c>
      <c r="C19" s="114"/>
      <c r="D19" s="146">
        <v>34977640</v>
      </c>
      <c r="E19" s="132"/>
      <c r="F19" s="146">
        <v>22140730</v>
      </c>
      <c r="G19" s="132"/>
      <c r="H19" s="146">
        <v>23746763</v>
      </c>
      <c r="I19" s="132"/>
      <c r="J19" s="146">
        <v>15081428</v>
      </c>
    </row>
    <row r="20" spans="1:10" ht="18" customHeight="1">
      <c r="A20" s="114" t="s">
        <v>135</v>
      </c>
      <c r="B20" s="89">
        <v>16</v>
      </c>
      <c r="C20" s="114"/>
      <c r="D20" s="146">
        <v>0</v>
      </c>
      <c r="E20" s="132"/>
      <c r="F20" s="146" t="s">
        <v>18</v>
      </c>
      <c r="G20" s="132"/>
      <c r="H20" s="146">
        <v>-53753993</v>
      </c>
      <c r="I20" s="132"/>
      <c r="J20" s="146">
        <v>-46919994</v>
      </c>
    </row>
    <row r="21" spans="1:10" ht="18" customHeight="1">
      <c r="A21" s="114" t="s">
        <v>136</v>
      </c>
      <c r="B21" s="89">
        <v>33</v>
      </c>
      <c r="C21" s="114"/>
      <c r="D21" s="146">
        <v>-42047560</v>
      </c>
      <c r="E21" s="132"/>
      <c r="F21" s="146">
        <v>-22696679</v>
      </c>
      <c r="G21" s="132"/>
      <c r="H21" s="146">
        <v>-36926577</v>
      </c>
      <c r="I21" s="132"/>
      <c r="J21" s="146">
        <v>-31038143</v>
      </c>
    </row>
    <row r="22" spans="1:10" ht="18" customHeight="1">
      <c r="A22" s="114" t="s">
        <v>137</v>
      </c>
      <c r="C22" s="114"/>
      <c r="D22" s="147">
        <v>355983574</v>
      </c>
      <c r="E22" s="132"/>
      <c r="F22" s="147">
        <v>297465496</v>
      </c>
      <c r="G22" s="132"/>
      <c r="H22" s="147">
        <v>340211159</v>
      </c>
      <c r="I22" s="132"/>
      <c r="J22" s="147">
        <v>280122355</v>
      </c>
    </row>
    <row r="23" spans="1:10" ht="5.0999999999999996" customHeight="1">
      <c r="A23" s="134"/>
      <c r="C23" s="114"/>
      <c r="D23" s="132"/>
      <c r="E23" s="132"/>
      <c r="F23" s="146"/>
      <c r="G23" s="132"/>
      <c r="H23" s="132"/>
      <c r="I23" s="132"/>
      <c r="J23" s="132"/>
    </row>
    <row r="24" spans="1:10" ht="18" customHeight="1">
      <c r="A24" s="125" t="s">
        <v>212</v>
      </c>
      <c r="C24" s="114"/>
      <c r="D24" s="114"/>
      <c r="E24" s="114"/>
      <c r="F24" s="146"/>
      <c r="G24" s="114"/>
      <c r="H24" s="114"/>
      <c r="I24" s="114"/>
      <c r="J24" s="114"/>
    </row>
    <row r="25" spans="1:10" ht="18" customHeight="1">
      <c r="A25" s="125" t="s">
        <v>213</v>
      </c>
      <c r="C25" s="114"/>
      <c r="D25" s="132">
        <f>SUM(D9:D22)</f>
        <v>1565635035</v>
      </c>
      <c r="E25" s="132"/>
      <c r="F25" s="146">
        <f>SUM(F9:F22)</f>
        <v>1924802388</v>
      </c>
      <c r="G25" s="132"/>
      <c r="H25" s="132">
        <f>SUM(H9:H22)</f>
        <v>798282478</v>
      </c>
      <c r="I25" s="132"/>
      <c r="J25" s="132">
        <f>SUM(J9:J22)</f>
        <v>1197851520</v>
      </c>
    </row>
    <row r="26" spans="1:10" ht="18" customHeight="1">
      <c r="A26" s="114" t="s">
        <v>138</v>
      </c>
      <c r="C26" s="114"/>
      <c r="D26" s="132"/>
      <c r="E26" s="132"/>
      <c r="F26" s="146"/>
      <c r="G26" s="132"/>
      <c r="H26" s="132"/>
      <c r="I26" s="132"/>
      <c r="J26" s="132"/>
    </row>
    <row r="27" spans="1:10" ht="18" customHeight="1">
      <c r="A27" s="134" t="s">
        <v>210</v>
      </c>
      <c r="C27" s="114"/>
      <c r="D27" s="146">
        <v>11097703</v>
      </c>
      <c r="E27" s="132"/>
      <c r="F27" s="146">
        <v>-32606625</v>
      </c>
      <c r="G27" s="132"/>
      <c r="H27" s="146">
        <v>7272177</v>
      </c>
      <c r="I27" s="132"/>
      <c r="J27" s="146">
        <v>-22554977</v>
      </c>
    </row>
    <row r="28" spans="1:10" ht="18" customHeight="1">
      <c r="A28" s="134" t="s">
        <v>139</v>
      </c>
      <c r="C28" s="114"/>
      <c r="D28" s="146">
        <v>2289126</v>
      </c>
      <c r="E28" s="132"/>
      <c r="F28" s="146">
        <v>-17452611</v>
      </c>
      <c r="G28" s="132"/>
      <c r="H28" s="146">
        <v>3039989</v>
      </c>
      <c r="I28" s="132"/>
      <c r="J28" s="146">
        <v>-19105102</v>
      </c>
    </row>
    <row r="29" spans="1:10" ht="18" customHeight="1">
      <c r="A29" s="134" t="s">
        <v>140</v>
      </c>
      <c r="C29" s="114"/>
      <c r="D29" s="146">
        <v>-23381812</v>
      </c>
      <c r="E29" s="132"/>
      <c r="F29" s="146">
        <v>-4335960</v>
      </c>
      <c r="G29" s="132"/>
      <c r="H29" s="146">
        <v>-22996159</v>
      </c>
      <c r="I29" s="132"/>
      <c r="J29" s="146">
        <v>-9910456</v>
      </c>
    </row>
    <row r="30" spans="1:10" ht="18" customHeight="1">
      <c r="A30" s="134" t="s">
        <v>141</v>
      </c>
      <c r="C30" s="114"/>
      <c r="D30" s="146">
        <v>-134794139</v>
      </c>
      <c r="E30" s="132"/>
      <c r="F30" s="146">
        <v>-37854217</v>
      </c>
      <c r="G30" s="132"/>
      <c r="H30" s="146">
        <v>-136657281</v>
      </c>
      <c r="I30" s="132"/>
      <c r="J30" s="146">
        <v>-30963676</v>
      </c>
    </row>
    <row r="31" spans="1:10" ht="18" customHeight="1">
      <c r="A31" s="134" t="s">
        <v>211</v>
      </c>
      <c r="C31" s="114"/>
      <c r="D31" s="146">
        <f>-49677229-1282632</f>
        <v>-50959861</v>
      </c>
      <c r="E31" s="132"/>
      <c r="F31" s="146">
        <v>-12782551</v>
      </c>
      <c r="G31" s="132"/>
      <c r="H31" s="146">
        <v>-42641976</v>
      </c>
      <c r="I31" s="132"/>
      <c r="J31" s="146">
        <v>-12242093</v>
      </c>
    </row>
    <row r="32" spans="1:10" ht="18" customHeight="1">
      <c r="A32" s="134" t="s">
        <v>142</v>
      </c>
      <c r="C32" s="114"/>
      <c r="D32" s="146">
        <v>-140810965</v>
      </c>
      <c r="E32" s="132"/>
      <c r="F32" s="146">
        <v>-3415623</v>
      </c>
      <c r="G32" s="132"/>
      <c r="H32" s="146">
        <v>-133003375</v>
      </c>
      <c r="I32" s="132"/>
      <c r="J32" s="146">
        <v>-7783317</v>
      </c>
    </row>
    <row r="33" spans="1:10" ht="18" customHeight="1">
      <c r="A33" s="134" t="s">
        <v>143</v>
      </c>
      <c r="C33" s="114"/>
      <c r="D33" s="146">
        <v>-58798635</v>
      </c>
      <c r="E33" s="132"/>
      <c r="F33" s="132">
        <v>104830343</v>
      </c>
      <c r="G33" s="132"/>
      <c r="H33" s="146">
        <v>-56093234</v>
      </c>
      <c r="I33" s="132"/>
      <c r="J33" s="146">
        <v>99109429</v>
      </c>
    </row>
    <row r="34" spans="1:10" ht="18" customHeight="1">
      <c r="A34" s="136" t="s">
        <v>144</v>
      </c>
      <c r="C34" s="114"/>
      <c r="D34" s="146">
        <v>-23813818</v>
      </c>
      <c r="E34" s="132"/>
      <c r="F34" s="146">
        <v>-9875765</v>
      </c>
      <c r="G34" s="132"/>
      <c r="H34" s="146">
        <v>-15817310</v>
      </c>
      <c r="I34" s="132"/>
      <c r="J34" s="146">
        <v>-9216100</v>
      </c>
    </row>
    <row r="35" spans="1:10" ht="18" customHeight="1">
      <c r="A35" s="136" t="s">
        <v>145</v>
      </c>
      <c r="B35" s="89">
        <v>29</v>
      </c>
      <c r="C35" s="114"/>
      <c r="D35" s="146">
        <v>-2144500</v>
      </c>
      <c r="E35" s="132"/>
      <c r="F35" s="146">
        <v>-3787640</v>
      </c>
      <c r="G35" s="132"/>
      <c r="H35" s="146">
        <v>0</v>
      </c>
      <c r="I35" s="132"/>
      <c r="J35" s="146" t="s">
        <v>18</v>
      </c>
    </row>
    <row r="36" spans="1:10" ht="18" customHeight="1">
      <c r="A36" s="134" t="s">
        <v>146</v>
      </c>
      <c r="C36" s="114"/>
      <c r="D36" s="147">
        <v>58679373</v>
      </c>
      <c r="E36" s="132"/>
      <c r="F36" s="147">
        <v>-5129644</v>
      </c>
      <c r="G36" s="132"/>
      <c r="H36" s="147">
        <v>58876400</v>
      </c>
      <c r="I36" s="132"/>
      <c r="J36" s="147">
        <v>-3281456</v>
      </c>
    </row>
    <row r="37" spans="1:10" s="125" customFormat="1" ht="5.0999999999999996" customHeight="1">
      <c r="B37" s="126"/>
      <c r="C37" s="127"/>
      <c r="D37" s="129"/>
      <c r="E37" s="129"/>
      <c r="F37" s="129"/>
      <c r="G37" s="129"/>
      <c r="H37" s="129"/>
      <c r="I37" s="129"/>
      <c r="J37" s="129"/>
    </row>
    <row r="38" spans="1:10" ht="18" customHeight="1">
      <c r="A38" s="114" t="s">
        <v>195</v>
      </c>
      <c r="C38" s="114"/>
      <c r="D38" s="146">
        <f>SUM(D25:D36)</f>
        <v>1202997507</v>
      </c>
      <c r="E38" s="132"/>
      <c r="F38" s="146">
        <f>SUM(F25:F36)</f>
        <v>1902392095</v>
      </c>
      <c r="G38" s="132"/>
      <c r="H38" s="146">
        <f>SUM(H25:H36)</f>
        <v>460261709</v>
      </c>
      <c r="I38" s="132"/>
      <c r="J38" s="146">
        <f>SUM(J25:J36)</f>
        <v>1181903772</v>
      </c>
    </row>
    <row r="39" spans="1:10" ht="18" customHeight="1">
      <c r="A39" s="134" t="s">
        <v>147</v>
      </c>
      <c r="C39" s="114"/>
      <c r="D39" s="146">
        <v>-120026339</v>
      </c>
      <c r="E39" s="132"/>
      <c r="F39" s="146">
        <v>-164477201</v>
      </c>
      <c r="G39" s="132"/>
      <c r="H39" s="146">
        <v>-15366535</v>
      </c>
      <c r="I39" s="132"/>
      <c r="J39" s="146">
        <v>-69092038</v>
      </c>
    </row>
    <row r="40" spans="1:10" ht="18" customHeight="1">
      <c r="A40" s="134" t="s">
        <v>148</v>
      </c>
      <c r="C40" s="114"/>
      <c r="D40" s="147">
        <v>26378692</v>
      </c>
      <c r="E40" s="132"/>
      <c r="F40" s="147">
        <v>14918367</v>
      </c>
      <c r="G40" s="132"/>
      <c r="H40" s="147">
        <v>0</v>
      </c>
      <c r="I40" s="132"/>
      <c r="J40" s="147" t="s">
        <v>18</v>
      </c>
    </row>
    <row r="41" spans="1:10" s="125" customFormat="1" ht="5.0999999999999996" customHeight="1">
      <c r="B41" s="126"/>
      <c r="C41" s="127"/>
      <c r="D41" s="129"/>
      <c r="E41" s="129"/>
      <c r="F41" s="129"/>
      <c r="G41" s="129"/>
      <c r="H41" s="129"/>
      <c r="I41" s="129"/>
      <c r="J41" s="129"/>
    </row>
    <row r="42" spans="1:10" ht="18" customHeight="1">
      <c r="A42" s="125" t="s">
        <v>208</v>
      </c>
      <c r="C42" s="114"/>
      <c r="D42" s="147">
        <f>SUM(D38:D40)</f>
        <v>1109349860</v>
      </c>
      <c r="E42" s="146"/>
      <c r="F42" s="147">
        <f>SUM(F38:F40)</f>
        <v>1752833261</v>
      </c>
      <c r="G42" s="146"/>
      <c r="H42" s="147">
        <f>SUM(H38:H40)</f>
        <v>444895174</v>
      </c>
      <c r="I42" s="146"/>
      <c r="J42" s="147">
        <f>SUM(J38:J40)</f>
        <v>1112811734</v>
      </c>
    </row>
    <row r="43" spans="1:10" ht="18" customHeight="1">
      <c r="A43" s="125"/>
      <c r="C43" s="114"/>
      <c r="D43" s="132"/>
      <c r="E43" s="132"/>
      <c r="F43" s="132"/>
      <c r="G43" s="132"/>
      <c r="H43" s="132"/>
      <c r="I43" s="132"/>
      <c r="J43" s="132"/>
    </row>
    <row r="44" spans="1:10" ht="18" customHeight="1">
      <c r="A44" s="125"/>
      <c r="C44" s="114"/>
      <c r="D44" s="132"/>
      <c r="E44" s="132"/>
      <c r="F44" s="132"/>
      <c r="G44" s="132"/>
      <c r="H44" s="132"/>
      <c r="I44" s="132"/>
      <c r="J44" s="132"/>
    </row>
    <row r="45" spans="1:10" s="112" customFormat="1" ht="18" customHeight="1">
      <c r="A45" s="137"/>
      <c r="B45" s="138"/>
      <c r="D45" s="132"/>
      <c r="E45" s="132"/>
      <c r="F45" s="132"/>
      <c r="G45" s="132"/>
      <c r="H45" s="132"/>
      <c r="I45" s="132"/>
      <c r="J45" s="132"/>
    </row>
    <row r="46" spans="1:10" s="112" customFormat="1" ht="18" customHeight="1">
      <c r="A46" s="137"/>
      <c r="B46" s="138"/>
      <c r="D46" s="139"/>
      <c r="E46" s="139"/>
      <c r="F46" s="139"/>
      <c r="G46" s="139"/>
      <c r="H46" s="139"/>
      <c r="I46" s="139"/>
      <c r="J46" s="139"/>
    </row>
    <row r="47" spans="1:10" s="112" customFormat="1" ht="18" customHeight="1">
      <c r="A47" s="137"/>
      <c r="B47" s="138"/>
      <c r="D47" s="139"/>
      <c r="E47" s="139"/>
      <c r="F47" s="139"/>
      <c r="G47" s="139"/>
      <c r="H47" s="139"/>
      <c r="I47" s="139"/>
      <c r="J47" s="139"/>
    </row>
    <row r="48" spans="1:10" s="112" customFormat="1" ht="18" customHeight="1">
      <c r="A48" s="137"/>
      <c r="B48" s="138"/>
      <c r="D48" s="139"/>
      <c r="E48" s="139"/>
      <c r="F48" s="139"/>
      <c r="G48" s="139"/>
      <c r="H48" s="139"/>
      <c r="I48" s="139"/>
      <c r="J48" s="139"/>
    </row>
    <row r="49" spans="1:10" s="112" customFormat="1" ht="18" customHeight="1">
      <c r="A49" s="137"/>
      <c r="B49" s="138"/>
      <c r="D49" s="139"/>
      <c r="E49" s="139"/>
      <c r="F49" s="139"/>
      <c r="G49" s="139"/>
      <c r="H49" s="139"/>
      <c r="I49" s="139"/>
      <c r="J49" s="139"/>
    </row>
    <row r="50" spans="1:10" s="13" customFormat="1" ht="21.95" customHeight="1">
      <c r="A50" s="14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77"/>
      <c r="C50" s="14"/>
      <c r="D50" s="140"/>
      <c r="E50" s="140"/>
      <c r="F50" s="140"/>
      <c r="G50" s="140"/>
      <c r="H50" s="140"/>
      <c r="I50" s="140"/>
      <c r="J50" s="140"/>
    </row>
    <row r="51" spans="1:10" s="13" customFormat="1" ht="18" customHeight="1">
      <c r="A51" s="10" t="str">
        <f>A1</f>
        <v>บริษัท จัดการและพัฒนาทรัพยากรน้ำภาคตะวันออก จำกัด (มหาชน)</v>
      </c>
      <c r="B51" s="72"/>
      <c r="C51" s="113"/>
      <c r="D51" s="39"/>
      <c r="E51" s="39"/>
      <c r="F51" s="39"/>
      <c r="G51" s="39"/>
      <c r="H51" s="39"/>
      <c r="I51" s="39"/>
      <c r="J51" s="39"/>
    </row>
    <row r="52" spans="1:10" s="13" customFormat="1" ht="18" customHeight="1">
      <c r="A52" s="152" t="s">
        <v>200</v>
      </c>
      <c r="B52" s="152"/>
      <c r="C52" s="152"/>
      <c r="D52" s="152"/>
      <c r="E52" s="152"/>
      <c r="F52" s="152"/>
      <c r="G52" s="152"/>
      <c r="H52" s="152"/>
      <c r="I52" s="152"/>
      <c r="J52" s="152"/>
    </row>
    <row r="53" spans="1:10" s="15" customFormat="1" ht="18" customHeight="1">
      <c r="A53" s="11" t="str">
        <f>A3</f>
        <v>สำหรับปีสิ้นสุดวันที่ 31 ธันวาคม พ.ศ. 2567</v>
      </c>
      <c r="B53" s="41"/>
      <c r="C53" s="11"/>
      <c r="D53" s="43"/>
      <c r="E53" s="43"/>
      <c r="F53" s="43"/>
      <c r="G53" s="43"/>
      <c r="H53" s="43"/>
      <c r="I53" s="43"/>
      <c r="J53" s="43"/>
    </row>
    <row r="54" spans="1:10" ht="16.5" customHeight="1">
      <c r="C54" s="124"/>
      <c r="D54" s="129"/>
      <c r="E54" s="129"/>
      <c r="F54" s="129"/>
      <c r="G54" s="129"/>
      <c r="H54" s="129"/>
      <c r="I54" s="129"/>
      <c r="J54" s="129"/>
    </row>
    <row r="55" spans="1:10" ht="17.100000000000001" customHeight="1">
      <c r="C55" s="124"/>
      <c r="D55" s="129"/>
      <c r="E55" s="129"/>
      <c r="F55" s="129"/>
      <c r="G55" s="129"/>
      <c r="H55" s="129"/>
      <c r="I55" s="129"/>
      <c r="J55" s="129" t="s">
        <v>1</v>
      </c>
    </row>
    <row r="56" spans="1:10" s="125" customFormat="1" ht="17.100000000000001" customHeight="1">
      <c r="B56" s="126"/>
      <c r="C56" s="127"/>
      <c r="D56" s="159" t="s">
        <v>2</v>
      </c>
      <c r="E56" s="159"/>
      <c r="F56" s="159"/>
      <c r="G56" s="126"/>
      <c r="H56" s="159" t="s">
        <v>3</v>
      </c>
      <c r="I56" s="159"/>
      <c r="J56" s="159"/>
    </row>
    <row r="57" spans="1:10" s="125" customFormat="1" ht="17.100000000000001" customHeight="1">
      <c r="B57" s="128" t="s">
        <v>4</v>
      </c>
      <c r="C57" s="127"/>
      <c r="D57" s="130" t="s">
        <v>184</v>
      </c>
      <c r="E57" s="129"/>
      <c r="F57" s="130" t="s">
        <v>5</v>
      </c>
      <c r="G57" s="129"/>
      <c r="H57" s="130" t="s">
        <v>184</v>
      </c>
      <c r="I57" s="129"/>
      <c r="J57" s="130" t="s">
        <v>5</v>
      </c>
    </row>
    <row r="58" spans="1:10" ht="17.100000000000001" customHeight="1">
      <c r="A58" s="141" t="s">
        <v>149</v>
      </c>
      <c r="C58" s="114"/>
      <c r="D58" s="132"/>
      <c r="E58" s="132"/>
      <c r="F58" s="132"/>
      <c r="G58" s="132"/>
      <c r="H58" s="132"/>
      <c r="I58" s="132"/>
      <c r="J58" s="132"/>
    </row>
    <row r="59" spans="1:10" ht="17.100000000000001" customHeight="1">
      <c r="A59" s="134" t="s">
        <v>150</v>
      </c>
      <c r="C59" s="114"/>
      <c r="D59" s="146">
        <v>-30048</v>
      </c>
      <c r="E59" s="146"/>
      <c r="F59" s="146">
        <v>-17325</v>
      </c>
      <c r="G59" s="146"/>
      <c r="H59" s="146">
        <v>0</v>
      </c>
      <c r="I59" s="146"/>
      <c r="J59" s="146">
        <v>0</v>
      </c>
    </row>
    <row r="60" spans="1:10" ht="17.100000000000001" customHeight="1">
      <c r="A60" s="134" t="s">
        <v>151</v>
      </c>
      <c r="C60" s="114"/>
      <c r="D60" s="146"/>
      <c r="E60" s="146"/>
      <c r="F60" s="146"/>
      <c r="G60" s="146"/>
      <c r="H60" s="146"/>
      <c r="I60" s="146"/>
      <c r="J60" s="146"/>
    </row>
    <row r="61" spans="1:10" ht="17.100000000000001" customHeight="1">
      <c r="A61" s="114" t="s">
        <v>152</v>
      </c>
      <c r="C61" s="114"/>
      <c r="D61" s="146">
        <v>-956692856</v>
      </c>
      <c r="E61" s="146"/>
      <c r="F61" s="146">
        <v>-2010030847</v>
      </c>
      <c r="G61" s="146"/>
      <c r="H61" s="146">
        <v>-154899908</v>
      </c>
      <c r="I61" s="146"/>
      <c r="J61" s="146">
        <v>-1301326395</v>
      </c>
    </row>
    <row r="62" spans="1:10" ht="17.100000000000001" customHeight="1">
      <c r="A62" s="134" t="s">
        <v>153</v>
      </c>
      <c r="C62" s="114"/>
      <c r="D62" s="146"/>
      <c r="E62" s="146"/>
      <c r="F62" s="146"/>
      <c r="G62" s="146"/>
      <c r="H62" s="146"/>
      <c r="I62" s="146"/>
      <c r="J62" s="146"/>
    </row>
    <row r="63" spans="1:10" ht="17.100000000000001" customHeight="1">
      <c r="A63" s="114" t="s">
        <v>152</v>
      </c>
      <c r="C63" s="114"/>
      <c r="D63" s="146">
        <v>1567699304</v>
      </c>
      <c r="E63" s="146"/>
      <c r="F63" s="146">
        <v>612448270</v>
      </c>
      <c r="G63" s="146"/>
      <c r="H63" s="146">
        <v>846754647</v>
      </c>
      <c r="I63" s="146"/>
      <c r="J63" s="146">
        <v>0</v>
      </c>
    </row>
    <row r="64" spans="1:10" ht="17.100000000000001" customHeight="1">
      <c r="A64" s="134" t="s">
        <v>154</v>
      </c>
      <c r="C64" s="114"/>
      <c r="D64" s="146">
        <v>36858541</v>
      </c>
      <c r="E64" s="146"/>
      <c r="F64" s="146">
        <v>16645723</v>
      </c>
      <c r="G64" s="146"/>
      <c r="H64" s="146">
        <v>34288286</v>
      </c>
      <c r="I64" s="146"/>
      <c r="J64" s="146">
        <v>27379577</v>
      </c>
    </row>
    <row r="65" spans="1:10" ht="17.100000000000001" customHeight="1">
      <c r="A65" s="134" t="s">
        <v>155</v>
      </c>
      <c r="B65" s="89">
        <v>16</v>
      </c>
      <c r="C65" s="114"/>
      <c r="D65" s="146">
        <v>0</v>
      </c>
      <c r="E65" s="146"/>
      <c r="F65" s="146">
        <v>0</v>
      </c>
      <c r="G65" s="146"/>
      <c r="H65" s="146">
        <v>53753993</v>
      </c>
      <c r="I65" s="146"/>
      <c r="J65" s="146">
        <v>46919994</v>
      </c>
    </row>
    <row r="66" spans="1:10" ht="17.100000000000001" customHeight="1">
      <c r="A66" s="134" t="s">
        <v>156</v>
      </c>
      <c r="C66" s="114"/>
      <c r="D66" s="146">
        <v>0</v>
      </c>
      <c r="E66" s="146"/>
      <c r="F66" s="146">
        <v>7445190</v>
      </c>
      <c r="G66" s="146"/>
      <c r="H66" s="146">
        <v>0</v>
      </c>
      <c r="I66" s="146"/>
      <c r="J66" s="146">
        <v>7372610</v>
      </c>
    </row>
    <row r="67" spans="1:10" ht="17.100000000000001" customHeight="1">
      <c r="A67" s="134" t="s">
        <v>157</v>
      </c>
      <c r="C67" s="114"/>
      <c r="D67" s="146">
        <v>-1040829</v>
      </c>
      <c r="E67" s="146"/>
      <c r="F67" s="146">
        <v>0</v>
      </c>
      <c r="G67" s="146"/>
      <c r="H67" s="146">
        <v>-1131889</v>
      </c>
      <c r="I67" s="146"/>
      <c r="J67" s="146">
        <v>0</v>
      </c>
    </row>
    <row r="68" spans="1:10" ht="17.100000000000001" customHeight="1">
      <c r="A68" s="134" t="s">
        <v>158</v>
      </c>
      <c r="C68" s="114"/>
      <c r="D68" s="146">
        <v>-1947590661</v>
      </c>
      <c r="E68" s="146"/>
      <c r="F68" s="146">
        <v>-2023111305</v>
      </c>
      <c r="G68" s="146"/>
      <c r="H68" s="146">
        <v>-1902815542</v>
      </c>
      <c r="I68" s="146"/>
      <c r="J68" s="146">
        <v>-2013101192</v>
      </c>
    </row>
    <row r="69" spans="1:10" ht="17.100000000000001" customHeight="1">
      <c r="A69" s="134" t="s">
        <v>197</v>
      </c>
      <c r="C69" s="114"/>
      <c r="D69" s="146">
        <v>773796</v>
      </c>
      <c r="E69" s="146"/>
      <c r="F69" s="146">
        <v>0</v>
      </c>
      <c r="G69" s="146"/>
      <c r="H69" s="146">
        <v>773797</v>
      </c>
      <c r="I69" s="146"/>
      <c r="J69" s="146">
        <v>0</v>
      </c>
    </row>
    <row r="70" spans="1:10" ht="17.100000000000001" customHeight="1">
      <c r="A70" s="134" t="s">
        <v>159</v>
      </c>
      <c r="C70" s="114"/>
      <c r="D70" s="146">
        <v>-48029351</v>
      </c>
      <c r="E70" s="146"/>
      <c r="F70" s="146">
        <v>-75359204</v>
      </c>
      <c r="G70" s="146"/>
      <c r="H70" s="146">
        <v>-7517220</v>
      </c>
      <c r="I70" s="146"/>
      <c r="J70" s="146">
        <v>-23320324</v>
      </c>
    </row>
    <row r="71" spans="1:10" ht="17.100000000000001" customHeight="1">
      <c r="A71" s="134" t="s">
        <v>182</v>
      </c>
      <c r="C71" s="114"/>
      <c r="D71" s="146">
        <v>0</v>
      </c>
      <c r="E71" s="146"/>
      <c r="F71" s="146">
        <v>0</v>
      </c>
      <c r="G71" s="146"/>
      <c r="H71" s="146">
        <v>400000000</v>
      </c>
      <c r="I71" s="146"/>
      <c r="J71" s="146">
        <v>400000000</v>
      </c>
    </row>
    <row r="72" spans="1:10" ht="17.100000000000001" customHeight="1">
      <c r="A72" s="134" t="s">
        <v>160</v>
      </c>
      <c r="C72" s="114"/>
      <c r="D72" s="147">
        <v>-52764797</v>
      </c>
      <c r="E72" s="146"/>
      <c r="F72" s="147">
        <v>-129711822</v>
      </c>
      <c r="G72" s="146"/>
      <c r="H72" s="147">
        <v>-52764797</v>
      </c>
      <c r="I72" s="146"/>
      <c r="J72" s="147">
        <v>-129711823</v>
      </c>
    </row>
    <row r="73" spans="1:10" ht="3.95" customHeight="1">
      <c r="A73" s="134"/>
      <c r="C73" s="114"/>
      <c r="D73" s="132"/>
      <c r="E73" s="132"/>
      <c r="F73" s="132"/>
      <c r="G73" s="132"/>
      <c r="H73" s="132"/>
      <c r="I73" s="132"/>
      <c r="J73" s="132"/>
    </row>
    <row r="74" spans="1:10" ht="17.100000000000001" customHeight="1">
      <c r="A74" s="141" t="s">
        <v>161</v>
      </c>
      <c r="C74" s="114"/>
      <c r="D74" s="147">
        <f>SUM(D59:D72)</f>
        <v>-1400816901</v>
      </c>
      <c r="E74" s="146"/>
      <c r="F74" s="147">
        <f>SUM(F59:F72)</f>
        <v>-3601691320</v>
      </c>
      <c r="G74" s="146"/>
      <c r="H74" s="147">
        <f>SUM(H59:H72)</f>
        <v>-783558633</v>
      </c>
      <c r="I74" s="146"/>
      <c r="J74" s="147">
        <f>SUM(J59:J72)</f>
        <v>-2985787553</v>
      </c>
    </row>
    <row r="75" spans="1:10" ht="18">
      <c r="A75" s="141"/>
      <c r="C75" s="114"/>
      <c r="D75" s="146"/>
      <c r="E75" s="146"/>
      <c r="F75" s="146"/>
      <c r="G75" s="146"/>
      <c r="H75" s="146"/>
      <c r="I75" s="146"/>
      <c r="J75" s="146"/>
    </row>
    <row r="76" spans="1:10" ht="17.100000000000001" customHeight="1">
      <c r="A76" s="141" t="s">
        <v>162</v>
      </c>
      <c r="C76" s="114"/>
      <c r="D76" s="146"/>
      <c r="E76" s="146"/>
      <c r="F76" s="146"/>
      <c r="G76" s="146"/>
      <c r="H76" s="146"/>
      <c r="I76" s="146"/>
      <c r="J76" s="146"/>
    </row>
    <row r="77" spans="1:10" ht="17.100000000000001" customHeight="1">
      <c r="A77" s="134" t="s">
        <v>163</v>
      </c>
      <c r="B77" s="89">
        <v>24.1</v>
      </c>
      <c r="C77" s="114"/>
      <c r="D77" s="146">
        <v>2045000000</v>
      </c>
      <c r="E77" s="146"/>
      <c r="F77" s="146">
        <v>4065000000</v>
      </c>
      <c r="G77" s="146"/>
      <c r="H77" s="146">
        <v>705000000</v>
      </c>
      <c r="I77" s="146"/>
      <c r="J77" s="146">
        <v>1760000000</v>
      </c>
    </row>
    <row r="78" spans="1:10" ht="17.100000000000001" customHeight="1">
      <c r="A78" s="134" t="s">
        <v>164</v>
      </c>
      <c r="B78" s="89">
        <v>24.1</v>
      </c>
      <c r="C78" s="114"/>
      <c r="D78" s="146">
        <v>-2520000000</v>
      </c>
      <c r="E78" s="146"/>
      <c r="F78" s="146">
        <v>-5255000000</v>
      </c>
      <c r="G78" s="146"/>
      <c r="H78" s="146">
        <v>-705000000</v>
      </c>
      <c r="I78" s="146"/>
      <c r="J78" s="146">
        <v>-2975000000</v>
      </c>
    </row>
    <row r="79" spans="1:10" ht="17.100000000000001" customHeight="1">
      <c r="A79" s="134" t="s">
        <v>165</v>
      </c>
      <c r="B79" s="89">
        <v>24.2</v>
      </c>
      <c r="C79" s="114"/>
      <c r="D79" s="146">
        <v>297845395</v>
      </c>
      <c r="E79" s="146"/>
      <c r="F79" s="146">
        <v>2087898051</v>
      </c>
      <c r="G79" s="146"/>
      <c r="H79" s="146">
        <v>297845395</v>
      </c>
      <c r="I79" s="146"/>
      <c r="J79" s="146">
        <v>2087898051</v>
      </c>
    </row>
    <row r="80" spans="1:10" ht="17.100000000000001" customHeight="1">
      <c r="A80" s="134" t="s">
        <v>166</v>
      </c>
      <c r="B80" s="89">
        <v>24.2</v>
      </c>
      <c r="C80" s="114"/>
      <c r="D80" s="146">
        <v>-300000000</v>
      </c>
      <c r="E80" s="146"/>
      <c r="F80" s="146">
        <v>-2100000000</v>
      </c>
      <c r="G80" s="146"/>
      <c r="H80" s="146">
        <v>-300000000</v>
      </c>
      <c r="I80" s="146"/>
      <c r="J80" s="146">
        <v>-2100000000</v>
      </c>
    </row>
    <row r="81" spans="1:10" ht="17.100000000000001" customHeight="1">
      <c r="A81" s="134" t="s">
        <v>167</v>
      </c>
      <c r="B81" s="89">
        <v>24.3</v>
      </c>
      <c r="C81" s="114"/>
      <c r="D81" s="146">
        <v>500000000</v>
      </c>
      <c r="E81" s="146"/>
      <c r="F81" s="146">
        <v>1000000000</v>
      </c>
      <c r="G81" s="146"/>
      <c r="H81" s="146">
        <v>0</v>
      </c>
      <c r="I81" s="146"/>
      <c r="J81" s="146">
        <v>1000000000</v>
      </c>
    </row>
    <row r="82" spans="1:10" ht="17.100000000000001" customHeight="1">
      <c r="A82" s="134" t="s">
        <v>168</v>
      </c>
      <c r="B82" s="89">
        <v>24.3</v>
      </c>
      <c r="C82" s="114"/>
      <c r="D82" s="146">
        <v>-1705000000</v>
      </c>
      <c r="E82" s="146"/>
      <c r="F82" s="146">
        <v>-1306500000</v>
      </c>
      <c r="G82" s="146"/>
      <c r="H82" s="146">
        <v>-1705000000</v>
      </c>
      <c r="I82" s="146"/>
      <c r="J82" s="146">
        <v>-1306500000</v>
      </c>
    </row>
    <row r="83" spans="1:10" ht="17.100000000000001" customHeight="1">
      <c r="A83" s="134" t="s">
        <v>207</v>
      </c>
      <c r="B83" s="89">
        <v>24.3</v>
      </c>
      <c r="C83" s="114"/>
      <c r="D83" s="146">
        <v>-2500000</v>
      </c>
      <c r="E83" s="146"/>
      <c r="F83" s="146" t="s">
        <v>18</v>
      </c>
      <c r="G83" s="146"/>
      <c r="H83" s="146">
        <v>-2500000</v>
      </c>
      <c r="I83" s="146"/>
      <c r="J83" s="146" t="s">
        <v>18</v>
      </c>
    </row>
    <row r="84" spans="1:10" ht="17.100000000000001" customHeight="1">
      <c r="A84" s="134" t="s">
        <v>169</v>
      </c>
      <c r="B84" s="89">
        <v>24.4</v>
      </c>
      <c r="C84" s="114"/>
      <c r="D84" s="146">
        <v>2000000000</v>
      </c>
      <c r="E84" s="146"/>
      <c r="F84" s="146">
        <v>4450000000</v>
      </c>
      <c r="G84" s="146"/>
      <c r="H84" s="146">
        <v>2000000000</v>
      </c>
      <c r="I84" s="146"/>
      <c r="J84" s="146">
        <v>4450000000</v>
      </c>
    </row>
    <row r="85" spans="1:10" ht="17.100000000000001" customHeight="1">
      <c r="A85" s="134" t="s">
        <v>170</v>
      </c>
      <c r="B85" s="89">
        <v>24.4</v>
      </c>
      <c r="C85" s="114"/>
      <c r="D85" s="146">
        <v>-2780389</v>
      </c>
      <c r="E85" s="146"/>
      <c r="F85" s="146">
        <v>-6025916</v>
      </c>
      <c r="G85" s="146"/>
      <c r="H85" s="146">
        <v>-2780389</v>
      </c>
      <c r="I85" s="146"/>
      <c r="J85" s="146">
        <v>-6025916</v>
      </c>
    </row>
    <row r="86" spans="1:10" ht="17.100000000000001" customHeight="1">
      <c r="A86" s="134" t="s">
        <v>171</v>
      </c>
      <c r="C86" s="114"/>
      <c r="D86" s="146">
        <v>-27109018</v>
      </c>
      <c r="E86" s="146"/>
      <c r="F86" s="146">
        <v>-24264195</v>
      </c>
      <c r="G86" s="146"/>
      <c r="H86" s="146">
        <v>-18069794</v>
      </c>
      <c r="I86" s="146"/>
      <c r="J86" s="146">
        <v>-15704224</v>
      </c>
    </row>
    <row r="87" spans="1:10" ht="17.100000000000001" customHeight="1">
      <c r="A87" s="134" t="s">
        <v>172</v>
      </c>
      <c r="C87" s="114"/>
      <c r="D87" s="146">
        <v>-118435924</v>
      </c>
      <c r="E87" s="146"/>
      <c r="F87" s="146">
        <v>-251429741</v>
      </c>
      <c r="G87" s="146"/>
      <c r="H87" s="146">
        <v>-99800397</v>
      </c>
      <c r="I87" s="146"/>
      <c r="J87" s="146">
        <v>-232914046</v>
      </c>
    </row>
    <row r="88" spans="1:10" ht="17.100000000000001" customHeight="1">
      <c r="A88" s="134" t="s">
        <v>173</v>
      </c>
      <c r="C88" s="114"/>
      <c r="D88" s="147">
        <v>-257882292</v>
      </c>
      <c r="E88" s="146"/>
      <c r="F88" s="147">
        <v>-257441728</v>
      </c>
      <c r="G88" s="146"/>
      <c r="H88" s="147">
        <v>-241546386</v>
      </c>
      <c r="I88" s="146"/>
      <c r="J88" s="147">
        <v>-239385353</v>
      </c>
    </row>
    <row r="89" spans="1:10" ht="3.95" customHeight="1">
      <c r="A89" s="134"/>
      <c r="C89" s="114"/>
      <c r="D89" s="146"/>
      <c r="E89" s="146"/>
      <c r="F89" s="146"/>
      <c r="G89" s="146"/>
      <c r="H89" s="146"/>
      <c r="I89" s="146"/>
      <c r="J89" s="146"/>
    </row>
    <row r="90" spans="1:10" ht="17.100000000000001" customHeight="1">
      <c r="A90" s="141" t="s">
        <v>206</v>
      </c>
      <c r="C90" s="114"/>
      <c r="D90" s="147">
        <f>SUM(D77:D89)</f>
        <v>-90862228</v>
      </c>
      <c r="E90" s="146"/>
      <c r="F90" s="147">
        <f>SUM(F77:F89)</f>
        <v>2402236471</v>
      </c>
      <c r="G90" s="146"/>
      <c r="H90" s="147">
        <f>SUM(H77:H89)</f>
        <v>-71851571</v>
      </c>
      <c r="I90" s="146"/>
      <c r="J90" s="147">
        <f>SUM(J77:J89)</f>
        <v>2422368512</v>
      </c>
    </row>
    <row r="91" spans="1:10" ht="3.95" customHeight="1">
      <c r="A91" s="134"/>
      <c r="C91" s="114"/>
      <c r="D91" s="146"/>
      <c r="E91" s="146"/>
      <c r="F91" s="146"/>
      <c r="G91" s="146"/>
      <c r="H91" s="146"/>
      <c r="I91" s="146"/>
      <c r="J91" s="146"/>
    </row>
    <row r="92" spans="1:10" ht="17.100000000000001" customHeight="1">
      <c r="A92" s="142" t="s">
        <v>174</v>
      </c>
      <c r="C92" s="114"/>
      <c r="D92" s="146">
        <f>+D90+D74+D42</f>
        <v>-382329269</v>
      </c>
      <c r="E92" s="146"/>
      <c r="F92" s="146">
        <f>+F90+F74+F42</f>
        <v>553378412</v>
      </c>
      <c r="G92" s="146"/>
      <c r="H92" s="146">
        <f>+H90+H74+H42</f>
        <v>-410515030</v>
      </c>
      <c r="I92" s="146"/>
      <c r="J92" s="146">
        <f>+J90+J74+J42</f>
        <v>549392693</v>
      </c>
    </row>
    <row r="93" spans="1:10" ht="17.100000000000001" customHeight="1">
      <c r="A93" s="134" t="s">
        <v>175</v>
      </c>
      <c r="C93" s="114"/>
      <c r="D93" s="147">
        <f>'BS6-8'!I13</f>
        <v>644311130</v>
      </c>
      <c r="E93" s="146"/>
      <c r="F93" s="147">
        <v>90932718</v>
      </c>
      <c r="G93" s="146"/>
      <c r="H93" s="147">
        <f>'BS6-8'!M13</f>
        <v>561153411</v>
      </c>
      <c r="I93" s="146"/>
      <c r="J93" s="147">
        <v>11760718</v>
      </c>
    </row>
    <row r="94" spans="1:10" ht="3.95" customHeight="1">
      <c r="A94" s="134"/>
      <c r="C94" s="114"/>
      <c r="D94" s="146"/>
      <c r="E94" s="146"/>
      <c r="F94" s="146"/>
      <c r="G94" s="146"/>
      <c r="H94" s="146"/>
      <c r="I94" s="146"/>
      <c r="J94" s="146"/>
    </row>
    <row r="95" spans="1:10" ht="17.100000000000001" customHeight="1" thickBot="1">
      <c r="A95" s="142" t="s">
        <v>176</v>
      </c>
      <c r="B95" s="89">
        <v>10</v>
      </c>
      <c r="C95" s="114"/>
      <c r="D95" s="148">
        <f>SUM(D92:D94)</f>
        <v>261981861</v>
      </c>
      <c r="E95" s="146"/>
      <c r="F95" s="148">
        <f>SUM(F92:F94)</f>
        <v>644311130</v>
      </c>
      <c r="G95" s="146"/>
      <c r="H95" s="148">
        <f>SUM(H92:H94)</f>
        <v>150638381</v>
      </c>
      <c r="I95" s="146"/>
      <c r="J95" s="148">
        <f>SUM(J92:J94)</f>
        <v>561153411</v>
      </c>
    </row>
    <row r="96" spans="1:10" ht="17.100000000000001" customHeight="1" thickTop="1">
      <c r="A96" s="134"/>
      <c r="C96" s="114"/>
      <c r="D96" s="146"/>
      <c r="E96" s="146"/>
      <c r="F96" s="146"/>
      <c r="G96" s="146"/>
      <c r="H96" s="146"/>
      <c r="I96" s="146"/>
      <c r="J96" s="146"/>
    </row>
    <row r="97" spans="1:10" ht="17.100000000000001" customHeight="1">
      <c r="A97" s="125" t="s">
        <v>177</v>
      </c>
      <c r="C97" s="114"/>
      <c r="D97" s="146"/>
      <c r="E97" s="146"/>
      <c r="F97" s="146"/>
      <c r="G97" s="146"/>
      <c r="H97" s="146"/>
      <c r="I97" s="146"/>
      <c r="J97" s="146"/>
    </row>
    <row r="98" spans="1:10" ht="17.100000000000001" customHeight="1">
      <c r="A98" s="114" t="s">
        <v>178</v>
      </c>
      <c r="C98" s="114"/>
      <c r="D98" s="146"/>
      <c r="E98" s="146"/>
      <c r="F98" s="146"/>
      <c r="G98" s="146"/>
      <c r="H98" s="146"/>
      <c r="I98" s="146"/>
      <c r="J98" s="146"/>
    </row>
    <row r="99" spans="1:10" ht="17.100000000000001" customHeight="1">
      <c r="A99" s="114" t="s">
        <v>179</v>
      </c>
      <c r="B99" s="89">
        <v>25</v>
      </c>
      <c r="C99" s="114"/>
      <c r="D99" s="146">
        <v>1303786221</v>
      </c>
      <c r="E99" s="146"/>
      <c r="F99" s="146">
        <v>244736570</v>
      </c>
      <c r="G99" s="146"/>
      <c r="H99" s="146">
        <v>1303786221</v>
      </c>
      <c r="I99" s="146"/>
      <c r="J99" s="146">
        <v>247642366</v>
      </c>
    </row>
    <row r="100" spans="1:10" ht="17.100000000000001" customHeight="1">
      <c r="A100" s="114" t="s">
        <v>180</v>
      </c>
      <c r="C100" s="114"/>
      <c r="D100" s="146">
        <v>106642350</v>
      </c>
      <c r="E100" s="146"/>
      <c r="F100" s="146">
        <v>23612203</v>
      </c>
      <c r="G100" s="146"/>
      <c r="H100" s="146">
        <v>105393721</v>
      </c>
      <c r="I100" s="146"/>
      <c r="J100" s="146">
        <v>21834983</v>
      </c>
    </row>
    <row r="101" spans="1:10" ht="17.100000000000001" customHeight="1">
      <c r="A101" s="114" t="s">
        <v>181</v>
      </c>
      <c r="C101" s="114"/>
      <c r="D101" s="146">
        <v>-3876751</v>
      </c>
      <c r="E101" s="146"/>
      <c r="F101" s="146">
        <v>-62083826</v>
      </c>
      <c r="G101" s="146"/>
      <c r="H101" s="146">
        <v>-3876751</v>
      </c>
      <c r="I101" s="146"/>
      <c r="J101" s="146">
        <v>-47836542</v>
      </c>
    </row>
    <row r="102" spans="1:10" s="111" customFormat="1" ht="17.100000000000001" customHeight="1">
      <c r="B102" s="143"/>
      <c r="D102" s="135"/>
      <c r="E102" s="132"/>
      <c r="F102" s="135"/>
      <c r="G102" s="132"/>
      <c r="H102" s="135"/>
      <c r="I102" s="132"/>
      <c r="J102" s="135"/>
    </row>
    <row r="103" spans="1:10" s="111" customFormat="1" ht="3.75" customHeight="1">
      <c r="B103" s="143"/>
      <c r="D103" s="144"/>
      <c r="E103" s="145"/>
      <c r="F103" s="144"/>
      <c r="G103" s="145"/>
      <c r="H103" s="144"/>
      <c r="I103" s="145"/>
      <c r="J103" s="144"/>
    </row>
    <row r="104" spans="1:10" s="13" customFormat="1" ht="21.95" customHeight="1">
      <c r="A104" s="14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77"/>
      <c r="C104" s="14"/>
      <c r="D104" s="140"/>
      <c r="E104" s="140"/>
      <c r="F104" s="140"/>
      <c r="G104" s="140"/>
      <c r="H104" s="140"/>
      <c r="I104" s="140"/>
      <c r="J104" s="140"/>
    </row>
  </sheetData>
  <mergeCells count="6">
    <mergeCell ref="A2:J2"/>
    <mergeCell ref="D6:F6"/>
    <mergeCell ref="H6:J6"/>
    <mergeCell ref="A52:J52"/>
    <mergeCell ref="D56:F56"/>
    <mergeCell ref="H56:J56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1136ce59245024e8d793a25450fba31d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e10a3dfc53ca5f74fd385ae72f671228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SharedWithUsers xmlns="e269f2d3-62a5-4ffd-bce4-322032f80e29">
      <UserInfo>
        <DisplayName>Dumrongsak Po-aeng</DisplayName>
        <AccountId>42</AccountId>
        <AccountType/>
      </UserInfo>
    </SharedWithUsers>
    <_x0037__x002e_19 xmlns="8befd173-feaa-46ff-82eb-b760b9f2899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822212-4C8C-44BE-A1F1-E8AFD62D49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D7B27B-F8F1-498C-9317-9B46EB8164F2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e269f2d3-62a5-4ffd-bce4-322032f80e29"/>
    <ds:schemaRef ds:uri="8befd173-feaa-46ff-82eb-b760b9f2899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5A3929-C48A-4177-9BCE-F038089E6B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BS6-8</vt:lpstr>
      <vt:lpstr>BS&amp;PL 9-10</vt:lpstr>
      <vt:lpstr>P11-share-conso</vt:lpstr>
      <vt:lpstr>P12-shareEW</vt:lpstr>
      <vt:lpstr>13-14 Cash Flow</vt:lpstr>
      <vt:lpstr>'P11-share-conso'!Print_Area</vt:lpstr>
      <vt:lpstr>'P12-shareEW'!Print_Area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Chutikarn Trakarnkijvichit (TH)</cp:lastModifiedBy>
  <cp:revision/>
  <cp:lastPrinted>2025-02-20T10:15:29Z</cp:lastPrinted>
  <dcterms:created xsi:type="dcterms:W3CDTF">1997-08-09T04:30:16Z</dcterms:created>
  <dcterms:modified xsi:type="dcterms:W3CDTF">2025-02-20T11:10:56Z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  <property fmtid="{D5CDD505-2E9C-101B-9397-08002B2CF9AE}" pid="4" name="Order">
    <vt:r8>103488800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