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pim\2. GENCO\2024\YE'24\1.Genco\1. GENCO_FS_12.31.24\Draft_FS_Genco_YE'24\FS_Genco_12.31.24_Final\TH\"/>
    </mc:Choice>
  </mc:AlternateContent>
  <xr:revisionPtr revIDLastSave="0" documentId="13_ncr:1_{8A29733B-FE29-46EE-8FB6-A8C64D8128CC}" xr6:coauthVersionLast="47" xr6:coauthVersionMax="47" xr10:uidLastSave="{00000000-0000-0000-0000-000000000000}"/>
  <bookViews>
    <workbookView xWindow="-110" yWindow="-110" windowWidth="19420" windowHeight="10300" tabRatio="708" xr2:uid="{8FAF336A-4472-4BF3-8402-804D9C49B017}"/>
  </bookViews>
  <sheets>
    <sheet name="งบแสดงฐานะการเงิน" sheetId="13" r:id="rId1"/>
    <sheet name="งบกำไรขาดทุนเบ็ดเสร็จ" sheetId="14" r:id="rId2"/>
    <sheet name="ส่วนของผู้ถือหุ้นงบรวม" sheetId="15" r:id="rId3"/>
    <sheet name="ส่วนของผู้ถือหุ้นงบเฉพาะ" sheetId="16" r:id="rId4"/>
    <sheet name="งบกระแสเงินสด" sheetId="17" r:id="rId5"/>
  </sheets>
  <definedNames>
    <definedName name="_xlnm.Print_Area" localSheetId="4">งบกระแสเงินสด!$A$1:$M$94</definedName>
    <definedName name="_xlnm.Print_Area" localSheetId="1">งบกำไรขาดทุนเบ็ดเสร็จ!$A$1:$M$56</definedName>
    <definedName name="_xlnm.Print_Area" localSheetId="0">งบแสดงฐานะการเงิน!$A$1:$N$83</definedName>
    <definedName name="_xlnm.Print_Area" localSheetId="3">ส่วนของผู้ถือหุ้นงบเฉพาะ!$A$1:$T$33</definedName>
    <definedName name="_xlnm.Print_Area" localSheetId="2">ส่วนของผู้ถือหุ้นงบรวม!$A$1:$X$31</definedName>
  </definedNames>
  <calcPr calcId="191028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76" i="13" l="1"/>
  <c r="N74" i="13"/>
  <c r="G24" i="17"/>
  <c r="H75" i="13"/>
  <c r="V30" i="15"/>
  <c r="P30" i="15"/>
  <c r="L30" i="15"/>
  <c r="J30" i="15"/>
  <c r="H30" i="15"/>
  <c r="F30" i="15"/>
  <c r="I32" i="16" l="1"/>
  <c r="G32" i="16"/>
  <c r="E32" i="16"/>
  <c r="I27" i="16"/>
  <c r="G27" i="16"/>
  <c r="E27" i="16"/>
  <c r="Q30" i="16" l="1"/>
  <c r="M30" i="16"/>
  <c r="S21" i="16"/>
  <c r="N21" i="15"/>
  <c r="R21" i="15"/>
  <c r="P18" i="15"/>
  <c r="P23" i="15" s="1"/>
  <c r="N18" i="15"/>
  <c r="L18" i="15"/>
  <c r="L23" i="15" s="1"/>
  <c r="L25" i="15" s="1"/>
  <c r="T16" i="15"/>
  <c r="X16" i="15" s="1"/>
  <c r="X18" i="15" s="1"/>
  <c r="M17" i="16"/>
  <c r="M18" i="16" s="1"/>
  <c r="O18" i="16"/>
  <c r="O23" i="16" s="1"/>
  <c r="K18" i="16"/>
  <c r="K23" i="16" s="1"/>
  <c r="K25" i="16" s="1"/>
  <c r="K27" i="16" s="1"/>
  <c r="K32" i="16" s="1"/>
  <c r="L73" i="13" s="1"/>
  <c r="S16" i="16"/>
  <c r="M41" i="14"/>
  <c r="I41" i="14"/>
  <c r="K26" i="14"/>
  <c r="M75" i="17"/>
  <c r="M81" i="17"/>
  <c r="I81" i="17"/>
  <c r="G81" i="17"/>
  <c r="K81" i="17"/>
  <c r="N28" i="15"/>
  <c r="N19" i="13"/>
  <c r="L19" i="13"/>
  <c r="J19" i="13"/>
  <c r="H19" i="13"/>
  <c r="K41" i="14"/>
  <c r="K42" i="14" s="1"/>
  <c r="G41" i="14"/>
  <c r="G42" i="14" s="1"/>
  <c r="H73" i="13"/>
  <c r="H37" i="13"/>
  <c r="T14" i="15"/>
  <c r="X14" i="15" s="1"/>
  <c r="N72" i="13"/>
  <c r="G23" i="16"/>
  <c r="V23" i="15"/>
  <c r="V25" i="15" s="1"/>
  <c r="J23" i="15"/>
  <c r="J25" i="15" s="1"/>
  <c r="H72" i="13" s="1"/>
  <c r="H23" i="15"/>
  <c r="H25" i="15" s="1"/>
  <c r="F23" i="15"/>
  <c r="F25" i="15" s="1"/>
  <c r="G85" i="17"/>
  <c r="K75" i="17"/>
  <c r="R28" i="15"/>
  <c r="R29" i="15" s="1"/>
  <c r="H55" i="13"/>
  <c r="J55" i="13"/>
  <c r="N55" i="13"/>
  <c r="L55" i="13"/>
  <c r="J62" i="13"/>
  <c r="J64" i="13" s="1"/>
  <c r="J37" i="13"/>
  <c r="N37" i="13"/>
  <c r="I23" i="16"/>
  <c r="L72" i="13" s="1"/>
  <c r="I75" i="17"/>
  <c r="G13" i="14"/>
  <c r="G75" i="17"/>
  <c r="H62" i="13"/>
  <c r="M42" i="14"/>
  <c r="I42" i="14"/>
  <c r="G26" i="14"/>
  <c r="I26" i="14"/>
  <c r="L37" i="13"/>
  <c r="M26" i="14"/>
  <c r="K85" i="17"/>
  <c r="A3" i="16"/>
  <c r="I13" i="14"/>
  <c r="M13" i="14"/>
  <c r="M28" i="14" s="1"/>
  <c r="M31" i="14" s="1"/>
  <c r="N62" i="13"/>
  <c r="L62" i="13"/>
  <c r="K13" i="14"/>
  <c r="A43" i="13"/>
  <c r="M33" i="14" l="1"/>
  <c r="M9" i="17"/>
  <c r="M32" i="17" s="1"/>
  <c r="M43" i="17" s="1"/>
  <c r="M47" i="17" s="1"/>
  <c r="M83" i="17" s="1"/>
  <c r="M87" i="17" s="1"/>
  <c r="M95" i="17" s="1"/>
  <c r="I28" i="14"/>
  <c r="I31" i="14" s="1"/>
  <c r="T21" i="15"/>
  <c r="X21" i="15" s="1"/>
  <c r="J39" i="13"/>
  <c r="N64" i="13"/>
  <c r="G28" i="14"/>
  <c r="G31" i="14" s="1"/>
  <c r="G9" i="17" s="1"/>
  <c r="G32" i="17" s="1"/>
  <c r="H64" i="13"/>
  <c r="H39" i="13"/>
  <c r="J75" i="13"/>
  <c r="P25" i="15"/>
  <c r="Q22" i="16"/>
  <c r="Q23" i="16" s="1"/>
  <c r="N75" i="13"/>
  <c r="O25" i="16"/>
  <c r="O27" i="16" s="1"/>
  <c r="O32" i="16" s="1"/>
  <c r="L75" i="13" s="1"/>
  <c r="S30" i="16"/>
  <c r="K28" i="14"/>
  <c r="K31" i="14" s="1"/>
  <c r="K9" i="17" s="1"/>
  <c r="K32" i="17" s="1"/>
  <c r="K43" i="17" s="1"/>
  <c r="K47" i="17" s="1"/>
  <c r="K83" i="17" s="1"/>
  <c r="K87" i="17" s="1"/>
  <c r="K95" i="17" s="1"/>
  <c r="L64" i="13"/>
  <c r="L39" i="13"/>
  <c r="N39" i="13"/>
  <c r="T18" i="15"/>
  <c r="R22" i="15"/>
  <c r="R23" i="15" s="1"/>
  <c r="J76" i="13" s="1"/>
  <c r="T28" i="15"/>
  <c r="X28" i="15" s="1"/>
  <c r="J72" i="13"/>
  <c r="S18" i="16"/>
  <c r="Q31" i="16"/>
  <c r="E23" i="16"/>
  <c r="S14" i="16"/>
  <c r="I33" i="14" l="1"/>
  <c r="I9" i="17"/>
  <c r="I32" i="17" s="1"/>
  <c r="I43" i="17" s="1"/>
  <c r="I47" i="17" s="1"/>
  <c r="I83" i="17" s="1"/>
  <c r="I87" i="17" s="1"/>
  <c r="I95" i="17" s="1"/>
  <c r="M20" i="16"/>
  <c r="M44" i="14"/>
  <c r="M52" i="14" s="1"/>
  <c r="M54" i="14" s="1"/>
  <c r="M47" i="14"/>
  <c r="G43" i="17"/>
  <c r="G47" i="17" s="1"/>
  <c r="G83" i="17" s="1"/>
  <c r="G87" i="17" s="1"/>
  <c r="G95" i="17" s="1"/>
  <c r="G33" i="14"/>
  <c r="G44" i="14" s="1"/>
  <c r="G52" i="14" s="1"/>
  <c r="G54" i="14" s="1"/>
  <c r="Q25" i="16"/>
  <c r="Q27" i="16" s="1"/>
  <c r="Q32" i="16" s="1"/>
  <c r="L76" i="13" s="1"/>
  <c r="K33" i="14"/>
  <c r="M29" i="16" s="1"/>
  <c r="R25" i="15"/>
  <c r="S29" i="16" l="1"/>
  <c r="S31" i="16" s="1"/>
  <c r="M31" i="16"/>
  <c r="R30" i="15"/>
  <c r="H76" i="13" s="1"/>
  <c r="M49" i="14"/>
  <c r="M56" i="14"/>
  <c r="S20" i="16"/>
  <c r="S22" i="16" s="1"/>
  <c r="S23" i="16" s="1"/>
  <c r="S25" i="16" s="1"/>
  <c r="S27" i="16" s="1"/>
  <c r="M22" i="16"/>
  <c r="M23" i="16" s="1"/>
  <c r="M25" i="16" s="1"/>
  <c r="M27" i="16" s="1"/>
  <c r="I44" i="14"/>
  <c r="I52" i="14" s="1"/>
  <c r="I54" i="14" s="1"/>
  <c r="I47" i="14"/>
  <c r="N20" i="15"/>
  <c r="G47" i="14"/>
  <c r="N27" i="15"/>
  <c r="N29" i="15" s="1"/>
  <c r="G49" i="14"/>
  <c r="G56" i="14"/>
  <c r="T27" i="15"/>
  <c r="K47" i="14"/>
  <c r="K49" i="14" s="1"/>
  <c r="K44" i="14"/>
  <c r="K52" i="14" s="1"/>
  <c r="K54" i="14" s="1"/>
  <c r="K56" i="14" l="1"/>
  <c r="N77" i="13"/>
  <c r="T20" i="15"/>
  <c r="X20" i="15" s="1"/>
  <c r="X22" i="15" s="1"/>
  <c r="X23" i="15" s="1"/>
  <c r="N22" i="15"/>
  <c r="I56" i="14"/>
  <c r="I49" i="14"/>
  <c r="M32" i="16"/>
  <c r="L74" i="13" s="1"/>
  <c r="L77" i="13" s="1"/>
  <c r="L81" i="13" s="1"/>
  <c r="L83" i="13" s="1"/>
  <c r="L85" i="13" s="1"/>
  <c r="S32" i="16"/>
  <c r="X27" i="15"/>
  <c r="T29" i="15"/>
  <c r="X29" i="15" s="1"/>
  <c r="N81" i="13"/>
  <c r="U24" i="16"/>
  <c r="U32" i="16" l="1"/>
  <c r="U33" i="16"/>
  <c r="X25" i="15"/>
  <c r="X30" i="15" s="1"/>
  <c r="N23" i="15"/>
  <c r="T22" i="15"/>
  <c r="T23" i="15" s="1"/>
  <c r="T25" i="15" s="1"/>
  <c r="T30" i="15" s="1"/>
  <c r="N83" i="13"/>
  <c r="N85" i="13" s="1"/>
  <c r="U23" i="16"/>
  <c r="J74" i="13" l="1"/>
  <c r="J77" i="13" s="1"/>
  <c r="J81" i="13" s="1"/>
  <c r="N25" i="15"/>
  <c r="N30" i="15" l="1"/>
  <c r="H74" i="13" s="1"/>
  <c r="H77" i="13" s="1"/>
  <c r="H81" i="13" s="1"/>
  <c r="J83" i="13"/>
  <c r="Z23" i="15"/>
  <c r="H83" i="13" l="1"/>
  <c r="H85" i="13" s="1"/>
  <c r="Z30" i="15"/>
  <c r="J87" i="13"/>
  <c r="J85" i="13"/>
</calcChain>
</file>

<file path=xl/sharedStrings.xml><?xml version="1.0" encoding="utf-8"?>
<sst xmlns="http://schemas.openxmlformats.org/spreadsheetml/2006/main" count="543" uniqueCount="220">
  <si>
    <t>บริษัท บริหารและพัฒนาเพื่อการอนุรักษ์สิ่งแวดล้อม จำกัด (มหาชน) และบริษัทย่อย</t>
  </si>
  <si>
    <t>ณ วันที่ 31 ธันวาคม 2567</t>
  </si>
  <si>
    <t>สินทรัพย์</t>
  </si>
  <si>
    <t>บาท</t>
  </si>
  <si>
    <t>งบการเงินรวม</t>
  </si>
  <si>
    <t>งบการเงินเฉพาะกิจการ</t>
  </si>
  <si>
    <t>หมายเหตุ</t>
  </si>
  <si>
    <t>2567</t>
  </si>
  <si>
    <t>2566</t>
  </si>
  <si>
    <t>สินทรัพย์หมุนเวียน</t>
  </si>
  <si>
    <t>เงินสดและรายการเทียบเท่าเงินสด</t>
  </si>
  <si>
    <t>5, 7</t>
  </si>
  <si>
    <t>เงินให้กู้ยืมระยะสั้นและดอกเบี้ยค้างรับแก่กิจการที่เกี่ยวข้องกัน</t>
  </si>
  <si>
    <t>เงินให้กู้ยืมระยะสั้นแก่กิจการอื่น</t>
  </si>
  <si>
    <t>-</t>
  </si>
  <si>
    <t>เงินให้กู้ยืมระยะยาวและดอกเบี้ยค้างรับแก่กิจการที่เกี่ยวข้องกันส่วนที่ถึงกำหนดชำระภายในหนึ่งปี</t>
  </si>
  <si>
    <t>ต้นทุนการพัฒนาอสังหาริมทรัพย์</t>
  </si>
  <si>
    <t>สินค้าคงเหลือ</t>
  </si>
  <si>
    <t>สินทรัพย์ชีวภาพ</t>
  </si>
  <si>
    <t>รวมสินทรัพย์หมุนเวียน</t>
  </si>
  <si>
    <t xml:space="preserve">สินทรัพย์ไม่หมุนเวียน </t>
  </si>
  <si>
    <t>เงินฝากสถาบันการเงินที่มีภาระค้ำประกัน</t>
  </si>
  <si>
    <t>เงินให้กู้ยืมระยะยาวแก่กิจการที่เกี่ยวข้องกัน-สุทธิจากส่วนที่ถึงกำหนดชำระภายในหนึ่งปี</t>
  </si>
  <si>
    <t>เงินลงทุนในบริษัทย่อย</t>
  </si>
  <si>
    <t>ที่ดินรอการพัฒนา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</si>
  <si>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</si>
  <si>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</si>
  <si>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</si>
  <si>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5, 21</t>
  </si>
  <si>
    <t>สินทรัพย์ไม่มีตัวตน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</si>
  <si>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</si>
  <si>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</si>
  <si>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</si>
  <si>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ต้นทุนในการเตรียมหลุมฝังกลบ</t>
  </si>
  <si>
    <t>ภาษีเงินได้ถูกหัก ณ ที่จ่าย</t>
  </si>
  <si>
    <t>อื่นๆ</t>
  </si>
  <si>
    <t xml:space="preserve">รวมสินทรัพย์ไม่หมุนเวียน 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</si>
  <si>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</si>
  <si>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</si>
  <si>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</si>
  <si>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</si>
  <si>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5, 20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</si>
  <si>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</si>
  <si>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</si>
  <si>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</si>
  <si>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 - สุทธิจากส่วนที่ถึงกำหนดชำระภายในหนึ่งปี</t>
  </si>
  <si>
    <t>ประมาณการหนี้สินการปิดหลุมฝังกลบ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</si>
  <si>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</si>
  <si>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</si>
  <si>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</si>
  <si>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</si>
  <si>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</si>
  <si>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ทุนจดทะเบียน - 1,122,297,625  หุ้น มูลค่าหุ้นละ 1 บาท</t>
  </si>
  <si>
    <t>ทุนที่ออกและชำระเต็มมูลค่าแล้ว - 1,122,297,625 หุ้น มูลค่าหุ้นละ 1 บาท</t>
  </si>
  <si>
    <t xml:space="preserve">ส่วนเกินมูลค่าหุ้น </t>
  </si>
  <si>
    <t>กำไร (ขาดทุน) สะสม</t>
  </si>
  <si>
    <t xml:space="preserve"> -  จัดสรรเพื่อเป็นสำรองตามกฎหมาย</t>
  </si>
  <si>
    <t xml:space="preserve"> -  จัดสรรเพื่อเป็นสำรองหุ้นทุนซื้อคืน</t>
  </si>
  <si>
    <t xml:space="preserve"> -  ยังไม่ได้จัดสรร (ขาดทุนสะสม)</t>
  </si>
  <si>
    <t>หุ้นทุนซื้อคืน</t>
  </si>
  <si>
    <t>องค์ประกอบอื่นของส่วนของผู้ถือหุ้น</t>
  </si>
  <si>
    <t>รวมส่วนของผู้ถือหุ้นของบริษัทใหญ่</t>
  </si>
  <si>
    <t>รวมส่วนของผู้ถือหุ้น</t>
  </si>
  <si>
    <t>รวมหนี้สินและส่วนของผู้ถือหุ้น</t>
  </si>
  <si>
    <t xml:space="preserve">งบกำไรขาดทุนเบ็ดเสร็จ </t>
  </si>
  <si>
    <t>สำหรับปีสิ้นสุดวันที่ 31 ธันวาคม 2567</t>
  </si>
  <si>
    <t xml:space="preserve">รายได้  </t>
  </si>
  <si>
    <t>รายได้จากการขายและให้บริการ - ธุรกิจให้บริการและกำจัดกากอุตสาหกรรม</t>
  </si>
  <si>
    <t>รายได้จากการขาย - ธุรกิจอสังหาริมทรัพย์</t>
  </si>
  <si>
    <t>รายได้จากการขายและให้บริการ - ธุรกิจอื่น</t>
  </si>
  <si>
    <t>รายได้อื่น</t>
  </si>
  <si>
    <t>รวมรายได้</t>
  </si>
  <si>
    <t>ค่าใช้จ่าย</t>
  </si>
  <si>
    <t>ต้นทุนขายและบริการ - ธุรกิจให้บริการและกำจัดกากอุตสาหกรรม</t>
  </si>
  <si>
    <t>ต้นทุนขาย - ธุรกิจอสังหาริมทรัพย์</t>
  </si>
  <si>
    <t>ต้นทุนขายและบริการ - ธุรกิจอื่น</t>
  </si>
  <si>
    <t>ค่าใช้จ่ายในการขาย</t>
  </si>
  <si>
    <t>ขาดทุนจากการลงทุนในบริษัทร่วม</t>
  </si>
  <si>
    <t>ขาดทุนจากการด้อยค่าเงินลงทุนในบริษัทย่อย</t>
  </si>
  <si>
    <t>ขาดทุนจากการด้อยค่าที่ดินรอการพัฒนา</t>
  </si>
  <si>
    <t>ขาดทุนจากการด้อยค่าสินทรัพย์ดิจิทัล</t>
  </si>
  <si>
    <t>ค่าใช้จ่ายในการบริหาร</t>
  </si>
  <si>
    <t>รวมค่าใช้จ่าย</t>
  </si>
  <si>
    <t>ต้นทุนทางการเงิน</t>
  </si>
  <si>
    <t>รายได้ (ค่าใช้จ่าย) ภาษีเงินได้</t>
  </si>
  <si>
    <t>ขาดทุนสำหรับปี</t>
  </si>
  <si>
    <t xml:space="preserve">กำไร (ขาดทุน) เบ็ดเสร็จอื่น </t>
  </si>
  <si>
    <t>รายการที่จะไม่ถูกจัดประเภทใหม่ไว้ในกำไรหรือขาดทุนในภายหลัง</t>
  </si>
  <si>
    <t>ด้วยมูลค่ายุติธรรมผ่านกำไร (ขาดทุน) เบ็ดเสร็จอื่น</t>
  </si>
  <si>
    <t>สำหรับโครงการผลประโยชน์ของพนักงาน - สุทธิจากภาษี</t>
  </si>
  <si>
    <t>22,27</t>
  </si>
  <si>
    <t>รวมรายการที่จะไม่ถูกจัดประเภทใหม่ไว้ในกำไรหรือขาดทุนในภายหลัง</t>
  </si>
  <si>
    <t>รวมกำไร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</si>
  <si>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</si>
  <si>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</si>
  <si>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</si>
  <si>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</si>
  <si>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 เบ็ดเสร็จรวม</t>
  </si>
  <si>
    <t>องค์ประกอบอื่นของ</t>
  </si>
  <si>
    <t>กำไร (ขาดทุน)สะสม</t>
  </si>
  <si>
    <t>กำไร (ขาดทุน) เบ็ดเสร็จอื่น</t>
  </si>
  <si>
    <t xml:space="preserve">จัดสรรเพื่อ </t>
  </si>
  <si>
    <t>รวม</t>
  </si>
  <si>
    <t>ส่วนของ</t>
  </si>
  <si>
    <t>ทุนที่ออกและ</t>
  </si>
  <si>
    <t>เป็นสำรอง</t>
  </si>
  <si>
    <t>หุ้นทุน</t>
  </si>
  <si>
    <t>ที่วัดมูลค่าด้วยมูลค่ายุติธรรมผ่าน</t>
  </si>
  <si>
    <t>ส่วนได้เสียที่ไม่มี</t>
  </si>
  <si>
    <t>ชำระเต็มมูลค่าแล้ว</t>
  </si>
  <si>
    <t>ตามกฎหมาย</t>
  </si>
  <si>
    <t>ยังไม่ได้จัดสรร</t>
  </si>
  <si>
    <t>ซื้อคืน</t>
  </si>
  <si>
    <t>ของบริษัทใหญ่</t>
  </si>
  <si>
    <t>อำนาจควบคุม</t>
  </si>
  <si>
    <t>ยอดคงเหลือ ณ วันที่ 1 มกราคม 2566</t>
  </si>
  <si>
    <t>กำไร (ขาดทุน) เบ็ดเสร็จสำหรับปี</t>
  </si>
  <si>
    <t>รวมกำไร (ขาดทุน) เบ็ดเสร็จสำหรับปี</t>
  </si>
  <si>
    <t>ยอดคงเหลือ ณ วันที่ 31 ธันวาคม 2566</t>
  </si>
  <si>
    <t>ยอดคงเหลือ ณ วันที่ 1 มกราคม 2567</t>
  </si>
  <si>
    <t>รายการกับผู้ถือหุ้นที่บันทึกโดยตรงเข้าส่วนของผู้ถือหุ้น</t>
  </si>
  <si>
    <t>จัดสรรกำไรสะสมเป็นเงินสำรองหุ้นทุนซื้อคืน</t>
  </si>
  <si>
    <t>รวมรายการกับผู้ถือหุ้นที่บันทึกโดยตรงเข้าส่วนของผู้ถือหุ้น</t>
  </si>
  <si>
    <t>ยอดคงเหลือ ณ วันที่ 31 ธันวาคม 2567</t>
  </si>
  <si>
    <t>.</t>
  </si>
  <si>
    <t>จัดสรรเพื่อเป็น</t>
  </si>
  <si>
    <t>สำรองตามกฎหมาย</t>
  </si>
  <si>
    <t>สำรองหุ้นทุนซื้อคืน</t>
  </si>
  <si>
    <t>24</t>
  </si>
  <si>
    <t>งบกระแสเงินสด</t>
  </si>
  <si>
    <t>กระแสเงินสดจากกิจกรรมดำเนินงาน</t>
  </si>
  <si>
    <t>รายการปรับกระทบยอดขาดทุนก่อนภาษีเงินได้เป็นเงินสดรับ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</si>
  <si>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</si>
  <si>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ขาดทุนจากการลดมูลค่าของสินค้าคงเหลือ (กลับรายการ)</t>
  </si>
  <si>
    <t>ขาดทุนจากการตัดจำหน่ายภาษีเงินได้หัก ณ ที่จ่าย</t>
  </si>
  <si>
    <t>ขาดทุนจากการตัดจำหน่ายอุปกรณ์</t>
  </si>
  <si>
    <t>กำไรจากการจำหน่ายอุปกรณ์และยานพาหนะ</t>
  </si>
  <si>
    <t>กำไรจากการขายอสังหาริมทรัพย์เพื่อการลงทุน</t>
  </si>
  <si>
    <t>ขาดทุนจากการลดมูลค่าของต้นทุนในการพัฒนาอสังหาริมทรัพย์ (กลับรายการ)</t>
  </si>
  <si>
    <t>ขาดทุนจากการด้อยค่าสินทรัพย์สกุลเงินดิจิทัล</t>
  </si>
  <si>
    <t>ประมาณการต้นทุนปิดหลุมฝังกลบ</t>
  </si>
  <si>
    <t>ค่าใช้จ่ายผลประโยชน์พนักงาน</t>
  </si>
  <si>
    <t>รายได้เงินปันผล</t>
  </si>
  <si>
    <t>ดอกเบี้ยรับ</t>
  </si>
  <si>
    <t>กำไรจากการดำเนินงานก่อนเปลี่ยนแปลงในสินทรัพย์และหนี้สินดำเนินงาน</t>
  </si>
  <si>
    <t>สินทรัพย์ดำเนินงานลดลง (เพิ่มขึ้น)</t>
  </si>
  <si>
    <t>หนี้สินดำเนินงานเพิ่มขึ้น (ลดลง)</t>
  </si>
  <si>
    <t>เงินสดรับจากการดำเนินงาน</t>
  </si>
  <si>
    <t>จ่ายดอกเบี้ย</t>
  </si>
  <si>
    <t>จ่ายภาษีเงินได้</t>
  </si>
  <si>
    <t>เงินสดรับภาษีเงินได้หัก ณ ที่จ่าย</t>
  </si>
  <si>
    <t>เงินสดสุทธิได้มาจากกิจกรรมดำเนินงาน</t>
  </si>
  <si>
    <t>งบกระแสเงินสด (ต่อ)</t>
  </si>
  <si>
    <t>กระแสเงินสดจากกิจกรรมลงทุน</t>
  </si>
  <si>
    <t>เงินสดรับดอกเบี้ย</t>
  </si>
  <si>
    <t>เงินสดรับเงินปันผล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</si>
  <si>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</si>
  <si>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</si>
  <si>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เงินสดจ่ายเงินให้กู้ยืมระยะสั้นแก่กิจการอื่น</t>
  </si>
  <si>
    <t>เงินสดจ่ายเงินให้กู้ยืมระยะยาวแก่กิจการที่เกี่ยวข้องกัน</t>
  </si>
  <si>
    <t>เงินสดรับจากเงินให้กู้ยืมระยะยาวแก่กิจการที่เกี่ยวข้องกัน</t>
  </si>
  <si>
    <t>เงินสดรับจากการที่บริษัทร่วมชำระบัญชี</t>
  </si>
  <si>
    <t>เงินสดจ่ายเพื่อการลงทุนในบริษัทย่อย</t>
  </si>
  <si>
    <t>เงินสดจ่ายซื้อที่ดิน อาคารและอุปกรณ์</t>
  </si>
  <si>
    <t>เงินสดจ่ายซื้อสินทรัพย์ไม่มีตัวตน</t>
  </si>
  <si>
    <t>เงินสดจ่ายซื้อสินทรัพย์ทางการเงินไม่หมุนเวียนอื่น</t>
  </si>
  <si>
    <t>เงินสดจ่ายซื้ออสังหาริมทรัพย์เพื่อการลงทุน</t>
  </si>
  <si>
    <t>กระแสเงินสดจากกิจกรรมจัดหาเงิน</t>
  </si>
  <si>
    <t>เงินสดจ่ายชำระหนี้สินภายใต้สัญญาเช่า</t>
  </si>
  <si>
    <t>เงินสดจ่ายหุ้นทุนซื้อคืน</t>
  </si>
  <si>
    <t>เงินสดและรายการเทียบเท่าเงินสดเพิ่มขึ้น (ลดลง) - 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</si>
  <si>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</si>
  <si>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</si>
  <si>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</si>
  <si>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รายการที่มิใช่เงินสด</t>
  </si>
  <si>
    <t>1) รับโอนอสังหาริมทรัพย์เพื่อการลงทุนจากต้นทุนการพัฒนาอสังหาริมทรัพย์</t>
  </si>
  <si>
    <t>งบฐานะการเงิน</t>
  </si>
  <si>
    <t>งบฐานะการเงิน (ต่อ)</t>
  </si>
  <si>
    <t xml:space="preserve">ลูกหนี้การค้าและลูกหนี้หมุนเวียนอื่น  </t>
  </si>
  <si>
    <t>เจ้าหนี้การค้าและเจ้าหนี้หมุนเวียนอื่น</t>
  </si>
  <si>
    <t>ประมาณการหนี้สินไม่หมุนเวียนสำหรับผลประโยชน์พนักงาน</t>
  </si>
  <si>
    <t>งบการเปลี่ยนแปลงส่วนของผู้ถือหุ้น</t>
  </si>
  <si>
    <t xml:space="preserve">งบการเปลี่ยนแปลงส่วนของผู้ถือหุ้น </t>
  </si>
  <si>
    <t>สินทรัพย์ที่เกิดจากสัญญา - หมุนเวียน</t>
  </si>
  <si>
    <t>ลูกหนี้การค้าและลูกหนี้หมุนเวียนอื่น</t>
  </si>
  <si>
    <t>กำไร (ขาดทุน) จากกิจกรรมดำเนินงาน</t>
  </si>
  <si>
    <t>กำไร (ขาดทุน) ก่อนภาษีเงินได้</t>
  </si>
  <si>
    <t>กำไร (ขาดทุน) จากการวัดมูลค่าเงินลงทุนในตราสารทุน</t>
  </si>
  <si>
    <t>ขาดทุนจากการด้อยค่าอาคารและเครื่องจักร</t>
  </si>
  <si>
    <t>กำไร (ขาดทุน) จากการประมาณการตามหลักคณิตศาสตร์ประกันภัย</t>
  </si>
  <si>
    <t>ยอดคงเหลือ ณ วันที่ 31 ธันวาคม 2566 ก่อนจัดประเภทใหม่</t>
  </si>
  <si>
    <t>รายการจัดประเภทใหม่</t>
  </si>
  <si>
    <t>ยอดคงเหลือ ณ วันที่ 31 ธันวาคม 2566 หลังจัดประเภทใหม่</t>
  </si>
  <si>
    <t xml:space="preserve">ขาดทุนจากการด้อยค่าที่ดินรอการพัฒนา </t>
  </si>
  <si>
    <t>ขาดทุน(กำไร)จากการปรับมูลค่ายุติธรรมสินทรัพย์ชีวภาพ</t>
  </si>
  <si>
    <t>เงินฝากสถาบันการเงินที่มีภาระค้ำประกันเพิ่มขึ้น (ลดลง)</t>
  </si>
  <si>
    <t>เงินสดรับจากเงินให้กู้ยืมระยะสั้นแก่กิจการอื่น</t>
  </si>
  <si>
    <t>เงินสดจ่ายเพื่อการลงทุนในกิจการร่วมค้า</t>
  </si>
  <si>
    <t>เงินสดรับจากการขายเงินลงทุนในบริษัทย่อย</t>
  </si>
  <si>
    <t>เงินกู้ยืมระยะสั้นจากสถาบันการเงินเพิ่มขึ้น (ลดลง)</t>
  </si>
  <si>
    <t>เงินสดรับจากการจำหน่ายอุปกรณ์และยานพาหนะ</t>
  </si>
  <si>
    <t>2) รับโอนที่ดินและอาคารจากอสังหาริมทรัพย์เพื่อการลงทุน</t>
  </si>
  <si>
    <t>3) การเพิ่มขึ้นของสินทรัพย์สิทธิการใช้และหนี้สินตามสัญญาเช่า</t>
  </si>
  <si>
    <t>สินทรัพย์ชีวภาพหมุนเวียน</t>
  </si>
  <si>
    <t>"จัดประเภทใหม่"</t>
  </si>
  <si>
    <t>ผลกำไร (ขาดทุน) ของเงินลงทุนในตราสารทุน</t>
  </si>
  <si>
    <t>ผลขาดทุนด้านเครดิตที่คาดว่าจะเกิดขึ้น</t>
  </si>
  <si>
    <t>เงินสดรับล่วงหน้าจากการขายที่ดินรอการพัฒนา</t>
  </si>
  <si>
    <t>เงินลงทุนในการร่วมค้า</t>
  </si>
  <si>
    <t>34</t>
  </si>
  <si>
    <t>กำไรจากการขายเงินลงทุนในบริษัทย่อย</t>
  </si>
  <si>
    <t>ส่วนของหนี้สินตามสัญญาเช่าที่ถึงกำหนดชำระภายในหนึ่งปี</t>
  </si>
  <si>
    <t>ส่วนได้เสียที่ไม่มีอำนาจควบคุม</t>
  </si>
  <si>
    <t>ส่วนแบ่งกำไร (ขาดทุน) ของบริษัทร่วมและการร่วมค้าที่ใช้วิธีส่วนได้เสีย</t>
  </si>
  <si>
    <t>ขาดทุนก่อนภาษีเงินได้</t>
  </si>
  <si>
    <t>ประมาณการหนี้สินค่าปิดหลุมฝังกลบ</t>
  </si>
  <si>
    <t>ขาดทุนต่อหุ้น</t>
  </si>
  <si>
    <t>เงินสดสุทธิได้มาจาก (ใช้ไปใน) กิจกรรมลงทุน</t>
  </si>
  <si>
    <t>เงินสดสุทธิได้มาจาก (ใช้ไปใน) กิจกรรมจัดหาเงิน</t>
  </si>
  <si>
    <t>5,25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</si>
</sst>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&quot;$&quot;#,##0_);[Red]\(&quot;$&quot;#,##0\)"/>
    <numFmt numFmtId="165" formatCode="_(* #,##0.00_);_(* \(#,##0.00\);_(* &quot;-&quot;??_);_(@_)"/>
    <numFmt numFmtId="166" formatCode="#,##0\ ;\(#,##0\)"/>
    <numFmt numFmtId="167" formatCode="#,##0.00\ ;\(#,##0.00\)"/>
    <numFmt numFmtId="168" formatCode="_(* #,##0_);_(* \(#,##0\);_(* &quot;-&quot;??_);_(@_)"/>
    <numFmt numFmtId="169" formatCode="_(* #,##0.000_);_(* \(#,##0.000\);_(* &quot;-&quot;??_);_(@_)"/>
    <numFmt numFmtId="170" formatCode="[$-1010000]d/m/yy;@"/>
    <numFmt numFmtId="171" formatCode="_-* #,##0.000_-;\-* #,##0.000_-;_-* &quot;-&quot;??_-;_-@_-"/>
    <numFmt numFmtId="172" formatCode="#,##0.00;\(#,##0.00\)"/>
  </numFmts>
  <fonts count="24">
    <font>
      <sz val="15"/>
      <name val="Angsana New"/>
      <family val="1"/>
    </font>
    <font>
      <sz val="10"/>
      <name val="Arial"/>
      <family val="2"/>
    </font>
    <font>
      <sz val="15"/>
      <name val="Angsana New"/>
      <family val="1"/>
    </font>
    <font>
      <b/>
      <sz val="15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0"/>
      <name val="ApFont"/>
      <charset val="222"/>
    </font>
    <font>
      <b/>
      <i/>
      <sz val="14"/>
      <name val="Angsana New"/>
      <family val="1"/>
    </font>
    <font>
      <sz val="14"/>
      <name val="Cordia New"/>
      <family val="2"/>
    </font>
    <font>
      <sz val="14"/>
      <color indexed="8"/>
      <name val="AngsanaUPC"/>
      <family val="1"/>
      <charset val="222"/>
    </font>
    <font>
      <sz val="10"/>
      <name val="Angsana New"/>
      <family val="1"/>
    </font>
    <font>
      <sz val="12"/>
      <name val="Angsana New"/>
      <family val="1"/>
    </font>
    <font>
      <i/>
      <sz val="14"/>
      <color theme="1"/>
      <name val="Angsana New"/>
      <family val="1"/>
    </font>
    <font>
      <sz val="14"/>
      <color theme="1"/>
      <name val="Angsana New"/>
      <family val="1"/>
    </font>
    <font>
      <b/>
      <i/>
      <sz val="15"/>
      <color theme="1"/>
      <name val="Angsana New"/>
      <family val="1"/>
    </font>
    <font>
      <b/>
      <i/>
      <sz val="14"/>
      <color theme="1"/>
      <name val="Angsana New"/>
      <family val="1"/>
    </font>
    <font>
      <sz val="14"/>
      <color theme="3" tint="0.39997558519241921"/>
      <name val="Angsana New"/>
      <family val="1"/>
    </font>
    <font>
      <i/>
      <sz val="14"/>
      <color rgb="FFFF0000"/>
      <name val="Angsana New"/>
      <family val="1"/>
    </font>
    <font>
      <sz val="14"/>
      <color theme="0"/>
      <name val="Angsana New"/>
      <family val="1"/>
    </font>
    <font>
      <sz val="14"/>
      <color rgb="FFFF0000"/>
      <name val="Angsana New"/>
      <family val="1"/>
    </font>
    <font>
      <sz val="10.5"/>
      <name val="Calibri"/>
      <family val="2"/>
    </font>
    <font>
      <sz val="10.5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0">
    <xf numFmtId="0" fontId="0" fillId="0" borderId="0"/>
    <xf numFmtId="165" fontId="1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2" fillId="0" borderId="0"/>
    <xf numFmtId="0" fontId="4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</cellStyleXfs>
  <cellXfs count="190">
    <xf numFmtId="0" fontId="0" fillId="0" borderId="0" xfId="0"/>
    <xf numFmtId="0" fontId="0" fillId="0" borderId="0" xfId="0" applyAlignment="1">
      <alignment horizontal="right"/>
    </xf>
    <xf numFmtId="0" fontId="6" fillId="0" borderId="0" xfId="0" applyFont="1" applyAlignment="1">
      <alignment horizontal="center"/>
    </xf>
    <xf numFmtId="0" fontId="6" fillId="0" borderId="0" xfId="0" applyFont="1"/>
    <xf numFmtId="0" fontId="6" fillId="0" borderId="0" xfId="0" applyFont="1" applyAlignment="1">
      <alignment horizontal="right"/>
    </xf>
    <xf numFmtId="0" fontId="5" fillId="0" borderId="0" xfId="0" applyFont="1"/>
    <xf numFmtId="166" fontId="6" fillId="0" borderId="0" xfId="0" applyNumberFormat="1" applyFont="1" applyAlignment="1">
      <alignment horizontal="right"/>
    </xf>
    <xf numFmtId="168" fontId="6" fillId="0" borderId="0" xfId="1" applyNumberFormat="1" applyFont="1" applyFill="1" applyBorder="1" applyAlignment="1"/>
    <xf numFmtId="168" fontId="6" fillId="0" borderId="0" xfId="1" applyNumberFormat="1" applyFont="1" applyFill="1" applyBorder="1" applyAlignment="1">
      <alignment horizontal="center"/>
    </xf>
    <xf numFmtId="168" fontId="6" fillId="0" borderId="0" xfId="1" applyNumberFormat="1" applyFont="1" applyFill="1" applyBorder="1" applyAlignment="1">
      <alignment horizontal="right"/>
    </xf>
    <xf numFmtId="168" fontId="6" fillId="0" borderId="1" xfId="1" applyNumberFormat="1" applyFont="1" applyFill="1" applyBorder="1" applyAlignment="1">
      <alignment horizontal="right"/>
    </xf>
    <xf numFmtId="49" fontId="6" fillId="0" borderId="0" xfId="0" applyNumberFormat="1" applyFont="1"/>
    <xf numFmtId="0" fontId="6" fillId="0" borderId="0" xfId="0" applyFont="1" applyAlignment="1">
      <alignment vertical="center"/>
    </xf>
    <xf numFmtId="49" fontId="3" fillId="0" borderId="0" xfId="0" applyNumberFormat="1" applyFont="1" applyAlignment="1">
      <alignment horizontal="left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left"/>
    </xf>
    <xf numFmtId="49" fontId="6" fillId="0" borderId="0" xfId="0" applyNumberFormat="1" applyFont="1" applyAlignment="1">
      <alignment vertical="center"/>
    </xf>
    <xf numFmtId="0" fontId="6" fillId="0" borderId="0" xfId="0" applyFont="1" applyAlignment="1">
      <alignment horizontal="center" vertical="center"/>
    </xf>
    <xf numFmtId="49" fontId="5" fillId="0" borderId="0" xfId="0" applyNumberFormat="1" applyFont="1" applyAlignment="1">
      <alignment horizontal="left" vertical="center"/>
    </xf>
    <xf numFmtId="168" fontId="6" fillId="0" borderId="0" xfId="1" applyNumberFormat="1" applyFont="1" applyFill="1" applyBorder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Border="1" applyAlignment="1">
      <alignment horizontal="center" vertical="center"/>
    </xf>
    <xf numFmtId="168" fontId="6" fillId="0" borderId="2" xfId="1" applyNumberFormat="1" applyFont="1" applyFill="1" applyBorder="1" applyAlignment="1">
      <alignment horizontal="right" vertical="center"/>
    </xf>
    <xf numFmtId="166" fontId="6" fillId="0" borderId="0" xfId="0" applyNumberFormat="1" applyFont="1" applyAlignment="1">
      <alignment horizontal="center"/>
    </xf>
    <xf numFmtId="168" fontId="6" fillId="0" borderId="1" xfId="1" applyNumberFormat="1" applyFont="1" applyFill="1" applyBorder="1" applyAlignment="1">
      <alignment horizontal="right" vertical="center"/>
    </xf>
    <xf numFmtId="168" fontId="6" fillId="0" borderId="0" xfId="6" applyNumberFormat="1" applyFont="1" applyFill="1" applyBorder="1" applyAlignment="1"/>
    <xf numFmtId="168" fontId="6" fillId="0" borderId="0" xfId="6" applyNumberFormat="1" applyFont="1" applyFill="1" applyBorder="1" applyAlignment="1">
      <alignment horizontal="right"/>
    </xf>
    <xf numFmtId="165" fontId="6" fillId="0" borderId="0" xfId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49" fontId="3" fillId="0" borderId="0" xfId="0" applyNumberFormat="1" applyFont="1" applyAlignment="1">
      <alignment horizontal="left"/>
    </xf>
    <xf numFmtId="166" fontId="6" fillId="0" borderId="2" xfId="0" applyNumberFormat="1" applyFont="1" applyBorder="1" applyAlignment="1">
      <alignment horizontal="right" vertical="center"/>
    </xf>
    <xf numFmtId="0" fontId="7" fillId="0" borderId="0" xfId="0" applyFont="1" applyAlignment="1">
      <alignment horizontal="center"/>
    </xf>
    <xf numFmtId="166" fontId="6" fillId="0" borderId="1" xfId="0" applyNumberFormat="1" applyFont="1" applyBorder="1" applyAlignment="1">
      <alignment horizontal="right"/>
    </xf>
    <xf numFmtId="167" fontId="6" fillId="0" borderId="0" xfId="0" applyNumberFormat="1" applyFont="1" applyAlignment="1">
      <alignment horizontal="right"/>
    </xf>
    <xf numFmtId="166" fontId="6" fillId="0" borderId="4" xfId="0" applyNumberFormat="1" applyFont="1" applyBorder="1" applyAlignment="1">
      <alignment horizontal="right"/>
    </xf>
    <xf numFmtId="167" fontId="6" fillId="0" borderId="0" xfId="0" applyNumberFormat="1" applyFont="1"/>
    <xf numFmtId="0" fontId="5" fillId="0" borderId="0" xfId="14" applyFont="1"/>
    <xf numFmtId="168" fontId="0" fillId="0" borderId="0" xfId="1" applyNumberFormat="1" applyFont="1" applyFill="1" applyBorder="1" applyAlignment="1"/>
    <xf numFmtId="168" fontId="6" fillId="0" borderId="1" xfId="1" applyNumberFormat="1" applyFont="1" applyFill="1" applyBorder="1" applyAlignment="1"/>
    <xf numFmtId="1" fontId="6" fillId="0" borderId="0" xfId="0" applyNumberFormat="1" applyFont="1"/>
    <xf numFmtId="165" fontId="6" fillId="0" borderId="0" xfId="2" applyNumberFormat="1" applyFont="1" applyFill="1" applyBorder="1" applyAlignment="1"/>
    <xf numFmtId="1" fontId="6" fillId="0" borderId="0" xfId="0" applyNumberFormat="1" applyFont="1" applyAlignment="1">
      <alignment horizontal="center"/>
    </xf>
    <xf numFmtId="168" fontId="6" fillId="0" borderId="2" xfId="1" applyNumberFormat="1" applyFont="1" applyFill="1" applyBorder="1" applyAlignment="1"/>
    <xf numFmtId="166" fontId="6" fillId="0" borderId="3" xfId="0" applyNumberFormat="1" applyFont="1" applyBorder="1" applyAlignment="1">
      <alignment horizontal="right"/>
    </xf>
    <xf numFmtId="0" fontId="6" fillId="0" borderId="0" xfId="0" applyFont="1" applyAlignment="1">
      <alignment horizontal="left"/>
    </xf>
    <xf numFmtId="166" fontId="6" fillId="0" borderId="0" xfId="0" applyNumberFormat="1" applyFont="1"/>
    <xf numFmtId="165" fontId="6" fillId="0" borderId="0" xfId="1" applyFont="1" applyFill="1" applyBorder="1" applyAlignment="1"/>
    <xf numFmtId="0" fontId="6" fillId="0" borderId="3" xfId="0" applyFont="1" applyBorder="1" applyAlignment="1">
      <alignment horizontal="center"/>
    </xf>
    <xf numFmtId="0" fontId="3" fillId="0" borderId="0" xfId="0" applyFont="1"/>
    <xf numFmtId="0" fontId="6" fillId="0" borderId="5" xfId="0" applyFont="1" applyBorder="1"/>
    <xf numFmtId="49" fontId="6" fillId="0" borderId="0" xfId="0" applyNumberFormat="1" applyFont="1" applyAlignment="1">
      <alignment horizontal="center"/>
    </xf>
    <xf numFmtId="49" fontId="6" fillId="0" borderId="3" xfId="0" applyNumberFormat="1" applyFont="1" applyBorder="1" applyAlignment="1">
      <alignment horizontal="center"/>
    </xf>
    <xf numFmtId="168" fontId="6" fillId="0" borderId="0" xfId="0" applyNumberFormat="1" applyFont="1" applyAlignment="1">
      <alignment horizontal="right"/>
    </xf>
    <xf numFmtId="168" fontId="6" fillId="0" borderId="0" xfId="1" applyNumberFormat="1" applyFont="1" applyFill="1" applyAlignment="1"/>
    <xf numFmtId="0" fontId="6" fillId="0" borderId="5" xfId="0" applyFont="1" applyBorder="1" applyAlignment="1">
      <alignment horizontal="center"/>
    </xf>
    <xf numFmtId="168" fontId="6" fillId="0" borderId="1" xfId="1" applyNumberFormat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165" fontId="6" fillId="0" borderId="0" xfId="1" applyFont="1" applyFill="1" applyAlignment="1"/>
    <xf numFmtId="168" fontId="6" fillId="0" borderId="0" xfId="0" applyNumberFormat="1" applyFont="1"/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3" fillId="0" borderId="0" xfId="0" applyNumberFormat="1" applyFont="1"/>
    <xf numFmtId="49" fontId="5" fillId="0" borderId="0" xfId="0" applyNumberFormat="1" applyFont="1" applyAlignment="1">
      <alignment horizontal="left"/>
    </xf>
    <xf numFmtId="49" fontId="5" fillId="0" borderId="0" xfId="0" applyNumberFormat="1" applyFont="1" applyAlignment="1">
      <alignment vertical="center"/>
    </xf>
    <xf numFmtId="0" fontId="6" fillId="0" borderId="0" xfId="0" quotePrefix="1" applyFont="1"/>
    <xf numFmtId="49" fontId="5" fillId="0" borderId="0" xfId="0" applyNumberFormat="1" applyFont="1"/>
    <xf numFmtId="0" fontId="6" fillId="0" borderId="1" xfId="0" applyFont="1" applyBorder="1" applyAlignment="1">
      <alignment horizontal="center"/>
    </xf>
    <xf numFmtId="168" fontId="6" fillId="0" borderId="0" xfId="6" applyNumberFormat="1" applyFont="1" applyFill="1" applyBorder="1" applyAlignment="1">
      <alignment horizontal="center"/>
    </xf>
    <xf numFmtId="168" fontId="6" fillId="0" borderId="0" xfId="6" applyNumberFormat="1" applyFont="1" applyFill="1" applyBorder="1" applyAlignment="1">
      <alignment horizontal="center" vertical="center"/>
    </xf>
    <xf numFmtId="166" fontId="6" fillId="0" borderId="0" xfId="0" applyNumberFormat="1" applyFont="1" applyAlignment="1">
      <alignment horizontal="center" vertical="center"/>
    </xf>
    <xf numFmtId="168" fontId="15" fillId="0" borderId="3" xfId="1" applyNumberFormat="1" applyFont="1" applyFill="1" applyBorder="1" applyAlignment="1">
      <alignment horizontal="right" vertical="center"/>
    </xf>
    <xf numFmtId="0" fontId="15" fillId="0" borderId="3" xfId="0" applyFont="1" applyBorder="1" applyAlignment="1">
      <alignment horizontal="center"/>
    </xf>
    <xf numFmtId="49" fontId="16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left"/>
    </xf>
    <xf numFmtId="38" fontId="5" fillId="0" borderId="0" xfId="16" applyNumberFormat="1" applyFont="1" applyAlignment="1">
      <alignment vertical="center"/>
    </xf>
    <xf numFmtId="38" fontId="5" fillId="0" borderId="0" xfId="0" applyNumberFormat="1" applyFont="1" applyAlignment="1">
      <alignment vertical="center"/>
    </xf>
    <xf numFmtId="37" fontId="5" fillId="0" borderId="0" xfId="0" applyNumberFormat="1" applyFont="1" applyAlignment="1">
      <alignment vertical="center"/>
    </xf>
    <xf numFmtId="0" fontId="17" fillId="0" borderId="0" xfId="0" applyFont="1"/>
    <xf numFmtId="168" fontId="6" fillId="0" borderId="0" xfId="0" applyNumberFormat="1" applyFont="1" applyAlignment="1">
      <alignment horizontal="center"/>
    </xf>
    <xf numFmtId="170" fontId="6" fillId="0" borderId="0" xfId="0" applyNumberFormat="1" applyFont="1" applyAlignment="1">
      <alignment horizontal="left"/>
    </xf>
    <xf numFmtId="0" fontId="9" fillId="0" borderId="0" xfId="0" applyFont="1"/>
    <xf numFmtId="165" fontId="5" fillId="0" borderId="0" xfId="1" applyFont="1" applyFill="1" applyBorder="1" applyAlignment="1"/>
    <xf numFmtId="168" fontId="6" fillId="0" borderId="1" xfId="1" applyNumberFormat="1" applyFont="1" applyFill="1" applyBorder="1" applyAlignment="1">
      <alignment horizontal="left"/>
    </xf>
    <xf numFmtId="168" fontId="6" fillId="0" borderId="2" xfId="1" applyNumberFormat="1" applyFont="1" applyFill="1" applyBorder="1" applyAlignment="1">
      <alignment horizontal="right"/>
    </xf>
    <xf numFmtId="0" fontId="17" fillId="0" borderId="0" xfId="0" applyFont="1" applyAlignment="1">
      <alignment vertical="center"/>
    </xf>
    <xf numFmtId="49" fontId="16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49" fontId="17" fillId="0" borderId="0" xfId="0" applyNumberFormat="1" applyFont="1" applyAlignment="1">
      <alignment horizontal="left" vertical="center"/>
    </xf>
    <xf numFmtId="0" fontId="15" fillId="0" borderId="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8" fontId="6" fillId="0" borderId="0" xfId="11" applyNumberFormat="1" applyFont="1" applyFill="1" applyAlignment="1">
      <alignment horizontal="center"/>
    </xf>
    <xf numFmtId="49" fontId="6" fillId="0" borderId="0" xfId="0" quotePrefix="1" applyNumberFormat="1" applyFont="1" applyAlignment="1">
      <alignment vertical="center"/>
    </xf>
    <xf numFmtId="0" fontId="9" fillId="0" borderId="0" xfId="0" applyFont="1" applyAlignment="1">
      <alignment vertical="center"/>
    </xf>
    <xf numFmtId="168" fontId="6" fillId="0" borderId="0" xfId="11" applyNumberFormat="1" applyFont="1" applyFill="1"/>
    <xf numFmtId="49" fontId="6" fillId="0" borderId="0" xfId="0" applyNumberFormat="1" applyFont="1" applyAlignment="1">
      <alignment horizontal="left" vertical="center"/>
    </xf>
    <xf numFmtId="168" fontId="6" fillId="0" borderId="0" xfId="11" applyNumberFormat="1" applyFont="1" applyFill="1" applyBorder="1" applyAlignment="1">
      <alignment horizontal="center"/>
    </xf>
    <xf numFmtId="0" fontId="18" fillId="0" borderId="0" xfId="0" applyFont="1"/>
    <xf numFmtId="166" fontId="18" fillId="0" borderId="0" xfId="0" applyNumberFormat="1" applyFont="1" applyAlignment="1">
      <alignment horizontal="right"/>
    </xf>
    <xf numFmtId="0" fontId="19" fillId="0" borderId="0" xfId="0" applyFont="1" applyAlignment="1">
      <alignment horizontal="center"/>
    </xf>
    <xf numFmtId="168" fontId="6" fillId="0" borderId="0" xfId="4" applyNumberFormat="1" applyFont="1" applyFill="1" applyBorder="1" applyAlignment="1">
      <alignment horizontal="right"/>
    </xf>
    <xf numFmtId="168" fontId="6" fillId="0" borderId="1" xfId="4" applyNumberFormat="1" applyFont="1" applyFill="1" applyBorder="1" applyAlignment="1">
      <alignment horizontal="right"/>
    </xf>
    <xf numFmtId="168" fontId="6" fillId="0" borderId="3" xfId="4" applyNumberFormat="1" applyFont="1" applyFill="1" applyBorder="1" applyAlignment="1">
      <alignment horizontal="center"/>
    </xf>
    <xf numFmtId="168" fontId="6" fillId="0" borderId="0" xfId="4" applyNumberFormat="1" applyFont="1" applyFill="1" applyBorder="1" applyAlignment="1">
      <alignment horizontal="center"/>
    </xf>
    <xf numFmtId="168" fontId="6" fillId="0" borderId="0" xfId="4" applyNumberFormat="1" applyFont="1" applyBorder="1" applyAlignment="1">
      <alignment horizontal="center"/>
    </xf>
    <xf numFmtId="168" fontId="6" fillId="0" borderId="1" xfId="4" applyNumberFormat="1" applyFont="1" applyFill="1" applyBorder="1" applyAlignment="1">
      <alignment horizontal="center"/>
    </xf>
    <xf numFmtId="168" fontId="20" fillId="0" borderId="0" xfId="0" applyNumberFormat="1" applyFont="1" applyAlignment="1">
      <alignment horizontal="right"/>
    </xf>
    <xf numFmtId="168" fontId="6" fillId="0" borderId="2" xfId="4" applyNumberFormat="1" applyFont="1" applyFill="1" applyBorder="1" applyAlignment="1">
      <alignment horizontal="center"/>
    </xf>
    <xf numFmtId="168" fontId="6" fillId="0" borderId="4" xfId="4" applyNumberFormat="1" applyFont="1" applyFill="1" applyBorder="1" applyAlignment="1">
      <alignment horizontal="center"/>
    </xf>
    <xf numFmtId="165" fontId="6" fillId="0" borderId="0" xfId="4" applyFont="1" applyBorder="1" applyAlignment="1">
      <alignment horizontal="right"/>
    </xf>
    <xf numFmtId="0" fontId="5" fillId="0" borderId="0" xfId="0" applyFont="1" applyAlignment="1">
      <alignment wrapText="1"/>
    </xf>
    <xf numFmtId="165" fontId="6" fillId="0" borderId="0" xfId="6" applyFont="1" applyFill="1" applyBorder="1" applyAlignment="1">
      <alignment horizontal="center" vertical="center"/>
    </xf>
    <xf numFmtId="168" fontId="6" fillId="0" borderId="1" xfId="6" applyNumberFormat="1" applyFont="1" applyFill="1" applyBorder="1" applyAlignment="1">
      <alignment horizontal="center" vertical="center"/>
    </xf>
    <xf numFmtId="168" fontId="6" fillId="0" borderId="0" xfId="11" applyNumberFormat="1" applyFont="1" applyFill="1" applyBorder="1"/>
    <xf numFmtId="168" fontId="6" fillId="0" borderId="3" xfId="6" applyNumberFormat="1" applyFont="1" applyFill="1" applyBorder="1" applyAlignment="1">
      <alignment horizontal="center"/>
    </xf>
    <xf numFmtId="0" fontId="21" fillId="0" borderId="0" xfId="0" applyFont="1" applyAlignment="1">
      <alignment horizontal="center"/>
    </xf>
    <xf numFmtId="172" fontId="6" fillId="0" borderId="0" xfId="0" applyNumberFormat="1" applyFont="1"/>
    <xf numFmtId="0" fontId="11" fillId="0" borderId="0" xfId="0" applyFont="1"/>
    <xf numFmtId="168" fontId="6" fillId="0" borderId="1" xfId="1" applyNumberFormat="1" applyFont="1" applyFill="1" applyBorder="1" applyAlignment="1">
      <alignment horizontal="center"/>
    </xf>
    <xf numFmtId="166" fontId="6" fillId="0" borderId="0" xfId="11" applyNumberFormat="1" applyFont="1" applyFill="1" applyBorder="1"/>
    <xf numFmtId="165" fontId="6" fillId="0" borderId="0" xfId="1" applyFont="1" applyFill="1" applyBorder="1" applyAlignment="1">
      <alignment horizontal="center" vertical="center"/>
    </xf>
    <xf numFmtId="168" fontId="6" fillId="0" borderId="3" xfId="1" applyNumberFormat="1" applyFont="1" applyFill="1" applyBorder="1" applyAlignment="1">
      <alignment horizontal="center"/>
    </xf>
    <xf numFmtId="49" fontId="6" fillId="0" borderId="1" xfId="0" applyNumberFormat="1" applyFont="1" applyBorder="1" applyAlignment="1">
      <alignment horizontal="centerContinuous"/>
    </xf>
    <xf numFmtId="165" fontId="6" fillId="0" borderId="0" xfId="1" applyFont="1" applyFill="1" applyBorder="1" applyAlignment="1">
      <alignment vertical="center"/>
    </xf>
    <xf numFmtId="166" fontId="6" fillId="0" borderId="3" xfId="0" applyNumberFormat="1" applyFont="1" applyBorder="1" applyAlignment="1">
      <alignment horizontal="center"/>
    </xf>
    <xf numFmtId="168" fontId="6" fillId="0" borderId="1" xfId="0" applyNumberFormat="1" applyFont="1" applyBorder="1" applyAlignment="1">
      <alignment horizontal="center"/>
    </xf>
    <xf numFmtId="38" fontId="6" fillId="0" borderId="0" xfId="0" applyNumberFormat="1" applyFont="1" applyAlignment="1">
      <alignment vertical="center"/>
    </xf>
    <xf numFmtId="168" fontId="6" fillId="0" borderId="0" xfId="3" applyNumberFormat="1" applyFont="1" applyFill="1" applyBorder="1" applyAlignment="1">
      <alignment horizontal="center"/>
    </xf>
    <xf numFmtId="168" fontId="6" fillId="0" borderId="5" xfId="6" applyNumberFormat="1" applyFont="1" applyFill="1" applyBorder="1" applyAlignment="1">
      <alignment horizontal="center" vertical="center"/>
    </xf>
    <xf numFmtId="168" fontId="6" fillId="0" borderId="0" xfId="4" applyNumberFormat="1" applyFont="1" applyFill="1" applyBorder="1" applyAlignment="1"/>
    <xf numFmtId="165" fontId="6" fillId="0" borderId="0" xfId="4" applyFont="1" applyFill="1" applyBorder="1" applyAlignment="1">
      <alignment horizontal="right"/>
    </xf>
    <xf numFmtId="171" fontId="6" fillId="0" borderId="0" xfId="0" applyNumberFormat="1" applyFont="1"/>
    <xf numFmtId="169" fontId="6" fillId="0" borderId="0" xfId="4" applyNumberFormat="1" applyFont="1" applyFill="1" applyBorder="1" applyAlignment="1"/>
    <xf numFmtId="167" fontId="5" fillId="0" borderId="0" xfId="0" applyNumberFormat="1" applyFont="1" applyAlignment="1">
      <alignment horizontal="right"/>
    </xf>
    <xf numFmtId="165" fontId="6" fillId="0" borderId="0" xfId="4" applyFont="1" applyFill="1" applyBorder="1" applyAlignment="1"/>
    <xf numFmtId="0" fontId="12" fillId="0" borderId="0" xfId="0" applyFont="1"/>
    <xf numFmtId="165" fontId="13" fillId="0" borderId="0" xfId="1" applyFont="1" applyFill="1" applyBorder="1" applyAlignment="1">
      <alignment horizontal="right" vertical="center"/>
    </xf>
    <xf numFmtId="165" fontId="13" fillId="0" borderId="0" xfId="1" applyFont="1" applyFill="1" applyBorder="1" applyAlignment="1">
      <alignment vertical="center"/>
    </xf>
    <xf numFmtId="166" fontId="15" fillId="0" borderId="0" xfId="0" applyNumberFormat="1" applyFont="1" applyAlignment="1">
      <alignment horizontal="center"/>
    </xf>
    <xf numFmtId="165" fontId="6" fillId="0" borderId="0" xfId="1" applyFont="1" applyFill="1" applyBorder="1" applyAlignment="1">
      <alignment horizontal="center"/>
    </xf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 vertical="center"/>
    </xf>
    <xf numFmtId="166" fontId="6" fillId="0" borderId="0" xfId="11" applyNumberFormat="1" applyFont="1" applyFill="1" applyBorder="1" applyAlignment="1">
      <alignment horizontal="center"/>
    </xf>
    <xf numFmtId="166" fontId="6" fillId="0" borderId="1" xfId="0" applyNumberFormat="1" applyFont="1" applyBorder="1" applyAlignment="1">
      <alignment horizontal="center"/>
    </xf>
    <xf numFmtId="166" fontId="21" fillId="0" borderId="0" xfId="0" applyNumberFormat="1" applyFont="1" applyAlignment="1">
      <alignment horizontal="center"/>
    </xf>
    <xf numFmtId="166" fontId="6" fillId="0" borderId="4" xfId="11" applyNumberFormat="1" applyFont="1" applyFill="1" applyBorder="1"/>
    <xf numFmtId="166" fontId="15" fillId="0" borderId="0" xfId="0" applyNumberFormat="1" applyFont="1" applyAlignment="1">
      <alignment horizontal="right"/>
    </xf>
    <xf numFmtId="166" fontId="6" fillId="0" borderId="1" xfId="11" applyNumberFormat="1" applyFont="1" applyFill="1" applyBorder="1"/>
    <xf numFmtId="166" fontId="6" fillId="0" borderId="4" xfId="11" applyNumberFormat="1" applyFont="1" applyFill="1" applyBorder="1" applyAlignment="1">
      <alignment horizontal="center"/>
    </xf>
    <xf numFmtId="166" fontId="6" fillId="0" borderId="0" xfId="11" applyNumberFormat="1" applyFont="1" applyFill="1" applyBorder="1" applyAlignment="1">
      <alignment horizontal="center" vertical="center"/>
    </xf>
    <xf numFmtId="165" fontId="6" fillId="0" borderId="0" xfId="1" applyFont="1" applyFill="1" applyBorder="1" applyAlignment="1">
      <alignment horizontal="right"/>
    </xf>
    <xf numFmtId="168" fontId="15" fillId="0" borderId="0" xfId="1" applyNumberFormat="1" applyFont="1" applyFill="1" applyBorder="1" applyAlignment="1">
      <alignment horizontal="center"/>
    </xf>
    <xf numFmtId="166" fontId="6" fillId="0" borderId="1" xfId="11" applyNumberFormat="1" applyFont="1" applyFill="1" applyBorder="1" applyAlignment="1">
      <alignment horizontal="center"/>
    </xf>
    <xf numFmtId="168" fontId="6" fillId="0" borderId="0" xfId="4" applyNumberFormat="1" applyFont="1" applyFill="1" applyBorder="1" applyAlignment="1">
      <alignment horizontal="center" vertical="center"/>
    </xf>
    <xf numFmtId="168" fontId="6" fillId="0" borderId="0" xfId="4" applyNumberFormat="1" applyFont="1" applyFill="1" applyBorder="1" applyAlignment="1">
      <alignment vertical="center"/>
    </xf>
    <xf numFmtId="165" fontId="6" fillId="0" borderId="1" xfId="1" applyFont="1" applyFill="1" applyBorder="1" applyAlignment="1">
      <alignment horizontal="center"/>
    </xf>
    <xf numFmtId="166" fontId="6" fillId="0" borderId="1" xfId="11" applyNumberFormat="1" applyFont="1" applyFill="1" applyBorder="1" applyAlignment="1">
      <alignment horizontal="right"/>
    </xf>
    <xf numFmtId="166" fontId="6" fillId="0" borderId="0" xfId="11" applyNumberFormat="1" applyFont="1" applyFill="1" applyBorder="1" applyAlignment="1">
      <alignment horizontal="right"/>
    </xf>
    <xf numFmtId="166" fontId="6" fillId="0" borderId="4" xfId="11" applyNumberFormat="1" applyFont="1" applyFill="1" applyBorder="1" applyAlignment="1">
      <alignment horizontal="right"/>
    </xf>
    <xf numFmtId="0" fontId="6" fillId="0" borderId="0" xfId="0" quotePrefix="1" applyFont="1" applyAlignment="1">
      <alignment horizontal="center" vertical="center"/>
    </xf>
    <xf numFmtId="49" fontId="7" fillId="0" borderId="0" xfId="0" applyNumberFormat="1" applyFont="1" applyAlignment="1">
      <alignment horizontal="center"/>
    </xf>
    <xf numFmtId="167" fontId="6" fillId="0" borderId="2" xfId="0" applyNumberFormat="1" applyFont="1" applyBorder="1" applyAlignment="1">
      <alignment horizontal="right"/>
    </xf>
    <xf numFmtId="165" fontId="6" fillId="2" borderId="0" xfId="1" applyFont="1" applyFill="1" applyBorder="1" applyAlignment="1"/>
    <xf numFmtId="168" fontId="6" fillId="2" borderId="0" xfId="0" applyNumberFormat="1" applyFont="1" applyFill="1"/>
    <xf numFmtId="168" fontId="6" fillId="2" borderId="0" xfId="1" applyNumberFormat="1" applyFont="1" applyFill="1" applyBorder="1" applyAlignment="1"/>
    <xf numFmtId="168" fontId="22" fillId="0" borderId="0" xfId="3" applyNumberFormat="1" applyFont="1" applyFill="1" applyBorder="1" applyAlignment="1">
      <alignment horizontal="center"/>
    </xf>
    <xf numFmtId="166" fontId="22" fillId="0" borderId="0" xfId="0" applyNumberFormat="1" applyFont="1" applyAlignment="1">
      <alignment horizontal="center"/>
    </xf>
    <xf numFmtId="0" fontId="22" fillId="0" borderId="0" xfId="0" applyFont="1" applyAlignment="1">
      <alignment horizontal="center"/>
    </xf>
    <xf numFmtId="0" fontId="22" fillId="0" borderId="0" xfId="0" applyFont="1"/>
    <xf numFmtId="166" fontId="22" fillId="0" borderId="3" xfId="0" applyNumberFormat="1" applyFont="1" applyBorder="1" applyAlignment="1">
      <alignment horizontal="center"/>
    </xf>
    <xf numFmtId="166" fontId="23" fillId="0" borderId="3" xfId="0" applyNumberFormat="1" applyFont="1" applyBorder="1" applyAlignment="1">
      <alignment horizontal="center"/>
    </xf>
    <xf numFmtId="0" fontId="23" fillId="0" borderId="0" xfId="0" applyFont="1"/>
    <xf numFmtId="168" fontId="22" fillId="0" borderId="3" xfId="3" applyNumberFormat="1" applyFont="1" applyFill="1" applyBorder="1" applyAlignment="1">
      <alignment horizontal="center"/>
    </xf>
    <xf numFmtId="166" fontId="6" fillId="0" borderId="0" xfId="0" applyNumberFormat="1" applyFont="1" applyAlignment="1">
      <alignment vertical="center"/>
    </xf>
    <xf numFmtId="168" fontId="6" fillId="0" borderId="3" xfId="3" applyNumberFormat="1" applyFont="1" applyFill="1" applyBorder="1" applyAlignment="1">
      <alignment horizontal="center"/>
    </xf>
    <xf numFmtId="168" fontId="6" fillId="0" borderId="5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/>
    <xf numFmtId="49" fontId="6" fillId="0" borderId="3" xfId="0" applyNumberFormat="1" applyFont="1" applyBorder="1" applyAlignment="1">
      <alignment horizontal="centerContinuous"/>
    </xf>
    <xf numFmtId="49" fontId="6" fillId="0" borderId="5" xfId="0" applyNumberFormat="1" applyFont="1" applyBorder="1" applyAlignment="1">
      <alignment horizontal="centerContinuous"/>
    </xf>
    <xf numFmtId="0" fontId="15" fillId="0" borderId="0" xfId="0" applyFont="1" applyAlignment="1">
      <alignment horizontal="center" vertical="center"/>
    </xf>
    <xf numFmtId="168" fontId="6" fillId="0" borderId="3" xfId="6" applyNumberFormat="1" applyFont="1" applyFill="1" applyBorder="1" applyAlignment="1">
      <alignment horizontal="right"/>
    </xf>
    <xf numFmtId="49" fontId="6" fillId="0" borderId="0" xfId="0" applyNumberFormat="1" applyFont="1" applyAlignment="1">
      <alignment horizontal="left" vertical="center"/>
    </xf>
    <xf numFmtId="0" fontId="6" fillId="0" borderId="3" xfId="0" applyFont="1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6" fillId="0" borderId="0" xfId="0" applyFont="1" applyAlignment="1">
      <alignment horizontal="center"/>
    </xf>
    <xf numFmtId="165" fontId="6" fillId="0" borderId="0" xfId="1" applyFont="1"/>
  </cellXfs>
  <cellStyles count="20">
    <cellStyle name="Comma" xfId="1" builtinId="3"/>
    <cellStyle name="Comma 2" xfId="2" xr:uid="{E8855A6A-3258-4DB1-97CD-1B9B3EDC793D}"/>
    <cellStyle name="Comma 2 2" xfId="3" xr:uid="{D87FDED7-BD9A-4E82-9AF5-0DAA63B1366D}"/>
    <cellStyle name="Comma 2 3" xfId="4" xr:uid="{C32CC85E-1FFD-4061-B80D-4DE5BD84C909}"/>
    <cellStyle name="Comma 2 3 2" xfId="5" xr:uid="{016CF6CF-E56E-4B7A-9529-CBDFC6047F46}"/>
    <cellStyle name="Comma 3" xfId="6" xr:uid="{55CC0DC8-F819-4776-A4D9-03BE94848E13}"/>
    <cellStyle name="Comma 3 2" xfId="7" xr:uid="{640D924C-097A-4C84-8F6A-F2082889B188}"/>
    <cellStyle name="Comma 4" xfId="8" xr:uid="{D4FE6DD5-E6DC-4345-8E7F-84751C89496E}"/>
    <cellStyle name="Comma 4 2" xfId="9" xr:uid="{CDDE31B9-BE19-4958-A110-74FEA998CDD9}"/>
    <cellStyle name="Comma 5" xfId="10" xr:uid="{3D34111B-D9FA-4AD2-9673-6558B4B0CCD6}"/>
    <cellStyle name="Comma_Lead-Superblock-Q2'07 AKE" xfId="11" xr:uid="{5165D986-FACF-4043-B205-FEFD68D9D1A8}"/>
    <cellStyle name="Normal" xfId="0" builtinId="0"/>
    <cellStyle name="Normal 10" xfId="12" xr:uid="{BBE6C0FB-86B0-473B-AE2D-B04E97DE06ED}"/>
    <cellStyle name="Normal 12" xfId="13" xr:uid="{1436B5C0-3854-4D4E-BE0F-75122D4E104D}"/>
    <cellStyle name="Normal 2" xfId="14" xr:uid="{9350ED9F-5E56-4E46-BD87-D2BAB74E734A}"/>
    <cellStyle name="Normal 5" xfId="15" xr:uid="{D18EA04E-262B-428A-B9C5-BF9ED826B693}"/>
    <cellStyle name="Normal_T240 - BS&amp;PLT - YE12'08" xfId="16" xr:uid="{252C392A-4917-4B8E-81AD-E40FB6D657F4}"/>
    <cellStyle name="เครื่องหมายจุลภาค 2" xfId="17" xr:uid="{B84D83BE-02C2-4E07-AE69-C114528CBB1C}"/>
    <cellStyle name="เครื่องหมายจุลภาค 2 2" xfId="18" xr:uid="{B7F96C2A-EB22-4769-AA43-2E97482D4451}"/>
    <cellStyle name="ปกติ 2" xfId="19" xr:uid="{95A83054-B2EF-454D-94E7-6F3E5009F778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6B7DE1-CB38-4301-AF15-3F356A621CA2}">
  <dimension ref="A1:Q98"/>
  <sheetViews>
    <sheetView tabSelected="1" view="pageBreakPreview" topLeftCell="A2" zoomScale="90" zoomScaleNormal="80" zoomScaleSheetLayoutView="90" workbookViewId="0">
      <pane xSplit="5" ySplit="7" topLeftCell="F9" activePane="bottomRight" state="frozen"/>
      <selection pane="topRight" activeCell="F2" sqref="F2"/>
      <selection pane="bottomLeft" activeCell="A9" sqref="A9"/>
      <selection pane="bottomRight" activeCell="E75" sqref="E75"/>
    </sheetView>
  </sheetViews>
  <sheetFormatPr defaultColWidth="6.09765625" defaultRowHeight="21.75" customHeight="1"/>
  <cols>
    <col min="1" max="1" width="1.8984375" style="12" customWidth="1"/>
    <col min="2" max="2" width="1.3984375" style="12" customWidth="1"/>
    <col min="3" max="3" width="3.09765625" style="16" customWidth="1"/>
    <col min="4" max="4" width="2.59765625" style="16" customWidth="1"/>
    <col min="5" max="5" width="65.296875" style="16" customWidth="1"/>
    <col min="6" max="6" width="9.09765625" style="91" customWidth="1"/>
    <col min="7" max="7" width="0.69921875" style="12" customWidth="1"/>
    <col min="8" max="8" width="14.59765625" style="12" customWidth="1"/>
    <col min="9" max="9" width="0.69921875" style="12" customWidth="1"/>
    <col min="10" max="10" width="14.59765625" style="12" customWidth="1"/>
    <col min="11" max="11" width="0.69921875" style="12" customWidth="1"/>
    <col min="12" max="12" width="14.59765625" style="12" customWidth="1"/>
    <col min="13" max="13" width="0.69921875" style="12" customWidth="1"/>
    <col min="14" max="14" width="14.59765625" style="12" customWidth="1"/>
    <col min="15" max="15" width="6.09765625" style="12"/>
    <col min="16" max="16" width="10.09765625" style="12" bestFit="1" customWidth="1"/>
    <col min="17" max="16384" width="6.09765625" style="12"/>
  </cols>
  <sheetData>
    <row r="1" spans="1:17" customFormat="1" ht="22.5" customHeight="1">
      <c r="A1" s="32" t="s">
        <v>0</v>
      </c>
      <c r="B1" s="32"/>
      <c r="C1" s="32"/>
      <c r="D1" s="32"/>
      <c r="E1" s="32"/>
      <c r="F1" s="77"/>
      <c r="G1" s="32"/>
      <c r="H1" s="32"/>
      <c r="I1" s="32"/>
      <c r="J1" s="32"/>
      <c r="K1" s="32"/>
      <c r="L1" s="32"/>
    </row>
    <row r="2" spans="1:17" customFormat="1" ht="22.5" customHeight="1">
      <c r="A2" s="32" t="s">
        <v>176</v>
      </c>
      <c r="B2" s="32"/>
      <c r="C2" s="32"/>
      <c r="D2" s="32"/>
      <c r="E2" s="32"/>
      <c r="F2" s="77"/>
      <c r="G2" s="32"/>
      <c r="H2" s="32"/>
      <c r="I2" s="32"/>
      <c r="J2" s="32"/>
      <c r="K2" s="32"/>
      <c r="L2" s="32"/>
    </row>
    <row r="3" spans="1:17" customFormat="1" ht="22.5" customHeight="1">
      <c r="A3" s="51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pans="1:17" s="3" customFormat="1" ht="21.75" customHeight="1">
      <c r="A4" s="67"/>
      <c r="B4" s="67"/>
      <c r="C4" s="67"/>
      <c r="D4" s="67"/>
      <c r="E4" s="67"/>
      <c r="F4" s="78"/>
      <c r="G4" s="67"/>
      <c r="H4" s="67"/>
      <c r="I4" s="67"/>
      <c r="J4" s="67"/>
      <c r="K4" s="67"/>
      <c r="L4" s="67"/>
    </row>
    <row r="5" spans="1:17" s="80" customFormat="1" ht="20.5">
      <c r="A5" s="79" t="s">
        <v>2</v>
      </c>
      <c r="D5" s="31"/>
      <c r="M5" s="81"/>
      <c r="N5" s="81"/>
      <c r="O5" s="81"/>
      <c r="P5" s="81"/>
      <c r="Q5" s="81"/>
    </row>
    <row r="6" spans="1:17" s="3" customFormat="1" ht="21.75" customHeight="1">
      <c r="C6" s="11"/>
      <c r="D6" s="11"/>
      <c r="E6" s="11"/>
      <c r="F6" s="64"/>
      <c r="G6" s="2"/>
      <c r="H6" s="186" t="s">
        <v>3</v>
      </c>
      <c r="I6" s="186"/>
      <c r="J6" s="186"/>
      <c r="K6" s="186"/>
      <c r="L6" s="186"/>
      <c r="M6" s="186"/>
      <c r="N6" s="186"/>
    </row>
    <row r="7" spans="1:17" s="3" customFormat="1" ht="21.75" customHeight="1">
      <c r="C7" s="70"/>
      <c r="D7" s="70"/>
      <c r="E7" s="70"/>
      <c r="F7" s="64"/>
      <c r="G7" s="2"/>
      <c r="H7" s="186" t="s">
        <v>4</v>
      </c>
      <c r="I7" s="186"/>
      <c r="J7" s="186"/>
      <c r="K7" s="4"/>
      <c r="L7" s="187" t="s">
        <v>5</v>
      </c>
      <c r="M7" s="187"/>
      <c r="N7" s="187"/>
    </row>
    <row r="8" spans="1:17" s="3" customFormat="1" ht="21.75" customHeight="1">
      <c r="C8" s="70"/>
      <c r="D8" s="70"/>
      <c r="E8" s="70"/>
      <c r="F8" s="76" t="s">
        <v>6</v>
      </c>
      <c r="G8" s="2"/>
      <c r="H8" s="126" t="s">
        <v>7</v>
      </c>
      <c r="I8" s="2"/>
      <c r="J8" s="126" t="s">
        <v>8</v>
      </c>
      <c r="K8" s="4"/>
      <c r="L8" s="126" t="s">
        <v>7</v>
      </c>
      <c r="M8" s="2"/>
      <c r="N8" s="126" t="s">
        <v>8</v>
      </c>
    </row>
    <row r="9" spans="1:17" s="3" customFormat="1" ht="21.75" customHeight="1">
      <c r="A9" s="70" t="s">
        <v>9</v>
      </c>
      <c r="C9" s="11"/>
      <c r="D9" s="11"/>
      <c r="E9" s="11"/>
      <c r="F9" s="82"/>
      <c r="G9" s="5"/>
      <c r="H9" s="5"/>
      <c r="I9" s="5"/>
      <c r="J9" s="5"/>
      <c r="K9" s="6"/>
      <c r="L9" s="5"/>
      <c r="M9" s="6"/>
      <c r="N9" s="6"/>
    </row>
    <row r="10" spans="1:17" s="3" customFormat="1" ht="21.75" customHeight="1">
      <c r="A10" s="11" t="s">
        <v>10</v>
      </c>
      <c r="C10" s="11"/>
      <c r="D10" s="11"/>
      <c r="E10" s="11"/>
      <c r="F10" s="34">
        <v>6</v>
      </c>
      <c r="H10" s="7">
        <v>169124911</v>
      </c>
      <c r="J10" s="7">
        <v>66099947</v>
      </c>
      <c r="K10" s="6"/>
      <c r="L10" s="7">
        <v>57020751</v>
      </c>
      <c r="M10" s="6"/>
      <c r="N10" s="7">
        <v>24521695</v>
      </c>
    </row>
    <row r="11" spans="1:17" s="3" customFormat="1" ht="21.75" customHeight="1">
      <c r="A11" s="11" t="s">
        <v>178</v>
      </c>
      <c r="C11" s="11"/>
      <c r="D11" s="11"/>
      <c r="E11" s="11"/>
      <c r="F11" s="34" t="s">
        <v>11</v>
      </c>
      <c r="G11" s="2"/>
      <c r="H11" s="7">
        <v>61561943</v>
      </c>
      <c r="J11" s="7">
        <v>41618786</v>
      </c>
      <c r="K11" s="6"/>
      <c r="L11" s="7">
        <v>58768461</v>
      </c>
      <c r="M11" s="6"/>
      <c r="N11" s="7">
        <v>41041153</v>
      </c>
    </row>
    <row r="12" spans="1:17" s="3" customFormat="1" ht="21.75" customHeight="1">
      <c r="A12" s="11" t="s">
        <v>183</v>
      </c>
      <c r="C12" s="11"/>
      <c r="D12" s="11"/>
      <c r="E12" s="11"/>
      <c r="F12" s="34">
        <v>8</v>
      </c>
      <c r="G12" s="2"/>
      <c r="H12" s="7">
        <v>8467894</v>
      </c>
      <c r="J12" s="8">
        <v>9413167</v>
      </c>
      <c r="K12" s="6"/>
      <c r="L12" s="7">
        <v>8467894</v>
      </c>
      <c r="M12" s="6"/>
      <c r="N12" s="8">
        <v>9413167</v>
      </c>
    </row>
    <row r="13" spans="1:17" s="3" customFormat="1" ht="21.75" customHeight="1">
      <c r="A13" s="11" t="s">
        <v>12</v>
      </c>
      <c r="C13" s="11"/>
      <c r="D13" s="11"/>
      <c r="E13" s="11"/>
      <c r="F13" s="34">
        <v>5</v>
      </c>
      <c r="G13" s="2"/>
      <c r="H13" s="8">
        <v>5426816</v>
      </c>
      <c r="J13" s="8">
        <v>36255882</v>
      </c>
      <c r="K13" s="6"/>
      <c r="L13" s="8">
        <v>5426816</v>
      </c>
      <c r="M13" s="6"/>
      <c r="N13" s="8">
        <v>22152301</v>
      </c>
    </row>
    <row r="14" spans="1:17" s="3" customFormat="1" ht="21.75" customHeight="1">
      <c r="A14" s="11" t="s">
        <v>13</v>
      </c>
      <c r="C14" s="11"/>
      <c r="D14" s="11"/>
      <c r="E14" s="11"/>
      <c r="F14" s="34">
        <v>9</v>
      </c>
      <c r="G14" s="2"/>
      <c r="H14" s="8" t="s">
        <v>14</v>
      </c>
      <c r="J14" s="8">
        <v>7000000</v>
      </c>
      <c r="K14" s="6"/>
      <c r="L14" s="8" t="s">
        <v>14</v>
      </c>
      <c r="M14" s="6"/>
      <c r="N14" s="8" t="s">
        <v>14</v>
      </c>
    </row>
    <row r="15" spans="1:17" s="3" customFormat="1" ht="21.75" customHeight="1">
      <c r="A15" s="11" t="s">
        <v>15</v>
      </c>
      <c r="C15" s="11"/>
      <c r="D15" s="11"/>
      <c r="E15" s="11"/>
      <c r="F15" s="34">
        <v>5</v>
      </c>
      <c r="G15" s="2"/>
      <c r="H15" s="8">
        <v>8207030</v>
      </c>
      <c r="J15" s="8">
        <v>9103192</v>
      </c>
      <c r="K15" s="6"/>
      <c r="L15" s="8" t="s">
        <v>14</v>
      </c>
      <c r="M15" s="6"/>
      <c r="N15" s="8" t="s">
        <v>14</v>
      </c>
    </row>
    <row r="16" spans="1:17" s="3" customFormat="1" ht="21.75" customHeight="1">
      <c r="A16" s="11" t="s">
        <v>16</v>
      </c>
      <c r="C16" s="11"/>
      <c r="D16" s="11"/>
      <c r="E16" s="11"/>
      <c r="F16" s="34">
        <v>10</v>
      </c>
      <c r="G16" s="2"/>
      <c r="H16" s="8">
        <v>168607890</v>
      </c>
      <c r="J16" s="8">
        <v>208156709</v>
      </c>
      <c r="K16" s="6"/>
      <c r="L16" s="8">
        <v>76551350</v>
      </c>
      <c r="M16" s="6"/>
      <c r="N16" s="8">
        <v>90938035</v>
      </c>
    </row>
    <row r="17" spans="1:14" s="3" customFormat="1" ht="21.75" customHeight="1">
      <c r="A17" s="11" t="s">
        <v>17</v>
      </c>
      <c r="C17" s="11"/>
      <c r="D17" s="11"/>
      <c r="E17" s="11"/>
      <c r="F17" s="34">
        <v>11</v>
      </c>
      <c r="H17" s="7">
        <v>1268070</v>
      </c>
      <c r="J17" s="7">
        <v>1798349</v>
      </c>
      <c r="K17" s="6"/>
      <c r="L17" s="7">
        <v>1026041</v>
      </c>
      <c r="M17" s="6"/>
      <c r="N17" s="7">
        <v>1295035</v>
      </c>
    </row>
    <row r="18" spans="1:14" s="3" customFormat="1" ht="21.75" customHeight="1">
      <c r="A18" s="11" t="s">
        <v>203</v>
      </c>
      <c r="C18" s="11"/>
      <c r="D18" s="11"/>
      <c r="E18" s="11"/>
      <c r="F18" s="34"/>
      <c r="H18" s="8" t="s">
        <v>14</v>
      </c>
      <c r="J18" s="7">
        <v>771593</v>
      </c>
      <c r="K18" s="6"/>
      <c r="L18" s="8" t="s">
        <v>14</v>
      </c>
      <c r="M18" s="6"/>
      <c r="N18" s="8" t="s">
        <v>14</v>
      </c>
    </row>
    <row r="19" spans="1:14" s="3" customFormat="1" ht="21.75" customHeight="1">
      <c r="A19" s="70" t="s">
        <v>19</v>
      </c>
      <c r="B19" s="70"/>
      <c r="C19" s="70"/>
      <c r="D19" s="11"/>
      <c r="E19" s="70"/>
      <c r="F19" s="85"/>
      <c r="G19" s="5"/>
      <c r="H19" s="10">
        <f>SUM(H10:H18)</f>
        <v>422664554</v>
      </c>
      <c r="I19" s="5"/>
      <c r="J19" s="10">
        <f>SUM(J10:J18)</f>
        <v>380217625</v>
      </c>
      <c r="K19" s="6"/>
      <c r="L19" s="10">
        <f>SUM(L10:L18)</f>
        <v>207261313</v>
      </c>
      <c r="M19" s="6"/>
      <c r="N19" s="10">
        <f>SUM(N10:N18)</f>
        <v>189361386</v>
      </c>
    </row>
    <row r="20" spans="1:14" s="3" customFormat="1" ht="21.75" customHeight="1">
      <c r="C20" s="70"/>
      <c r="D20" s="70"/>
      <c r="E20" s="70"/>
      <c r="F20" s="85"/>
      <c r="G20" s="5"/>
      <c r="H20" s="6"/>
      <c r="I20" s="5"/>
      <c r="J20" s="6"/>
      <c r="K20" s="6"/>
      <c r="L20" s="6"/>
      <c r="M20" s="6"/>
      <c r="N20" s="6"/>
    </row>
    <row r="21" spans="1:14" s="3" customFormat="1" ht="21.75" customHeight="1">
      <c r="A21" s="70" t="s">
        <v>20</v>
      </c>
      <c r="C21" s="11"/>
      <c r="D21" s="11"/>
      <c r="E21" s="11"/>
      <c r="F21" s="85"/>
      <c r="G21" s="5"/>
      <c r="H21" s="5"/>
      <c r="I21" s="5"/>
      <c r="J21" s="5"/>
      <c r="K21" s="6"/>
      <c r="L21" s="6"/>
      <c r="M21" s="6"/>
      <c r="N21" s="6"/>
    </row>
    <row r="22" spans="1:14" s="3" customFormat="1" ht="21.75" customHeight="1">
      <c r="A22" s="3" t="s">
        <v>21</v>
      </c>
      <c r="C22" s="11"/>
      <c r="D22" s="11"/>
      <c r="E22" s="11"/>
      <c r="F22" s="34">
        <v>12</v>
      </c>
      <c r="G22" s="5"/>
      <c r="H22" s="7">
        <v>4757733</v>
      </c>
      <c r="I22" s="5"/>
      <c r="J22" s="7">
        <v>14088858</v>
      </c>
      <c r="K22" s="6"/>
      <c r="L22" s="7">
        <v>4757733</v>
      </c>
      <c r="M22" s="6"/>
      <c r="N22" s="7">
        <v>14088858</v>
      </c>
    </row>
    <row r="23" spans="1:14" s="3" customFormat="1" ht="21.75" customHeight="1">
      <c r="A23" s="3" t="s">
        <v>22</v>
      </c>
      <c r="C23" s="11"/>
      <c r="D23" s="11"/>
      <c r="E23" s="11"/>
      <c r="F23" s="34">
        <v>5</v>
      </c>
      <c r="G23" s="5"/>
      <c r="H23" s="7">
        <v>11688801</v>
      </c>
      <c r="I23" s="5"/>
      <c r="J23" s="7">
        <v>11250000</v>
      </c>
      <c r="K23" s="25"/>
      <c r="L23" s="8" t="s">
        <v>14</v>
      </c>
      <c r="M23" s="25"/>
      <c r="N23" s="8" t="s">
        <v>14</v>
      </c>
    </row>
    <row r="24" spans="1:14" s="3" customFormat="1" ht="21.75" customHeight="1">
      <c r="A24" s="3" t="s">
        <v>23</v>
      </c>
      <c r="C24" s="11"/>
      <c r="D24" s="11"/>
      <c r="E24" s="11"/>
      <c r="F24" s="34">
        <v>13</v>
      </c>
      <c r="G24" s="5"/>
      <c r="H24" s="83" t="s">
        <v>14</v>
      </c>
      <c r="I24" s="5"/>
      <c r="J24" s="83" t="s">
        <v>14</v>
      </c>
      <c r="K24" s="6"/>
      <c r="L24" s="8">
        <v>526254492</v>
      </c>
      <c r="M24" s="6"/>
      <c r="N24" s="8">
        <v>633225321</v>
      </c>
    </row>
    <row r="25" spans="1:14" s="3" customFormat="1" ht="21.75" customHeight="1">
      <c r="A25" s="3" t="s">
        <v>208</v>
      </c>
      <c r="C25" s="11"/>
      <c r="D25" s="11"/>
      <c r="E25" s="11"/>
      <c r="F25" s="34">
        <v>13</v>
      </c>
      <c r="G25" s="5"/>
      <c r="H25" s="83">
        <v>3300091</v>
      </c>
      <c r="I25" s="5"/>
      <c r="J25" s="83" t="s">
        <v>14</v>
      </c>
      <c r="K25" s="6"/>
      <c r="L25" s="8">
        <v>3060000</v>
      </c>
      <c r="M25" s="6"/>
      <c r="N25" s="8" t="s">
        <v>14</v>
      </c>
    </row>
    <row r="26" spans="1:14" s="3" customFormat="1" ht="21.75" customHeight="1">
      <c r="A26" s="3" t="s">
        <v>24</v>
      </c>
      <c r="C26" s="11"/>
      <c r="D26" s="11"/>
      <c r="E26" s="11"/>
      <c r="F26" s="34">
        <v>14</v>
      </c>
      <c r="G26" s="5"/>
      <c r="H26" s="7">
        <v>318001890</v>
      </c>
      <c r="I26" s="5"/>
      <c r="J26" s="7">
        <v>408707219.00000006</v>
      </c>
      <c r="K26" s="6"/>
      <c r="L26" s="8">
        <v>200285424</v>
      </c>
      <c r="M26" s="6"/>
      <c r="N26" s="8">
        <v>200285424</v>
      </c>
    </row>
    <row r="27" spans="1:14" s="3" customFormat="1" ht="21.75" customHeight="1">
      <c r="A27" s="3" t="s">
        <v>25</v>
      </c>
      <c r="C27" s="11"/>
      <c r="D27" s="11"/>
      <c r="E27" s="11"/>
      <c r="F27" s="34">
        <v>15</v>
      </c>
      <c r="G27" s="5"/>
      <c r="H27" s="7">
        <v>205190919</v>
      </c>
      <c r="I27" s="86"/>
      <c r="J27" s="7">
        <v>209802982</v>
      </c>
      <c r="K27" s="6"/>
      <c r="L27" s="8">
        <v>48710196</v>
      </c>
      <c r="M27" s="6"/>
      <c r="N27" s="8">
        <v>46703805</v>
      </c>
    </row>
    <row r="28" spans="1:14" s="3" customFormat="1" ht="21.75" customHeight="1">
      <c r="A28" s="11" t="s">
        <v>26</v>
      </c>
      <c r="C28" s="11"/>
      <c r="D28" s="11"/>
      <c r="E28" s="11"/>
      <c r="F28" s="34">
        <v>16</v>
      </c>
      <c r="G28" s="2"/>
      <c r="H28" s="8">
        <v>138496823</v>
      </c>
      <c r="J28" s="8">
        <v>179441623</v>
      </c>
      <c r="K28" s="6"/>
      <c r="L28" s="55">
        <v>113526540</v>
      </c>
      <c r="M28" s="6"/>
      <c r="N28" s="55">
        <v>136111994</v>
      </c>
    </row>
    <row r="29" spans="1:14" s="3" customFormat="1" ht="21.75" customHeight="1">
      <c r="A29" s="11" t="s">
        <v>27</v>
      </c>
      <c r="C29" s="11"/>
      <c r="D29" s="11"/>
      <c r="E29" s="11"/>
      <c r="F29" s="34" t="s">
        <v>28</v>
      </c>
      <c r="G29" s="2"/>
      <c r="H29" s="8">
        <v>14622515</v>
      </c>
      <c r="J29" s="8">
        <v>20190609</v>
      </c>
      <c r="K29" s="6"/>
      <c r="L29" s="8">
        <v>14120955</v>
      </c>
      <c r="M29" s="6"/>
      <c r="N29" s="8">
        <v>20190609</v>
      </c>
    </row>
    <row r="30" spans="1:14" s="3" customFormat="1" ht="21.75" customHeight="1">
      <c r="A30" s="11" t="s">
        <v>29</v>
      </c>
      <c r="C30" s="11"/>
      <c r="D30" s="11"/>
      <c r="E30" s="11"/>
      <c r="F30" s="34"/>
      <c r="G30" s="2"/>
      <c r="H30" s="8">
        <v>2606615</v>
      </c>
      <c r="J30" s="8">
        <v>3093176</v>
      </c>
      <c r="K30" s="6"/>
      <c r="L30" s="8">
        <v>2606615</v>
      </c>
      <c r="M30" s="6"/>
      <c r="N30" s="8">
        <v>3093176</v>
      </c>
    </row>
    <row r="31" spans="1:14" s="3" customFormat="1" ht="21.75" customHeight="1">
      <c r="A31" s="11" t="s">
        <v>30</v>
      </c>
      <c r="C31" s="11"/>
      <c r="D31" s="11"/>
      <c r="E31" s="11"/>
      <c r="F31" s="34">
        <v>27</v>
      </c>
      <c r="G31" s="2"/>
      <c r="H31" s="8">
        <v>5798127</v>
      </c>
      <c r="J31" s="8">
        <v>5772540</v>
      </c>
      <c r="K31" s="6"/>
      <c r="L31" s="55">
        <v>5480655</v>
      </c>
      <c r="M31" s="6"/>
      <c r="N31" s="55">
        <v>5460004</v>
      </c>
    </row>
    <row r="32" spans="1:14" s="3" customFormat="1" ht="21.75" customHeight="1">
      <c r="A32" s="11" t="s">
        <v>31</v>
      </c>
      <c r="C32" s="11"/>
      <c r="D32" s="11"/>
      <c r="E32" s="11"/>
      <c r="F32" s="34">
        <v>17</v>
      </c>
      <c r="G32" s="2"/>
      <c r="H32" s="8">
        <v>62530000</v>
      </c>
      <c r="J32" s="8">
        <v>43474000</v>
      </c>
      <c r="K32" s="6"/>
      <c r="L32" s="8">
        <v>62530000</v>
      </c>
      <c r="M32" s="6"/>
      <c r="N32" s="8">
        <v>43474000</v>
      </c>
    </row>
    <row r="33" spans="1:16" s="3" customFormat="1" ht="21.75" customHeight="1">
      <c r="A33" s="11" t="s">
        <v>32</v>
      </c>
      <c r="C33" s="11"/>
      <c r="D33" s="11"/>
      <c r="E33" s="11"/>
      <c r="F33" s="34"/>
      <c r="H33" s="7"/>
      <c r="J33" s="7"/>
      <c r="K33" s="6"/>
      <c r="L33" s="55"/>
      <c r="M33" s="6"/>
      <c r="N33" s="55"/>
    </row>
    <row r="34" spans="1:16" s="3" customFormat="1" ht="21.75" customHeight="1">
      <c r="A34" s="11"/>
      <c r="B34" s="3" t="s">
        <v>33</v>
      </c>
      <c r="C34" s="11"/>
      <c r="D34" s="11"/>
      <c r="E34" s="11"/>
      <c r="F34" s="34">
        <v>18.100000000000001</v>
      </c>
      <c r="H34" s="7">
        <v>93955272</v>
      </c>
      <c r="J34" s="7">
        <v>103261116</v>
      </c>
      <c r="K34" s="6"/>
      <c r="L34" s="7">
        <v>93955272</v>
      </c>
      <c r="N34" s="7">
        <v>103261116</v>
      </c>
    </row>
    <row r="35" spans="1:16" s="3" customFormat="1" ht="21.75" customHeight="1">
      <c r="A35" s="11"/>
      <c r="B35" s="3" t="s">
        <v>34</v>
      </c>
      <c r="C35" s="11"/>
      <c r="D35" s="11"/>
      <c r="E35" s="11"/>
      <c r="F35" s="34"/>
      <c r="H35" s="7">
        <v>19356363</v>
      </c>
      <c r="J35" s="7">
        <v>13255657</v>
      </c>
      <c r="K35" s="6"/>
      <c r="L35" s="55">
        <v>15750098</v>
      </c>
      <c r="M35" s="6"/>
      <c r="N35" s="55">
        <v>9762916</v>
      </c>
    </row>
    <row r="36" spans="1:16" s="3" customFormat="1" ht="21.75" customHeight="1">
      <c r="A36" s="11"/>
      <c r="B36" s="3" t="s">
        <v>35</v>
      </c>
      <c r="C36" s="11"/>
      <c r="D36" s="11"/>
      <c r="E36" s="11"/>
      <c r="F36" s="34">
        <v>5</v>
      </c>
      <c r="H36" s="7">
        <v>7864631</v>
      </c>
      <c r="J36" s="7">
        <v>7784061</v>
      </c>
      <c r="K36" s="6"/>
      <c r="L36" s="55">
        <v>6824185</v>
      </c>
      <c r="M36" s="6"/>
      <c r="N36" s="55">
        <v>6748616</v>
      </c>
    </row>
    <row r="37" spans="1:16" s="3" customFormat="1" ht="21.75" customHeight="1">
      <c r="A37" s="70" t="s">
        <v>36</v>
      </c>
      <c r="C37" s="70"/>
      <c r="D37" s="11"/>
      <c r="E37" s="11"/>
      <c r="F37" s="85"/>
      <c r="G37" s="5"/>
      <c r="H37" s="87">
        <f>SUM(H22:H36)</f>
        <v>888169780</v>
      </c>
      <c r="I37" s="5"/>
      <c r="J37" s="87">
        <f>SUM(J22:J36)</f>
        <v>1020121841</v>
      </c>
      <c r="K37" s="6"/>
      <c r="L37" s="10">
        <f>SUM(L22:L36)</f>
        <v>1097862165</v>
      </c>
      <c r="M37" s="6"/>
      <c r="N37" s="10">
        <f>SUM(N22:N36)</f>
        <v>1222405839</v>
      </c>
    </row>
    <row r="38" spans="1:16" s="3" customFormat="1" ht="21.75" customHeight="1">
      <c r="C38" s="70"/>
      <c r="D38" s="70"/>
      <c r="E38" s="70"/>
      <c r="F38" s="85"/>
      <c r="G38" s="5"/>
      <c r="H38" s="86"/>
      <c r="I38" s="5"/>
      <c r="J38" s="86"/>
      <c r="K38" s="6"/>
      <c r="L38" s="9"/>
      <c r="M38" s="6"/>
      <c r="N38" s="9"/>
      <c r="P38" s="62"/>
    </row>
    <row r="39" spans="1:16" s="3" customFormat="1" ht="21.75" customHeight="1" thickBot="1">
      <c r="A39" s="5" t="s">
        <v>37</v>
      </c>
      <c r="C39" s="11"/>
      <c r="D39" s="70"/>
      <c r="E39" s="11"/>
      <c r="F39" s="82"/>
      <c r="G39" s="5"/>
      <c r="H39" s="88">
        <f>+H37+H19</f>
        <v>1310834334</v>
      </c>
      <c r="I39" s="5"/>
      <c r="J39" s="88">
        <f>+J37+J19</f>
        <v>1400339466</v>
      </c>
      <c r="K39" s="6"/>
      <c r="L39" s="88">
        <f>+L37+L19</f>
        <v>1305123478</v>
      </c>
      <c r="M39" s="6"/>
      <c r="N39" s="88">
        <f>+N37+N19</f>
        <v>1411767225</v>
      </c>
    </row>
    <row r="40" spans="1:16" ht="21.75" customHeight="1" thickTop="1">
      <c r="A40" s="31"/>
      <c r="D40" s="68"/>
      <c r="F40" s="89"/>
      <c r="G40" s="31"/>
      <c r="H40" s="22"/>
      <c r="I40" s="31"/>
      <c r="J40" s="22"/>
      <c r="K40" s="21"/>
      <c r="L40" s="22"/>
      <c r="M40" s="21"/>
      <c r="N40" s="22"/>
    </row>
    <row r="41" spans="1:16" s="14" customFormat="1" ht="22.5" customHeight="1">
      <c r="A41" s="13" t="s">
        <v>0</v>
      </c>
      <c r="B41" s="13"/>
      <c r="C41" s="13"/>
      <c r="D41" s="13"/>
      <c r="E41" s="13"/>
      <c r="F41" s="90"/>
      <c r="G41" s="13"/>
      <c r="H41" s="13"/>
      <c r="I41" s="13"/>
      <c r="J41" s="13"/>
      <c r="K41" s="13"/>
      <c r="L41" s="13"/>
    </row>
    <row r="42" spans="1:16" s="14" customFormat="1" ht="22.5" customHeight="1">
      <c r="A42" s="13" t="s">
        <v>177</v>
      </c>
      <c r="B42" s="13"/>
      <c r="C42" s="13"/>
      <c r="D42" s="13"/>
      <c r="E42" s="13"/>
      <c r="F42" s="90"/>
      <c r="G42" s="13"/>
      <c r="H42" s="13"/>
      <c r="I42" s="13"/>
      <c r="J42" s="13"/>
      <c r="K42" s="13"/>
      <c r="L42" s="13"/>
    </row>
    <row r="43" spans="1:16" s="14" customFormat="1" ht="22.5" customHeight="1">
      <c r="A43" s="13" t="str">
        <f>A3</f>
        <v>ณ วันที่ 31 ธันวาคม 2567</v>
      </c>
      <c r="B43" s="13"/>
      <c r="C43" s="13"/>
      <c r="D43" s="13"/>
      <c r="E43" s="13"/>
      <c r="F43" s="90"/>
      <c r="G43" s="13"/>
      <c r="H43" s="13"/>
      <c r="I43" s="13"/>
      <c r="J43" s="13"/>
      <c r="K43" s="13"/>
      <c r="L43" s="13"/>
    </row>
    <row r="44" spans="1:16" ht="22.5" customHeight="1">
      <c r="C44" s="18"/>
      <c r="D44" s="18"/>
      <c r="E44" s="18"/>
    </row>
    <row r="45" spans="1:16" ht="22.5" customHeight="1">
      <c r="A45" s="18" t="s">
        <v>38</v>
      </c>
      <c r="B45" s="18"/>
      <c r="C45" s="18"/>
      <c r="D45" s="18"/>
      <c r="E45" s="18"/>
      <c r="F45" s="92"/>
      <c r="G45" s="18"/>
      <c r="H45" s="18"/>
      <c r="I45" s="18"/>
      <c r="J45" s="18"/>
      <c r="K45" s="18"/>
      <c r="L45" s="18"/>
    </row>
    <row r="46" spans="1:16" ht="20.25" customHeight="1">
      <c r="F46" s="63"/>
      <c r="G46" s="17"/>
      <c r="H46" s="186" t="s">
        <v>3</v>
      </c>
      <c r="I46" s="186"/>
      <c r="J46" s="186"/>
      <c r="K46" s="186"/>
      <c r="L46" s="186"/>
      <c r="M46" s="186"/>
      <c r="N46" s="186"/>
    </row>
    <row r="47" spans="1:16" ht="20.25" customHeight="1">
      <c r="F47" s="63"/>
      <c r="G47" s="17"/>
      <c r="H47" s="186" t="s">
        <v>4</v>
      </c>
      <c r="I47" s="186"/>
      <c r="J47" s="186"/>
      <c r="K47" s="4"/>
      <c r="L47" s="187" t="s">
        <v>5</v>
      </c>
      <c r="M47" s="187"/>
      <c r="N47" s="187"/>
    </row>
    <row r="48" spans="1:16" ht="20.25" customHeight="1">
      <c r="C48" s="68"/>
      <c r="D48" s="68"/>
      <c r="E48" s="68"/>
      <c r="F48" s="183"/>
      <c r="G48" s="17"/>
      <c r="H48" s="182" t="s">
        <v>7</v>
      </c>
      <c r="I48" s="2"/>
      <c r="J48" s="182" t="s">
        <v>8</v>
      </c>
      <c r="K48" s="4"/>
      <c r="L48" s="182" t="s">
        <v>7</v>
      </c>
      <c r="M48" s="2"/>
      <c r="N48" s="182" t="s">
        <v>8</v>
      </c>
    </row>
    <row r="49" spans="1:16" ht="20.25" customHeight="1">
      <c r="C49" s="68"/>
      <c r="D49" s="68"/>
      <c r="E49" s="68"/>
      <c r="F49" s="93" t="s">
        <v>6</v>
      </c>
      <c r="G49" s="17"/>
      <c r="H49" s="181"/>
      <c r="I49" s="2"/>
      <c r="J49" s="181"/>
      <c r="K49" s="4"/>
      <c r="L49" s="181"/>
      <c r="M49" s="2"/>
      <c r="N49" s="181" t="s">
        <v>204</v>
      </c>
    </row>
    <row r="50" spans="1:16" ht="20.25" customHeight="1">
      <c r="A50" s="68" t="s">
        <v>39</v>
      </c>
      <c r="D50" s="68"/>
      <c r="F50" s="94"/>
      <c r="G50" s="31"/>
      <c r="H50" s="31"/>
      <c r="I50" s="31"/>
      <c r="J50" s="31"/>
      <c r="L50" s="31"/>
      <c r="N50" s="17"/>
    </row>
    <row r="51" spans="1:16" ht="20.25" customHeight="1">
      <c r="A51" s="185" t="s">
        <v>40</v>
      </c>
      <c r="B51" s="185"/>
      <c r="C51" s="185"/>
      <c r="D51" s="185"/>
      <c r="E51" s="185"/>
      <c r="F51" s="94">
        <v>19</v>
      </c>
      <c r="G51" s="31"/>
      <c r="H51" s="19">
        <v>6000000</v>
      </c>
      <c r="I51" s="31"/>
      <c r="J51" s="19">
        <v>33340000</v>
      </c>
      <c r="L51" s="19">
        <v>6000000</v>
      </c>
      <c r="N51" s="19">
        <v>33340000</v>
      </c>
    </row>
    <row r="52" spans="1:16" ht="20.25" customHeight="1">
      <c r="A52" s="16" t="s">
        <v>179</v>
      </c>
      <c r="B52" s="16"/>
      <c r="E52" s="12"/>
      <c r="F52" s="94" t="s">
        <v>41</v>
      </c>
      <c r="G52" s="17"/>
      <c r="H52" s="21">
        <v>82026828</v>
      </c>
      <c r="J52" s="21">
        <v>41557684</v>
      </c>
      <c r="K52" s="21"/>
      <c r="L52" s="21">
        <v>73123299</v>
      </c>
      <c r="M52" s="21"/>
      <c r="N52" s="21">
        <v>34125574</v>
      </c>
      <c r="P52" s="177"/>
    </row>
    <row r="53" spans="1:16" ht="20.25" customHeight="1">
      <c r="A53" s="84" t="s">
        <v>211</v>
      </c>
      <c r="E53" s="96"/>
      <c r="F53" s="94" t="s">
        <v>28</v>
      </c>
      <c r="H53" s="158">
        <v>21061029</v>
      </c>
      <c r="I53" s="19"/>
      <c r="J53" s="158">
        <v>19109409</v>
      </c>
      <c r="K53" s="21"/>
      <c r="L53" s="19">
        <v>20959661</v>
      </c>
      <c r="M53" s="21"/>
      <c r="N53" s="19">
        <v>19109409</v>
      </c>
    </row>
    <row r="54" spans="1:16" ht="20.25" customHeight="1">
      <c r="A54" s="84" t="s">
        <v>42</v>
      </c>
      <c r="E54" s="96"/>
      <c r="F54" s="94"/>
      <c r="H54" s="157" t="s">
        <v>14</v>
      </c>
      <c r="I54" s="19"/>
      <c r="J54" s="157">
        <v>302003</v>
      </c>
      <c r="K54" s="74"/>
      <c r="L54" s="23" t="s">
        <v>14</v>
      </c>
      <c r="M54" s="74"/>
      <c r="N54" s="23" t="s">
        <v>14</v>
      </c>
    </row>
    <row r="55" spans="1:16" ht="20.25" customHeight="1">
      <c r="A55" s="68" t="s">
        <v>43</v>
      </c>
      <c r="D55" s="12"/>
      <c r="E55" s="68"/>
      <c r="F55" s="94"/>
      <c r="G55" s="17"/>
      <c r="H55" s="26">
        <f>SUM(H51:H54)</f>
        <v>109087857</v>
      </c>
      <c r="J55" s="26">
        <f>SUM(J51:J54)</f>
        <v>94309096</v>
      </c>
      <c r="K55" s="21"/>
      <c r="L55" s="26">
        <f>SUM(L51:L54)</f>
        <v>100082960</v>
      </c>
      <c r="M55" s="21"/>
      <c r="N55" s="26">
        <f>SUM(N51:N54)</f>
        <v>86574983</v>
      </c>
    </row>
    <row r="56" spans="1:16" ht="8.25" customHeight="1">
      <c r="C56" s="68"/>
      <c r="D56" s="68"/>
      <c r="E56" s="68"/>
      <c r="F56" s="97"/>
      <c r="G56" s="31"/>
      <c r="H56" s="21"/>
      <c r="I56" s="31"/>
      <c r="J56" s="21"/>
      <c r="K56" s="21"/>
      <c r="L56" s="21"/>
      <c r="M56" s="21"/>
      <c r="N56" s="21"/>
    </row>
    <row r="57" spans="1:16" ht="20.25" customHeight="1">
      <c r="A57" s="68" t="s">
        <v>44</v>
      </c>
      <c r="D57" s="68"/>
      <c r="E57" s="68"/>
      <c r="F57" s="94"/>
      <c r="G57" s="17"/>
      <c r="H57" s="17"/>
      <c r="J57" s="17"/>
      <c r="K57" s="21"/>
      <c r="L57" s="21"/>
      <c r="M57" s="21"/>
      <c r="N57" s="21"/>
    </row>
    <row r="58" spans="1:16" ht="20.25" customHeight="1">
      <c r="A58" s="84" t="s">
        <v>45</v>
      </c>
      <c r="D58" s="68"/>
      <c r="E58" s="68"/>
      <c r="F58" s="94" t="s">
        <v>28</v>
      </c>
      <c r="G58" s="17"/>
      <c r="H58" s="21">
        <v>12097642</v>
      </c>
      <c r="J58" s="21">
        <v>21222910</v>
      </c>
      <c r="K58" s="21"/>
      <c r="L58" s="21">
        <v>11823699</v>
      </c>
      <c r="M58" s="21"/>
      <c r="N58" s="21">
        <v>21222910</v>
      </c>
    </row>
    <row r="59" spans="1:16" ht="20.25" customHeight="1">
      <c r="A59" s="16" t="s">
        <v>180</v>
      </c>
      <c r="F59" s="63">
        <v>22</v>
      </c>
      <c r="G59" s="17"/>
      <c r="H59" s="21">
        <v>8974002</v>
      </c>
      <c r="J59" s="21">
        <v>7959704</v>
      </c>
      <c r="K59" s="21"/>
      <c r="L59" s="21">
        <v>8905823</v>
      </c>
      <c r="M59" s="21"/>
      <c r="N59" s="21">
        <v>7812046</v>
      </c>
    </row>
    <row r="60" spans="1:16" ht="20.25" customHeight="1">
      <c r="A60" s="16" t="s">
        <v>46</v>
      </c>
      <c r="B60" s="16"/>
      <c r="C60" s="12"/>
      <c r="F60" s="63">
        <v>18.2</v>
      </c>
      <c r="G60" s="17"/>
      <c r="H60" s="21">
        <v>51377272</v>
      </c>
      <c r="J60" s="21">
        <v>55343341</v>
      </c>
      <c r="K60" s="21"/>
      <c r="L60" s="21">
        <v>51377272</v>
      </c>
      <c r="M60" s="21"/>
      <c r="N60" s="21">
        <v>55343341</v>
      </c>
    </row>
    <row r="61" spans="1:16" ht="20.25" customHeight="1">
      <c r="A61" s="16" t="s">
        <v>47</v>
      </c>
      <c r="B61" s="16"/>
      <c r="C61" s="12"/>
      <c r="F61" s="63">
        <v>14</v>
      </c>
      <c r="G61" s="17"/>
      <c r="H61" s="21">
        <v>21237000</v>
      </c>
      <c r="J61" s="21">
        <v>1237000</v>
      </c>
      <c r="K61" s="21"/>
      <c r="L61" s="21">
        <v>1237000</v>
      </c>
      <c r="M61" s="21"/>
      <c r="N61" s="21">
        <v>1237000</v>
      </c>
    </row>
    <row r="62" spans="1:16" ht="20.25" customHeight="1">
      <c r="A62" s="68" t="s">
        <v>48</v>
      </c>
      <c r="D62" s="12"/>
      <c r="E62" s="68"/>
      <c r="F62" s="63"/>
      <c r="G62" s="17"/>
      <c r="H62" s="58">
        <f>SUM(H58:H61)</f>
        <v>93685916</v>
      </c>
      <c r="J62" s="58">
        <f>SUM(J58:J61)</f>
        <v>85762955</v>
      </c>
      <c r="K62" s="21"/>
      <c r="L62" s="58">
        <f>SUM(L58:L61)</f>
        <v>73343794</v>
      </c>
      <c r="M62" s="21"/>
      <c r="N62" s="58">
        <f>SUM(N58:N61)</f>
        <v>85615297</v>
      </c>
    </row>
    <row r="63" spans="1:16" ht="8.25" customHeight="1">
      <c r="C63" s="68"/>
      <c r="D63" s="68"/>
      <c r="E63" s="68"/>
      <c r="F63" s="89"/>
      <c r="G63" s="31"/>
      <c r="H63" s="20"/>
      <c r="I63" s="31"/>
      <c r="J63" s="20"/>
      <c r="K63" s="21"/>
      <c r="L63" s="21"/>
      <c r="M63" s="21"/>
      <c r="N63" s="21"/>
    </row>
    <row r="64" spans="1:16" ht="20.25" customHeight="1">
      <c r="A64" s="68" t="s">
        <v>49</v>
      </c>
      <c r="D64" s="12"/>
      <c r="E64" s="68"/>
      <c r="F64" s="63"/>
      <c r="G64" s="17"/>
      <c r="H64" s="30">
        <f>+H62+H55</f>
        <v>202773773</v>
      </c>
      <c r="I64" s="21"/>
      <c r="J64" s="30">
        <f>+J62+J55</f>
        <v>180072051</v>
      </c>
      <c r="K64" s="21"/>
      <c r="L64" s="30">
        <f>SUM(L55+L62)</f>
        <v>173426754</v>
      </c>
      <c r="M64" s="21"/>
      <c r="N64" s="75">
        <f>SUM(N55+N62)</f>
        <v>172190280</v>
      </c>
    </row>
    <row r="65" spans="1:14" ht="20.25" customHeight="1">
      <c r="A65" s="68"/>
      <c r="D65" s="12"/>
      <c r="E65" s="68"/>
      <c r="F65" s="63"/>
      <c r="G65" s="17"/>
      <c r="H65" s="22"/>
      <c r="I65" s="21"/>
      <c r="J65" s="22"/>
      <c r="K65" s="21"/>
      <c r="L65" s="22"/>
      <c r="M65" s="21"/>
      <c r="N65" s="22"/>
    </row>
    <row r="66" spans="1:14" ht="20.25" customHeight="1">
      <c r="A66" s="68" t="s">
        <v>50</v>
      </c>
      <c r="D66" s="68"/>
      <c r="F66" s="94"/>
      <c r="G66" s="17"/>
      <c r="H66" s="17"/>
      <c r="J66" s="17"/>
      <c r="K66" s="21"/>
      <c r="L66" s="21"/>
      <c r="M66" s="21"/>
      <c r="N66" s="21"/>
    </row>
    <row r="67" spans="1:14" ht="20.25" customHeight="1">
      <c r="A67" s="16" t="s">
        <v>51</v>
      </c>
      <c r="F67" s="94"/>
      <c r="G67" s="17"/>
      <c r="H67" s="17"/>
      <c r="J67" s="17"/>
      <c r="K67" s="21"/>
      <c r="L67" s="21"/>
      <c r="M67" s="21"/>
      <c r="N67" s="21"/>
    </row>
    <row r="68" spans="1:14" ht="20.25" customHeight="1" thickBot="1">
      <c r="A68" s="16" t="s">
        <v>52</v>
      </c>
      <c r="F68" s="94"/>
      <c r="G68" s="17"/>
      <c r="H68" s="33">
        <v>1122297625</v>
      </c>
      <c r="I68" s="21"/>
      <c r="J68" s="33">
        <v>1122297625</v>
      </c>
      <c r="K68" s="21"/>
      <c r="L68" s="33">
        <v>1122297625</v>
      </c>
      <c r="M68" s="21"/>
      <c r="N68" s="33">
        <v>1122297625</v>
      </c>
    </row>
    <row r="69" spans="1:14" ht="20.25" customHeight="1" thickTop="1">
      <c r="A69" s="16" t="s">
        <v>53</v>
      </c>
      <c r="C69" s="12"/>
      <c r="F69" s="94"/>
      <c r="G69" s="17"/>
      <c r="H69" s="98">
        <v>1122297625</v>
      </c>
      <c r="J69" s="98">
        <v>1122297625</v>
      </c>
      <c r="K69" s="21"/>
      <c r="L69" s="98">
        <v>1122297625</v>
      </c>
      <c r="M69" s="21"/>
      <c r="N69" s="98">
        <v>1122297625</v>
      </c>
    </row>
    <row r="70" spans="1:14" ht="20.25" customHeight="1">
      <c r="A70" s="16" t="s">
        <v>54</v>
      </c>
      <c r="F70" s="63">
        <v>23</v>
      </c>
      <c r="G70" s="17"/>
      <c r="H70" s="98">
        <v>208730146</v>
      </c>
      <c r="J70" s="98">
        <v>208730146</v>
      </c>
      <c r="K70" s="21"/>
      <c r="L70" s="98">
        <v>208730146</v>
      </c>
      <c r="M70" s="21"/>
      <c r="N70" s="98">
        <v>208730146</v>
      </c>
    </row>
    <row r="71" spans="1:14" ht="20.25" customHeight="1">
      <c r="A71" s="16" t="s">
        <v>55</v>
      </c>
      <c r="F71" s="63"/>
      <c r="G71" s="17"/>
      <c r="H71" s="23"/>
      <c r="J71" s="23"/>
      <c r="K71" s="23"/>
      <c r="L71" s="23"/>
      <c r="M71" s="23"/>
      <c r="N71" s="23"/>
    </row>
    <row r="72" spans="1:14" ht="20.25" customHeight="1">
      <c r="A72" s="99" t="s">
        <v>56</v>
      </c>
      <c r="C72" s="12"/>
      <c r="D72" s="99"/>
      <c r="F72" s="63">
        <v>23</v>
      </c>
      <c r="G72" s="17"/>
      <c r="H72" s="23">
        <f>ส่วนของผู้ถือหุ้นงบรวม!J30</f>
        <v>14126359</v>
      </c>
      <c r="J72" s="23">
        <f>ส่วนของผู้ถือหุ้นงบรวม!J23</f>
        <v>14126359</v>
      </c>
      <c r="K72" s="23"/>
      <c r="L72" s="95">
        <f>+ส่วนของผู้ถือหุ้นงบเฉพาะ!I23</f>
        <v>14126359</v>
      </c>
      <c r="M72" s="23"/>
      <c r="N72" s="95">
        <f>ส่วนของผู้ถือหุ้นงบเฉพาะ!I32</f>
        <v>14126359</v>
      </c>
    </row>
    <row r="73" spans="1:14" ht="20.25" customHeight="1">
      <c r="A73" s="99" t="s">
        <v>57</v>
      </c>
      <c r="C73" s="12"/>
      <c r="D73" s="99"/>
      <c r="F73" s="63">
        <v>24</v>
      </c>
      <c r="G73" s="17"/>
      <c r="H73" s="23">
        <f>ส่วนของผู้ถือหุ้นงบรวม!L30</f>
        <v>7504710</v>
      </c>
      <c r="J73" s="23">
        <v>7504710</v>
      </c>
      <c r="K73" s="23"/>
      <c r="L73" s="95">
        <f>ส่วนของผู้ถือหุ้นงบเฉพาะ!K32</f>
        <v>7504710</v>
      </c>
      <c r="M73" s="23"/>
      <c r="N73" s="95">
        <v>7504710</v>
      </c>
    </row>
    <row r="74" spans="1:14" ht="20.25" customHeight="1">
      <c r="A74" s="99" t="s">
        <v>58</v>
      </c>
      <c r="C74" s="12"/>
      <c r="D74" s="99"/>
      <c r="G74" s="17"/>
      <c r="H74" s="23">
        <f>ส่วนของผู้ถือหุ้นงบรวม!N30</f>
        <v>-235559909</v>
      </c>
      <c r="J74" s="23">
        <f>ส่วนของผู้ถือหุ้นงบรวม!N23</f>
        <v>-109897055</v>
      </c>
      <c r="K74" s="23"/>
      <c r="L74" s="95">
        <f>ส่วนของผู้ถือหุ้นงบเฉพาะ!M32</f>
        <v>-211923406</v>
      </c>
      <c r="M74" s="23"/>
      <c r="N74" s="95">
        <f>ส่วนของผู้ถือหุ้นงบเฉพาะ!M27</f>
        <v>-90587185</v>
      </c>
    </row>
    <row r="75" spans="1:14" ht="20.25" customHeight="1">
      <c r="A75" s="99" t="s">
        <v>59</v>
      </c>
      <c r="C75" s="12"/>
      <c r="D75" s="99"/>
      <c r="F75" s="63">
        <v>24</v>
      </c>
      <c r="G75" s="17"/>
      <c r="H75" s="23">
        <f>ส่วนของผู้ถือหุ้นงบรวม!P30</f>
        <v>-7504710</v>
      </c>
      <c r="J75" s="23">
        <f>ส่วนของผู้ถือหุ้นงบรวม!P23</f>
        <v>-7504710</v>
      </c>
      <c r="K75" s="23"/>
      <c r="L75" s="95">
        <f>ส่วนของผู้ถือหุ้นงบเฉพาะ!O32</f>
        <v>-7504710</v>
      </c>
      <c r="M75" s="23"/>
      <c r="N75" s="95">
        <f>ส่วนของผู้ถือหุ้นงบเฉพาะ!O23</f>
        <v>-7504710</v>
      </c>
    </row>
    <row r="76" spans="1:14" ht="20.25" customHeight="1">
      <c r="A76" s="16" t="s">
        <v>60</v>
      </c>
      <c r="F76" s="63"/>
      <c r="G76" s="17"/>
      <c r="H76" s="23">
        <f>ส่วนของผู้ถือหุ้นงบรวม!R30</f>
        <v>-1534000</v>
      </c>
      <c r="I76" s="23"/>
      <c r="J76" s="23">
        <f>ส่วนของผู้ถือหุ้นงบรวม!R23</f>
        <v>-14990000</v>
      </c>
      <c r="K76" s="23"/>
      <c r="L76" s="95">
        <f>ส่วนของผู้ถือหุ้นงบเฉพาะ!Q32</f>
        <v>-1534000</v>
      </c>
      <c r="M76" s="23"/>
      <c r="N76" s="95">
        <f>ส่วนของผู้ถือหุ้นงบเฉพาะ!Q27</f>
        <v>-14990000</v>
      </c>
    </row>
    <row r="77" spans="1:14" ht="20.25" customHeight="1">
      <c r="A77" s="68" t="s">
        <v>61</v>
      </c>
      <c r="D77" s="12"/>
      <c r="E77" s="68"/>
      <c r="F77" s="63"/>
      <c r="G77" s="17"/>
      <c r="H77" s="179">
        <f>SUM(H69:H76)</f>
        <v>1108060221</v>
      </c>
      <c r="J77" s="179">
        <f>SUM(J69:J76)</f>
        <v>1220267075</v>
      </c>
      <c r="K77" s="21"/>
      <c r="L77" s="179">
        <f>SUM(L69:L76)</f>
        <v>1131696724</v>
      </c>
      <c r="M77" s="21"/>
      <c r="N77" s="179">
        <f>SUM(N69:N76)</f>
        <v>1239576945</v>
      </c>
    </row>
    <row r="78" spans="1:14" ht="8.25" customHeight="1">
      <c r="F78" s="63"/>
      <c r="G78" s="17"/>
      <c r="H78" s="17"/>
      <c r="J78" s="17"/>
      <c r="K78" s="21"/>
      <c r="L78" s="21"/>
      <c r="M78" s="21"/>
      <c r="N78" s="21"/>
    </row>
    <row r="79" spans="1:14" ht="21" customHeight="1">
      <c r="A79" s="16" t="s">
        <v>212</v>
      </c>
      <c r="D79" s="68"/>
      <c r="E79" s="68"/>
      <c r="F79" s="63"/>
      <c r="G79" s="17"/>
      <c r="H79" s="59">
        <v>340</v>
      </c>
      <c r="I79" s="21"/>
      <c r="J79" s="59">
        <v>340</v>
      </c>
      <c r="K79" s="21"/>
      <c r="L79" s="59" t="s">
        <v>14</v>
      </c>
      <c r="M79" s="21"/>
      <c r="N79" s="59" t="s">
        <v>14</v>
      </c>
    </row>
    <row r="80" spans="1:14" ht="8.25" customHeight="1">
      <c r="F80" s="63"/>
      <c r="G80" s="17"/>
      <c r="H80" s="17"/>
      <c r="J80" s="17"/>
      <c r="K80" s="21"/>
      <c r="L80" s="17"/>
      <c r="M80" s="21"/>
      <c r="N80" s="17"/>
    </row>
    <row r="81" spans="1:14" ht="21" customHeight="1">
      <c r="A81" s="68" t="s">
        <v>62</v>
      </c>
      <c r="D81" s="12"/>
      <c r="E81" s="68"/>
      <c r="F81" s="63"/>
      <c r="G81" s="17"/>
      <c r="H81" s="30">
        <f>SUM(H77:H79)</f>
        <v>1108060561</v>
      </c>
      <c r="J81" s="30">
        <f>SUM(J77:J79)</f>
        <v>1220267415</v>
      </c>
      <c r="K81" s="21"/>
      <c r="L81" s="30">
        <f>SUM(L77:L79)</f>
        <v>1131696724</v>
      </c>
      <c r="M81" s="21"/>
      <c r="N81" s="30">
        <f>SUM(N77:N79)</f>
        <v>1239576945</v>
      </c>
    </row>
    <row r="82" spans="1:14" ht="21" customHeight="1">
      <c r="F82" s="63"/>
      <c r="G82" s="17"/>
      <c r="H82" s="29"/>
      <c r="J82" s="29"/>
      <c r="K82" s="21"/>
      <c r="L82" s="29"/>
      <c r="M82" s="21"/>
      <c r="N82" s="29"/>
    </row>
    <row r="83" spans="1:14" ht="21" customHeight="1" thickBot="1">
      <c r="A83" s="68" t="s">
        <v>63</v>
      </c>
      <c r="D83" s="68"/>
      <c r="E83" s="12"/>
      <c r="F83" s="63"/>
      <c r="G83" s="17"/>
      <c r="H83" s="24">
        <f>+H81+H64</f>
        <v>1310834334</v>
      </c>
      <c r="J83" s="24">
        <f>+J81+J64</f>
        <v>1400339466</v>
      </c>
      <c r="K83" s="21"/>
      <c r="L83" s="24">
        <f>+L81+L64</f>
        <v>1305123478</v>
      </c>
      <c r="M83" s="21"/>
      <c r="N83" s="24">
        <f>+N81+N64</f>
        <v>1411767225</v>
      </c>
    </row>
    <row r="84" spans="1:14" ht="21" customHeight="1" thickTop="1">
      <c r="A84" s="68"/>
      <c r="D84" s="68"/>
      <c r="E84" s="12"/>
      <c r="F84" s="63"/>
      <c r="G84" s="17"/>
      <c r="H84" s="21"/>
      <c r="J84" s="21"/>
      <c r="K84" s="21"/>
      <c r="L84" s="21"/>
      <c r="M84" s="21"/>
      <c r="N84" s="21"/>
    </row>
    <row r="85" spans="1:14" ht="21" customHeight="1">
      <c r="A85" s="68"/>
      <c r="D85" s="68"/>
      <c r="E85" s="12"/>
      <c r="F85" s="63"/>
      <c r="G85" s="17"/>
      <c r="H85" s="140">
        <f>H39-H83</f>
        <v>0</v>
      </c>
      <c r="I85" s="141"/>
      <c r="J85" s="140">
        <f>J39-J83</f>
        <v>0</v>
      </c>
      <c r="K85" s="140"/>
      <c r="L85" s="140">
        <f>L39-L83</f>
        <v>0</v>
      </c>
      <c r="M85" s="140"/>
      <c r="N85" s="140">
        <f>N39-N83</f>
        <v>0</v>
      </c>
    </row>
    <row r="86" spans="1:14" ht="21" customHeight="1">
      <c r="A86" s="68"/>
      <c r="D86" s="68"/>
      <c r="E86" s="12"/>
      <c r="F86" s="63"/>
      <c r="G86" s="17"/>
      <c r="H86" s="124"/>
      <c r="I86" s="127"/>
      <c r="J86" s="124"/>
      <c r="K86" s="29"/>
      <c r="L86" s="29"/>
      <c r="M86" s="29"/>
      <c r="N86" s="124"/>
    </row>
    <row r="87" spans="1:14" ht="21" customHeight="1">
      <c r="A87" s="68"/>
      <c r="D87" s="68"/>
      <c r="E87" s="12"/>
      <c r="F87" s="63"/>
      <c r="G87" s="17"/>
      <c r="H87" s="29"/>
      <c r="I87" s="127"/>
      <c r="J87" s="29">
        <f>J39-J83</f>
        <v>0</v>
      </c>
      <c r="K87" s="29"/>
      <c r="L87" s="29"/>
      <c r="M87" s="29"/>
      <c r="N87" s="29"/>
    </row>
    <row r="88" spans="1:14" ht="21" customHeight="1">
      <c r="A88" s="68"/>
      <c r="D88" s="68"/>
      <c r="E88" s="12"/>
      <c r="F88" s="63"/>
      <c r="G88" s="17"/>
      <c r="H88" s="29"/>
      <c r="I88" s="127"/>
      <c r="J88" s="29"/>
      <c r="K88" s="29"/>
      <c r="L88" s="29"/>
      <c r="M88" s="29"/>
      <c r="N88" s="29"/>
    </row>
    <row r="89" spans="1:14" ht="21" customHeight="1">
      <c r="A89" s="68"/>
      <c r="D89" s="68"/>
      <c r="E89" s="12"/>
      <c r="F89" s="63"/>
      <c r="G89" s="17"/>
      <c r="H89" s="21"/>
      <c r="J89" s="21"/>
      <c r="K89" s="21"/>
      <c r="L89" s="21"/>
      <c r="M89" s="21"/>
      <c r="N89" s="21"/>
    </row>
    <row r="90" spans="1:14" ht="21" customHeight="1">
      <c r="A90" s="68"/>
      <c r="D90" s="68"/>
      <c r="E90" s="12"/>
      <c r="F90" s="63"/>
      <c r="G90" s="17"/>
      <c r="H90" s="21"/>
      <c r="J90" s="21"/>
      <c r="K90" s="21"/>
      <c r="L90" s="21"/>
      <c r="M90" s="21"/>
      <c r="N90" s="21"/>
    </row>
    <row r="91" spans="1:14" ht="21" customHeight="1">
      <c r="A91" s="68"/>
      <c r="D91" s="68"/>
      <c r="E91" s="12"/>
      <c r="F91" s="63"/>
      <c r="G91" s="17"/>
      <c r="H91" s="21"/>
      <c r="J91" s="21"/>
      <c r="K91" s="21"/>
      <c r="L91" s="21"/>
      <c r="M91" s="21"/>
      <c r="N91" s="21"/>
    </row>
    <row r="92" spans="1:14" ht="21" customHeight="1">
      <c r="A92" s="68"/>
      <c r="D92" s="68"/>
      <c r="E92" s="12"/>
      <c r="F92" s="63"/>
      <c r="G92" s="17"/>
      <c r="H92" s="21"/>
      <c r="J92" s="21"/>
      <c r="K92" s="21"/>
      <c r="L92" s="21"/>
      <c r="M92" s="21"/>
      <c r="N92" s="21"/>
    </row>
    <row r="93" spans="1:14" ht="22.5" customHeight="1">
      <c r="D93" s="68"/>
      <c r="E93" s="12"/>
      <c r="F93" s="63"/>
      <c r="G93" s="17"/>
      <c r="H93" s="21"/>
      <c r="J93" s="21"/>
      <c r="K93" s="21"/>
      <c r="L93" s="21"/>
      <c r="M93" s="21"/>
      <c r="N93" s="21"/>
    </row>
    <row r="94" spans="1:14" ht="22.5" customHeight="1">
      <c r="D94" s="68"/>
      <c r="E94" s="12"/>
      <c r="F94" s="63"/>
      <c r="G94" s="17"/>
      <c r="H94" s="21"/>
      <c r="J94" s="21"/>
      <c r="K94" s="21"/>
      <c r="L94" s="21"/>
      <c r="M94" s="21"/>
      <c r="N94" s="21"/>
    </row>
    <row r="95" spans="1:14" ht="21.75" customHeight="1">
      <c r="J95" s="21"/>
      <c r="K95" s="21"/>
      <c r="L95" s="21"/>
      <c r="M95" s="21"/>
      <c r="N95" s="21"/>
    </row>
    <row r="96" spans="1:14" ht="21.75" customHeight="1">
      <c r="A96" s="16"/>
      <c r="J96" s="21"/>
      <c r="K96" s="21"/>
      <c r="L96" s="21"/>
      <c r="M96" s="21"/>
      <c r="N96" s="21"/>
    </row>
    <row r="98" spans="1:14" ht="3" customHeight="1">
      <c r="A98" s="16"/>
      <c r="J98" s="21"/>
      <c r="K98" s="21"/>
      <c r="L98" s="21"/>
      <c r="M98" s="21"/>
      <c r="N98" s="21"/>
    </row>
  </sheetData>
  <mergeCells count="7">
    <mergeCell ref="A51:E51"/>
    <mergeCell ref="H6:N6"/>
    <mergeCell ref="H7:J7"/>
    <mergeCell ref="L7:N7"/>
    <mergeCell ref="H46:N46"/>
    <mergeCell ref="H47:J47"/>
    <mergeCell ref="L47:N47"/>
  </mergeCells>
  <pageMargins left="0.70866141732283472" right="0.11811023622047245" top="0.78740157480314965" bottom="0.59055118110236227" header="0.39370078740157483" footer="0.39370078740157483"/>
  <pageSetup paperSize="9" scale="71" firstPageNumber="7" fitToHeight="3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&amp;L&amp;14หมายเหตุประกอบงบการเงินเป็นส่วนหนึ่งของงบการเงินนี้&amp;R&amp;P</oddFooter>
  </headerFooter>
  <rowBreaks count="1" manualBreakCount="1">
    <brk id="40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6E9692-B175-4439-BB4D-7012CDD58162}">
  <dimension ref="A1:P59"/>
  <sheetViews>
    <sheetView view="pageBreakPreview" zoomScaleNormal="80" zoomScaleSheetLayoutView="100" workbookViewId="0">
      <selection activeCell="S24" sqref="S24"/>
    </sheetView>
  </sheetViews>
  <sheetFormatPr defaultColWidth="6.09765625" defaultRowHeight="20"/>
  <cols>
    <col min="1" max="1" width="2.3984375" style="3" customWidth="1"/>
    <col min="2" max="2" width="2.69921875" style="3" customWidth="1"/>
    <col min="3" max="3" width="2.09765625" style="3" customWidth="1"/>
    <col min="4" max="4" width="72.3984375" style="3" customWidth="1"/>
    <col min="5" max="5" width="11.3984375" style="3" customWidth="1"/>
    <col min="6" max="6" width="1.09765625" style="3" customWidth="1"/>
    <col min="7" max="7" width="16.3984375" style="3" customWidth="1"/>
    <col min="8" max="8" width="1.09765625" style="3" customWidth="1"/>
    <col min="9" max="9" width="16.3984375" style="3" customWidth="1"/>
    <col min="10" max="10" width="1.09765625" style="3" customWidth="1"/>
    <col min="11" max="11" width="16.3984375" style="3" customWidth="1"/>
    <col min="12" max="12" width="1.09765625" style="3" customWidth="1"/>
    <col min="13" max="13" width="16.3984375" style="3" customWidth="1"/>
    <col min="14" max="14" width="6.09765625" style="3"/>
    <col min="15" max="16" width="9.8984375" style="3" bestFit="1" customWidth="1"/>
    <col min="17" max="16384" width="6.09765625" style="3"/>
  </cols>
  <sheetData>
    <row r="1" spans="1:14" customFormat="1" ht="21" customHeight="1">
      <c r="A1" s="15" t="s">
        <v>0</v>
      </c>
      <c r="B1" s="15"/>
      <c r="C1" s="15"/>
      <c r="D1" s="15"/>
      <c r="E1" s="15"/>
      <c r="F1" s="15"/>
      <c r="G1" s="15"/>
      <c r="H1" s="15"/>
    </row>
    <row r="2" spans="1:14" customFormat="1" ht="21" customHeight="1">
      <c r="A2" s="15" t="s">
        <v>64</v>
      </c>
      <c r="B2" s="15"/>
      <c r="C2" s="15"/>
      <c r="D2" s="15"/>
      <c r="E2" s="15"/>
      <c r="F2" s="15"/>
      <c r="G2" s="15"/>
      <c r="H2" s="15"/>
      <c r="M2" s="1"/>
    </row>
    <row r="3" spans="1:14" customFormat="1" ht="21" customHeight="1">
      <c r="A3" s="15" t="s">
        <v>65</v>
      </c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</row>
    <row r="4" spans="1:14" customFormat="1" ht="7.5" customHeight="1">
      <c r="A4" s="15"/>
      <c r="B4" s="15"/>
      <c r="C4" s="15"/>
      <c r="D4" s="15"/>
      <c r="E4" s="15"/>
      <c r="F4" s="15"/>
      <c r="G4" s="15"/>
      <c r="H4" s="15"/>
    </row>
    <row r="5" spans="1:14" ht="20.25" customHeight="1">
      <c r="E5" s="2"/>
      <c r="G5" s="186" t="s">
        <v>3</v>
      </c>
      <c r="H5" s="186"/>
      <c r="I5" s="186"/>
      <c r="J5" s="186"/>
      <c r="K5" s="186"/>
      <c r="L5" s="186"/>
      <c r="M5" s="186"/>
    </row>
    <row r="6" spans="1:14" ht="20.25" customHeight="1">
      <c r="E6" s="2"/>
      <c r="G6" s="187" t="s">
        <v>4</v>
      </c>
      <c r="H6" s="187"/>
      <c r="I6" s="187"/>
      <c r="J6" s="4"/>
      <c r="K6" s="187" t="s">
        <v>5</v>
      </c>
      <c r="L6" s="187"/>
      <c r="M6" s="187"/>
    </row>
    <row r="7" spans="1:14" ht="20.25" customHeight="1">
      <c r="E7" s="50" t="s">
        <v>6</v>
      </c>
      <c r="G7" s="71">
        <v>2567</v>
      </c>
      <c r="H7" s="2"/>
      <c r="I7" s="71">
        <v>2566</v>
      </c>
      <c r="J7" s="4"/>
      <c r="K7" s="71">
        <v>2567</v>
      </c>
      <c r="L7" s="2"/>
      <c r="M7" s="71">
        <v>2566</v>
      </c>
    </row>
    <row r="8" spans="1:14" ht="20.5" customHeight="1">
      <c r="A8" s="5" t="s">
        <v>66</v>
      </c>
      <c r="E8" s="34"/>
      <c r="G8" s="6"/>
      <c r="H8" s="6"/>
      <c r="I8" s="6"/>
      <c r="J8" s="6"/>
      <c r="K8" s="6"/>
      <c r="L8" s="6"/>
      <c r="M8" s="6"/>
      <c r="N8" s="6"/>
    </row>
    <row r="9" spans="1:14" s="101" customFormat="1" ht="20.5" customHeight="1">
      <c r="A9" s="3" t="s">
        <v>67</v>
      </c>
      <c r="B9" s="3"/>
      <c r="C9" s="3"/>
      <c r="D9" s="3"/>
      <c r="E9" s="34">
        <v>29</v>
      </c>
      <c r="F9" s="3"/>
      <c r="G9" s="6">
        <v>255041880</v>
      </c>
      <c r="H9" s="6"/>
      <c r="I9" s="6">
        <v>192047406</v>
      </c>
      <c r="J9" s="6"/>
      <c r="K9" s="6">
        <v>255041880</v>
      </c>
      <c r="L9" s="102"/>
      <c r="M9" s="6">
        <v>192047406</v>
      </c>
      <c r="N9" s="102"/>
    </row>
    <row r="10" spans="1:14" s="101" customFormat="1" ht="20.5" customHeight="1">
      <c r="A10" s="3" t="s">
        <v>68</v>
      </c>
      <c r="B10" s="3"/>
      <c r="C10" s="3"/>
      <c r="D10" s="3"/>
      <c r="E10" s="34"/>
      <c r="F10" s="3"/>
      <c r="G10" s="107">
        <v>67288064</v>
      </c>
      <c r="H10" s="6"/>
      <c r="I10" s="107">
        <v>61960907</v>
      </c>
      <c r="J10" s="6"/>
      <c r="K10" s="107">
        <v>22513247</v>
      </c>
      <c r="L10" s="102"/>
      <c r="M10" s="107">
        <v>56070907</v>
      </c>
      <c r="N10" s="102"/>
    </row>
    <row r="11" spans="1:14" s="101" customFormat="1" ht="21" customHeight="1">
      <c r="A11" s="3" t="s">
        <v>69</v>
      </c>
      <c r="B11" s="3"/>
      <c r="C11" s="3"/>
      <c r="D11" s="3"/>
      <c r="E11" s="34"/>
      <c r="F11" s="3"/>
      <c r="G11" s="6">
        <v>1962942</v>
      </c>
      <c r="H11" s="6"/>
      <c r="I11" s="6">
        <v>20421</v>
      </c>
      <c r="J11" s="6"/>
      <c r="K11" s="25" t="s">
        <v>14</v>
      </c>
      <c r="L11" s="102"/>
      <c r="M11" s="25" t="s">
        <v>14</v>
      </c>
      <c r="N11" s="102"/>
    </row>
    <row r="12" spans="1:14" ht="20.5" customHeight="1">
      <c r="A12" s="3" t="s">
        <v>70</v>
      </c>
      <c r="E12" s="34" t="s">
        <v>219</v>
      </c>
      <c r="G12" s="6">
        <v>31631805</v>
      </c>
      <c r="H12" s="6"/>
      <c r="I12" s="6">
        <v>32819831</v>
      </c>
      <c r="J12" s="6"/>
      <c r="K12" s="6">
        <v>15146323</v>
      </c>
      <c r="L12" s="6"/>
      <c r="M12" s="6">
        <v>16802748</v>
      </c>
      <c r="N12" s="6"/>
    </row>
    <row r="13" spans="1:14" ht="20.5" customHeight="1">
      <c r="A13" s="5" t="s">
        <v>71</v>
      </c>
      <c r="E13" s="2"/>
      <c r="G13" s="105">
        <f>SUM(G9:G12)</f>
        <v>355924691</v>
      </c>
      <c r="H13" s="6"/>
      <c r="I13" s="105">
        <f>SUM(I9:I12)</f>
        <v>286848565</v>
      </c>
      <c r="J13" s="6"/>
      <c r="K13" s="105">
        <f>SUM(K9:K12)</f>
        <v>292701450</v>
      </c>
      <c r="L13" s="6"/>
      <c r="M13" s="105">
        <f>SUM(M9:M12)</f>
        <v>264921061</v>
      </c>
      <c r="N13" s="6"/>
    </row>
    <row r="14" spans="1:14" ht="7.5" customHeight="1">
      <c r="E14" s="2"/>
      <c r="G14" s="6"/>
      <c r="H14" s="6"/>
      <c r="I14" s="6"/>
      <c r="J14" s="6"/>
      <c r="K14" s="6"/>
      <c r="L14" s="6"/>
      <c r="M14" s="6"/>
      <c r="N14" s="6"/>
    </row>
    <row r="15" spans="1:14" ht="20.5" customHeight="1">
      <c r="A15" s="5" t="s">
        <v>72</v>
      </c>
      <c r="E15" s="34">
        <v>26</v>
      </c>
      <c r="G15" s="6"/>
      <c r="H15" s="6"/>
      <c r="I15" s="6"/>
      <c r="J15" s="6"/>
      <c r="K15" s="6"/>
      <c r="L15" s="6"/>
      <c r="M15" s="6"/>
      <c r="N15" s="6"/>
    </row>
    <row r="16" spans="1:14" ht="20.5" customHeight="1">
      <c r="A16" s="3" t="s">
        <v>73</v>
      </c>
      <c r="E16" s="34">
        <v>5</v>
      </c>
      <c r="G16" s="6">
        <v>194360924</v>
      </c>
      <c r="H16" s="6"/>
      <c r="I16" s="6">
        <v>141053375</v>
      </c>
      <c r="J16" s="6"/>
      <c r="K16" s="6">
        <v>194480924</v>
      </c>
      <c r="L16" s="6"/>
      <c r="M16" s="6">
        <v>141193375</v>
      </c>
      <c r="N16" s="6"/>
    </row>
    <row r="17" spans="1:16" ht="20.5" customHeight="1">
      <c r="A17" s="3" t="s">
        <v>74</v>
      </c>
      <c r="E17" s="103"/>
      <c r="G17" s="72">
        <v>45328236</v>
      </c>
      <c r="H17" s="6"/>
      <c r="I17" s="72">
        <v>52610465</v>
      </c>
      <c r="J17" s="6"/>
      <c r="K17" s="72">
        <v>20166102</v>
      </c>
      <c r="L17" s="6"/>
      <c r="M17" s="72">
        <v>48835579</v>
      </c>
      <c r="N17" s="6"/>
    </row>
    <row r="18" spans="1:16" ht="21" customHeight="1">
      <c r="A18" s="3" t="s">
        <v>75</v>
      </c>
      <c r="E18" s="34"/>
      <c r="G18" s="27">
        <v>2016400</v>
      </c>
      <c r="H18" s="6"/>
      <c r="I18" s="27">
        <v>4432098</v>
      </c>
      <c r="J18" s="6"/>
      <c r="K18" s="25" t="s">
        <v>14</v>
      </c>
      <c r="L18" s="6"/>
      <c r="M18" s="25" t="s">
        <v>14</v>
      </c>
      <c r="N18" s="6"/>
    </row>
    <row r="19" spans="1:16" ht="20.5" customHeight="1">
      <c r="A19" s="3" t="s">
        <v>76</v>
      </c>
      <c r="E19" s="34"/>
      <c r="G19" s="27">
        <v>25830085</v>
      </c>
      <c r="H19" s="6"/>
      <c r="I19" s="27">
        <v>6712573</v>
      </c>
      <c r="J19" s="6"/>
      <c r="K19" s="6">
        <v>7140419</v>
      </c>
      <c r="L19" s="6"/>
      <c r="M19" s="6">
        <v>6537808</v>
      </c>
      <c r="N19" s="6"/>
    </row>
    <row r="20" spans="1:16" ht="20.5" customHeight="1">
      <c r="A20" s="3" t="s">
        <v>81</v>
      </c>
      <c r="E20" s="34"/>
      <c r="G20" s="27">
        <v>86251926</v>
      </c>
      <c r="H20" s="6"/>
      <c r="I20" s="27">
        <v>84377731</v>
      </c>
      <c r="J20" s="6"/>
      <c r="K20" s="28">
        <v>64453088</v>
      </c>
      <c r="L20" s="6"/>
      <c r="M20" s="28">
        <v>60224228</v>
      </c>
      <c r="N20" s="6"/>
      <c r="O20" s="62"/>
      <c r="P20" s="62"/>
    </row>
    <row r="21" spans="1:16" ht="21" customHeight="1">
      <c r="A21" s="3" t="s">
        <v>77</v>
      </c>
      <c r="E21" s="34">
        <v>13</v>
      </c>
      <c r="G21" s="72" t="s">
        <v>14</v>
      </c>
      <c r="H21" s="6"/>
      <c r="I21" s="27">
        <v>18967</v>
      </c>
      <c r="J21" s="6"/>
      <c r="K21" s="72" t="s">
        <v>14</v>
      </c>
      <c r="L21" s="6"/>
      <c r="M21" s="72">
        <v>8197213</v>
      </c>
      <c r="N21" s="6"/>
    </row>
    <row r="22" spans="1:16" ht="20.5" customHeight="1">
      <c r="A22" s="3" t="s">
        <v>78</v>
      </c>
      <c r="E22" s="34">
        <v>13</v>
      </c>
      <c r="G22" s="72" t="s">
        <v>14</v>
      </c>
      <c r="H22" s="25"/>
      <c r="I22" s="72" t="s">
        <v>14</v>
      </c>
      <c r="J22" s="6"/>
      <c r="K22" s="6">
        <v>106333858</v>
      </c>
      <c r="L22" s="6"/>
      <c r="M22" s="6">
        <v>56882000</v>
      </c>
      <c r="N22" s="6"/>
    </row>
    <row r="23" spans="1:16" ht="21" customHeight="1">
      <c r="A23" s="3" t="s">
        <v>79</v>
      </c>
      <c r="E23" s="34">
        <v>14</v>
      </c>
      <c r="G23" s="72">
        <v>90705329</v>
      </c>
      <c r="H23" s="6"/>
      <c r="I23" s="27">
        <v>13028723</v>
      </c>
      <c r="J23" s="6"/>
      <c r="K23" s="72" t="s">
        <v>14</v>
      </c>
      <c r="L23" s="6"/>
      <c r="M23" s="72" t="s">
        <v>14</v>
      </c>
      <c r="N23" s="6"/>
    </row>
    <row r="24" spans="1:16" ht="21" customHeight="1">
      <c r="A24" s="3" t="s">
        <v>188</v>
      </c>
      <c r="E24" s="34">
        <v>16</v>
      </c>
      <c r="G24" s="27">
        <v>32290660</v>
      </c>
      <c r="H24" s="6"/>
      <c r="I24" s="27">
        <v>59650316</v>
      </c>
      <c r="J24" s="6"/>
      <c r="K24" s="72">
        <v>16985528</v>
      </c>
      <c r="L24" s="6"/>
      <c r="M24" s="72">
        <v>55015771</v>
      </c>
      <c r="N24" s="6"/>
    </row>
    <row r="25" spans="1:16" ht="21" customHeight="1">
      <c r="A25" s="3" t="s">
        <v>80</v>
      </c>
      <c r="E25" s="34">
        <v>16</v>
      </c>
      <c r="G25" s="72" t="s">
        <v>14</v>
      </c>
      <c r="H25" s="6"/>
      <c r="I25" s="27">
        <v>1517576</v>
      </c>
      <c r="J25" s="6"/>
      <c r="K25" s="72" t="s">
        <v>14</v>
      </c>
      <c r="L25" s="6"/>
      <c r="M25" s="72" t="s">
        <v>14</v>
      </c>
      <c r="N25" s="6"/>
    </row>
    <row r="26" spans="1:16" ht="20.5" customHeight="1">
      <c r="A26" s="5" t="s">
        <v>82</v>
      </c>
      <c r="E26" s="34"/>
      <c r="G26" s="105">
        <f>SUM(G16:G25)</f>
        <v>476783560</v>
      </c>
      <c r="H26" s="6"/>
      <c r="I26" s="105">
        <f>SUM(I16:I25)</f>
        <v>363401824</v>
      </c>
      <c r="J26" s="6"/>
      <c r="K26" s="105">
        <f>SUM(K16:K25)</f>
        <v>409559919</v>
      </c>
      <c r="L26" s="6"/>
      <c r="M26" s="105">
        <f>SUM(M16:M25)</f>
        <v>376885974</v>
      </c>
      <c r="N26" s="6"/>
    </row>
    <row r="27" spans="1:16" ht="6" customHeight="1">
      <c r="E27" s="34"/>
      <c r="G27" s="134"/>
      <c r="H27" s="6"/>
      <c r="I27" s="134"/>
      <c r="J27" s="6"/>
      <c r="K27" s="134"/>
      <c r="L27" s="6"/>
      <c r="M27" s="134"/>
      <c r="N27" s="6"/>
    </row>
    <row r="28" spans="1:16" ht="20.5" customHeight="1">
      <c r="A28" s="5" t="s">
        <v>185</v>
      </c>
      <c r="E28" s="34"/>
      <c r="G28" s="107">
        <f>+G13-G26</f>
        <v>-120858869</v>
      </c>
      <c r="H28" s="6"/>
      <c r="I28" s="107">
        <f>+I13-I26</f>
        <v>-76553259</v>
      </c>
      <c r="J28" s="6"/>
      <c r="K28" s="107">
        <f>+K13-K26</f>
        <v>-116858469</v>
      </c>
      <c r="L28" s="2"/>
      <c r="M28" s="107">
        <f>+M13-M26</f>
        <v>-111964913</v>
      </c>
      <c r="N28" s="6"/>
    </row>
    <row r="29" spans="1:16" ht="20.5" customHeight="1">
      <c r="A29" s="3" t="s">
        <v>83</v>
      </c>
      <c r="E29" s="34">
        <v>5</v>
      </c>
      <c r="G29" s="104">
        <v>-4190817</v>
      </c>
      <c r="H29" s="6"/>
      <c r="I29" s="104">
        <v>-3672591</v>
      </c>
      <c r="J29" s="6"/>
      <c r="K29" s="107">
        <v>-4177663</v>
      </c>
      <c r="L29" s="6"/>
      <c r="M29" s="107">
        <v>-3667396</v>
      </c>
      <c r="N29" s="6"/>
    </row>
    <row r="30" spans="1:16" ht="20.5" customHeight="1">
      <c r="A30" s="3" t="s">
        <v>213</v>
      </c>
      <c r="E30" s="34">
        <v>13</v>
      </c>
      <c r="G30" s="106">
        <v>240091</v>
      </c>
      <c r="H30" s="6"/>
      <c r="I30" s="106">
        <v>-6852360</v>
      </c>
      <c r="J30" s="6"/>
      <c r="K30" s="128" t="s">
        <v>14</v>
      </c>
      <c r="L30" s="25"/>
      <c r="M30" s="128" t="s">
        <v>14</v>
      </c>
      <c r="N30" s="6"/>
    </row>
    <row r="31" spans="1:16" ht="20.5" customHeight="1">
      <c r="A31" s="5" t="s">
        <v>186</v>
      </c>
      <c r="E31" s="34"/>
      <c r="G31" s="62">
        <f>SUM(G28:G30)</f>
        <v>-124809595</v>
      </c>
      <c r="I31" s="62">
        <f>SUM(I28:I30)</f>
        <v>-87078210</v>
      </c>
      <c r="K31" s="62">
        <f>SUM(K28:K30)</f>
        <v>-121036132</v>
      </c>
      <c r="L31" s="6"/>
      <c r="M31" s="62">
        <f>SUM(M28:M30)</f>
        <v>-115632309</v>
      </c>
      <c r="N31" s="6"/>
    </row>
    <row r="32" spans="1:16" ht="20.5" customHeight="1">
      <c r="A32" s="3" t="s">
        <v>84</v>
      </c>
      <c r="E32" s="34">
        <v>27</v>
      </c>
      <c r="G32" s="46">
        <v>-596668</v>
      </c>
      <c r="H32" s="6"/>
      <c r="I32" s="46">
        <v>-1341139</v>
      </c>
      <c r="J32" s="6"/>
      <c r="K32" s="106">
        <v>-43498</v>
      </c>
      <c r="L32" s="6"/>
      <c r="M32" s="106">
        <v>-66976</v>
      </c>
      <c r="N32" s="6"/>
    </row>
    <row r="33" spans="1:14" ht="20.5" customHeight="1">
      <c r="A33" s="5" t="s">
        <v>85</v>
      </c>
      <c r="E33" s="2"/>
      <c r="G33" s="106">
        <f>SUM(G31:G32)</f>
        <v>-125406263</v>
      </c>
      <c r="H33" s="107"/>
      <c r="I33" s="106">
        <f>SUM(I31:I32)</f>
        <v>-88419349</v>
      </c>
      <c r="J33" s="107"/>
      <c r="K33" s="106">
        <f>SUM(K31:K32)</f>
        <v>-121079630</v>
      </c>
      <c r="L33" s="107"/>
      <c r="M33" s="106">
        <f>SUM(M31:M32)</f>
        <v>-115699285</v>
      </c>
      <c r="N33" s="108"/>
    </row>
    <row r="34" spans="1:14" ht="6" customHeight="1">
      <c r="A34" s="5"/>
      <c r="E34" s="2"/>
      <c r="G34" s="107"/>
      <c r="H34" s="107"/>
      <c r="I34" s="107"/>
      <c r="J34" s="107"/>
      <c r="K34" s="107"/>
      <c r="L34" s="107"/>
      <c r="M34" s="107"/>
      <c r="N34" s="108"/>
    </row>
    <row r="35" spans="1:14" ht="20.5" customHeight="1">
      <c r="A35" s="31" t="s">
        <v>86</v>
      </c>
      <c r="B35" s="12"/>
      <c r="C35" s="12"/>
      <c r="E35" s="2"/>
      <c r="G35" s="107"/>
      <c r="H35" s="107"/>
      <c r="I35" s="107"/>
      <c r="J35" s="107"/>
      <c r="K35" s="107"/>
      <c r="L35" s="107"/>
      <c r="N35" s="107"/>
    </row>
    <row r="36" spans="1:14" ht="20.5" customHeight="1">
      <c r="A36" s="31" t="s">
        <v>87</v>
      </c>
      <c r="B36" s="12"/>
      <c r="C36" s="12"/>
      <c r="E36" s="2"/>
      <c r="G36" s="107"/>
      <c r="H36" s="107"/>
      <c r="I36" s="100"/>
      <c r="J36" s="107"/>
      <c r="K36" s="107"/>
      <c r="L36" s="107"/>
      <c r="M36" s="100"/>
      <c r="N36" s="107"/>
    </row>
    <row r="37" spans="1:14" ht="20.5" customHeight="1">
      <c r="A37" s="163" t="s">
        <v>14</v>
      </c>
      <c r="B37" s="12" t="s">
        <v>187</v>
      </c>
      <c r="E37" s="2"/>
      <c r="G37" s="107"/>
      <c r="H37" s="107"/>
      <c r="J37" s="107"/>
      <c r="K37" s="107"/>
      <c r="L37" s="107"/>
      <c r="N37" s="107"/>
    </row>
    <row r="38" spans="1:14" ht="20.5" customHeight="1">
      <c r="A38" s="12"/>
      <c r="B38" s="12" t="s">
        <v>88</v>
      </c>
      <c r="E38" s="34">
        <v>17</v>
      </c>
      <c r="G38" s="107">
        <v>13456000</v>
      </c>
      <c r="H38" s="107"/>
      <c r="I38" s="107">
        <v>-13692000</v>
      </c>
      <c r="J38" s="107"/>
      <c r="K38" s="107">
        <v>13456000</v>
      </c>
      <c r="L38" s="107"/>
      <c r="M38" s="107">
        <v>-13692000</v>
      </c>
      <c r="N38" s="107"/>
    </row>
    <row r="39" spans="1:14" ht="20.5" customHeight="1">
      <c r="A39" s="163" t="s">
        <v>14</v>
      </c>
      <c r="B39" s="12" t="s">
        <v>189</v>
      </c>
      <c r="E39" s="34"/>
      <c r="G39" s="107"/>
      <c r="H39" s="107"/>
      <c r="I39" s="107"/>
      <c r="J39" s="107"/>
      <c r="K39" s="107"/>
      <c r="L39" s="107"/>
      <c r="M39" s="107"/>
      <c r="N39" s="107"/>
    </row>
    <row r="40" spans="1:14" ht="20.5" customHeight="1">
      <c r="A40" s="12"/>
      <c r="B40" s="12" t="s">
        <v>89</v>
      </c>
      <c r="E40" s="34" t="s">
        <v>90</v>
      </c>
      <c r="G40" s="107">
        <v>-256591</v>
      </c>
      <c r="H40" s="107"/>
      <c r="I40" s="107">
        <v>1464597</v>
      </c>
      <c r="J40" s="107"/>
      <c r="K40" s="107">
        <v>-256591</v>
      </c>
      <c r="L40" s="107"/>
      <c r="M40" s="107">
        <v>1239462</v>
      </c>
      <c r="N40" s="107"/>
    </row>
    <row r="41" spans="1:14" ht="20.5" customHeight="1">
      <c r="A41" s="5" t="s">
        <v>91</v>
      </c>
      <c r="C41" s="12"/>
      <c r="E41" s="2"/>
      <c r="G41" s="129">
        <f>SUM(G38:G40)</f>
        <v>13199409</v>
      </c>
      <c r="H41" s="104"/>
      <c r="I41" s="129">
        <f>SUM(I38:I40)</f>
        <v>-12227403</v>
      </c>
      <c r="J41" s="104"/>
      <c r="K41" s="129">
        <f>SUM(K38:K40)</f>
        <v>13199409</v>
      </c>
      <c r="L41" s="104"/>
      <c r="M41" s="129">
        <f>SUM(M38:M40)</f>
        <v>-12452538</v>
      </c>
      <c r="N41" s="107"/>
    </row>
    <row r="42" spans="1:14" ht="20.5" customHeight="1">
      <c r="A42" s="31" t="s">
        <v>92</v>
      </c>
      <c r="E42" s="2"/>
      <c r="G42" s="109">
        <f>+G41</f>
        <v>13199409</v>
      </c>
      <c r="H42" s="107"/>
      <c r="I42" s="109">
        <f>+I41</f>
        <v>-12227403</v>
      </c>
      <c r="J42" s="107"/>
      <c r="K42" s="109">
        <f>+K41</f>
        <v>13199409</v>
      </c>
      <c r="L42" s="107"/>
      <c r="M42" s="109">
        <f>+M41</f>
        <v>-12452538</v>
      </c>
      <c r="N42" s="107"/>
    </row>
    <row r="43" spans="1:14" ht="6" customHeight="1">
      <c r="A43" s="12"/>
      <c r="E43" s="2"/>
      <c r="G43" s="107"/>
      <c r="H43" s="107"/>
      <c r="I43" s="107"/>
      <c r="J43" s="107"/>
      <c r="K43" s="107"/>
      <c r="L43" s="107"/>
      <c r="M43" s="107"/>
      <c r="N43" s="110"/>
    </row>
    <row r="44" spans="1:14" ht="20.5" customHeight="1" thickBot="1">
      <c r="A44" s="5" t="s">
        <v>93</v>
      </c>
      <c r="E44" s="2"/>
      <c r="G44" s="111">
        <f>+G33+G42</f>
        <v>-112206854</v>
      </c>
      <c r="H44" s="107"/>
      <c r="I44" s="111">
        <f>+I33+I42</f>
        <v>-100646752</v>
      </c>
      <c r="J44" s="107"/>
      <c r="K44" s="111">
        <f>+K33+K42</f>
        <v>-107880221</v>
      </c>
      <c r="L44" s="107"/>
      <c r="M44" s="111">
        <f>+M33+M42</f>
        <v>-128151823</v>
      </c>
      <c r="N44" s="107"/>
    </row>
    <row r="45" spans="1:14" ht="6" customHeight="1" thickTop="1">
      <c r="A45" s="5"/>
      <c r="E45" s="2"/>
      <c r="G45" s="107"/>
      <c r="H45" s="107"/>
      <c r="I45" s="107"/>
      <c r="J45" s="107"/>
      <c r="K45" s="107"/>
      <c r="L45" s="107"/>
      <c r="M45" s="107"/>
      <c r="N45" s="107"/>
    </row>
    <row r="46" spans="1:14" ht="20.5" customHeight="1">
      <c r="A46" s="5" t="s">
        <v>94</v>
      </c>
      <c r="E46" s="2"/>
      <c r="G46" s="107"/>
      <c r="H46" s="107"/>
      <c r="I46" s="107"/>
      <c r="J46" s="107"/>
      <c r="K46" s="107"/>
      <c r="L46" s="107"/>
      <c r="M46" s="107"/>
      <c r="N46" s="108"/>
    </row>
    <row r="47" spans="1:14" ht="20.5" customHeight="1">
      <c r="A47" s="5"/>
      <c r="B47" s="3" t="s">
        <v>95</v>
      </c>
      <c r="E47" s="2"/>
      <c r="G47" s="107">
        <f>+G33</f>
        <v>-125406263</v>
      </c>
      <c r="H47" s="107"/>
      <c r="I47" s="107">
        <f>+I33</f>
        <v>-88419349</v>
      </c>
      <c r="J47" s="107"/>
      <c r="K47" s="107">
        <f>+K33</f>
        <v>-121079630</v>
      </c>
      <c r="L47" s="107"/>
      <c r="M47" s="107">
        <f>+M33</f>
        <v>-115699285</v>
      </c>
      <c r="N47" s="108"/>
    </row>
    <row r="48" spans="1:14" ht="20.5" customHeight="1">
      <c r="A48" s="5"/>
      <c r="B48" s="3" t="s">
        <v>96</v>
      </c>
      <c r="E48" s="2"/>
      <c r="G48" s="73" t="s">
        <v>14</v>
      </c>
      <c r="H48" s="73"/>
      <c r="I48" s="73" t="s">
        <v>14</v>
      </c>
      <c r="J48" s="73"/>
      <c r="K48" s="73" t="s">
        <v>14</v>
      </c>
      <c r="L48" s="73"/>
      <c r="M48" s="73" t="s">
        <v>14</v>
      </c>
      <c r="N48" s="108"/>
    </row>
    <row r="49" spans="1:14" ht="20.5" customHeight="1" thickBot="1">
      <c r="A49" s="5"/>
      <c r="E49" s="2"/>
      <c r="G49" s="112">
        <f>SUM(G47:G48)</f>
        <v>-125406263</v>
      </c>
      <c r="H49" s="107"/>
      <c r="I49" s="112">
        <f>SUM(I47:I48)</f>
        <v>-88419349</v>
      </c>
      <c r="J49" s="107"/>
      <c r="K49" s="112">
        <f>SUM(K47:K48)</f>
        <v>-121079630</v>
      </c>
      <c r="L49" s="107"/>
      <c r="M49" s="112">
        <f>SUM(M47:M48)</f>
        <v>-115699285</v>
      </c>
      <c r="N49" s="108"/>
    </row>
    <row r="50" spans="1:14" ht="6" customHeight="1" thickTop="1">
      <c r="E50" s="2"/>
      <c r="G50" s="36"/>
      <c r="H50" s="36"/>
      <c r="I50" s="36"/>
      <c r="J50" s="36"/>
      <c r="K50" s="36"/>
      <c r="L50" s="36"/>
      <c r="M50" s="36"/>
      <c r="N50" s="108"/>
    </row>
    <row r="51" spans="1:14" ht="20.5" customHeight="1">
      <c r="A51" s="5" t="s">
        <v>97</v>
      </c>
      <c r="E51" s="2"/>
      <c r="G51" s="137"/>
      <c r="H51" s="36"/>
      <c r="I51" s="36"/>
      <c r="J51" s="36"/>
      <c r="K51" s="36"/>
      <c r="L51" s="36"/>
      <c r="M51" s="36"/>
      <c r="N51" s="36"/>
    </row>
    <row r="52" spans="1:14" ht="20.5" customHeight="1">
      <c r="B52" s="3" t="s">
        <v>95</v>
      </c>
      <c r="E52" s="2"/>
      <c r="G52" s="107">
        <f>+G44</f>
        <v>-112206854</v>
      </c>
      <c r="H52" s="36"/>
      <c r="I52" s="107">
        <f>+I44</f>
        <v>-100646752</v>
      </c>
      <c r="J52" s="36"/>
      <c r="K52" s="107">
        <f>+K44</f>
        <v>-107880221</v>
      </c>
      <c r="L52" s="36"/>
      <c r="M52" s="107">
        <f>+M44</f>
        <v>-128151823</v>
      </c>
      <c r="N52" s="36"/>
    </row>
    <row r="53" spans="1:14" ht="20.5" customHeight="1">
      <c r="B53" s="3" t="s">
        <v>96</v>
      </c>
      <c r="E53" s="2"/>
      <c r="G53" s="73" t="s">
        <v>14</v>
      </c>
      <c r="H53" s="73"/>
      <c r="I53" s="73" t="s">
        <v>14</v>
      </c>
      <c r="J53" s="73"/>
      <c r="K53" s="73" t="s">
        <v>14</v>
      </c>
      <c r="L53" s="73"/>
      <c r="M53" s="73" t="s">
        <v>14</v>
      </c>
      <c r="N53" s="36"/>
    </row>
    <row r="54" spans="1:14" ht="20.5" customHeight="1" thickBot="1">
      <c r="E54" s="2"/>
      <c r="G54" s="112">
        <f>SUM(G52:G53)</f>
        <v>-112206854</v>
      </c>
      <c r="H54" s="36"/>
      <c r="I54" s="37">
        <f>SUM(I52:I53)</f>
        <v>-100646752</v>
      </c>
      <c r="J54" s="36"/>
      <c r="K54" s="112">
        <f>SUM(K52:K53)</f>
        <v>-107880221</v>
      </c>
      <c r="L54" s="36"/>
      <c r="M54" s="37">
        <f>SUM(M52:M53)</f>
        <v>-128151823</v>
      </c>
      <c r="N54" s="113"/>
    </row>
    <row r="55" spans="1:14" ht="6" customHeight="1" thickTop="1">
      <c r="E55" s="2"/>
      <c r="G55" s="36"/>
      <c r="H55" s="36"/>
      <c r="I55" s="36"/>
      <c r="J55" s="36"/>
      <c r="K55" s="36"/>
      <c r="L55" s="36"/>
      <c r="M55" s="36"/>
      <c r="N55" s="36"/>
    </row>
    <row r="56" spans="1:14" ht="20.5" customHeight="1" thickBot="1">
      <c r="A56" s="39" t="s">
        <v>216</v>
      </c>
      <c r="E56" s="34">
        <v>28</v>
      </c>
      <c r="G56" s="165">
        <f>G47/1118052603</f>
        <v>-0.11216490410514254</v>
      </c>
      <c r="H56" s="36"/>
      <c r="I56" s="165">
        <f>I47/1122297625</f>
        <v>-7.8784225351987175E-2</v>
      </c>
      <c r="J56" s="36"/>
      <c r="K56" s="165">
        <f>K47/1118052603</f>
        <v>-0.10829511033301534</v>
      </c>
      <c r="L56" s="36"/>
      <c r="M56" s="165">
        <f>M47/1122297625</f>
        <v>-0.10309144599677826</v>
      </c>
      <c r="N56" s="36"/>
    </row>
    <row r="57" spans="1:14" ht="25" customHeight="1" thickTop="1">
      <c r="N57" s="38"/>
    </row>
    <row r="58" spans="1:14">
      <c r="G58" s="138"/>
      <c r="I58" s="133"/>
      <c r="K58" s="135"/>
    </row>
    <row r="59" spans="1:14">
      <c r="G59" s="138"/>
      <c r="I59" s="133"/>
      <c r="K59" s="136"/>
    </row>
  </sheetData>
  <mergeCells count="3">
    <mergeCell ref="G5:M5"/>
    <mergeCell ref="G6:I6"/>
    <mergeCell ref="K6:M6"/>
  </mergeCells>
  <pageMargins left="0.70866141732283472" right="0.11811023622047245" top="0.74803149606299213" bottom="0.59055118110236227" header="0.39370078740157483" footer="0.39370078740157483"/>
  <pageSetup paperSize="9" scale="65" firstPageNumber="9" orientation="portrait" useFirstPageNumber="1" r:id="rId1"/>
  <headerFooter alignWithMargins="0">
    <oddFooter>&amp;L&amp;14หมายเหตุประกอบงบการเงินเป็นส่วนหนึ่งของงบการเงินนี้&amp;R&amp;14
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EF790-DE5C-4E8A-8FDA-2A974B9D4829}">
  <dimension ref="A1:Z84"/>
  <sheetViews>
    <sheetView view="pageBreakPreview" topLeftCell="C1" zoomScale="80" zoomScaleNormal="70" zoomScaleSheetLayoutView="80" workbookViewId="0">
      <selection activeCell="AC26" sqref="AC26"/>
    </sheetView>
  </sheetViews>
  <sheetFormatPr defaultColWidth="6.09765625" defaultRowHeight="25" customHeight="1"/>
  <cols>
    <col min="1" max="1" width="10.3984375" style="3" customWidth="1"/>
    <col min="2" max="2" width="37.8984375" style="3" customWidth="1"/>
    <col min="3" max="3" width="1.09765625" style="3" customWidth="1"/>
    <col min="4" max="4" width="8.3984375" style="3" customWidth="1"/>
    <col min="5" max="5" width="1.09765625" style="3" customWidth="1"/>
    <col min="6" max="6" width="15.8984375" style="3" customWidth="1"/>
    <col min="7" max="7" width="1.09765625" style="3" customWidth="1"/>
    <col min="8" max="8" width="15.3984375" style="3" customWidth="1"/>
    <col min="9" max="9" width="0.8984375" style="3" customWidth="1"/>
    <col min="10" max="10" width="13.8984375" style="3" customWidth="1"/>
    <col min="11" max="11" width="1.09765625" style="3" customWidth="1"/>
    <col min="12" max="12" width="13.59765625" style="3" customWidth="1"/>
    <col min="13" max="13" width="1.09765625" style="3" customWidth="1"/>
    <col min="14" max="14" width="14.8984375" style="3" customWidth="1"/>
    <col min="15" max="15" width="1.09765625" style="3" customWidth="1"/>
    <col min="16" max="16" width="11.59765625" style="3" customWidth="1"/>
    <col min="17" max="17" width="0.8984375" style="3" customWidth="1"/>
    <col min="18" max="18" width="29.3984375" style="3" customWidth="1"/>
    <col min="19" max="19" width="0.8984375" style="3" customWidth="1"/>
    <col min="20" max="20" width="15.09765625" style="3" customWidth="1"/>
    <col min="21" max="21" width="0.8984375" style="3" customWidth="1"/>
    <col min="22" max="22" width="15.09765625" style="3" customWidth="1"/>
    <col min="23" max="23" width="1" style="3" customWidth="1"/>
    <col min="24" max="24" width="14.296875" style="3" customWidth="1"/>
    <col min="25" max="25" width="3.69921875" style="3" customWidth="1"/>
    <col min="26" max="26" width="16" style="3" bestFit="1" customWidth="1"/>
    <col min="27" max="27" width="6.59765625" style="3" bestFit="1" customWidth="1"/>
    <col min="28" max="16384" width="6.09765625" style="3"/>
  </cols>
  <sheetData>
    <row r="1" spans="1:26" ht="24" customHeight="1">
      <c r="A1" s="51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Y1" s="4"/>
    </row>
    <row r="2" spans="1:26" ht="24" customHeight="1">
      <c r="A2" s="51" t="s">
        <v>181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Y2" s="4"/>
    </row>
    <row r="3" spans="1:26" ht="24" customHeight="1">
      <c r="A3" s="51" t="s">
        <v>65</v>
      </c>
      <c r="B3" s="114"/>
      <c r="C3" s="114"/>
      <c r="D3" s="114"/>
      <c r="E3" s="114"/>
      <c r="F3" s="114"/>
      <c r="G3" s="114"/>
      <c r="H3" s="114"/>
      <c r="I3" s="114"/>
      <c r="J3" s="114"/>
      <c r="K3" s="114"/>
      <c r="L3" s="114"/>
      <c r="M3" s="114"/>
      <c r="N3" s="114"/>
      <c r="O3" s="114"/>
      <c r="P3" s="114"/>
      <c r="Q3" s="114"/>
      <c r="R3" s="114"/>
      <c r="S3" s="114"/>
      <c r="T3" s="5"/>
      <c r="U3" s="5"/>
      <c r="V3" s="5"/>
      <c r="W3" s="5"/>
      <c r="X3" s="5"/>
      <c r="Y3" s="5"/>
    </row>
    <row r="4" spans="1:26" ht="8.25" customHeight="1">
      <c r="A4" s="47"/>
      <c r="B4" s="47"/>
      <c r="C4" s="47"/>
      <c r="D4" s="47"/>
      <c r="E4" s="47"/>
    </row>
    <row r="5" spans="1:26" ht="22.5" customHeight="1">
      <c r="A5" s="47"/>
      <c r="B5" s="47"/>
      <c r="C5" s="47"/>
      <c r="D5" s="47"/>
      <c r="E5" s="47"/>
      <c r="F5" s="186" t="s">
        <v>3</v>
      </c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186"/>
      <c r="U5" s="186"/>
      <c r="V5" s="186"/>
      <c r="W5" s="186"/>
      <c r="X5" s="186"/>
      <c r="Y5" s="2"/>
    </row>
    <row r="6" spans="1:26" ht="22.5" customHeight="1">
      <c r="A6" s="47"/>
      <c r="B6" s="47"/>
      <c r="C6" s="47"/>
      <c r="D6" s="47"/>
      <c r="E6" s="47"/>
      <c r="F6" s="187" t="s">
        <v>4</v>
      </c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187"/>
      <c r="U6" s="187"/>
      <c r="V6" s="187"/>
      <c r="W6" s="187"/>
      <c r="X6" s="187"/>
      <c r="Y6" s="2"/>
    </row>
    <row r="7" spans="1:26" ht="22.5" customHeight="1">
      <c r="E7" s="47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57" t="s">
        <v>98</v>
      </c>
      <c r="T7" s="2"/>
      <c r="V7" s="2"/>
    </row>
    <row r="8" spans="1:26" ht="22.5" customHeight="1">
      <c r="E8" s="47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 t="s">
        <v>50</v>
      </c>
      <c r="T8" s="2"/>
      <c r="V8" s="2"/>
    </row>
    <row r="9" spans="1:26" ht="22.5" customHeight="1">
      <c r="E9" s="47"/>
      <c r="G9" s="2"/>
      <c r="H9" s="2"/>
      <c r="I9" s="2"/>
      <c r="J9" s="186" t="s">
        <v>99</v>
      </c>
      <c r="K9" s="186"/>
      <c r="L9" s="186"/>
      <c r="M9" s="186"/>
      <c r="N9" s="186"/>
      <c r="O9" s="2"/>
      <c r="P9" s="2"/>
      <c r="Q9" s="2"/>
      <c r="R9" s="71" t="s">
        <v>100</v>
      </c>
      <c r="T9" s="2"/>
      <c r="V9" s="2"/>
    </row>
    <row r="10" spans="1:26" ht="22.5" customHeight="1">
      <c r="G10" s="2"/>
      <c r="H10" s="2"/>
      <c r="I10" s="2"/>
      <c r="J10" s="2" t="s">
        <v>101</v>
      </c>
      <c r="K10" s="2"/>
      <c r="L10" s="2" t="s">
        <v>101</v>
      </c>
      <c r="M10" s="2"/>
      <c r="N10" s="2"/>
      <c r="O10" s="2"/>
      <c r="P10" s="2"/>
      <c r="Q10" s="2"/>
      <c r="R10" s="2" t="s">
        <v>205</v>
      </c>
      <c r="S10" s="2"/>
      <c r="T10" s="2" t="s">
        <v>102</v>
      </c>
      <c r="V10" s="2" t="s">
        <v>103</v>
      </c>
    </row>
    <row r="11" spans="1:26" ht="22.5" customHeight="1">
      <c r="F11" s="53" t="s">
        <v>104</v>
      </c>
      <c r="G11" s="2"/>
      <c r="H11" s="2"/>
      <c r="I11" s="2"/>
      <c r="J11" s="2" t="s">
        <v>105</v>
      </c>
      <c r="K11" s="2"/>
      <c r="L11" s="2" t="s">
        <v>105</v>
      </c>
      <c r="M11" s="2"/>
      <c r="N11" s="2"/>
      <c r="O11" s="2"/>
      <c r="P11" s="2" t="s">
        <v>106</v>
      </c>
      <c r="Q11" s="2"/>
      <c r="R11" s="2" t="s">
        <v>107</v>
      </c>
      <c r="S11" s="2"/>
      <c r="T11" s="2" t="s">
        <v>50</v>
      </c>
      <c r="V11" s="2" t="s">
        <v>108</v>
      </c>
      <c r="X11" s="2" t="s">
        <v>102</v>
      </c>
      <c r="Y11" s="2"/>
    </row>
    <row r="12" spans="1:26" ht="22.5" customHeight="1">
      <c r="D12" s="50" t="s">
        <v>6</v>
      </c>
      <c r="F12" s="54" t="s">
        <v>109</v>
      </c>
      <c r="G12" s="2"/>
      <c r="H12" s="50" t="s">
        <v>54</v>
      </c>
      <c r="I12" s="2"/>
      <c r="J12" s="50" t="s">
        <v>110</v>
      </c>
      <c r="K12" s="2"/>
      <c r="L12" s="50" t="s">
        <v>59</v>
      </c>
      <c r="M12" s="2"/>
      <c r="N12" s="50" t="s">
        <v>111</v>
      </c>
      <c r="O12" s="2"/>
      <c r="P12" s="50" t="s">
        <v>112</v>
      </c>
      <c r="Q12" s="2"/>
      <c r="R12" s="50" t="s">
        <v>100</v>
      </c>
      <c r="S12" s="2"/>
      <c r="T12" s="50" t="s">
        <v>113</v>
      </c>
      <c r="V12" s="50" t="s">
        <v>114</v>
      </c>
      <c r="X12" s="50" t="s">
        <v>50</v>
      </c>
      <c r="Y12" s="2"/>
    </row>
    <row r="13" spans="1:26" ht="8.25" customHeight="1">
      <c r="F13" s="53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V13" s="2"/>
      <c r="X13" s="2"/>
      <c r="Y13" s="2"/>
    </row>
    <row r="14" spans="1:26" ht="22.5" customHeight="1">
      <c r="A14" s="60" t="s">
        <v>115</v>
      </c>
      <c r="B14" s="139"/>
      <c r="F14" s="48">
        <v>1122297625</v>
      </c>
      <c r="H14" s="73">
        <v>208730146</v>
      </c>
      <c r="I14" s="48"/>
      <c r="J14" s="123">
        <v>14126359</v>
      </c>
      <c r="K14" s="123"/>
      <c r="L14" s="153" t="s">
        <v>14</v>
      </c>
      <c r="M14" s="117"/>
      <c r="N14" s="123">
        <v>-15437593</v>
      </c>
      <c r="O14" s="123"/>
      <c r="P14" s="146" t="s">
        <v>14</v>
      </c>
      <c r="Q14" s="117"/>
      <c r="R14" s="123">
        <v>-1298000</v>
      </c>
      <c r="T14" s="6">
        <f>SUM(F14:R14)</f>
        <v>1328418537</v>
      </c>
      <c r="V14" s="73">
        <v>340</v>
      </c>
      <c r="X14" s="6">
        <f>SUM(T14:V14)</f>
        <v>1328418877</v>
      </c>
      <c r="Y14" s="6"/>
      <c r="Z14" s="48"/>
    </row>
    <row r="15" spans="1:26" ht="22.5" customHeight="1">
      <c r="A15" s="60" t="s">
        <v>120</v>
      </c>
      <c r="F15" s="123"/>
      <c r="H15" s="123"/>
      <c r="I15" s="117"/>
      <c r="J15" s="123"/>
      <c r="K15" s="123"/>
      <c r="L15" s="123"/>
      <c r="M15" s="117"/>
      <c r="N15" s="123"/>
      <c r="O15" s="123"/>
      <c r="P15" s="123"/>
      <c r="Q15" s="117"/>
      <c r="R15" s="146"/>
      <c r="T15" s="6"/>
      <c r="V15" s="73"/>
      <c r="X15" s="6"/>
      <c r="Y15" s="6"/>
      <c r="Z15" s="48"/>
    </row>
    <row r="16" spans="1:26" ht="22.5" customHeight="1">
      <c r="A16" s="145" t="s">
        <v>59</v>
      </c>
      <c r="D16" s="34">
        <v>24</v>
      </c>
      <c r="F16" s="170" t="s">
        <v>14</v>
      </c>
      <c r="G16" s="171"/>
      <c r="H16" s="170" t="s">
        <v>14</v>
      </c>
      <c r="I16" s="170"/>
      <c r="J16" s="170" t="s">
        <v>14</v>
      </c>
      <c r="K16" s="172"/>
      <c r="L16" s="170" t="s">
        <v>14</v>
      </c>
      <c r="M16" s="172"/>
      <c r="N16" s="170" t="s">
        <v>14</v>
      </c>
      <c r="O16" s="172"/>
      <c r="P16" s="123">
        <v>-7504710</v>
      </c>
      <c r="Q16" s="172"/>
      <c r="R16" s="170" t="s">
        <v>14</v>
      </c>
      <c r="T16" s="161">
        <f>SUM(F16:R16)</f>
        <v>-7504710</v>
      </c>
      <c r="V16" s="146" t="s">
        <v>14</v>
      </c>
      <c r="X16" s="8">
        <f>SUM(T16:V16)</f>
        <v>-7504710</v>
      </c>
      <c r="Y16" s="6"/>
      <c r="Z16" s="48"/>
    </row>
    <row r="17" spans="1:26" ht="22.5" customHeight="1">
      <c r="A17" s="145" t="s">
        <v>121</v>
      </c>
      <c r="D17" s="34">
        <v>24</v>
      </c>
      <c r="F17" s="173" t="s">
        <v>14</v>
      </c>
      <c r="G17" s="171"/>
      <c r="H17" s="173" t="s">
        <v>14</v>
      </c>
      <c r="I17" s="170"/>
      <c r="J17" s="174" t="s">
        <v>14</v>
      </c>
      <c r="K17" s="175"/>
      <c r="L17" s="123">
        <v>7504710</v>
      </c>
      <c r="M17" s="123"/>
      <c r="N17" s="123">
        <v>-7504710</v>
      </c>
      <c r="O17" s="172"/>
      <c r="P17" s="173" t="s">
        <v>14</v>
      </c>
      <c r="Q17" s="172"/>
      <c r="R17" s="173" t="s">
        <v>14</v>
      </c>
      <c r="T17" s="146" t="s">
        <v>14</v>
      </c>
      <c r="V17" s="146" t="s">
        <v>14</v>
      </c>
      <c r="X17" s="143" t="s">
        <v>14</v>
      </c>
      <c r="Y17" s="6"/>
      <c r="Z17" s="48"/>
    </row>
    <row r="18" spans="1:26" ht="22.5" customHeight="1">
      <c r="A18" s="60" t="s">
        <v>122</v>
      </c>
      <c r="F18" s="156" t="s">
        <v>14</v>
      </c>
      <c r="H18" s="156" t="s">
        <v>14</v>
      </c>
      <c r="I18" s="117"/>
      <c r="J18" s="156" t="s">
        <v>14</v>
      </c>
      <c r="K18" s="123"/>
      <c r="L18" s="151">
        <f>SUM(L16:L17)</f>
        <v>7504710</v>
      </c>
      <c r="M18" s="117"/>
      <c r="N18" s="10">
        <f>SUM(N16:N17)</f>
        <v>-7504710</v>
      </c>
      <c r="O18" s="123"/>
      <c r="P18" s="160">
        <f>SUM(P16:P17)</f>
        <v>-7504710</v>
      </c>
      <c r="Q18" s="117"/>
      <c r="R18" s="156" t="s">
        <v>14</v>
      </c>
      <c r="T18" s="160">
        <f>SUM(F18:R18)</f>
        <v>-7504710</v>
      </c>
      <c r="V18" s="156" t="s">
        <v>14</v>
      </c>
      <c r="X18" s="160">
        <f>SUM(X16:X17)</f>
        <v>-7504710</v>
      </c>
      <c r="Y18" s="6"/>
      <c r="Z18" s="48"/>
    </row>
    <row r="19" spans="1:26" ht="22.5" customHeight="1">
      <c r="A19" s="5" t="s">
        <v>116</v>
      </c>
      <c r="F19" s="73"/>
      <c r="G19" s="21"/>
      <c r="H19" s="73"/>
      <c r="I19" s="73"/>
      <c r="J19" s="73"/>
      <c r="K19" s="73"/>
      <c r="L19" s="73"/>
      <c r="M19" s="6"/>
      <c r="N19" s="72"/>
      <c r="O19" s="72"/>
      <c r="P19" s="72"/>
      <c r="Q19" s="6"/>
      <c r="R19" s="72"/>
      <c r="S19" s="6"/>
      <c r="T19" s="6"/>
      <c r="V19" s="115"/>
      <c r="X19" s="7"/>
      <c r="Y19" s="7"/>
      <c r="Z19" s="62"/>
    </row>
    <row r="20" spans="1:26" ht="22.5" customHeight="1">
      <c r="A20" s="3" t="s">
        <v>85</v>
      </c>
      <c r="B20" s="47"/>
      <c r="C20" s="47"/>
      <c r="D20" s="47"/>
      <c r="E20" s="47"/>
      <c r="F20" s="25" t="s">
        <v>14</v>
      </c>
      <c r="G20" s="6"/>
      <c r="H20" s="25" t="s">
        <v>14</v>
      </c>
      <c r="I20" s="6"/>
      <c r="J20" s="73" t="s">
        <v>14</v>
      </c>
      <c r="K20" s="73"/>
      <c r="L20" s="73" t="s">
        <v>14</v>
      </c>
      <c r="M20" s="6"/>
      <c r="N20" s="73">
        <f>งบกำไรขาดทุนเบ็ดเสร็จ!I33</f>
        <v>-88419349</v>
      </c>
      <c r="O20" s="73"/>
      <c r="P20" s="73" t="s">
        <v>14</v>
      </c>
      <c r="Q20" s="6"/>
      <c r="R20" s="73" t="s">
        <v>14</v>
      </c>
      <c r="S20" s="6"/>
      <c r="T20" s="6">
        <f>SUM(F20:R20)</f>
        <v>-88419349</v>
      </c>
      <c r="V20" s="73" t="s">
        <v>14</v>
      </c>
      <c r="X20" s="6">
        <f>SUM(T20:V20)</f>
        <v>-88419349</v>
      </c>
      <c r="Y20" s="6"/>
      <c r="Z20" s="61"/>
    </row>
    <row r="21" spans="1:26" ht="22.5" customHeight="1">
      <c r="A21" s="3" t="s">
        <v>100</v>
      </c>
      <c r="B21" s="47"/>
      <c r="C21" s="47"/>
      <c r="D21" s="47"/>
      <c r="E21" s="47"/>
      <c r="F21" s="176" t="s">
        <v>14</v>
      </c>
      <c r="G21" s="169"/>
      <c r="H21" s="176" t="s">
        <v>14</v>
      </c>
      <c r="I21" s="169"/>
      <c r="J21" s="176" t="s">
        <v>14</v>
      </c>
      <c r="K21" s="169"/>
      <c r="L21" s="176" t="s">
        <v>14</v>
      </c>
      <c r="M21" s="169"/>
      <c r="N21" s="73">
        <f>งบกำไรขาดทุนเบ็ดเสร็จ!I40</f>
        <v>1464597</v>
      </c>
      <c r="O21" s="169"/>
      <c r="P21" s="176" t="s">
        <v>14</v>
      </c>
      <c r="Q21" s="6"/>
      <c r="R21" s="73">
        <f>งบกำไรขาดทุนเบ็ดเสร็จ!I38</f>
        <v>-13692000</v>
      </c>
      <c r="S21" s="6"/>
      <c r="T21" s="46">
        <f>SUM(F21:R21)</f>
        <v>-12227403</v>
      </c>
      <c r="V21" s="73" t="s">
        <v>14</v>
      </c>
      <c r="X21" s="6">
        <f>SUM(T21:V21)</f>
        <v>-12227403</v>
      </c>
      <c r="Y21" s="6"/>
      <c r="Z21" s="61"/>
    </row>
    <row r="22" spans="1:26" ht="22.5" customHeight="1">
      <c r="A22" s="3" t="s">
        <v>117</v>
      </c>
      <c r="B22" s="47"/>
      <c r="C22" s="47"/>
      <c r="D22" s="47"/>
      <c r="E22" s="47"/>
      <c r="F22" s="147" t="s">
        <v>14</v>
      </c>
      <c r="G22" s="6"/>
      <c r="H22" s="147" t="s">
        <v>14</v>
      </c>
      <c r="I22" s="6"/>
      <c r="J22" s="116" t="s">
        <v>14</v>
      </c>
      <c r="K22" s="73"/>
      <c r="L22" s="116" t="s">
        <v>14</v>
      </c>
      <c r="M22" s="73"/>
      <c r="N22" s="116">
        <f>SUM(N20:N21)</f>
        <v>-86954752</v>
      </c>
      <c r="O22" s="73"/>
      <c r="P22" s="116" t="s">
        <v>14</v>
      </c>
      <c r="Q22" s="148"/>
      <c r="R22" s="116">
        <f>SUM(R21:R21)</f>
        <v>-13692000</v>
      </c>
      <c r="S22" s="25"/>
      <c r="T22" s="6">
        <f>SUM(F22:R22)</f>
        <v>-100646752</v>
      </c>
      <c r="V22" s="132" t="s">
        <v>14</v>
      </c>
      <c r="X22" s="35">
        <f>SUM(X20:X21)</f>
        <v>-100646752</v>
      </c>
      <c r="Y22" s="6"/>
      <c r="Z22" s="61"/>
    </row>
    <row r="23" spans="1:26" ht="17.5" customHeight="1" thickBot="1">
      <c r="A23" s="60" t="s">
        <v>118</v>
      </c>
      <c r="F23" s="149">
        <f>SUM(F14,F22)</f>
        <v>1122297625</v>
      </c>
      <c r="H23" s="149">
        <f>SUM(H14,H22)</f>
        <v>208730146</v>
      </c>
      <c r="I23" s="117"/>
      <c r="J23" s="149">
        <f>SUM(J14,J22)</f>
        <v>14126359</v>
      </c>
      <c r="K23" s="123"/>
      <c r="L23" s="152">
        <f>L18</f>
        <v>7504710</v>
      </c>
      <c r="M23" s="117"/>
      <c r="N23" s="149">
        <f>SUM(N14,N18,N22)</f>
        <v>-109897055</v>
      </c>
      <c r="O23" s="123"/>
      <c r="P23" s="152">
        <f>SUM(P18)</f>
        <v>-7504710</v>
      </c>
      <c r="Q23" s="117"/>
      <c r="R23" s="149">
        <f>SUM(R14,R22)</f>
        <v>-14990000</v>
      </c>
      <c r="T23" s="149">
        <f>SUM(T14,T18,T22)</f>
        <v>1220267075</v>
      </c>
      <c r="V23" s="149">
        <f>SUM(V14,V22)</f>
        <v>340</v>
      </c>
      <c r="X23" s="149">
        <f>SUM(X14,X18,X22)</f>
        <v>1220267415</v>
      </c>
      <c r="Y23" s="2"/>
      <c r="Z23" s="189">
        <f>X23-งบแสดงฐานะการเงิน!J81</f>
        <v>0</v>
      </c>
    </row>
    <row r="24" spans="1:26" ht="17.5" customHeight="1" thickTop="1">
      <c r="A24" s="60"/>
      <c r="F24" s="53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V24" s="2"/>
      <c r="X24" s="2"/>
      <c r="Y24" s="2"/>
    </row>
    <row r="25" spans="1:26" ht="22.5" customHeight="1">
      <c r="A25" s="60" t="s">
        <v>119</v>
      </c>
      <c r="F25" s="123">
        <f>F23</f>
        <v>1122297625</v>
      </c>
      <c r="H25" s="123">
        <f>H23</f>
        <v>208730146</v>
      </c>
      <c r="I25" s="117"/>
      <c r="J25" s="123">
        <f>J23</f>
        <v>14126359</v>
      </c>
      <c r="K25" s="123"/>
      <c r="L25" s="153">
        <f>L23</f>
        <v>7504710</v>
      </c>
      <c r="M25" s="117"/>
      <c r="N25" s="123">
        <f>N23</f>
        <v>-109897055</v>
      </c>
      <c r="O25" s="123"/>
      <c r="P25" s="146">
        <f>P23</f>
        <v>-7504710</v>
      </c>
      <c r="Q25" s="117"/>
      <c r="R25" s="123">
        <f>R23</f>
        <v>-14990000</v>
      </c>
      <c r="T25" s="6">
        <f>T23</f>
        <v>1220267075</v>
      </c>
      <c r="V25" s="73">
        <f>V23</f>
        <v>340</v>
      </c>
      <c r="X25" s="6">
        <f>X23</f>
        <v>1220267415</v>
      </c>
      <c r="Y25" s="6"/>
      <c r="Z25" s="48"/>
    </row>
    <row r="26" spans="1:26" ht="22.5" customHeight="1">
      <c r="A26" s="5" t="s">
        <v>116</v>
      </c>
      <c r="F26" s="73"/>
      <c r="G26" s="21"/>
      <c r="H26" s="73"/>
      <c r="I26" s="73"/>
      <c r="J26" s="73"/>
      <c r="K26" s="73"/>
      <c r="L26" s="73"/>
      <c r="M26" s="6"/>
      <c r="N26" s="72"/>
      <c r="O26" s="72"/>
      <c r="P26" s="72"/>
      <c r="Q26" s="6"/>
      <c r="R26" s="72"/>
      <c r="S26" s="6"/>
      <c r="T26" s="6"/>
      <c r="V26" s="115"/>
      <c r="X26" s="7"/>
      <c r="Y26" s="7"/>
    </row>
    <row r="27" spans="1:26" ht="22.5" customHeight="1">
      <c r="A27" s="3" t="s">
        <v>85</v>
      </c>
      <c r="F27" s="73" t="s">
        <v>14</v>
      </c>
      <c r="G27" s="21"/>
      <c r="H27" s="73" t="s">
        <v>14</v>
      </c>
      <c r="I27" s="73"/>
      <c r="J27" s="73" t="s">
        <v>14</v>
      </c>
      <c r="K27" s="73"/>
      <c r="L27" s="73" t="s">
        <v>14</v>
      </c>
      <c r="M27" s="6"/>
      <c r="N27" s="73">
        <f>งบกำไรขาดทุนเบ็ดเสร็จ!G33</f>
        <v>-125406263</v>
      </c>
      <c r="O27" s="73"/>
      <c r="P27" s="73" t="s">
        <v>14</v>
      </c>
      <c r="Q27" s="6"/>
      <c r="R27" s="73" t="s">
        <v>14</v>
      </c>
      <c r="S27" s="6"/>
      <c r="T27" s="6">
        <f>SUM(F27:R27)</f>
        <v>-125406263</v>
      </c>
      <c r="V27" s="73" t="s">
        <v>14</v>
      </c>
      <c r="X27" s="6">
        <f>SUM(T27:V27)</f>
        <v>-125406263</v>
      </c>
      <c r="Y27" s="7"/>
    </row>
    <row r="28" spans="1:26" ht="22.5" customHeight="1">
      <c r="A28" s="3" t="s">
        <v>100</v>
      </c>
      <c r="F28" s="73" t="s">
        <v>14</v>
      </c>
      <c r="G28" s="21"/>
      <c r="H28" s="73" t="s">
        <v>14</v>
      </c>
      <c r="I28" s="73"/>
      <c r="J28" s="73" t="s">
        <v>14</v>
      </c>
      <c r="K28" s="73"/>
      <c r="L28" s="73" t="s">
        <v>14</v>
      </c>
      <c r="M28" s="6"/>
      <c r="N28" s="73">
        <f>งบกำไรขาดทุนเบ็ดเสร็จ!G40</f>
        <v>-256591</v>
      </c>
      <c r="O28" s="73"/>
      <c r="P28" s="73" t="s">
        <v>14</v>
      </c>
      <c r="Q28" s="6"/>
      <c r="R28" s="73">
        <f>งบกำไรขาดทุนเบ็ดเสร็จ!G38</f>
        <v>13456000</v>
      </c>
      <c r="S28" s="6"/>
      <c r="T28" s="6">
        <f>SUM(F28:R28)</f>
        <v>13199409</v>
      </c>
      <c r="V28" s="73" t="s">
        <v>14</v>
      </c>
      <c r="X28" s="6">
        <f>SUM(T28:V28)</f>
        <v>13199409</v>
      </c>
      <c r="Y28" s="7"/>
    </row>
    <row r="29" spans="1:26" ht="22.5" customHeight="1">
      <c r="A29" s="3" t="s">
        <v>117</v>
      </c>
      <c r="F29" s="116" t="s">
        <v>14</v>
      </c>
      <c r="G29" s="73"/>
      <c r="H29" s="116" t="s">
        <v>14</v>
      </c>
      <c r="I29" s="73"/>
      <c r="J29" s="116" t="s">
        <v>14</v>
      </c>
      <c r="K29" s="73"/>
      <c r="L29" s="116" t="s">
        <v>14</v>
      </c>
      <c r="M29" s="73"/>
      <c r="N29" s="116">
        <f>SUM(N27:N28)</f>
        <v>-125662854</v>
      </c>
      <c r="O29" s="73"/>
      <c r="P29" s="116" t="s">
        <v>14</v>
      </c>
      <c r="Q29" s="25"/>
      <c r="R29" s="116">
        <f>SUM(R27:R28)</f>
        <v>13456000</v>
      </c>
      <c r="S29" s="25"/>
      <c r="T29" s="132">
        <f>SUM(T27:T28)</f>
        <v>-112206854</v>
      </c>
      <c r="V29" s="132" t="s">
        <v>14</v>
      </c>
      <c r="X29" s="35">
        <f>SUM(T29:V29)</f>
        <v>-112206854</v>
      </c>
      <c r="Y29" s="7"/>
    </row>
    <row r="30" spans="1:26" ht="22.5" customHeight="1" thickBot="1">
      <c r="A30" s="60" t="s">
        <v>123</v>
      </c>
      <c r="F30" s="149">
        <f>SUM(F25,F29)</f>
        <v>1122297625</v>
      </c>
      <c r="H30" s="149">
        <f>SUM(H25,H29)</f>
        <v>208730146</v>
      </c>
      <c r="I30" s="117"/>
      <c r="J30" s="149">
        <f>SUM(J25,J29)</f>
        <v>14126359</v>
      </c>
      <c r="K30" s="123"/>
      <c r="L30" s="162">
        <f>SUM(L25,L29)</f>
        <v>7504710</v>
      </c>
      <c r="M30" s="117"/>
      <c r="N30" s="149">
        <f>SUM(N25,N29)</f>
        <v>-235559909</v>
      </c>
      <c r="O30" s="123"/>
      <c r="P30" s="152">
        <f>SUM(P25,P29)</f>
        <v>-7504710</v>
      </c>
      <c r="Q30" s="117"/>
      <c r="R30" s="149">
        <f>SUM(R25,R29)</f>
        <v>-1534000</v>
      </c>
      <c r="T30" s="149">
        <f>SUM(T25,T29)</f>
        <v>1108060221</v>
      </c>
      <c r="V30" s="149">
        <f>SUM(V25,V29)</f>
        <v>340</v>
      </c>
      <c r="X30" s="149">
        <f>SUM(X25,X29)</f>
        <v>1108060561</v>
      </c>
      <c r="Y30" s="6"/>
      <c r="Z30" s="61">
        <f>X30-งบแสดงฐานะการเงิน!H81</f>
        <v>0</v>
      </c>
    </row>
    <row r="31" spans="1:26" s="61" customFormat="1" ht="25" customHeight="1" thickTop="1"/>
    <row r="32" spans="1:26" s="61" customFormat="1" ht="25" customHeight="1">
      <c r="N32" s="56"/>
      <c r="O32" s="56"/>
      <c r="P32" s="56"/>
    </row>
    <row r="33" spans="14:16" s="61" customFormat="1" ht="25" customHeight="1">
      <c r="N33" s="56"/>
      <c r="O33" s="56"/>
      <c r="P33" s="56"/>
    </row>
    <row r="34" spans="14:16" s="61" customFormat="1" ht="25" customHeight="1"/>
    <row r="35" spans="14:16" s="61" customFormat="1" ht="25" customHeight="1"/>
    <row r="36" spans="14:16" s="61" customFormat="1" ht="25" customHeight="1"/>
    <row r="37" spans="14:16" s="61" customFormat="1" ht="25" customHeight="1"/>
    <row r="38" spans="14:16" s="61" customFormat="1" ht="25" customHeight="1"/>
    <row r="39" spans="14:16" s="61" customFormat="1" ht="25" customHeight="1"/>
    <row r="84" spans="8:8" ht="25" customHeight="1">
      <c r="H84" s="3" t="s">
        <v>124</v>
      </c>
    </row>
  </sheetData>
  <mergeCells count="3">
    <mergeCell ref="F5:X5"/>
    <mergeCell ref="F6:X6"/>
    <mergeCell ref="J9:N9"/>
  </mergeCells>
  <pageMargins left="0.70866141732283472" right="0.27559055118110237" top="0.59055118110236227" bottom="0.59055118110236227" header="0.39370078740157483" footer="0.39370078740157483"/>
  <pageSetup paperSize="9" scale="67" firstPageNumber="10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5E0C0A-FBAF-4C89-AEE4-B35ACE2CB696}">
  <dimension ref="A1:U33"/>
  <sheetViews>
    <sheetView view="pageBreakPreview" zoomScale="80" zoomScaleNormal="60" zoomScaleSheetLayoutView="80" workbookViewId="0">
      <selection activeCell="U32" sqref="U32"/>
    </sheetView>
  </sheetViews>
  <sheetFormatPr defaultColWidth="6.09765625" defaultRowHeight="22.5" customHeight="1"/>
  <cols>
    <col min="1" max="1" width="47.69921875" style="3" customWidth="1"/>
    <col min="2" max="2" width="1.09765625" style="3" customWidth="1"/>
    <col min="3" max="3" width="7.8984375" style="11" customWidth="1"/>
    <col min="4" max="4" width="1.09765625" style="3" customWidth="1"/>
    <col min="5" max="5" width="18.69921875" style="3" customWidth="1"/>
    <col min="6" max="6" width="1.09765625" style="3" customWidth="1"/>
    <col min="7" max="7" width="14" style="3" customWidth="1"/>
    <col min="8" max="8" width="1.09765625" style="3" customWidth="1"/>
    <col min="9" max="9" width="17.3984375" style="3" customWidth="1"/>
    <col min="10" max="10" width="0.8984375" style="3" customWidth="1"/>
    <col min="11" max="11" width="17.8984375" style="3" customWidth="1"/>
    <col min="12" max="12" width="1.3984375" style="3" customWidth="1"/>
    <col min="13" max="13" width="14.09765625" style="3" customWidth="1"/>
    <col min="14" max="14" width="1.296875" style="3" customWidth="1"/>
    <col min="15" max="15" width="15.09765625" style="3" customWidth="1"/>
    <col min="16" max="16" width="1.296875" style="3" customWidth="1"/>
    <col min="17" max="17" width="27.09765625" style="3" customWidth="1"/>
    <col min="18" max="18" width="1.59765625" style="3" customWidth="1"/>
    <col min="19" max="19" width="18.09765625" style="3" customWidth="1"/>
    <col min="20" max="20" width="2.8984375" style="3" customWidth="1"/>
    <col min="21" max="21" width="16" style="3" bestFit="1" customWidth="1"/>
    <col min="22" max="16384" width="6.09765625" style="3"/>
  </cols>
  <sheetData>
    <row r="1" spans="1:20" customFormat="1" ht="24" customHeight="1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Q1" s="3"/>
      <c r="R1" s="3"/>
      <c r="S1" s="3"/>
      <c r="T1" s="1"/>
    </row>
    <row r="2" spans="1:20" customFormat="1" ht="24" customHeight="1">
      <c r="A2" s="51" t="s">
        <v>182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Q2" s="3"/>
      <c r="R2" s="3"/>
      <c r="S2" s="3"/>
      <c r="T2" s="1"/>
    </row>
    <row r="3" spans="1:20" customFormat="1" ht="24" customHeight="1">
      <c r="A3" s="51" t="str">
        <f>ส่วนของผู้ถือหุ้นงบรวม!A3</f>
        <v>สำหรับปีสิ้นสุดวันที่ 31 ธันวาคม 2567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  <c r="P3" s="51"/>
      <c r="Q3" s="51"/>
      <c r="R3" s="51"/>
      <c r="S3" s="51"/>
      <c r="T3" s="51"/>
    </row>
    <row r="4" spans="1:20" ht="8.25" customHeight="1">
      <c r="A4" s="47"/>
      <c r="B4" s="47"/>
    </row>
    <row r="5" spans="1:20" ht="22.5" customHeight="1">
      <c r="A5" s="47"/>
      <c r="B5" s="47"/>
      <c r="E5" s="186" t="s">
        <v>3</v>
      </c>
      <c r="F5" s="186"/>
      <c r="G5" s="186"/>
      <c r="H5" s="186"/>
      <c r="I5" s="186"/>
      <c r="J5" s="186"/>
      <c r="K5" s="186"/>
      <c r="L5" s="186"/>
      <c r="M5" s="186"/>
      <c r="N5" s="186"/>
      <c r="O5" s="186"/>
      <c r="P5" s="186"/>
      <c r="Q5" s="186"/>
      <c r="R5" s="186"/>
      <c r="S5" s="186"/>
      <c r="T5" s="2"/>
    </row>
    <row r="6" spans="1:20" ht="22.5" customHeight="1">
      <c r="A6" s="47"/>
      <c r="B6" s="47"/>
      <c r="E6" s="187" t="s">
        <v>5</v>
      </c>
      <c r="F6" s="187"/>
      <c r="G6" s="187"/>
      <c r="H6" s="187"/>
      <c r="I6" s="187"/>
      <c r="J6" s="187"/>
      <c r="K6" s="187"/>
      <c r="L6" s="187"/>
      <c r="M6" s="187"/>
      <c r="N6" s="187"/>
      <c r="O6" s="187"/>
      <c r="P6" s="187"/>
      <c r="Q6" s="187"/>
      <c r="R6" s="187"/>
      <c r="S6" s="187"/>
      <c r="T6" s="2"/>
    </row>
    <row r="7" spans="1:20" ht="22.5" customHeight="1">
      <c r="A7" s="47"/>
      <c r="B7" s="47"/>
      <c r="E7" s="2"/>
      <c r="F7" s="2"/>
      <c r="G7" s="2"/>
      <c r="H7" s="2"/>
      <c r="I7" s="57"/>
      <c r="J7" s="57"/>
      <c r="K7" s="57"/>
      <c r="L7" s="57"/>
      <c r="M7" s="57"/>
      <c r="N7" s="2"/>
      <c r="O7" s="2"/>
      <c r="P7" s="2"/>
      <c r="Q7" s="57" t="s">
        <v>98</v>
      </c>
      <c r="R7" s="52"/>
      <c r="S7" s="2"/>
      <c r="T7" s="2"/>
    </row>
    <row r="8" spans="1:20" ht="22.5" customHeight="1">
      <c r="A8" s="47"/>
      <c r="B8" s="47"/>
      <c r="E8" s="2"/>
      <c r="F8" s="2"/>
      <c r="G8" s="2"/>
      <c r="H8" s="2"/>
      <c r="I8" s="188"/>
      <c r="J8" s="188"/>
      <c r="K8" s="188"/>
      <c r="L8" s="188"/>
      <c r="M8" s="188"/>
      <c r="N8" s="2"/>
      <c r="O8" s="2"/>
      <c r="P8" s="2"/>
      <c r="Q8" s="2" t="s">
        <v>50</v>
      </c>
      <c r="S8" s="2"/>
      <c r="T8" s="2"/>
    </row>
    <row r="9" spans="1:20" ht="22.5" customHeight="1">
      <c r="A9" s="47"/>
      <c r="B9" s="47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71" t="s">
        <v>100</v>
      </c>
      <c r="R9" s="2"/>
      <c r="S9" s="2"/>
      <c r="T9" s="2"/>
    </row>
    <row r="10" spans="1:20" ht="22.5" customHeight="1">
      <c r="A10" s="47"/>
      <c r="B10" s="47"/>
      <c r="D10" s="2"/>
      <c r="E10" s="2"/>
      <c r="F10" s="2"/>
      <c r="G10" s="2"/>
      <c r="H10" s="2"/>
      <c r="I10" s="186" t="s">
        <v>55</v>
      </c>
      <c r="J10" s="186"/>
      <c r="K10" s="186"/>
      <c r="L10" s="186"/>
      <c r="M10" s="186"/>
      <c r="N10" s="2"/>
      <c r="O10" s="2"/>
      <c r="P10" s="2"/>
      <c r="Q10" s="2" t="s">
        <v>205</v>
      </c>
      <c r="R10" s="2"/>
      <c r="S10" s="2"/>
      <c r="T10" s="2"/>
    </row>
    <row r="11" spans="1:20" ht="22.5" customHeight="1">
      <c r="A11" s="47"/>
      <c r="B11" s="47"/>
      <c r="D11" s="2"/>
      <c r="E11" s="53" t="s">
        <v>104</v>
      </c>
      <c r="F11" s="2"/>
      <c r="G11" s="2"/>
      <c r="H11" s="2"/>
      <c r="I11" s="2" t="s">
        <v>125</v>
      </c>
      <c r="J11" s="2"/>
      <c r="K11" s="2" t="s">
        <v>125</v>
      </c>
      <c r="L11" s="2"/>
      <c r="M11" s="2"/>
      <c r="N11" s="2"/>
      <c r="O11" s="2" t="s">
        <v>106</v>
      </c>
      <c r="P11" s="2"/>
      <c r="Q11" s="2" t="s">
        <v>107</v>
      </c>
      <c r="R11" s="2"/>
      <c r="S11" s="2" t="s">
        <v>102</v>
      </c>
      <c r="T11" s="2"/>
    </row>
    <row r="12" spans="1:20" ht="22.5" customHeight="1">
      <c r="C12" s="50" t="s">
        <v>6</v>
      </c>
      <c r="D12" s="2"/>
      <c r="E12" s="54" t="s">
        <v>109</v>
      </c>
      <c r="F12" s="2"/>
      <c r="G12" s="50" t="s">
        <v>54</v>
      </c>
      <c r="H12" s="2"/>
      <c r="I12" s="50" t="s">
        <v>126</v>
      </c>
      <c r="J12" s="2"/>
      <c r="K12" s="50" t="s">
        <v>127</v>
      </c>
      <c r="L12" s="2"/>
      <c r="M12" s="50" t="s">
        <v>111</v>
      </c>
      <c r="N12" s="2"/>
      <c r="O12" s="50" t="s">
        <v>112</v>
      </c>
      <c r="P12" s="2"/>
      <c r="Q12" s="50" t="s">
        <v>100</v>
      </c>
      <c r="R12" s="2"/>
      <c r="S12" s="50" t="s">
        <v>50</v>
      </c>
      <c r="T12" s="2"/>
    </row>
    <row r="13" spans="1:20" ht="8.25" customHeight="1"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</row>
    <row r="14" spans="1:20" ht="22.5" customHeight="1">
      <c r="A14" s="60" t="s">
        <v>115</v>
      </c>
      <c r="D14" s="2"/>
      <c r="E14" s="6">
        <v>1122297625</v>
      </c>
      <c r="F14" s="2"/>
      <c r="G14" s="6">
        <v>208730146</v>
      </c>
      <c r="H14" s="2"/>
      <c r="I14" s="6">
        <v>14126359</v>
      </c>
      <c r="J14" s="6"/>
      <c r="K14" s="25" t="s">
        <v>14</v>
      </c>
      <c r="L14" s="2"/>
      <c r="M14" s="6">
        <v>31377348</v>
      </c>
      <c r="N14" s="2"/>
      <c r="O14" s="2" t="s">
        <v>14</v>
      </c>
      <c r="P14" s="2"/>
      <c r="Q14" s="6">
        <v>-1298000</v>
      </c>
      <c r="R14" s="2"/>
      <c r="S14" s="131">
        <f>SUM(E14:Q14)</f>
        <v>1375233478</v>
      </c>
      <c r="T14" s="2"/>
    </row>
    <row r="15" spans="1:20" ht="22.5" customHeight="1">
      <c r="A15" s="60" t="s">
        <v>120</v>
      </c>
      <c r="D15" s="2"/>
      <c r="E15" s="6"/>
      <c r="F15" s="2"/>
      <c r="G15" s="6"/>
      <c r="H15" s="2"/>
      <c r="I15" s="6"/>
      <c r="J15" s="6"/>
      <c r="K15" s="6"/>
      <c r="L15" s="2"/>
      <c r="M15" s="6"/>
      <c r="N15" s="2"/>
      <c r="O15" s="2"/>
      <c r="P15" s="2"/>
      <c r="Q15" s="6"/>
      <c r="R15" s="2"/>
      <c r="S15" s="131"/>
      <c r="T15" s="2"/>
    </row>
    <row r="16" spans="1:20" ht="22.5" customHeight="1">
      <c r="A16" s="145" t="s">
        <v>59</v>
      </c>
      <c r="C16" s="164" t="s">
        <v>128</v>
      </c>
      <c r="D16" s="2"/>
      <c r="E16" s="169" t="s">
        <v>14</v>
      </c>
      <c r="F16" s="169"/>
      <c r="G16" s="169" t="s">
        <v>14</v>
      </c>
      <c r="H16" s="169"/>
      <c r="I16" s="169" t="s">
        <v>14</v>
      </c>
      <c r="J16" s="169"/>
      <c r="K16" s="169" t="s">
        <v>14</v>
      </c>
      <c r="L16" s="169"/>
      <c r="M16" s="169" t="s">
        <v>14</v>
      </c>
      <c r="N16" s="169"/>
      <c r="O16" s="6">
        <v>-7504710</v>
      </c>
      <c r="P16" s="169"/>
      <c r="Q16" s="169" t="s">
        <v>14</v>
      </c>
      <c r="R16" s="2"/>
      <c r="S16" s="131">
        <f>SUM(E16:Q16)</f>
        <v>-7504710</v>
      </c>
      <c r="T16" s="2"/>
    </row>
    <row r="17" spans="1:21" ht="22.5" customHeight="1">
      <c r="A17" s="145" t="s">
        <v>121</v>
      </c>
      <c r="C17" s="164" t="s">
        <v>128</v>
      </c>
      <c r="D17" s="2"/>
      <c r="E17" s="169" t="s">
        <v>14</v>
      </c>
      <c r="F17" s="169"/>
      <c r="G17" s="169" t="s">
        <v>14</v>
      </c>
      <c r="H17" s="169"/>
      <c r="I17" s="169" t="s">
        <v>14</v>
      </c>
      <c r="J17" s="169"/>
      <c r="K17" s="6">
        <v>7504710</v>
      </c>
      <c r="L17" s="169"/>
      <c r="M17" s="6">
        <f>-K17</f>
        <v>-7504710</v>
      </c>
      <c r="N17" s="169"/>
      <c r="O17" s="169" t="s">
        <v>14</v>
      </c>
      <c r="P17" s="169"/>
      <c r="Q17" s="169" t="s">
        <v>14</v>
      </c>
      <c r="R17" s="2"/>
      <c r="S17" s="131" t="s">
        <v>14</v>
      </c>
      <c r="T17" s="2"/>
    </row>
    <row r="18" spans="1:21" ht="22.5" customHeight="1">
      <c r="A18" s="144" t="s">
        <v>122</v>
      </c>
      <c r="D18" s="2"/>
      <c r="E18" s="147" t="s">
        <v>14</v>
      </c>
      <c r="F18" s="2"/>
      <c r="G18" s="147" t="s">
        <v>14</v>
      </c>
      <c r="H18" s="2"/>
      <c r="I18" s="159" t="s">
        <v>14</v>
      </c>
      <c r="J18" s="154"/>
      <c r="K18" s="35">
        <f>SUM(K16:K17)</f>
        <v>7504710</v>
      </c>
      <c r="L18" s="143"/>
      <c r="M18" s="10">
        <f>SUM(M16:M17)</f>
        <v>-7504710</v>
      </c>
      <c r="N18" s="2"/>
      <c r="O18" s="10">
        <f>SUM(O16:O17)</f>
        <v>-7504710</v>
      </c>
      <c r="P18" s="2"/>
      <c r="Q18" s="147" t="s">
        <v>14</v>
      </c>
      <c r="R18" s="2"/>
      <c r="S18" s="35">
        <f>SUM(E18:Q18)</f>
        <v>-7504710</v>
      </c>
      <c r="T18" s="2"/>
    </row>
    <row r="19" spans="1:21" ht="22.5" customHeight="1">
      <c r="A19" s="5" t="s">
        <v>116</v>
      </c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</row>
    <row r="20" spans="1:21" ht="22.5" customHeight="1">
      <c r="A20" s="3" t="s">
        <v>85</v>
      </c>
      <c r="D20" s="2"/>
      <c r="E20" s="25" t="s">
        <v>14</v>
      </c>
      <c r="F20" s="2"/>
      <c r="G20" s="25" t="s">
        <v>14</v>
      </c>
      <c r="H20" s="2"/>
      <c r="I20" s="25" t="s">
        <v>14</v>
      </c>
      <c r="J20" s="25"/>
      <c r="K20" s="25" t="s">
        <v>14</v>
      </c>
      <c r="L20" s="2"/>
      <c r="M20" s="8">
        <f>งบกำไรขาดทุนเบ็ดเสร็จ!M33</f>
        <v>-115699285</v>
      </c>
      <c r="N20" s="2"/>
      <c r="O20" s="2" t="s">
        <v>14</v>
      </c>
      <c r="P20" s="2"/>
      <c r="Q20" s="8" t="s">
        <v>14</v>
      </c>
      <c r="R20" s="2"/>
      <c r="S20" s="6">
        <f>SUM(E20:Q20)</f>
        <v>-115699285</v>
      </c>
      <c r="T20" s="2"/>
    </row>
    <row r="21" spans="1:21" ht="22.5" customHeight="1">
      <c r="A21" s="3" t="s">
        <v>100</v>
      </c>
      <c r="D21" s="2"/>
      <c r="E21" s="25" t="s">
        <v>14</v>
      </c>
      <c r="F21" s="2"/>
      <c r="G21" s="25" t="s">
        <v>14</v>
      </c>
      <c r="H21" s="2"/>
      <c r="I21" s="25" t="s">
        <v>14</v>
      </c>
      <c r="J21" s="25"/>
      <c r="K21" s="25" t="s">
        <v>14</v>
      </c>
      <c r="L21" s="2"/>
      <c r="M21" s="142" t="s">
        <v>14</v>
      </c>
      <c r="N21" s="2"/>
      <c r="O21" s="2" t="s">
        <v>14</v>
      </c>
      <c r="P21" s="2"/>
      <c r="Q21" s="150">
        <v>-12452538</v>
      </c>
      <c r="R21" s="2"/>
      <c r="S21" s="6">
        <f>SUM(E21:Q21)</f>
        <v>-12452538</v>
      </c>
      <c r="T21" s="2"/>
    </row>
    <row r="22" spans="1:21" ht="22.5" customHeight="1">
      <c r="A22" s="5" t="s">
        <v>117</v>
      </c>
      <c r="D22" s="2"/>
      <c r="E22" s="129" t="s">
        <v>14</v>
      </c>
      <c r="F22" s="83"/>
      <c r="G22" s="129" t="s">
        <v>14</v>
      </c>
      <c r="H22" s="83"/>
      <c r="I22" s="129" t="s">
        <v>14</v>
      </c>
      <c r="J22" s="83"/>
      <c r="K22" s="129" t="s">
        <v>14</v>
      </c>
      <c r="L22" s="2"/>
      <c r="M22" s="35">
        <f>SUM(M20:M21)</f>
        <v>-115699285</v>
      </c>
      <c r="N22" s="2"/>
      <c r="O22" s="147" t="s">
        <v>14</v>
      </c>
      <c r="P22" s="2"/>
      <c r="Q22" s="35">
        <f>SUM(Q20:Q21)</f>
        <v>-12452538</v>
      </c>
      <c r="R22" s="2"/>
      <c r="S22" s="35">
        <f>SUM(S20:S21)</f>
        <v>-128151823</v>
      </c>
      <c r="T22" s="2"/>
    </row>
    <row r="23" spans="1:21" ht="22.5" customHeight="1" thickBot="1">
      <c r="A23" s="60" t="s">
        <v>118</v>
      </c>
      <c r="D23" s="2"/>
      <c r="E23" s="37">
        <f>SUM(E14,E22)</f>
        <v>1122297625</v>
      </c>
      <c r="F23" s="2"/>
      <c r="G23" s="37">
        <f>SUM(G14,G22)</f>
        <v>208730146</v>
      </c>
      <c r="H23" s="2"/>
      <c r="I23" s="37">
        <f>SUM(I14,I22)</f>
        <v>14126359</v>
      </c>
      <c r="J23" s="6"/>
      <c r="K23" s="37">
        <f>SUM(K18)</f>
        <v>7504710</v>
      </c>
      <c r="L23" s="2"/>
      <c r="M23" s="37">
        <f>SUM(M14,M18,M22)</f>
        <v>-91826647</v>
      </c>
      <c r="N23" s="2"/>
      <c r="O23" s="37">
        <f>SUM(O18)</f>
        <v>-7504710</v>
      </c>
      <c r="P23" s="2"/>
      <c r="Q23" s="37">
        <f>SUM(Q14,Q22)</f>
        <v>-13750538</v>
      </c>
      <c r="R23" s="2"/>
      <c r="S23" s="37">
        <f>SUM(S14,S18,S22)</f>
        <v>1239576945</v>
      </c>
      <c r="T23" s="2"/>
      <c r="U23" s="61">
        <f>S23-งบแสดงฐานะการเงิน!N81</f>
        <v>0</v>
      </c>
    </row>
    <row r="24" spans="1:21" ht="22.5" customHeight="1" thickTop="1">
      <c r="A24" s="60"/>
      <c r="D24" s="2"/>
      <c r="E24" s="6"/>
      <c r="F24" s="2"/>
      <c r="G24" s="6"/>
      <c r="H24" s="2"/>
      <c r="I24" s="6"/>
      <c r="J24" s="6"/>
      <c r="K24" s="6"/>
      <c r="L24" s="2"/>
      <c r="M24" s="6"/>
      <c r="N24" s="2"/>
      <c r="O24" s="2"/>
      <c r="P24" s="2"/>
      <c r="Q24" s="6"/>
      <c r="R24" s="2"/>
      <c r="S24" s="6"/>
      <c r="T24" s="2"/>
      <c r="U24" s="61">
        <f>S23-งบแสดงฐานะการเงิน!N77</f>
        <v>0</v>
      </c>
    </row>
    <row r="25" spans="1:21" ht="22.5" customHeight="1">
      <c r="A25" s="60" t="s">
        <v>190</v>
      </c>
      <c r="E25" s="6">
        <v>1122297625</v>
      </c>
      <c r="F25" s="2"/>
      <c r="G25" s="6">
        <v>208730146</v>
      </c>
      <c r="H25" s="2"/>
      <c r="I25" s="6">
        <v>14126359</v>
      </c>
      <c r="J25" s="6"/>
      <c r="K25" s="6">
        <f>K23</f>
        <v>7504710</v>
      </c>
      <c r="L25" s="2"/>
      <c r="M25" s="6">
        <f>M23</f>
        <v>-91826647</v>
      </c>
      <c r="N25" s="2"/>
      <c r="O25" s="6">
        <f>O23</f>
        <v>-7504710</v>
      </c>
      <c r="P25" s="2"/>
      <c r="Q25" s="6">
        <f>Q23</f>
        <v>-13750538</v>
      </c>
      <c r="R25" s="2"/>
      <c r="S25" s="131">
        <f>S23</f>
        <v>1239576945</v>
      </c>
      <c r="U25" s="48"/>
    </row>
    <row r="26" spans="1:21" ht="22.5" customHeight="1">
      <c r="A26" s="145" t="s">
        <v>191</v>
      </c>
      <c r="C26" s="164" t="s">
        <v>209</v>
      </c>
      <c r="E26" s="128" t="s">
        <v>14</v>
      </c>
      <c r="F26" s="2"/>
      <c r="G26" s="128" t="s">
        <v>14</v>
      </c>
      <c r="H26" s="2"/>
      <c r="I26" s="128" t="s">
        <v>14</v>
      </c>
      <c r="J26" s="6"/>
      <c r="K26" s="128" t="s">
        <v>14</v>
      </c>
      <c r="L26" s="2"/>
      <c r="M26" s="46">
        <v>1239462</v>
      </c>
      <c r="N26" s="2"/>
      <c r="O26" s="128" t="s">
        <v>14</v>
      </c>
      <c r="P26" s="2"/>
      <c r="Q26" s="46">
        <v>-1239462</v>
      </c>
      <c r="R26" s="2"/>
      <c r="S26" s="178" t="s">
        <v>14</v>
      </c>
      <c r="U26" s="48"/>
    </row>
    <row r="27" spans="1:21" ht="22.5" customHeight="1">
      <c r="A27" s="60" t="s">
        <v>192</v>
      </c>
      <c r="E27" s="6">
        <f>E25</f>
        <v>1122297625</v>
      </c>
      <c r="F27" s="2"/>
      <c r="G27" s="6">
        <f>G25</f>
        <v>208730146</v>
      </c>
      <c r="H27" s="2"/>
      <c r="I27" s="6">
        <f>I25</f>
        <v>14126359</v>
      </c>
      <c r="J27" s="6"/>
      <c r="K27" s="6">
        <f>K25</f>
        <v>7504710</v>
      </c>
      <c r="L27" s="2"/>
      <c r="M27" s="6">
        <f>M25+M26</f>
        <v>-90587185</v>
      </c>
      <c r="N27" s="2"/>
      <c r="O27" s="6">
        <f>O25</f>
        <v>-7504710</v>
      </c>
      <c r="P27" s="2"/>
      <c r="Q27" s="6">
        <f>Q25+Q26</f>
        <v>-14990000</v>
      </c>
      <c r="R27" s="2"/>
      <c r="S27" s="6">
        <f>S25</f>
        <v>1239576945</v>
      </c>
      <c r="U27" s="48"/>
    </row>
    <row r="28" spans="1:21" ht="22.5" customHeight="1">
      <c r="A28" s="5" t="s">
        <v>116</v>
      </c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</row>
    <row r="29" spans="1:21" ht="22.5" customHeight="1">
      <c r="A29" s="3" t="s">
        <v>85</v>
      </c>
      <c r="D29" s="2"/>
      <c r="E29" s="25" t="s">
        <v>14</v>
      </c>
      <c r="F29" s="2"/>
      <c r="G29" s="25" t="s">
        <v>14</v>
      </c>
      <c r="H29" s="2"/>
      <c r="I29" s="25" t="s">
        <v>14</v>
      </c>
      <c r="J29" s="25"/>
      <c r="K29" s="25" t="s">
        <v>14</v>
      </c>
      <c r="L29" s="2"/>
      <c r="M29" s="8">
        <f>งบกำไรขาดทุนเบ็ดเสร็จ!K33</f>
        <v>-121079630</v>
      </c>
      <c r="N29" s="2"/>
      <c r="O29" s="25" t="s">
        <v>14</v>
      </c>
      <c r="P29" s="2"/>
      <c r="Q29" s="8" t="s">
        <v>14</v>
      </c>
      <c r="R29" s="2"/>
      <c r="S29" s="6">
        <f>SUM(E29:Q29)</f>
        <v>-121079630</v>
      </c>
      <c r="T29" s="2"/>
      <c r="U29" s="61"/>
    </row>
    <row r="30" spans="1:21" ht="22.5" customHeight="1">
      <c r="A30" s="3" t="s">
        <v>100</v>
      </c>
      <c r="D30" s="2"/>
      <c r="E30" s="25" t="s">
        <v>14</v>
      </c>
      <c r="F30" s="2"/>
      <c r="G30" s="25" t="s">
        <v>14</v>
      </c>
      <c r="H30" s="2"/>
      <c r="I30" s="25" t="s">
        <v>14</v>
      </c>
      <c r="J30" s="25"/>
      <c r="K30" s="25" t="s">
        <v>14</v>
      </c>
      <c r="L30" s="2"/>
      <c r="M30" s="155">
        <f>งบกำไรขาดทุนเบ็ดเสร็จ!K40</f>
        <v>-256591</v>
      </c>
      <c r="N30" s="2"/>
      <c r="O30" s="25" t="s">
        <v>14</v>
      </c>
      <c r="P30" s="2"/>
      <c r="Q30" s="150">
        <f>งบกำไรขาดทุนเบ็ดเสร็จ!K38</f>
        <v>13456000</v>
      </c>
      <c r="R30" s="2"/>
      <c r="S30" s="6">
        <f>SUM(E30:Q30)</f>
        <v>13199409</v>
      </c>
      <c r="T30" s="2"/>
      <c r="U30" s="61"/>
    </row>
    <row r="31" spans="1:21" ht="22.5" customHeight="1">
      <c r="A31" s="5" t="s">
        <v>117</v>
      </c>
      <c r="D31" s="2"/>
      <c r="E31" s="129" t="s">
        <v>14</v>
      </c>
      <c r="F31" s="83"/>
      <c r="G31" s="129" t="s">
        <v>14</v>
      </c>
      <c r="H31" s="83"/>
      <c r="I31" s="129" t="s">
        <v>14</v>
      </c>
      <c r="J31" s="83"/>
      <c r="K31" s="129" t="s">
        <v>14</v>
      </c>
      <c r="L31" s="2"/>
      <c r="M31" s="35">
        <f>SUM(M29:M30)</f>
        <v>-121336221</v>
      </c>
      <c r="N31" s="2"/>
      <c r="O31" s="147" t="s">
        <v>14</v>
      </c>
      <c r="P31" s="2"/>
      <c r="Q31" s="35">
        <f>SUM(Q29:Q30)</f>
        <v>13456000</v>
      </c>
      <c r="R31" s="2"/>
      <c r="S31" s="35">
        <f>SUM(S29:S30)</f>
        <v>-107880221</v>
      </c>
      <c r="T31" s="2"/>
      <c r="U31" s="61"/>
    </row>
    <row r="32" spans="1:21" ht="22.5" customHeight="1" thickBot="1">
      <c r="A32" s="60" t="s">
        <v>123</v>
      </c>
      <c r="D32" s="2"/>
      <c r="E32" s="37">
        <f>SUM(E27,E31)</f>
        <v>1122297625</v>
      </c>
      <c r="F32" s="2"/>
      <c r="G32" s="37">
        <f>SUM(G27,G31)</f>
        <v>208730146</v>
      </c>
      <c r="H32" s="2"/>
      <c r="I32" s="37">
        <f>SUM(I27,I31)</f>
        <v>14126359</v>
      </c>
      <c r="J32" s="6"/>
      <c r="K32" s="37">
        <f>SUM(K27,K31)</f>
        <v>7504710</v>
      </c>
      <c r="L32" s="2"/>
      <c r="M32" s="37">
        <f>SUM(M27,M31)</f>
        <v>-211923406</v>
      </c>
      <c r="N32" s="2"/>
      <c r="O32" s="37">
        <f>SUM(O27,O31)</f>
        <v>-7504710</v>
      </c>
      <c r="P32" s="2"/>
      <c r="Q32" s="37">
        <f>SUM(Q27,Q31)</f>
        <v>-1534000</v>
      </c>
      <c r="R32" s="2"/>
      <c r="S32" s="37">
        <f>SUM(S27,S31)</f>
        <v>1131696724</v>
      </c>
      <c r="T32" s="2"/>
      <c r="U32" s="61">
        <f>S32-งบแสดงฐานะการเงิน!L81</f>
        <v>0</v>
      </c>
    </row>
    <row r="33" spans="4:21" ht="29.25" customHeight="1" thickTop="1"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119"/>
      <c r="T33" s="2"/>
      <c r="U33" s="189">
        <f>S32-งบแสดงฐานะการเงิน!L77</f>
        <v>0</v>
      </c>
    </row>
  </sheetData>
  <mergeCells count="4">
    <mergeCell ref="E5:S5"/>
    <mergeCell ref="E6:S6"/>
    <mergeCell ref="I8:M8"/>
    <mergeCell ref="I10:M10"/>
  </mergeCells>
  <pageMargins left="0.70866141732283472" right="0.27559055118110237" top="0.59055118110236227" bottom="0.55118110236220474" header="0.39370078740157483" footer="0.39370078740157483"/>
  <pageSetup paperSize="9" scale="67" firstPageNumber="11" orientation="landscape" useFirstPageNumber="1" r:id="rId1"/>
  <headerFooter alignWithMargins="0">
    <oddFooter>&amp;L&amp;14หมายเหตุประกอบงบการเงินเป็นส่วนหนึ่งของงบการเงินนี้&amp;R&amp;14&amp;P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7EA29F-2F9E-498A-A5F0-9C6ACEF869D2}">
  <dimension ref="A1:S96"/>
  <sheetViews>
    <sheetView view="pageBreakPreview" zoomScale="70" zoomScaleNormal="80" zoomScaleSheetLayoutView="70" workbookViewId="0">
      <selection activeCell="R94" sqref="R94"/>
    </sheetView>
  </sheetViews>
  <sheetFormatPr defaultColWidth="6.09765625" defaultRowHeight="21.75" customHeight="1"/>
  <cols>
    <col min="1" max="2" width="1.8984375" style="3" customWidth="1"/>
    <col min="3" max="4" width="3.09765625" style="11" customWidth="1"/>
    <col min="5" max="5" width="56.69921875" style="11" customWidth="1"/>
    <col min="6" max="6" width="1.3984375" style="3" customWidth="1"/>
    <col min="7" max="7" width="16.59765625" style="42" customWidth="1"/>
    <col min="8" max="8" width="1.3984375" style="3" customWidth="1"/>
    <col min="9" max="9" width="16.59765625" style="3" customWidth="1"/>
    <col min="10" max="10" width="1.3984375" style="3" customWidth="1"/>
    <col min="11" max="11" width="16.59765625" style="7" customWidth="1"/>
    <col min="12" max="12" width="1.3984375" style="3" customWidth="1"/>
    <col min="13" max="13" width="16.59765625" style="3" customWidth="1"/>
    <col min="14" max="14" width="1.8984375" style="3" customWidth="1"/>
    <col min="15" max="16" width="7.09765625" style="3" customWidth="1"/>
    <col min="17" max="17" width="6.69921875" style="3" customWidth="1"/>
    <col min="18" max="18" width="8.09765625" style="3" customWidth="1"/>
    <col min="19" max="16384" width="6.09765625" style="3"/>
  </cols>
  <sheetData>
    <row r="1" spans="1:16" customFormat="1" ht="22.5" customHeight="1">
      <c r="A1" s="32" t="s">
        <v>0</v>
      </c>
      <c r="B1" s="32"/>
      <c r="C1" s="32"/>
      <c r="D1" s="32"/>
      <c r="E1" s="32"/>
      <c r="F1" s="32"/>
      <c r="G1" s="32"/>
      <c r="H1" s="32"/>
      <c r="L1" s="65"/>
      <c r="M1" s="1"/>
      <c r="N1" s="40"/>
      <c r="O1" s="40"/>
      <c r="P1" s="40"/>
    </row>
    <row r="2" spans="1:16" customFormat="1" ht="22.5" customHeight="1">
      <c r="A2" s="32" t="s">
        <v>129</v>
      </c>
      <c r="B2" s="32"/>
      <c r="C2" s="32"/>
      <c r="D2" s="32"/>
      <c r="E2" s="32"/>
      <c r="F2" s="32"/>
      <c r="G2" s="32"/>
      <c r="H2" s="32"/>
      <c r="L2" s="65"/>
      <c r="M2" s="1"/>
      <c r="N2" s="1"/>
    </row>
    <row r="3" spans="1:16" customFormat="1" ht="22.5" customHeight="1">
      <c r="A3" s="66" t="s">
        <v>65</v>
      </c>
      <c r="B3" s="66"/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</row>
    <row r="4" spans="1:16" ht="7.5" customHeight="1">
      <c r="A4" s="66"/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</row>
    <row r="5" spans="1:16" ht="21" customHeight="1">
      <c r="C5" s="67"/>
      <c r="D5" s="67"/>
      <c r="E5" s="67"/>
      <c r="G5" s="186" t="s">
        <v>3</v>
      </c>
      <c r="H5" s="186"/>
      <c r="I5" s="186"/>
      <c r="J5" s="186"/>
      <c r="K5" s="186"/>
      <c r="L5" s="186"/>
      <c r="M5" s="186"/>
    </row>
    <row r="6" spans="1:16" ht="21" customHeight="1">
      <c r="C6" s="67"/>
      <c r="D6" s="67"/>
      <c r="E6" s="67"/>
      <c r="G6" s="187" t="s">
        <v>4</v>
      </c>
      <c r="H6" s="187"/>
      <c r="I6" s="187"/>
      <c r="J6" s="4"/>
      <c r="K6" s="187" t="s">
        <v>5</v>
      </c>
      <c r="L6" s="187"/>
      <c r="M6" s="187"/>
    </row>
    <row r="7" spans="1:16" ht="21" customHeight="1">
      <c r="C7" s="67"/>
      <c r="D7" s="67"/>
      <c r="E7" s="67"/>
      <c r="G7" s="71">
        <v>2567</v>
      </c>
      <c r="H7" s="2"/>
      <c r="I7" s="71">
        <v>2566</v>
      </c>
      <c r="J7" s="4"/>
      <c r="K7" s="71">
        <v>2567</v>
      </c>
      <c r="L7" s="2"/>
      <c r="M7" s="71">
        <v>2566</v>
      </c>
    </row>
    <row r="8" spans="1:16" ht="21" customHeight="1">
      <c r="A8" s="68" t="s">
        <v>130</v>
      </c>
      <c r="C8" s="67"/>
      <c r="D8" s="67"/>
      <c r="E8" s="67"/>
      <c r="G8" s="44"/>
      <c r="I8" s="44"/>
      <c r="J8" s="4"/>
      <c r="K8" s="2"/>
      <c r="L8" s="2"/>
      <c r="M8" s="2"/>
    </row>
    <row r="9" spans="1:16" ht="21" customHeight="1">
      <c r="A9" s="12" t="s">
        <v>214</v>
      </c>
      <c r="F9" s="4"/>
      <c r="G9" s="9">
        <f>+งบกำไรขาดทุนเบ็ดเสร็จ!G31</f>
        <v>-124809595</v>
      </c>
      <c r="H9" s="9"/>
      <c r="I9" s="9">
        <f>+งบกำไรขาดทุนเบ็ดเสร็จ!I31</f>
        <v>-87078210</v>
      </c>
      <c r="J9" s="9"/>
      <c r="K9" s="9">
        <f>+งบกำไรขาดทุนเบ็ดเสร็จ!K31</f>
        <v>-121036132</v>
      </c>
      <c r="L9" s="9"/>
      <c r="M9" s="9">
        <f>+งบกำไรขาดทุนเบ็ดเสร็จ!M31</f>
        <v>-115632309</v>
      </c>
    </row>
    <row r="10" spans="1:16" ht="21" customHeight="1">
      <c r="A10" s="31" t="s">
        <v>131</v>
      </c>
      <c r="F10" s="4"/>
      <c r="G10" s="9"/>
      <c r="H10" s="9"/>
      <c r="I10" s="9"/>
      <c r="J10" s="9"/>
      <c r="K10" s="9"/>
      <c r="L10" s="7"/>
      <c r="M10" s="9"/>
    </row>
    <row r="11" spans="1:16" ht="21" customHeight="1">
      <c r="A11" s="16" t="s">
        <v>132</v>
      </c>
      <c r="F11" s="4"/>
      <c r="G11" s="28">
        <v>44394059</v>
      </c>
      <c r="H11" s="9"/>
      <c r="I11" s="28">
        <v>42133789</v>
      </c>
      <c r="J11" s="9"/>
      <c r="K11" s="9">
        <v>33224560</v>
      </c>
      <c r="L11" s="7"/>
      <c r="M11" s="9">
        <v>32448302</v>
      </c>
      <c r="O11" s="47"/>
    </row>
    <row r="12" spans="1:16" ht="21" customHeight="1">
      <c r="A12" s="16" t="s">
        <v>206</v>
      </c>
      <c r="F12" s="4"/>
      <c r="G12" s="28">
        <v>2317158</v>
      </c>
      <c r="H12" s="28"/>
      <c r="I12" s="28">
        <v>974440</v>
      </c>
      <c r="J12" s="6"/>
      <c r="K12" s="9">
        <v>1759573</v>
      </c>
      <c r="L12" s="48"/>
      <c r="M12" s="6">
        <v>649098</v>
      </c>
      <c r="O12" s="47"/>
    </row>
    <row r="13" spans="1:16" ht="21" customHeight="1">
      <c r="A13" s="16" t="s">
        <v>133</v>
      </c>
      <c r="F13" s="4"/>
      <c r="G13" s="28">
        <v>-1893417</v>
      </c>
      <c r="H13" s="28"/>
      <c r="I13" s="28">
        <v>4124054</v>
      </c>
      <c r="J13" s="6"/>
      <c r="K13" s="25" t="s">
        <v>14</v>
      </c>
      <c r="L13" s="48"/>
      <c r="M13" s="25" t="s">
        <v>14</v>
      </c>
      <c r="O13" s="47"/>
    </row>
    <row r="14" spans="1:16" ht="21" customHeight="1">
      <c r="A14" s="16" t="s">
        <v>194</v>
      </c>
      <c r="F14" s="4"/>
      <c r="G14" s="28">
        <v>1795902</v>
      </c>
      <c r="H14" s="28"/>
      <c r="I14" s="28">
        <v>-7119</v>
      </c>
      <c r="J14" s="6"/>
      <c r="K14" s="25" t="s">
        <v>14</v>
      </c>
      <c r="L14" s="48"/>
      <c r="M14" s="25" t="s">
        <v>14</v>
      </c>
      <c r="O14" s="47"/>
    </row>
    <row r="15" spans="1:16" ht="21" customHeight="1">
      <c r="A15" s="130" t="s">
        <v>213</v>
      </c>
      <c r="F15" s="4"/>
      <c r="G15" s="28">
        <v>-240091</v>
      </c>
      <c r="H15" s="9"/>
      <c r="I15" s="28">
        <v>6852360</v>
      </c>
      <c r="J15" s="9"/>
      <c r="K15" s="23" t="s">
        <v>14</v>
      </c>
      <c r="L15" s="7"/>
      <c r="M15" s="23" t="s">
        <v>14</v>
      </c>
      <c r="O15" s="47"/>
    </row>
    <row r="16" spans="1:16" ht="21" customHeight="1">
      <c r="A16" s="130" t="s">
        <v>210</v>
      </c>
      <c r="F16" s="4"/>
      <c r="G16" s="28">
        <v>-2275990</v>
      </c>
      <c r="H16" s="9"/>
      <c r="I16" s="72" t="s">
        <v>14</v>
      </c>
      <c r="J16" s="9"/>
      <c r="K16" s="23">
        <v>-2163030</v>
      </c>
      <c r="L16" s="7"/>
      <c r="M16" s="72" t="s">
        <v>14</v>
      </c>
      <c r="O16" s="47"/>
    </row>
    <row r="17" spans="1:15" ht="21.75" customHeight="1">
      <c r="A17" s="120" t="s">
        <v>134</v>
      </c>
      <c r="G17" s="23">
        <v>56261</v>
      </c>
      <c r="I17" s="23">
        <v>6285559</v>
      </c>
      <c r="K17" s="23" t="s">
        <v>14</v>
      </c>
      <c r="M17" s="23">
        <v>6285559</v>
      </c>
    </row>
    <row r="18" spans="1:15" ht="21.75" customHeight="1">
      <c r="A18" s="120" t="s">
        <v>135</v>
      </c>
      <c r="G18" s="72">
        <v>370464</v>
      </c>
      <c r="I18" s="72">
        <v>79201</v>
      </c>
      <c r="K18" s="23">
        <v>300464</v>
      </c>
      <c r="M18" s="23">
        <v>1</v>
      </c>
    </row>
    <row r="19" spans="1:15" ht="21" customHeight="1">
      <c r="A19" s="47" t="s">
        <v>136</v>
      </c>
      <c r="F19" s="4"/>
      <c r="G19" s="23">
        <v>-468240</v>
      </c>
      <c r="H19" s="9"/>
      <c r="I19" s="23" t="s">
        <v>14</v>
      </c>
      <c r="J19" s="9"/>
      <c r="K19" s="23">
        <v>-34015</v>
      </c>
      <c r="L19" s="7"/>
      <c r="M19" s="23" t="s">
        <v>14</v>
      </c>
      <c r="O19" s="47"/>
    </row>
    <row r="20" spans="1:15" ht="21" customHeight="1">
      <c r="A20" s="47" t="s">
        <v>137</v>
      </c>
      <c r="F20" s="4"/>
      <c r="G20" s="23"/>
      <c r="H20" s="9"/>
      <c r="I20" s="23" t="s">
        <v>14</v>
      </c>
      <c r="J20" s="9"/>
      <c r="K20" s="23" t="s">
        <v>14</v>
      </c>
      <c r="L20" s="7"/>
      <c r="M20" s="23" t="s">
        <v>14</v>
      </c>
      <c r="O20" s="47"/>
    </row>
    <row r="21" spans="1:15" ht="21" customHeight="1">
      <c r="A21" s="47" t="s">
        <v>138</v>
      </c>
      <c r="F21" s="4"/>
      <c r="G21" s="23">
        <v>-3050210</v>
      </c>
      <c r="H21" s="9"/>
      <c r="I21" s="23">
        <v>-378938</v>
      </c>
      <c r="J21" s="9"/>
      <c r="K21" s="23">
        <v>-211416</v>
      </c>
      <c r="L21" s="7"/>
      <c r="M21" s="23">
        <v>-378938</v>
      </c>
      <c r="O21" s="47"/>
    </row>
    <row r="22" spans="1:15" ht="21" customHeight="1">
      <c r="A22" s="47" t="s">
        <v>77</v>
      </c>
      <c r="F22" s="4"/>
      <c r="G22" s="23" t="s">
        <v>14</v>
      </c>
      <c r="H22" s="9"/>
      <c r="I22" s="23">
        <v>18967</v>
      </c>
      <c r="J22" s="9"/>
      <c r="K22" s="23" t="s">
        <v>14</v>
      </c>
      <c r="L22" s="7"/>
      <c r="M22" s="23">
        <v>8197213</v>
      </c>
      <c r="O22" s="47"/>
    </row>
    <row r="23" spans="1:15" customFormat="1" ht="21" customHeight="1">
      <c r="A23" s="47" t="s">
        <v>78</v>
      </c>
      <c r="G23" s="23" t="s">
        <v>14</v>
      </c>
      <c r="I23" s="65" t="s">
        <v>14</v>
      </c>
      <c r="K23" s="23">
        <v>106333858</v>
      </c>
      <c r="M23" s="23">
        <v>56882000</v>
      </c>
    </row>
    <row r="24" spans="1:15" ht="21" customHeight="1">
      <c r="A24" s="47" t="s">
        <v>193</v>
      </c>
      <c r="F24" s="4"/>
      <c r="G24" s="23">
        <f>งบกำไรขาดทุนเบ็ดเสร็จ!G23</f>
        <v>90705329</v>
      </c>
      <c r="H24" s="9"/>
      <c r="I24" s="23">
        <v>13028723</v>
      </c>
      <c r="J24" s="9"/>
      <c r="K24" s="23" t="s">
        <v>14</v>
      </c>
      <c r="L24" s="7"/>
      <c r="M24" s="23" t="s">
        <v>14</v>
      </c>
      <c r="O24" s="47"/>
    </row>
    <row r="25" spans="1:15" ht="21" customHeight="1">
      <c r="A25" s="47" t="s">
        <v>188</v>
      </c>
      <c r="F25" s="4"/>
      <c r="G25" s="23">
        <v>32290660</v>
      </c>
      <c r="H25" s="9"/>
      <c r="I25" s="23">
        <v>59650316</v>
      </c>
      <c r="J25" s="9"/>
      <c r="K25" s="23">
        <v>16985528</v>
      </c>
      <c r="L25" s="7"/>
      <c r="M25" s="23">
        <v>55015771</v>
      </c>
      <c r="O25" s="47"/>
    </row>
    <row r="26" spans="1:15" ht="21" customHeight="1">
      <c r="A26" s="47" t="s">
        <v>139</v>
      </c>
      <c r="F26" s="4"/>
      <c r="G26" s="23" t="s">
        <v>14</v>
      </c>
      <c r="H26" s="9"/>
      <c r="I26" s="23">
        <v>1517576</v>
      </c>
      <c r="J26" s="9"/>
      <c r="K26" s="23" t="s">
        <v>14</v>
      </c>
      <c r="L26" s="7"/>
      <c r="M26" s="23" t="s">
        <v>14</v>
      </c>
      <c r="O26" s="47"/>
    </row>
    <row r="27" spans="1:15" ht="21" customHeight="1">
      <c r="A27" s="47" t="s">
        <v>140</v>
      </c>
      <c r="F27" s="4"/>
      <c r="G27" s="23" t="s">
        <v>14</v>
      </c>
      <c r="H27" s="9"/>
      <c r="I27" s="23">
        <v>2700000</v>
      </c>
      <c r="J27" s="9"/>
      <c r="K27" s="23" t="s">
        <v>14</v>
      </c>
      <c r="L27" s="7"/>
      <c r="M27" s="23">
        <v>2700000</v>
      </c>
      <c r="O27" s="47"/>
    </row>
    <row r="28" spans="1:15" ht="21" customHeight="1">
      <c r="A28" s="121" t="s">
        <v>141</v>
      </c>
      <c r="F28" s="4"/>
      <c r="G28" s="72">
        <v>477587</v>
      </c>
      <c r="H28" s="28"/>
      <c r="I28" s="72">
        <v>637999</v>
      </c>
      <c r="J28" s="6"/>
      <c r="K28" s="6">
        <v>560292</v>
      </c>
      <c r="L28" s="28"/>
      <c r="M28" s="6">
        <v>605685</v>
      </c>
      <c r="O28" s="47"/>
    </row>
    <row r="29" spans="1:15" ht="21" customHeight="1">
      <c r="A29" s="12" t="s">
        <v>142</v>
      </c>
      <c r="F29" s="4"/>
      <c r="G29" s="8">
        <v>-2034400</v>
      </c>
      <c r="H29" s="9"/>
      <c r="I29" s="8">
        <v>-2680000</v>
      </c>
      <c r="J29" s="9"/>
      <c r="K29" s="8">
        <v>-2034400</v>
      </c>
      <c r="L29" s="7"/>
      <c r="M29" s="8">
        <v>-2680000</v>
      </c>
      <c r="O29" s="47"/>
    </row>
    <row r="30" spans="1:15" ht="21" customHeight="1">
      <c r="A30" s="16" t="s">
        <v>143</v>
      </c>
      <c r="F30" s="4"/>
      <c r="G30" s="28">
        <v>-3976041</v>
      </c>
      <c r="H30" s="28"/>
      <c r="I30" s="28">
        <v>-3550735</v>
      </c>
      <c r="J30" s="6"/>
      <c r="K30" s="6">
        <v>-1596560</v>
      </c>
      <c r="L30" s="48"/>
      <c r="M30" s="6">
        <v>-1610638</v>
      </c>
      <c r="O30" s="47"/>
    </row>
    <row r="31" spans="1:15" ht="21" customHeight="1">
      <c r="A31" s="16" t="s">
        <v>83</v>
      </c>
      <c r="F31" s="4"/>
      <c r="G31" s="125">
        <v>4190817</v>
      </c>
      <c r="H31" s="9"/>
      <c r="I31" s="125">
        <v>3672591</v>
      </c>
      <c r="J31" s="9"/>
      <c r="K31" s="125">
        <v>4177663</v>
      </c>
      <c r="L31" s="7"/>
      <c r="M31" s="125">
        <v>3667396</v>
      </c>
      <c r="O31" s="47"/>
    </row>
    <row r="32" spans="1:15" ht="21" customHeight="1">
      <c r="A32" s="12" t="s">
        <v>144</v>
      </c>
      <c r="F32" s="4"/>
      <c r="G32" s="8">
        <f>SUM(G9:G31)</f>
        <v>37850253</v>
      </c>
      <c r="H32" s="8"/>
      <c r="I32" s="8">
        <f>SUM(I9:I31)</f>
        <v>47980573</v>
      </c>
      <c r="J32" s="8"/>
      <c r="K32" s="8">
        <f>SUM(K9:K31)</f>
        <v>36266385</v>
      </c>
      <c r="L32" s="8"/>
      <c r="M32" s="8">
        <f>SUM(M9:M31)</f>
        <v>46149140</v>
      </c>
    </row>
    <row r="33" spans="1:13" ht="21" customHeight="1">
      <c r="A33" s="68" t="s">
        <v>145</v>
      </c>
      <c r="F33" s="4"/>
      <c r="G33" s="23"/>
      <c r="H33" s="9"/>
      <c r="I33" s="9"/>
      <c r="J33" s="9"/>
      <c r="K33" s="8"/>
      <c r="L33" s="7"/>
      <c r="M33" s="7"/>
    </row>
    <row r="34" spans="1:13" ht="21" customHeight="1">
      <c r="A34" s="16" t="s">
        <v>184</v>
      </c>
      <c r="F34" s="4"/>
      <c r="G34" s="6">
        <v>-22937643</v>
      </c>
      <c r="H34" s="28"/>
      <c r="I34" s="6">
        <v>-6855203</v>
      </c>
      <c r="J34" s="6"/>
      <c r="K34" s="6">
        <v>-20819171</v>
      </c>
      <c r="L34" s="48"/>
      <c r="M34" s="6">
        <v>-8103814</v>
      </c>
    </row>
    <row r="35" spans="1:13" ht="21" customHeight="1">
      <c r="A35" s="16" t="s">
        <v>183</v>
      </c>
      <c r="F35" s="4"/>
      <c r="G35" s="6">
        <v>1328448</v>
      </c>
      <c r="H35" s="28"/>
      <c r="I35" s="6">
        <v>2119733</v>
      </c>
      <c r="J35" s="6"/>
      <c r="K35" s="6">
        <v>1328448</v>
      </c>
      <c r="L35" s="48"/>
      <c r="M35" s="6">
        <v>2119733</v>
      </c>
    </row>
    <row r="36" spans="1:13" ht="21" customHeight="1">
      <c r="A36" s="16" t="s">
        <v>16</v>
      </c>
      <c r="F36" s="4"/>
      <c r="G36" s="28">
        <v>39094759</v>
      </c>
      <c r="H36" s="28"/>
      <c r="I36" s="28">
        <v>29847686</v>
      </c>
      <c r="J36" s="6"/>
      <c r="K36" s="72">
        <v>11093831</v>
      </c>
      <c r="L36" s="48"/>
      <c r="M36" s="72">
        <v>26448149</v>
      </c>
    </row>
    <row r="37" spans="1:13" ht="21" customHeight="1">
      <c r="A37" s="16" t="s">
        <v>17</v>
      </c>
      <c r="F37" s="4"/>
      <c r="G37" s="72">
        <v>2423697</v>
      </c>
      <c r="H37" s="28"/>
      <c r="I37" s="72">
        <v>118357</v>
      </c>
      <c r="J37" s="6"/>
      <c r="K37" s="28">
        <v>268994</v>
      </c>
      <c r="L37" s="48"/>
      <c r="M37" s="28">
        <v>226901</v>
      </c>
    </row>
    <row r="38" spans="1:13" ht="21" customHeight="1">
      <c r="A38" s="16" t="s">
        <v>18</v>
      </c>
      <c r="F38" s="4"/>
      <c r="G38" s="72">
        <v>-1024309</v>
      </c>
      <c r="H38" s="28"/>
      <c r="I38" s="72">
        <v>-764475</v>
      </c>
      <c r="J38" s="6"/>
      <c r="K38" s="72" t="s">
        <v>14</v>
      </c>
      <c r="L38" s="48"/>
      <c r="M38" s="72" t="s">
        <v>14</v>
      </c>
    </row>
    <row r="39" spans="1:13" ht="21" customHeight="1">
      <c r="A39" s="16" t="s">
        <v>32</v>
      </c>
      <c r="F39" s="4"/>
      <c r="G39" s="28">
        <v>-580569</v>
      </c>
      <c r="H39" s="28"/>
      <c r="I39" s="28">
        <v>-1925401</v>
      </c>
      <c r="J39" s="72"/>
      <c r="K39" s="72">
        <v>-575569</v>
      </c>
      <c r="L39" s="72"/>
      <c r="M39" s="72">
        <v>-1730921</v>
      </c>
    </row>
    <row r="40" spans="1:13" ht="21" customHeight="1">
      <c r="A40" s="68" t="s">
        <v>146</v>
      </c>
      <c r="F40" s="4"/>
      <c r="G40" s="23"/>
      <c r="H40" s="9"/>
      <c r="I40" s="23"/>
      <c r="J40" s="9"/>
      <c r="K40" s="2"/>
      <c r="L40" s="7"/>
      <c r="M40" s="2"/>
    </row>
    <row r="41" spans="1:13" ht="21" customHeight="1">
      <c r="A41" s="16" t="s">
        <v>179</v>
      </c>
      <c r="B41" s="69"/>
      <c r="E41" s="3"/>
      <c r="F41" s="4"/>
      <c r="G41" s="28">
        <v>40719187</v>
      </c>
      <c r="H41" s="12"/>
      <c r="I41" s="28">
        <v>-8270912</v>
      </c>
      <c r="J41" s="12"/>
      <c r="K41" s="28">
        <v>39194215</v>
      </c>
      <c r="L41" s="12"/>
      <c r="M41" s="28">
        <v>-8268031</v>
      </c>
    </row>
    <row r="42" spans="1:13" ht="21" customHeight="1">
      <c r="A42" s="16" t="s">
        <v>215</v>
      </c>
      <c r="B42" s="69"/>
      <c r="E42" s="3"/>
      <c r="F42" s="4"/>
      <c r="G42" s="184">
        <v>-4920813</v>
      </c>
      <c r="H42" s="12"/>
      <c r="I42" s="184">
        <v>-39329187</v>
      </c>
      <c r="J42" s="12"/>
      <c r="K42" s="184">
        <v>-4920813</v>
      </c>
      <c r="L42" s="12"/>
      <c r="M42" s="184">
        <v>-39329187</v>
      </c>
    </row>
    <row r="43" spans="1:13" ht="21" customHeight="1">
      <c r="A43" s="68" t="s">
        <v>147</v>
      </c>
      <c r="B43" s="69"/>
      <c r="E43" s="3"/>
      <c r="F43" s="4"/>
      <c r="G43" s="9">
        <f>SUM(G32:G42)</f>
        <v>91953010</v>
      </c>
      <c r="H43" s="9"/>
      <c r="I43" s="9">
        <f>SUM(I32:I42)</f>
        <v>22921171</v>
      </c>
      <c r="J43" s="9"/>
      <c r="K43" s="9">
        <f>SUM(K32:K42)</f>
        <v>61836320</v>
      </c>
      <c r="L43" s="7"/>
      <c r="M43" s="9">
        <f>SUM(M32:M42)</f>
        <v>17511970</v>
      </c>
    </row>
    <row r="44" spans="1:13" customFormat="1" ht="21" customHeight="1">
      <c r="A44" s="12" t="s">
        <v>148</v>
      </c>
      <c r="B44" s="3"/>
      <c r="C44" s="11"/>
      <c r="D44" s="11"/>
      <c r="E44" s="11"/>
      <c r="F44" s="4"/>
      <c r="G44" s="72">
        <v>-1958089</v>
      </c>
      <c r="H44" s="28"/>
      <c r="I44" s="72">
        <v>-712070</v>
      </c>
      <c r="J44" s="28"/>
      <c r="K44" s="72">
        <v>-1958090</v>
      </c>
      <c r="L44" s="28"/>
      <c r="M44" s="72">
        <v>-712070</v>
      </c>
    </row>
    <row r="45" spans="1:13" customFormat="1" ht="21" customHeight="1">
      <c r="A45" s="16" t="s">
        <v>149</v>
      </c>
      <c r="B45" s="3"/>
      <c r="C45" s="11"/>
      <c r="D45" s="11"/>
      <c r="E45" s="11"/>
      <c r="F45" s="4"/>
      <c r="G45" s="28">
        <v>-8778071</v>
      </c>
      <c r="H45" s="28"/>
      <c r="I45" s="28">
        <v>-6677752</v>
      </c>
      <c r="J45" s="6"/>
      <c r="K45" s="28">
        <v>-7087851</v>
      </c>
      <c r="L45" s="48"/>
      <c r="M45" s="28">
        <v>-5987182</v>
      </c>
    </row>
    <row r="46" spans="1:13" customFormat="1" ht="21" customHeight="1">
      <c r="A46" s="16" t="s">
        <v>150</v>
      </c>
      <c r="B46" s="3"/>
      <c r="C46" s="11"/>
      <c r="D46" s="11"/>
      <c r="E46" s="11"/>
      <c r="F46" s="4"/>
      <c r="G46" s="72" t="s">
        <v>14</v>
      </c>
      <c r="H46" s="28"/>
      <c r="I46" s="28">
        <v>10734381</v>
      </c>
      <c r="J46" s="6"/>
      <c r="K46" s="72" t="s">
        <v>14</v>
      </c>
      <c r="L46" s="48"/>
      <c r="M46" s="28">
        <v>10734381</v>
      </c>
    </row>
    <row r="47" spans="1:13" ht="21" customHeight="1">
      <c r="A47" s="68" t="s">
        <v>151</v>
      </c>
      <c r="D47" s="70"/>
      <c r="E47" s="70"/>
      <c r="F47" s="4"/>
      <c r="G47" s="41">
        <f>SUM(G43:G46)</f>
        <v>81216850</v>
      </c>
      <c r="H47" s="7"/>
      <c r="I47" s="41">
        <f>SUM(I43:I46)</f>
        <v>26265730</v>
      </c>
      <c r="J47" s="7"/>
      <c r="K47" s="41">
        <f>SUM(K43:K46)</f>
        <v>52790379</v>
      </c>
      <c r="L47" s="7"/>
      <c r="M47" s="41">
        <f>SUM(M43:M46)</f>
        <v>21547099</v>
      </c>
    </row>
    <row r="48" spans="1:13" ht="22.5" customHeight="1">
      <c r="A48" s="32" t="s">
        <v>0</v>
      </c>
      <c r="B48" s="32"/>
      <c r="C48" s="32"/>
      <c r="D48" s="32"/>
      <c r="E48" s="32"/>
      <c r="F48" s="32"/>
      <c r="G48" s="32"/>
      <c r="H48" s="32"/>
      <c r="I48"/>
      <c r="J48"/>
      <c r="K48"/>
      <c r="L48" s="65"/>
      <c r="M48" s="1"/>
    </row>
    <row r="49" spans="1:15" ht="22.5" customHeight="1">
      <c r="A49" s="32" t="s">
        <v>152</v>
      </c>
      <c r="B49" s="32"/>
      <c r="C49" s="32"/>
      <c r="D49" s="32"/>
      <c r="E49" s="32"/>
      <c r="F49" s="32"/>
      <c r="G49" s="32"/>
      <c r="H49" s="32"/>
      <c r="I49"/>
      <c r="J49"/>
      <c r="K49"/>
      <c r="L49" s="65"/>
      <c r="M49" s="1"/>
    </row>
    <row r="50" spans="1:15" ht="22.5" customHeight="1">
      <c r="A50" s="66" t="s">
        <v>65</v>
      </c>
      <c r="B50" s="32"/>
      <c r="C50" s="32"/>
      <c r="D50" s="32"/>
      <c r="E50" s="32"/>
      <c r="F50" s="32"/>
      <c r="G50" s="32"/>
      <c r="H50" s="32"/>
      <c r="I50"/>
      <c r="J50"/>
      <c r="K50"/>
      <c r="L50"/>
      <c r="M50" s="1"/>
    </row>
    <row r="51" spans="1:15" ht="7.5" customHeight="1">
      <c r="A51" s="66"/>
      <c r="B51" s="32"/>
      <c r="C51" s="32"/>
      <c r="D51" s="32"/>
      <c r="E51" s="32"/>
      <c r="F51" s="32"/>
      <c r="G51" s="32"/>
      <c r="H51" s="32"/>
      <c r="I51"/>
      <c r="J51"/>
      <c r="K51"/>
      <c r="L51"/>
      <c r="M51" s="1"/>
    </row>
    <row r="52" spans="1:15" ht="21" customHeight="1">
      <c r="C52" s="67"/>
      <c r="D52" s="67"/>
      <c r="E52" s="67"/>
      <c r="G52" s="186" t="s">
        <v>3</v>
      </c>
      <c r="H52" s="186"/>
      <c r="I52" s="186"/>
      <c r="J52" s="186"/>
      <c r="K52" s="186"/>
      <c r="L52" s="186"/>
      <c r="M52" s="186"/>
    </row>
    <row r="53" spans="1:15" ht="21" customHeight="1">
      <c r="C53" s="67"/>
      <c r="D53" s="67"/>
      <c r="E53" s="67"/>
      <c r="G53" s="187" t="s">
        <v>4</v>
      </c>
      <c r="H53" s="187"/>
      <c r="I53" s="187"/>
      <c r="J53" s="4"/>
      <c r="K53" s="187" t="s">
        <v>5</v>
      </c>
      <c r="L53" s="187"/>
      <c r="M53" s="187"/>
    </row>
    <row r="54" spans="1:15" ht="21" customHeight="1">
      <c r="C54" s="67"/>
      <c r="D54" s="67"/>
      <c r="E54" s="67"/>
      <c r="G54" s="71">
        <v>2567</v>
      </c>
      <c r="H54" s="2"/>
      <c r="I54" s="71">
        <v>2566</v>
      </c>
      <c r="J54" s="4"/>
      <c r="K54" s="71">
        <v>2567</v>
      </c>
      <c r="L54" s="2"/>
      <c r="M54" s="71">
        <v>2566</v>
      </c>
    </row>
    <row r="55" spans="1:15" ht="21" customHeight="1">
      <c r="A55" s="68" t="s">
        <v>153</v>
      </c>
      <c r="D55" s="70"/>
      <c r="E55" s="70"/>
      <c r="F55" s="4"/>
      <c r="H55" s="4"/>
      <c r="I55" s="42"/>
      <c r="J55" s="6"/>
      <c r="K55" s="6"/>
      <c r="L55" s="48"/>
      <c r="M55" s="6"/>
    </row>
    <row r="56" spans="1:15" ht="21" customHeight="1">
      <c r="A56" s="16" t="s">
        <v>154</v>
      </c>
      <c r="D56" s="70"/>
      <c r="E56" s="70"/>
      <c r="F56" s="4"/>
      <c r="G56" s="72">
        <v>3873050</v>
      </c>
      <c r="I56" s="72">
        <v>3373735</v>
      </c>
      <c r="J56" s="6"/>
      <c r="K56" s="72">
        <v>3271830</v>
      </c>
      <c r="L56" s="72"/>
      <c r="M56" s="72">
        <v>612652</v>
      </c>
    </row>
    <row r="57" spans="1:15" ht="21" customHeight="1">
      <c r="A57" s="16" t="s">
        <v>155</v>
      </c>
      <c r="D57" s="70"/>
      <c r="E57" s="70"/>
      <c r="F57" s="4"/>
      <c r="G57" s="72">
        <v>2034400</v>
      </c>
      <c r="H57" s="12"/>
      <c r="I57" s="72">
        <v>2680000</v>
      </c>
      <c r="J57" s="6"/>
      <c r="K57" s="72">
        <v>2034400</v>
      </c>
      <c r="L57" s="72"/>
      <c r="M57" s="72">
        <v>2680000</v>
      </c>
      <c r="O57" s="43"/>
    </row>
    <row r="58" spans="1:15" ht="21" customHeight="1">
      <c r="A58" s="16" t="s">
        <v>195</v>
      </c>
      <c r="D58" s="70"/>
      <c r="E58" s="70"/>
      <c r="F58" s="4"/>
      <c r="G58" s="72">
        <v>9331125</v>
      </c>
      <c r="H58" s="12"/>
      <c r="I58" s="72">
        <v>-13333125</v>
      </c>
      <c r="J58" s="6"/>
      <c r="K58" s="72">
        <v>9331125</v>
      </c>
      <c r="L58" s="72"/>
      <c r="M58" s="72">
        <v>-13333125</v>
      </c>
      <c r="O58" s="43"/>
    </row>
    <row r="59" spans="1:15" ht="21" customHeight="1">
      <c r="A59" s="16" t="s">
        <v>156</v>
      </c>
      <c r="D59" s="70"/>
      <c r="E59" s="70"/>
      <c r="F59" s="4"/>
      <c r="G59" s="72">
        <v>-13500000</v>
      </c>
      <c r="H59" s="12"/>
      <c r="I59" s="72">
        <v>-36200000</v>
      </c>
      <c r="J59" s="6"/>
      <c r="K59" s="72">
        <v>-13500000</v>
      </c>
      <c r="L59" s="72"/>
      <c r="M59" s="72" t="s">
        <v>14</v>
      </c>
      <c r="O59" s="43"/>
    </row>
    <row r="60" spans="1:15" ht="21" customHeight="1">
      <c r="A60" s="16" t="s">
        <v>157</v>
      </c>
      <c r="D60" s="70"/>
      <c r="E60" s="70"/>
      <c r="F60" s="4"/>
      <c r="G60" s="72">
        <v>44557143</v>
      </c>
      <c r="H60" s="12"/>
      <c r="I60" s="72">
        <v>142857</v>
      </c>
      <c r="J60" s="6"/>
      <c r="K60" s="72">
        <v>28500000</v>
      </c>
      <c r="L60" s="72"/>
      <c r="M60" s="72">
        <v>10000000</v>
      </c>
      <c r="O60" s="43"/>
    </row>
    <row r="61" spans="1:15" ht="21" customHeight="1">
      <c r="A61" s="16" t="s">
        <v>158</v>
      </c>
      <c r="D61" s="70"/>
      <c r="E61" s="70"/>
      <c r="F61" s="4"/>
      <c r="G61" s="72">
        <v>-1500000</v>
      </c>
      <c r="H61" s="12"/>
      <c r="I61" s="72">
        <v>-7000000</v>
      </c>
      <c r="J61" s="6"/>
      <c r="K61" s="72" t="s">
        <v>14</v>
      </c>
      <c r="L61" s="72"/>
      <c r="M61" s="72" t="s">
        <v>14</v>
      </c>
      <c r="O61" s="43"/>
    </row>
    <row r="62" spans="1:15" ht="21" customHeight="1">
      <c r="A62" s="16" t="s">
        <v>196</v>
      </c>
      <c r="D62" s="70"/>
      <c r="E62" s="70"/>
      <c r="F62" s="4"/>
      <c r="G62" s="72">
        <v>8500000</v>
      </c>
      <c r="H62" s="12"/>
      <c r="I62" s="72" t="s">
        <v>14</v>
      </c>
      <c r="J62" s="6"/>
      <c r="K62" s="72" t="s">
        <v>14</v>
      </c>
      <c r="L62" s="72"/>
      <c r="M62" s="72" t="s">
        <v>14</v>
      </c>
      <c r="O62" s="43"/>
    </row>
    <row r="63" spans="1:15" ht="21" customHeight="1">
      <c r="A63" s="16" t="s">
        <v>159</v>
      </c>
      <c r="D63" s="70"/>
      <c r="E63" s="70"/>
      <c r="F63" s="4"/>
      <c r="G63" s="72">
        <v>-20000000</v>
      </c>
      <c r="H63" s="12"/>
      <c r="I63" s="72">
        <v>-10000000</v>
      </c>
      <c r="J63" s="6"/>
      <c r="K63" s="72" t="s">
        <v>14</v>
      </c>
      <c r="L63" s="72"/>
      <c r="M63" s="72" t="s">
        <v>14</v>
      </c>
      <c r="O63" s="43"/>
    </row>
    <row r="64" spans="1:15" ht="21" customHeight="1">
      <c r="A64" s="16" t="s">
        <v>160</v>
      </c>
      <c r="D64" s="70"/>
      <c r="E64" s="70"/>
      <c r="F64" s="4"/>
      <c r="G64" s="72">
        <v>20250000</v>
      </c>
      <c r="H64" s="12"/>
      <c r="I64" s="72">
        <v>9750000</v>
      </c>
      <c r="J64" s="6"/>
      <c r="K64" s="72" t="s">
        <v>14</v>
      </c>
      <c r="L64" s="72"/>
      <c r="M64" s="72" t="s">
        <v>14</v>
      </c>
      <c r="O64" s="43"/>
    </row>
    <row r="65" spans="1:15" ht="21" customHeight="1">
      <c r="A65" s="16" t="s">
        <v>207</v>
      </c>
      <c r="D65" s="70"/>
      <c r="E65" s="70"/>
      <c r="F65" s="4"/>
      <c r="G65" s="72">
        <v>20000000</v>
      </c>
      <c r="H65" s="12"/>
      <c r="I65" s="23" t="s">
        <v>14</v>
      </c>
      <c r="J65" s="6"/>
      <c r="K65" s="23" t="s">
        <v>14</v>
      </c>
      <c r="L65" s="72"/>
      <c r="M65" s="23" t="s">
        <v>14</v>
      </c>
      <c r="O65" s="43"/>
    </row>
    <row r="66" spans="1:15" ht="21" customHeight="1">
      <c r="A66" s="47" t="s">
        <v>200</v>
      </c>
      <c r="C66" s="3"/>
      <c r="D66" s="3"/>
      <c r="E66" s="3"/>
      <c r="G66" s="23">
        <v>504579</v>
      </c>
      <c r="I66" s="23" t="s">
        <v>14</v>
      </c>
      <c r="K66" s="23">
        <v>34019</v>
      </c>
      <c r="M66" s="23" t="s">
        <v>14</v>
      </c>
      <c r="O66" s="43"/>
    </row>
    <row r="67" spans="1:15" ht="21" customHeight="1">
      <c r="A67" s="47" t="s">
        <v>161</v>
      </c>
      <c r="C67" s="3"/>
      <c r="D67" s="3"/>
      <c r="E67" s="3"/>
      <c r="G67" s="8" t="s">
        <v>14</v>
      </c>
      <c r="I67" s="7">
        <v>3302757</v>
      </c>
      <c r="K67" s="8" t="s">
        <v>14</v>
      </c>
      <c r="M67" s="7">
        <v>3302757</v>
      </c>
      <c r="O67" s="43"/>
    </row>
    <row r="68" spans="1:15" ht="21" customHeight="1">
      <c r="A68" s="47" t="s">
        <v>198</v>
      </c>
      <c r="C68" s="3"/>
      <c r="D68" s="3"/>
      <c r="E68" s="3"/>
      <c r="G68" s="7">
        <v>2800000</v>
      </c>
      <c r="I68" s="8" t="s">
        <v>14</v>
      </c>
      <c r="K68" s="7">
        <v>2800000</v>
      </c>
      <c r="M68" s="8" t="s">
        <v>14</v>
      </c>
      <c r="O68" s="43"/>
    </row>
    <row r="69" spans="1:15" ht="21" customHeight="1">
      <c r="A69" s="47" t="s">
        <v>162</v>
      </c>
      <c r="C69" s="3"/>
      <c r="D69" s="3"/>
      <c r="E69" s="3"/>
      <c r="G69" s="23" t="s">
        <v>14</v>
      </c>
      <c r="I69" s="23" t="s">
        <v>14</v>
      </c>
      <c r="K69" s="23" t="s">
        <v>14</v>
      </c>
      <c r="M69" s="23">
        <v>-40000000</v>
      </c>
      <c r="O69" s="43"/>
    </row>
    <row r="70" spans="1:15" ht="21" customHeight="1">
      <c r="A70" s="47" t="s">
        <v>197</v>
      </c>
      <c r="C70" s="3"/>
      <c r="D70" s="3"/>
      <c r="E70" s="3"/>
      <c r="G70" s="23">
        <v>-3060000</v>
      </c>
      <c r="I70" s="23" t="s">
        <v>14</v>
      </c>
      <c r="K70" s="23">
        <v>-3060000</v>
      </c>
      <c r="M70" s="23" t="s">
        <v>14</v>
      </c>
      <c r="O70" s="43"/>
    </row>
    <row r="71" spans="1:15" ht="21" customHeight="1">
      <c r="A71" s="16" t="s">
        <v>163</v>
      </c>
      <c r="G71" s="6">
        <v>-10013346</v>
      </c>
      <c r="H71" s="12"/>
      <c r="I71" s="6">
        <v>-28548495</v>
      </c>
      <c r="J71" s="6"/>
      <c r="K71" s="23">
        <v>-7932963</v>
      </c>
      <c r="L71" s="72"/>
      <c r="M71" s="23">
        <v>-13436781</v>
      </c>
    </row>
    <row r="72" spans="1:15" ht="21" customHeight="1">
      <c r="A72" s="47" t="s">
        <v>164</v>
      </c>
      <c r="C72" s="3"/>
      <c r="D72" s="3"/>
      <c r="E72" s="3"/>
      <c r="G72" s="23">
        <v>-32200</v>
      </c>
      <c r="I72" s="23">
        <v>-296100</v>
      </c>
      <c r="K72" s="23">
        <v>-32200</v>
      </c>
      <c r="M72" s="23">
        <v>-296100</v>
      </c>
    </row>
    <row r="73" spans="1:15" ht="21" customHeight="1">
      <c r="A73" s="3" t="s">
        <v>165</v>
      </c>
      <c r="C73" s="3"/>
      <c r="D73" s="3"/>
      <c r="E73" s="3"/>
      <c r="G73" s="23">
        <v>-5600000</v>
      </c>
      <c r="I73" s="23">
        <v>-20000000</v>
      </c>
      <c r="K73" s="23">
        <v>-5600000</v>
      </c>
      <c r="M73" s="23">
        <v>-20000000</v>
      </c>
      <c r="O73" s="43"/>
    </row>
    <row r="74" spans="1:15" ht="21" customHeight="1">
      <c r="A74" s="3" t="s">
        <v>166</v>
      </c>
      <c r="C74" s="3"/>
      <c r="D74" s="3"/>
      <c r="E74" s="3"/>
      <c r="G74" s="23" t="s">
        <v>14</v>
      </c>
      <c r="I74" s="23">
        <v>-4616548</v>
      </c>
      <c r="K74" s="23" t="s">
        <v>14</v>
      </c>
      <c r="M74" s="23" t="s">
        <v>14</v>
      </c>
      <c r="O74" s="43"/>
    </row>
    <row r="75" spans="1:15" ht="21" customHeight="1">
      <c r="A75" s="68" t="s">
        <v>217</v>
      </c>
      <c r="D75" s="70"/>
      <c r="E75" s="70"/>
      <c r="G75" s="41">
        <f>SUM(G56:G74)</f>
        <v>58144751</v>
      </c>
      <c r="H75" s="7"/>
      <c r="I75" s="41">
        <f>SUM(I56:I74)</f>
        <v>-100744919</v>
      </c>
      <c r="J75" s="9"/>
      <c r="K75" s="41">
        <f>SUM(K56:K74)</f>
        <v>15846211</v>
      </c>
      <c r="L75" s="9"/>
      <c r="M75" s="41">
        <f>SUM(M56:M74)</f>
        <v>-70470597</v>
      </c>
    </row>
    <row r="76" spans="1:15" ht="7.5" customHeight="1">
      <c r="A76" s="16"/>
      <c r="G76" s="7"/>
      <c r="H76" s="7"/>
      <c r="I76" s="7"/>
      <c r="J76" s="9"/>
      <c r="L76" s="9"/>
      <c r="M76" s="7"/>
    </row>
    <row r="77" spans="1:15" ht="21" customHeight="1">
      <c r="A77" s="68" t="s">
        <v>167</v>
      </c>
      <c r="D77" s="70"/>
      <c r="E77" s="70"/>
      <c r="G77" s="7"/>
      <c r="H77" s="7"/>
      <c r="I77" s="7"/>
      <c r="J77" s="9"/>
      <c r="K77" s="9"/>
      <c r="L77" s="9"/>
      <c r="M77" s="9"/>
    </row>
    <row r="78" spans="1:15" ht="21" customHeight="1">
      <c r="A78" s="16" t="s">
        <v>199</v>
      </c>
      <c r="D78" s="70"/>
      <c r="E78" s="70"/>
      <c r="G78" s="9">
        <v>-27340000</v>
      </c>
      <c r="H78" s="7"/>
      <c r="I78" s="9">
        <v>23340000</v>
      </c>
      <c r="J78" s="9"/>
      <c r="K78" s="9">
        <v>-27340000</v>
      </c>
      <c r="L78" s="9"/>
      <c r="M78" s="9">
        <v>23340000</v>
      </c>
    </row>
    <row r="79" spans="1:15" ht="21" customHeight="1">
      <c r="A79" s="3" t="s">
        <v>168</v>
      </c>
      <c r="B79" s="11"/>
      <c r="G79" s="28">
        <v>-8996637</v>
      </c>
      <c r="H79" s="12"/>
      <c r="I79" s="28">
        <v>-8785534</v>
      </c>
      <c r="J79" s="21"/>
      <c r="K79" s="28">
        <v>-8797534</v>
      </c>
      <c r="L79" s="21"/>
      <c r="M79" s="28">
        <v>-8785534</v>
      </c>
    </row>
    <row r="80" spans="1:15" ht="21" customHeight="1">
      <c r="A80" s="3" t="s">
        <v>169</v>
      </c>
      <c r="B80" s="11"/>
      <c r="G80" s="72" t="s">
        <v>14</v>
      </c>
      <c r="H80" s="12"/>
      <c r="I80" s="28">
        <v>-7504710</v>
      </c>
      <c r="J80" s="21"/>
      <c r="K80" s="72" t="s">
        <v>14</v>
      </c>
      <c r="L80" s="21"/>
      <c r="M80" s="28">
        <v>-7504710</v>
      </c>
    </row>
    <row r="81" spans="1:19" ht="21" customHeight="1">
      <c r="A81" s="68" t="s">
        <v>218</v>
      </c>
      <c r="D81" s="70"/>
      <c r="E81" s="70"/>
      <c r="G81" s="122">
        <f>SUM(G78:G80)</f>
        <v>-36336637</v>
      </c>
      <c r="H81" s="7"/>
      <c r="I81" s="122">
        <f>SUM(I78:I80)</f>
        <v>7049756</v>
      </c>
      <c r="J81" s="9"/>
      <c r="K81" s="122">
        <f>SUM(K78:K80)</f>
        <v>-36137534</v>
      </c>
      <c r="L81" s="9"/>
      <c r="M81" s="122">
        <f>SUM(M78:M80)</f>
        <v>7049756</v>
      </c>
    </row>
    <row r="82" spans="1:19" ht="7.5" customHeight="1">
      <c r="A82" s="68"/>
      <c r="D82" s="70"/>
      <c r="E82" s="70"/>
      <c r="G82" s="7"/>
      <c r="H82" s="7"/>
      <c r="I82" s="7"/>
      <c r="J82" s="9"/>
      <c r="L82" s="9"/>
      <c r="M82" s="7"/>
    </row>
    <row r="83" spans="1:19" ht="21" customHeight="1">
      <c r="A83" s="68" t="s">
        <v>170</v>
      </c>
      <c r="D83" s="70"/>
      <c r="E83" s="70"/>
      <c r="G83" s="7">
        <f>G47+G75+G81</f>
        <v>103024964</v>
      </c>
      <c r="H83" s="7"/>
      <c r="I83" s="7">
        <f>I47+I75+I81</f>
        <v>-67429433</v>
      </c>
      <c r="J83" s="9"/>
      <c r="K83" s="7">
        <f>K47+K75+K81</f>
        <v>32499056</v>
      </c>
      <c r="L83" s="9"/>
      <c r="M83" s="7">
        <f>M47+M75+M81</f>
        <v>-41873742</v>
      </c>
    </row>
    <row r="84" spans="1:19" ht="7.5" customHeight="1">
      <c r="A84" s="68"/>
      <c r="D84" s="70"/>
      <c r="E84" s="70"/>
      <c r="G84" s="7"/>
      <c r="H84" s="7"/>
      <c r="I84" s="7"/>
      <c r="J84" s="9"/>
      <c r="L84" s="9"/>
      <c r="M84" s="7"/>
    </row>
    <row r="85" spans="1:19" ht="21" customHeight="1">
      <c r="A85" s="16" t="s">
        <v>171</v>
      </c>
      <c r="D85" s="70"/>
      <c r="E85" s="70"/>
      <c r="G85" s="180">
        <f>งบแสดงฐานะการเงิน!J10</f>
        <v>66099947</v>
      </c>
      <c r="H85" s="7"/>
      <c r="I85" s="118">
        <v>133529380</v>
      </c>
      <c r="J85" s="9"/>
      <c r="K85" s="180">
        <f>+งบแสดงฐานะการเงิน!N10</f>
        <v>24521695</v>
      </c>
      <c r="L85" s="9"/>
      <c r="M85" s="118">
        <v>66395437</v>
      </c>
    </row>
    <row r="86" spans="1:19" ht="7.5" customHeight="1">
      <c r="A86" s="68"/>
      <c r="D86" s="70"/>
      <c r="E86" s="70"/>
      <c r="G86" s="7"/>
      <c r="H86" s="7"/>
      <c r="I86" s="7"/>
      <c r="J86" s="9"/>
      <c r="L86" s="9"/>
      <c r="M86" s="7"/>
    </row>
    <row r="87" spans="1:19" ht="21" customHeight="1" thickBot="1">
      <c r="A87" s="68" t="s">
        <v>172</v>
      </c>
      <c r="D87" s="70"/>
      <c r="E87" s="70"/>
      <c r="G87" s="45">
        <f>G83+G85</f>
        <v>169124911</v>
      </c>
      <c r="H87" s="7"/>
      <c r="I87" s="45">
        <f>I83+I85</f>
        <v>66099947</v>
      </c>
      <c r="J87" s="9"/>
      <c r="K87" s="45">
        <f>K83+K85</f>
        <v>57020751</v>
      </c>
      <c r="L87" s="9"/>
      <c r="M87" s="45">
        <f>M83+M85</f>
        <v>24521695</v>
      </c>
      <c r="O87" s="7"/>
      <c r="P87" s="7"/>
      <c r="Q87" s="7"/>
      <c r="R87" s="62"/>
      <c r="S87" s="12"/>
    </row>
    <row r="88" spans="1:19" ht="18" customHeight="1" thickTop="1">
      <c r="A88" s="68"/>
      <c r="D88" s="70"/>
      <c r="E88" s="70"/>
      <c r="G88" s="7"/>
      <c r="H88" s="7"/>
      <c r="I88" s="7"/>
      <c r="J88" s="9"/>
      <c r="L88" s="9"/>
      <c r="M88" s="7"/>
      <c r="O88" s="7"/>
      <c r="P88" s="7"/>
      <c r="Q88" s="7"/>
      <c r="R88" s="62"/>
      <c r="S88" s="12"/>
    </row>
    <row r="89" spans="1:19" ht="18" customHeight="1">
      <c r="A89" s="68" t="s">
        <v>173</v>
      </c>
      <c r="D89" s="70"/>
      <c r="E89" s="70"/>
      <c r="G89" s="7"/>
      <c r="H89" s="7"/>
      <c r="I89" s="7"/>
      <c r="J89" s="9"/>
      <c r="L89" s="9"/>
      <c r="M89" s="7"/>
      <c r="O89" s="7"/>
      <c r="P89" s="7"/>
      <c r="Q89" s="7"/>
      <c r="R89" s="62"/>
      <c r="S89" s="12"/>
    </row>
    <row r="90" spans="1:19" ht="7.5" customHeight="1">
      <c r="A90" s="68"/>
      <c r="D90" s="70"/>
      <c r="E90" s="70"/>
      <c r="G90" s="7"/>
      <c r="H90" s="7"/>
      <c r="I90" s="7"/>
      <c r="J90" s="9"/>
      <c r="L90" s="9"/>
      <c r="M90" s="7"/>
      <c r="O90" s="7"/>
      <c r="P90" s="7"/>
      <c r="Q90" s="7"/>
      <c r="R90" s="62"/>
      <c r="S90" s="12"/>
    </row>
    <row r="91" spans="1:19" ht="21" customHeight="1">
      <c r="A91" s="16" t="s">
        <v>174</v>
      </c>
      <c r="D91" s="70"/>
      <c r="E91" s="70"/>
      <c r="G91" s="7"/>
      <c r="H91" s="7"/>
      <c r="I91" s="117"/>
      <c r="J91" s="9"/>
      <c r="L91" s="9"/>
      <c r="M91" s="117"/>
    </row>
    <row r="92" spans="1:19" ht="21.75" customHeight="1">
      <c r="B92" s="3" t="s">
        <v>175</v>
      </c>
      <c r="G92" s="8">
        <v>3504269</v>
      </c>
      <c r="H92" s="49"/>
      <c r="I92" s="8" t="s">
        <v>14</v>
      </c>
      <c r="J92" s="49"/>
      <c r="K92" s="8">
        <v>3504269</v>
      </c>
      <c r="L92" s="49"/>
      <c r="M92" s="8" t="s">
        <v>14</v>
      </c>
      <c r="N92" s="49"/>
    </row>
    <row r="93" spans="1:19" ht="21.75" customHeight="1">
      <c r="A93" s="68"/>
      <c r="B93" s="3" t="s">
        <v>201</v>
      </c>
      <c r="G93" s="8" t="s">
        <v>14</v>
      </c>
      <c r="H93" s="49"/>
      <c r="I93" s="7">
        <v>18528156</v>
      </c>
      <c r="J93" s="49"/>
      <c r="K93" s="143" t="s">
        <v>14</v>
      </c>
      <c r="L93" s="49"/>
      <c r="M93" s="143" t="s">
        <v>14</v>
      </c>
      <c r="N93" s="49"/>
    </row>
    <row r="94" spans="1:19" ht="21.75" customHeight="1">
      <c r="B94" s="3" t="s">
        <v>202</v>
      </c>
      <c r="G94" s="8">
        <v>564486</v>
      </c>
      <c r="H94" s="49"/>
      <c r="I94" s="8" t="s">
        <v>14</v>
      </c>
      <c r="J94" s="143"/>
      <c r="K94" s="8" t="s">
        <v>14</v>
      </c>
      <c r="L94" s="143"/>
      <c r="M94" s="8" t="s">
        <v>14</v>
      </c>
      <c r="N94" s="49"/>
    </row>
    <row r="95" spans="1:19" ht="21.75" customHeight="1">
      <c r="G95" s="166">
        <f>G87-งบแสดงฐานะการเงิน!H10</f>
        <v>0</v>
      </c>
      <c r="I95" s="167">
        <f>I87-งบแสดงฐานะการเงิน!J10</f>
        <v>0</v>
      </c>
      <c r="K95" s="168">
        <f>K87-งบแสดงฐานะการเงิน!L10</f>
        <v>0</v>
      </c>
      <c r="M95" s="167">
        <f>M87-งบแสดงฐานะการเงิน!N10</f>
        <v>0</v>
      </c>
    </row>
    <row r="96" spans="1:19" ht="21.75" customHeight="1">
      <c r="G96" s="49"/>
    </row>
  </sheetData>
  <mergeCells count="6">
    <mergeCell ref="G5:M5"/>
    <mergeCell ref="G6:I6"/>
    <mergeCell ref="K6:M6"/>
    <mergeCell ref="G52:M52"/>
    <mergeCell ref="G53:I53"/>
    <mergeCell ref="K53:M53"/>
  </mergeCells>
  <pageMargins left="0.78740157480314965" right="0.19685039370078741" top="0.78740157480314965" bottom="0.59055118110236227" header="0.39370078740157483" footer="0.39370078740157483"/>
  <pageSetup paperSize="9" scale="71" firstPageNumber="12" fitToHeight="2" orientation="portrait" useFirstPageNumber="1" r:id="rId1"/>
  <headerFooter alignWithMargins="0">
    <oddFooter>&amp;L&amp;14 หมายเหตุประกอบงบการเงินเป็นส่วนหนึ่งของงบการเงินนี้&amp;R&amp;14&amp;P</oddFooter>
  </headerFooter>
  <rowBreaks count="1" manualBreakCount="1">
    <brk id="47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งบแสดงฐานะการเงิน</vt:lpstr>
      <vt:lpstr>งบกำไรขาดทุนเบ็ดเสร็จ</vt:lpstr>
      <vt:lpstr>ส่วนของผู้ถือหุ้นงบรวม</vt:lpstr>
      <vt:lpstr>ส่วนของผู้ถือหุ้นงบเฉพาะ</vt:lpstr>
      <vt:lpstr>งบกระแสเงินสด</vt:lpstr>
      <vt:lpstr>งบกระแสเงินสด!Print_Area</vt:lpstr>
      <vt:lpstr>งบกำไรขาดทุนเบ็ดเสร็จ!Print_Area</vt:lpstr>
      <vt:lpstr>งบแสดงฐานะการเงิน!Print_Area</vt:lpstr>
      <vt:lpstr>ส่วนของผู้ถือหุ้นงบเฉพาะ!Print_Area</vt:lpstr>
      <vt:lpstr>ส่วนของผู้ถือหุ้นงบรวม!Print_Area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DefUser</dc:creator>
  <cp:keywords/>
  <dc:description/>
  <cp:lastModifiedBy>BPRAudit ACER7</cp:lastModifiedBy>
  <cp:revision/>
  <cp:lastPrinted>2025-02-24T15:54:01Z</cp:lastPrinted>
  <dcterms:created xsi:type="dcterms:W3CDTF">2005-01-05T08:17:29Z</dcterms:created>
  <dcterms:modified xsi:type="dcterms:W3CDTF">2025-02-25T09:13:10Z</dcterms:modified>
  <cp:category/>
  <cp:contentStatus/>
</cp:coreProperties>
</file>