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429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C:\Data\pim\2. GENCO\2024\YE'24\1.Genco\1. GENCO_FS_12.31.24\Draft_FS_Genco_YE'24\FS_Genco_12.31.24_Final\ENG\"/>
    </mc:Choice>
  </mc:AlternateContent>
  <xr:revisionPtr revIDLastSave="0" documentId="13_ncr:1_{CCC6ED21-F9E6-40F7-9C3E-2874F492825B}" xr6:coauthVersionLast="47" xr6:coauthVersionMax="47" xr10:uidLastSave="{00000000-0000-0000-0000-000000000000}"/>
  <bookViews>
    <workbookView xWindow="-110" yWindow="-110" windowWidth="19420" windowHeight="10300" tabRatio="797" xr2:uid="{6F6527FF-3E9F-4369-BB38-C7107F5992E6}"/>
  </bookViews>
  <sheets>
    <sheet name="BS_EN" sheetId="1" r:id="rId1"/>
    <sheet name="PL_EN" sheetId="12" r:id="rId2"/>
    <sheet name="Equity-conso_EN" sheetId="15" r:id="rId3"/>
    <sheet name="Equity-separate_EN" sheetId="13" r:id="rId4"/>
    <sheet name="CF_EN" sheetId="7" r:id="rId5"/>
  </sheets>
  <definedNames>
    <definedName name="p" localSheetId="2">'Equity-conso_EN'!$A$1:$V$43</definedName>
    <definedName name="p" localSheetId="3">'Equity-separate_EN'!$A$1:$R$44</definedName>
    <definedName name="_xlnm.Print_Area" localSheetId="0">BS_EN!$A$1:$N$82</definedName>
    <definedName name="_xlnm.Print_Area" localSheetId="4">CF_EN!$A$1:$N$95</definedName>
    <definedName name="_xlnm.Print_Area" localSheetId="2">'Equity-conso_EN'!$A$1:$V$34</definedName>
    <definedName name="_xlnm.Print_Area" localSheetId="3">'Equity-separate_EN'!$A$1:$R$35</definedName>
    <definedName name="_xlnm.Print_Area" localSheetId="1">PL_EN!$A$1:$M$66</definedName>
  </definedNames>
  <calcPr calcId="191028" calcOnSave="0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P34" i="13" l="1"/>
  <c r="P33" i="13"/>
  <c r="N74" i="1"/>
  <c r="L75" i="1"/>
  <c r="H75" i="1"/>
  <c r="L73" i="1"/>
  <c r="H73" i="1"/>
  <c r="N34" i="13"/>
  <c r="J34" i="13"/>
  <c r="H34" i="13"/>
  <c r="F34" i="13"/>
  <c r="D34" i="13"/>
  <c r="R29" i="13"/>
  <c r="P29" i="13"/>
  <c r="N29" i="13"/>
  <c r="L29" i="13"/>
  <c r="J29" i="13"/>
  <c r="H29" i="13"/>
  <c r="F29" i="13"/>
  <c r="D29" i="13"/>
  <c r="P30" i="15"/>
  <c r="L30" i="15"/>
  <c r="T32" i="15"/>
  <c r="N32" i="15"/>
  <c r="J32" i="15"/>
  <c r="H32" i="15"/>
  <c r="F32" i="15"/>
  <c r="D32" i="15"/>
  <c r="L23" i="15" l="1"/>
  <c r="P32" i="13"/>
  <c r="L32" i="13"/>
  <c r="R32" i="13" s="1"/>
  <c r="P23" i="15"/>
  <c r="N20" i="15"/>
  <c r="N25" i="15" s="1"/>
  <c r="L20" i="15"/>
  <c r="J20" i="15"/>
  <c r="J25" i="15" s="1"/>
  <c r="R18" i="15"/>
  <c r="R20" i="15" s="1"/>
  <c r="N20" i="13"/>
  <c r="N25" i="13" s="1"/>
  <c r="J20" i="13"/>
  <c r="J25" i="13" s="1"/>
  <c r="L19" i="13"/>
  <c r="L20" i="13" s="1"/>
  <c r="R18" i="13"/>
  <c r="M44" i="12"/>
  <c r="P23" i="13" s="1"/>
  <c r="P24" i="13" s="1"/>
  <c r="P25" i="13" s="1"/>
  <c r="I44" i="12"/>
  <c r="M26" i="12"/>
  <c r="M28" i="12" s="1"/>
  <c r="M33" i="12" s="1"/>
  <c r="I26" i="12"/>
  <c r="M13" i="12"/>
  <c r="I13" i="12"/>
  <c r="N62" i="1"/>
  <c r="J62" i="1"/>
  <c r="J64" i="1" s="1"/>
  <c r="N55" i="1"/>
  <c r="J55" i="1"/>
  <c r="N37" i="1"/>
  <c r="J37" i="1"/>
  <c r="N19" i="1"/>
  <c r="J19" i="1"/>
  <c r="T25" i="15"/>
  <c r="J72" i="1"/>
  <c r="F25" i="15"/>
  <c r="H19" i="1"/>
  <c r="D25" i="13"/>
  <c r="F25" i="13"/>
  <c r="H25" i="13"/>
  <c r="L72" i="1" s="1"/>
  <c r="P31" i="15"/>
  <c r="K44" i="12"/>
  <c r="K46" i="12" s="1"/>
  <c r="G44" i="12"/>
  <c r="G46" i="12" s="1"/>
  <c r="L55" i="1"/>
  <c r="M82" i="7"/>
  <c r="K82" i="7"/>
  <c r="I82" i="7"/>
  <c r="G82" i="7"/>
  <c r="H55" i="1"/>
  <c r="L37" i="1"/>
  <c r="R16" i="13"/>
  <c r="M76" i="7"/>
  <c r="K76" i="7"/>
  <c r="G76" i="7"/>
  <c r="I76" i="7"/>
  <c r="L62" i="1"/>
  <c r="H62" i="1"/>
  <c r="G86" i="7"/>
  <c r="I46" i="12"/>
  <c r="H37" i="1"/>
  <c r="G26" i="12"/>
  <c r="K26" i="12"/>
  <c r="M55" i="7"/>
  <c r="K55" i="7"/>
  <c r="I55" i="7"/>
  <c r="G55" i="7"/>
  <c r="L19" i="1"/>
  <c r="G13" i="12"/>
  <c r="R76" i="15"/>
  <c r="L76" i="15"/>
  <c r="L77" i="13"/>
  <c r="A51" i="7"/>
  <c r="K86" i="7"/>
  <c r="K13" i="12"/>
  <c r="A43" i="1"/>
  <c r="H25" i="15"/>
  <c r="H72" i="1" s="1"/>
  <c r="D25" i="15"/>
  <c r="M9" i="7" l="1"/>
  <c r="M32" i="7" s="1"/>
  <c r="M43" i="7" s="1"/>
  <c r="M47" i="7" s="1"/>
  <c r="M84" i="7" s="1"/>
  <c r="M88" i="7" s="1"/>
  <c r="M96" i="7" s="1"/>
  <c r="M37" i="12"/>
  <c r="M46" i="12"/>
  <c r="I28" i="12"/>
  <c r="I33" i="12" s="1"/>
  <c r="G28" i="12"/>
  <c r="G33" i="12" s="1"/>
  <c r="G37" i="12" s="1"/>
  <c r="L29" i="15" s="1"/>
  <c r="R29" i="15" s="1"/>
  <c r="V29" i="15" s="1"/>
  <c r="K28" i="12"/>
  <c r="K33" i="12" s="1"/>
  <c r="K37" i="12" s="1"/>
  <c r="H64" i="1"/>
  <c r="H39" i="1"/>
  <c r="L64" i="1"/>
  <c r="J39" i="1"/>
  <c r="L39" i="1"/>
  <c r="N64" i="1"/>
  <c r="N39" i="1"/>
  <c r="V18" i="15"/>
  <c r="V20" i="15" s="1"/>
  <c r="R30" i="15"/>
  <c r="V30" i="15" s="1"/>
  <c r="P24" i="15"/>
  <c r="P25" i="15" s="1"/>
  <c r="N76" i="1" s="1"/>
  <c r="R16" i="15"/>
  <c r="R23" i="15"/>
  <c r="V23" i="15" s="1"/>
  <c r="R20" i="13"/>
  <c r="N72" i="1"/>
  <c r="R23" i="13"/>
  <c r="K52" i="12" l="1"/>
  <c r="K56" i="12" s="1"/>
  <c r="L31" i="13"/>
  <c r="L31" i="15"/>
  <c r="L32" i="15" s="1"/>
  <c r="H74" i="1" s="1"/>
  <c r="I9" i="7"/>
  <c r="I32" i="7" s="1"/>
  <c r="I43" i="7" s="1"/>
  <c r="I47" i="7" s="1"/>
  <c r="I84" i="7" s="1"/>
  <c r="I88" i="7" s="1"/>
  <c r="I96" i="7" s="1"/>
  <c r="I37" i="12"/>
  <c r="M52" i="12"/>
  <c r="M48" i="12"/>
  <c r="M60" i="12" s="1"/>
  <c r="M64" i="12" s="1"/>
  <c r="N77" i="1"/>
  <c r="N79" i="1" s="1"/>
  <c r="N81" i="1" s="1"/>
  <c r="N83" i="1" s="1"/>
  <c r="R31" i="15"/>
  <c r="J76" i="1"/>
  <c r="P27" i="15"/>
  <c r="G9" i="7"/>
  <c r="G32" i="7" s="1"/>
  <c r="G43" i="7" s="1"/>
  <c r="G47" i="7" s="1"/>
  <c r="G84" i="7" s="1"/>
  <c r="G88" i="7" s="1"/>
  <c r="G96" i="7" s="1"/>
  <c r="K9" i="7"/>
  <c r="K32" i="7" s="1"/>
  <c r="K43" i="7" s="1"/>
  <c r="K47" i="7" s="1"/>
  <c r="K84" i="7" s="1"/>
  <c r="K88" i="7" s="1"/>
  <c r="K96" i="7" s="1"/>
  <c r="K48" i="12"/>
  <c r="K60" i="12" s="1"/>
  <c r="K64" i="12" s="1"/>
  <c r="K66" i="12"/>
  <c r="G66" i="12"/>
  <c r="G48" i="12"/>
  <c r="G60" i="12" s="1"/>
  <c r="G64" i="12" s="1"/>
  <c r="G52" i="12"/>
  <c r="G56" i="12" s="1"/>
  <c r="V16" i="15"/>
  <c r="M56" i="12" l="1"/>
  <c r="M66" i="12"/>
  <c r="L22" i="13"/>
  <c r="I52" i="12"/>
  <c r="I48" i="12"/>
  <c r="I60" i="12" s="1"/>
  <c r="I64" i="12" s="1"/>
  <c r="L33" i="13"/>
  <c r="L34" i="13" s="1"/>
  <c r="R31" i="13"/>
  <c r="R33" i="13" s="1"/>
  <c r="R34" i="13" s="1"/>
  <c r="H76" i="1"/>
  <c r="H77" i="1" s="1"/>
  <c r="H79" i="1" s="1"/>
  <c r="H81" i="1" s="1"/>
  <c r="H83" i="1" s="1"/>
  <c r="P32" i="15"/>
  <c r="L76" i="1" s="1"/>
  <c r="V31" i="15"/>
  <c r="L22" i="15" l="1"/>
  <c r="I56" i="12"/>
  <c r="I66" i="12"/>
  <c r="L24" i="13"/>
  <c r="L25" i="13" s="1"/>
  <c r="L74" i="1" s="1"/>
  <c r="L77" i="1" s="1"/>
  <c r="L79" i="1" s="1"/>
  <c r="L81" i="1" s="1"/>
  <c r="L83" i="1" s="1"/>
  <c r="R22" i="13"/>
  <c r="R24" i="13" s="1"/>
  <c r="R25" i="13" s="1"/>
  <c r="T25" i="13" s="1"/>
  <c r="R22" i="15" l="1"/>
  <c r="L24" i="15"/>
  <c r="L25" i="15" s="1"/>
  <c r="J74" i="1" s="1"/>
  <c r="J77" i="1" s="1"/>
  <c r="J79" i="1" s="1"/>
  <c r="J81" i="1" s="1"/>
  <c r="J83" i="1" s="1"/>
  <c r="T34" i="13"/>
  <c r="V22" i="15" l="1"/>
  <c r="R24" i="15"/>
  <c r="V24" i="15" l="1"/>
  <c r="V25" i="15" s="1"/>
  <c r="V27" i="15" s="1"/>
  <c r="V32" i="15" s="1"/>
  <c r="R25" i="15"/>
  <c r="R27" i="15" s="1"/>
  <c r="R32" i="15" s="1"/>
</calcChain>
</file>

<file path=xl/sharedStrings.xml><?xml version="1.0" encoding="utf-8"?>
<sst xmlns="http://schemas.openxmlformats.org/spreadsheetml/2006/main" count="550" uniqueCount="226">
  <si>
    <t>GENERAL ENVIRONMENTAL CONSERVATION PUBLIC COMPANY LIMITED AND ITS SUBSIDIARIES</t>
  </si>
  <si>
    <t>STATEMENT OF FINANCIAL POSITION</t>
  </si>
  <si>
    <t>AS AT DECEMBER 31, 2024</t>
  </si>
  <si>
    <t>ASSETS</t>
  </si>
  <si>
    <t>In Baht</t>
  </si>
  <si>
    <t>Consolidated Financial Statements</t>
  </si>
  <si>
    <t>Separate Financial Statements</t>
  </si>
  <si>
    <t>Notes</t>
  </si>
  <si>
    <t>2024</t>
  </si>
  <si>
    <t>2023</t>
  </si>
  <si>
    <t>CURRENT ASSETS</t>
  </si>
  <si>
    <t>Cash and cash equivalents</t>
  </si>
  <si>
    <t>5, 7</t>
  </si>
  <si>
    <t>Short-term loan to other party</t>
  </si>
  <si>
    <t>-</t>
  </si>
  <si>
    <t>Current portion of long-term loan and interest receivable to related party</t>
  </si>
  <si>
    <t>Real estate development costs</t>
  </si>
  <si>
    <t>Inventories</t>
  </si>
  <si>
    <t>Biological assets</t>
  </si>
  <si>
    <t>Total current assets</t>
  </si>
  <si>
    <t>NON - CURRENT ASSETS</t>
  </si>
  <si>
    <t>Deposits at financial institution pledged as collaterals</t>
  </si>
  <si>
    <t>Long-term loan to related party - net of current portion</t>
  </si>
  <si>
    <t xml:space="preserve">Investments in subsidiaries </t>
  </si>
  <si>
    <t>Land held for development</t>
  </si>
  <si>
    <t>Investment property</t>
  </si>
  <si>
    <t>Property, plant and equipment</t>
  </si>
  <si>
    <t>Right - of - use assets</t>
  </si>
  <si>
    <t>5, 21</t>
  </si>
  <si>
    <t>Intangible assets</t>
  </si>
  <si>
    <t>Deferred tax assets</t>
  </si>
  <si>
    <t>Other non - current financial assets</t>
  </si>
  <si>
    <t>Other non - current assets</t>
  </si>
  <si>
    <t>Costs of landfills</t>
  </si>
  <si>
    <t>Witholding income tax</t>
  </si>
  <si>
    <t>Others</t>
  </si>
  <si>
    <t>Total non - current assets</t>
  </si>
  <si>
    <t>TOTAL ASSETS</t>
  </si>
  <si>
    <t>STATEMENT OF FINANCIAL POSITION (CONTINUED)</t>
  </si>
  <si>
    <t>LIABILITIES AND SHAREHOLDERS' EQUITY</t>
  </si>
  <si>
    <t>CURRENT LIABILITIES</t>
  </si>
  <si>
    <t>Short-term loan from financial institution</t>
  </si>
  <si>
    <t>5, 20</t>
  </si>
  <si>
    <t>Current portion of lease liabilities</t>
  </si>
  <si>
    <t>Total current liabilities</t>
  </si>
  <si>
    <t>NON - CURRENT LIABILITIES</t>
  </si>
  <si>
    <t>Lease liabilities - net of current portion</t>
  </si>
  <si>
    <t>Employee benefit obligations</t>
  </si>
  <si>
    <t>Provision costs for landfill capping</t>
  </si>
  <si>
    <t>Other non - current liabilities</t>
  </si>
  <si>
    <t>Total non - current liabilities</t>
  </si>
  <si>
    <t>TOTAL LIABILITIES</t>
  </si>
  <si>
    <t>SHAREHOLDERS’ EQUITY</t>
  </si>
  <si>
    <t xml:space="preserve">Share capital - common shares, Baht 1 par value </t>
  </si>
  <si>
    <t>Authorized share capital - 1,122,297,625 shares, Baht 1 par value</t>
  </si>
  <si>
    <t>Issued and fully paid-up share capital - 1,122,297,625 shares, Baht 1 par value</t>
  </si>
  <si>
    <t>Premium on share capital</t>
  </si>
  <si>
    <t>Retained earnings (Deficits)</t>
  </si>
  <si>
    <t>Treasury shares</t>
  </si>
  <si>
    <t>Other component of shareholders' equity</t>
  </si>
  <si>
    <t>Total equity holders of the parent company</t>
  </si>
  <si>
    <t>Non - controlling interest</t>
  </si>
  <si>
    <t>TOTAL SHAREHOLDERS’ EQUITY</t>
  </si>
  <si>
    <t>TOTAL LIABILITIES AND SHAREHOLDERS' EQUITY</t>
  </si>
  <si>
    <t>STATEMENT OF COMPREHENSIVE INCOME</t>
  </si>
  <si>
    <t>FOR THE YEAR ENDED DECEMBER 31, 2024</t>
  </si>
  <si>
    <t xml:space="preserve">REVENUES </t>
  </si>
  <si>
    <t>Revenues from sales and services - service and treatment of industrial waste business</t>
  </si>
  <si>
    <t xml:space="preserve">Revenues from sales - real estate development business </t>
  </si>
  <si>
    <t>Revenues from sales and services - other business</t>
  </si>
  <si>
    <t>Other income</t>
  </si>
  <si>
    <t>Total Revenues</t>
  </si>
  <si>
    <t xml:space="preserve">EXPENSES </t>
  </si>
  <si>
    <t>Costs of sales and services - service and treatment of industrial waste business</t>
  </si>
  <si>
    <t>Costs of sales - real estate development business</t>
  </si>
  <si>
    <t>Costs of sales and services - other business</t>
  </si>
  <si>
    <t>Selling expenses</t>
  </si>
  <si>
    <t>Loss from investment in associate</t>
  </si>
  <si>
    <t>Impairment loss of investment in subsidiaries</t>
  </si>
  <si>
    <t>Impairment loss of land held for development</t>
  </si>
  <si>
    <t>Impairment loss of digital assets</t>
  </si>
  <si>
    <t>Admimistrative expenses</t>
  </si>
  <si>
    <t>Total Expenses</t>
  </si>
  <si>
    <t>Finance costs</t>
  </si>
  <si>
    <t>Income tax income (expenses)</t>
  </si>
  <si>
    <t>Other comprehensive income (loss) - net of income tax</t>
  </si>
  <si>
    <t>Items that will not be reclassified to profit or loss in subsequent years</t>
  </si>
  <si>
    <t>22,27</t>
  </si>
  <si>
    <t>Total items that will not be reclassified to profit or loss in subsequent years</t>
  </si>
  <si>
    <t>Other comprehensive income (loss) for the year - net of income tax</t>
  </si>
  <si>
    <t>TOTAL COMPREHENSIVE INCOME (LOSS) FOR THE YEAR</t>
  </si>
  <si>
    <t>Profit (Loss) for the year attributable to :</t>
  </si>
  <si>
    <t>Equity holders of the parent company</t>
  </si>
  <si>
    <t>Total comprehensive income (loss) for the year attributable to :</t>
  </si>
  <si>
    <t xml:space="preserve">STATEMENT OF CHANGES IN SHAREHOLDERS' EQUITY </t>
  </si>
  <si>
    <t xml:space="preserve">Other component of </t>
  </si>
  <si>
    <t>shareholders' equity</t>
  </si>
  <si>
    <t xml:space="preserve">Other comprehensive </t>
  </si>
  <si>
    <t>income (loss)</t>
  </si>
  <si>
    <t>Issued and</t>
  </si>
  <si>
    <t>Appropriated for</t>
  </si>
  <si>
    <t>of equity investment at</t>
  </si>
  <si>
    <t>Total equity attributable</t>
  </si>
  <si>
    <t>Total</t>
  </si>
  <si>
    <t>fully paid - up</t>
  </si>
  <si>
    <t>Premium on</t>
  </si>
  <si>
    <t xml:space="preserve"> treasury</t>
  </si>
  <si>
    <t>Treasury</t>
  </si>
  <si>
    <t>fair value through other</t>
  </si>
  <si>
    <t xml:space="preserve"> the equity holders</t>
  </si>
  <si>
    <t>Non - controlling</t>
  </si>
  <si>
    <t>shareholders'</t>
  </si>
  <si>
    <t>share capital</t>
  </si>
  <si>
    <t>legal reserve</t>
  </si>
  <si>
    <t xml:space="preserve"> shares  reserve</t>
  </si>
  <si>
    <t xml:space="preserve">Unappropriated </t>
  </si>
  <si>
    <t>shares</t>
  </si>
  <si>
    <t>comprehensive income (loss)</t>
  </si>
  <si>
    <t>of the parent company</t>
  </si>
  <si>
    <t>interests</t>
  </si>
  <si>
    <t>equity</t>
  </si>
  <si>
    <t>Balance as at January 1, 2023</t>
  </si>
  <si>
    <t>Comprehensive income (loss) for the year</t>
  </si>
  <si>
    <t>Loss for the year</t>
  </si>
  <si>
    <t>Other comprehensive income (loss)</t>
  </si>
  <si>
    <t>Total comprehensive income (loss) for the year</t>
  </si>
  <si>
    <t>Balance as at December 31, 2023</t>
  </si>
  <si>
    <t>Balance as at January 1, 2024</t>
  </si>
  <si>
    <t>Transactions with owners, recorded directly in shareholders' equity</t>
  </si>
  <si>
    <t>Appropriate for treasury shares reserves</t>
  </si>
  <si>
    <t>Total transactions with owners, recorded directly in shareholders' equity</t>
  </si>
  <si>
    <t>Balance as at December 31, 2024</t>
  </si>
  <si>
    <t>STATEMENT OF CASH FLOWS</t>
  </si>
  <si>
    <t>CASH FLOWS FROM OPERATING ACTIVITIES</t>
  </si>
  <si>
    <t>Depreciation and amortization</t>
  </si>
  <si>
    <t>Loss from declining in value of inventories (Reversal)</t>
  </si>
  <si>
    <t>Loss on written - off witholding tax</t>
  </si>
  <si>
    <t>Loss on written - off equipment</t>
  </si>
  <si>
    <t>Gain on sales of equipments and vehicles</t>
  </si>
  <si>
    <t>Gain on sales of investment property</t>
  </si>
  <si>
    <t>Loss from declining in value of real estate development costs (Reversal)</t>
  </si>
  <si>
    <t>Provision for costs of landfill capping</t>
  </si>
  <si>
    <t>Dividend income</t>
  </si>
  <si>
    <t>Interest income</t>
  </si>
  <si>
    <t>Finance cost</t>
  </si>
  <si>
    <t>Profit from operating activities before change in operating assets and liabilities</t>
  </si>
  <si>
    <t>Decrease (Increase) in operating assets</t>
  </si>
  <si>
    <t>Increase (Decrease) in operating liabilities</t>
  </si>
  <si>
    <t>Cash generated from operations</t>
  </si>
  <si>
    <t>Interest paid</t>
  </si>
  <si>
    <t>Income tax paid</t>
  </si>
  <si>
    <t>Net Cash Provided by Operating Activities</t>
  </si>
  <si>
    <t>STATEMENT OF CASH FLOWS (CONTINUED)</t>
  </si>
  <si>
    <t xml:space="preserve">   </t>
  </si>
  <si>
    <t>CASH FLOWS FROM INVESTING ACTIVITIES</t>
  </si>
  <si>
    <t>Interest received</t>
  </si>
  <si>
    <t>Dividend received</t>
  </si>
  <si>
    <t>Cash received from short-term loans to related parties</t>
  </si>
  <si>
    <t>Cash paid for short-term loans to other party</t>
  </si>
  <si>
    <t>Cash paid for long-term loans to related party</t>
  </si>
  <si>
    <t>Cash received from long-term loans to related party</t>
  </si>
  <si>
    <t>Cash received from sales of land held for development</t>
  </si>
  <si>
    <t>Cash received from liquidation of associated company</t>
  </si>
  <si>
    <t>Cash paid for purchase of property, plant and equipment</t>
  </si>
  <si>
    <t>Cash paid for purchase of intangible assets</t>
  </si>
  <si>
    <t>Cash paid for purchase of other non - current financial assets</t>
  </si>
  <si>
    <t>Cash paid for purchase of invesment property</t>
  </si>
  <si>
    <t>CASH FLOWS FROM FINANCING ACTIVITIES</t>
  </si>
  <si>
    <t>Cash paid for treasury shares</t>
  </si>
  <si>
    <t>NET INCREASE (DECREASE) IN CASH AND CASH EQUIVALENTS</t>
  </si>
  <si>
    <t>Cash and Cash Equivalents at Beginning of Year</t>
  </si>
  <si>
    <t>CASH AND CASH EQUIVALENTS AT END OF YEAR</t>
  </si>
  <si>
    <t>Supplemental Disclosure of Cash Flow Information</t>
  </si>
  <si>
    <t xml:space="preserve"> </t>
  </si>
  <si>
    <t>Non - cash transactions</t>
  </si>
  <si>
    <t>1) Transfer investment property from real estate development costs</t>
  </si>
  <si>
    <t>Trade and other current receivables</t>
  </si>
  <si>
    <t>Current contract assets</t>
  </si>
  <si>
    <t>Short-term loan and accrued interest to related party</t>
  </si>
  <si>
    <t>Current biological assets</t>
  </si>
  <si>
    <t xml:space="preserve">Trade and other current payables </t>
  </si>
  <si>
    <t>Non current provision for employee benefit</t>
  </si>
  <si>
    <t>-  Appropriated for legal reserve</t>
  </si>
  <si>
    <t>-  Appropriated for treasury shares reserve</t>
  </si>
  <si>
    <t>-  Unappropriated (Deficit)</t>
  </si>
  <si>
    <t>Profit (Loss) from operating activities</t>
  </si>
  <si>
    <t>PROFIT (LOSS) BEFORE INCOME TAX</t>
  </si>
  <si>
    <t xml:space="preserve">Gain (loss) from remeasurement of equity investment at fair value through </t>
  </si>
  <si>
    <t>(Deficit)</t>
  </si>
  <si>
    <t>Retained earnings</t>
  </si>
  <si>
    <t>Tax refund</t>
  </si>
  <si>
    <t>2) Transfer land and building from investment property</t>
  </si>
  <si>
    <t>Net Cash Provided (Used in) by Investing Activities</t>
  </si>
  <si>
    <t>Net Cash Provided (Used in) by Financing Activities</t>
  </si>
  <si>
    <t>Cash received from short-term loans to other party</t>
  </si>
  <si>
    <t>Investments in joint venture</t>
  </si>
  <si>
    <t>"Reclassification"</t>
  </si>
  <si>
    <t>Impairment loss of building and machineries</t>
  </si>
  <si>
    <t>other comprehensive income</t>
  </si>
  <si>
    <t>Actuarial gain (loss) from employee benefit plan - net of income tax</t>
  </si>
  <si>
    <t xml:space="preserve">Gain (loss) from remeasurement </t>
  </si>
  <si>
    <t>Reclassification item</t>
  </si>
  <si>
    <t>Adjustments to reconcile loss before income tax to net cash provided by (paid from)</t>
  </si>
  <si>
    <t>Expected credit loss</t>
  </si>
  <si>
    <t>Loss (Gain) on change in fair value of biological assets</t>
  </si>
  <si>
    <t>Gain on sales of investment in subsidiary</t>
  </si>
  <si>
    <t xml:space="preserve">Impairment loss of land held for development </t>
  </si>
  <si>
    <t>Trade and other current payables</t>
  </si>
  <si>
    <t>Cash paid for provision cost of landfill</t>
  </si>
  <si>
    <t>Increase (Decrease) in deposits at financial institution pledged as collaterals</t>
  </si>
  <si>
    <t>Cash paid for short-term loans to related parties</t>
  </si>
  <si>
    <t>Cash received from sales of equipment and vehicles</t>
  </si>
  <si>
    <t>Cash received from sales of investment in subsidiary</t>
  </si>
  <si>
    <t>Cash paid for investment in subsidiary</t>
  </si>
  <si>
    <t>Cash paid for investment in joint venture</t>
  </si>
  <si>
    <t>Increase (Decrease) in short-term loan from financial institution</t>
  </si>
  <si>
    <t>Cash paid for repayment of lease liabilities</t>
  </si>
  <si>
    <t>3) Addition to right of use assets and lease liabilities</t>
  </si>
  <si>
    <t>Balance as at December 31, 2023 before reclassification</t>
  </si>
  <si>
    <t>Balance as at December 31, 2023 after reclassification</t>
  </si>
  <si>
    <t>Corporate income tax payable</t>
  </si>
  <si>
    <t>Share of profit (loss) of associate and joint venture accounted for using the equity method</t>
  </si>
  <si>
    <t>LOSS FOR THE YEAR</t>
  </si>
  <si>
    <t>Loss per share (Baht)</t>
  </si>
  <si>
    <t xml:space="preserve">Loss before income tax </t>
  </si>
  <si>
    <t>5, 25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</si>
</sst>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4">
    <numFmt numFmtId="42" formatCode="_-&quot;฿&quot;* #,##0_-;\-&quot;฿&quot;* #,##0_-;_-&quot;฿&quot;* &quot;-&quot;_-;_-@_-"/>
    <numFmt numFmtId="41" formatCode="_-* #,##0_-;\-* #,##0_-;_-* &quot;-&quot;_-;_-@_-"/>
    <numFmt numFmtId="44" formatCode="_-&quot;฿&quot;* #,##0.00_-;\-&quot;฿&quot;* #,##0.00_-;_-&quot;฿&quot;* &quot;-&quot;??_-;_-@_-"/>
    <numFmt numFmtId="43" formatCode="_-* #,##0.00_-;\-* #,##0.00_-;_-* &quot;-&quot;??_-;_-@_-"/>
    <numFmt numFmtId="164" formatCode="&quot;$&quot;#,##0_);\(&quot;$&quot;#,##0\)"/>
    <numFmt numFmtId="165" formatCode="&quot;$&quot;#,##0_);[Red]\(&quot;$&quot;#,##0\)"/>
    <numFmt numFmtId="166" formatCode="_(&quot;$&quot;* #,##0_);_(&quot;$&quot;* \(#,##0\);_(&quot;$&quot;* &quot;-&quot;_);_(@_)"/>
    <numFmt numFmtId="167" formatCode="_(&quot;$&quot;* #,##0.00_);_(&quot;$&quot;* \(#,##0.00\);_(&quot;$&quot;* &quot;-&quot;??_);_(@_)"/>
    <numFmt numFmtId="168" formatCode="_(* #,##0.00_);_(* \(#,##0.00\);_(* &quot;-&quot;??_);_(@_)"/>
    <numFmt numFmtId="169" formatCode="#,##0\ ;\(#,##0\)"/>
    <numFmt numFmtId="170" formatCode="#,##0.00\ ;\(#,##0.00\)"/>
    <numFmt numFmtId="171" formatCode="_(* #,##0_);_(* \(#,##0\);_(* &quot;-&quot;??_);_(@_)"/>
    <numFmt numFmtId="172" formatCode="_-* #,##0_-;\-* #,##0_-;_-* &quot;-&quot;??_-;_-@_-"/>
    <numFmt numFmtId="173" formatCode="#,##0.0_);[Red]\(#,##0.0\)"/>
    <numFmt numFmtId="174" formatCode="_(* #,##0_);[Red]_(* \(#,##0\);_(* &quot;-&quot;_);_(@_)"/>
    <numFmt numFmtId="175" formatCode="&quot;วันที่&quot;\ ว\ ดดดด\ ปปปป"/>
    <numFmt numFmtId="176" formatCode="#,##0.00\ &quot;F&quot;;\-#,##0.00\ &quot;F&quot;"/>
    <numFmt numFmtId="177" formatCode="d\ ดดด\ bb"/>
    <numFmt numFmtId="178" formatCode="dd\-mmm\-yy_)"/>
    <numFmt numFmtId="179" formatCode="0.0%"/>
    <numFmt numFmtId="180" formatCode=";;;"/>
    <numFmt numFmtId="181" formatCode="0.00_)"/>
    <numFmt numFmtId="182" formatCode="ว\ ดดด\ ปป"/>
    <numFmt numFmtId="183" formatCode="#,##0.00;[Red]\(#,##0.00\)"/>
  </numFmts>
  <fonts count="58">
    <font>
      <sz val="15"/>
      <name val="Angsana New"/>
      <family val="1"/>
    </font>
    <font>
      <sz val="10"/>
      <name val="Arial"/>
      <family val="2"/>
    </font>
    <font>
      <sz val="8"/>
      <name val="Angsana New"/>
      <family val="1"/>
    </font>
    <font>
      <sz val="10"/>
      <name val="Arial"/>
      <family val="2"/>
    </font>
    <font>
      <sz val="14"/>
      <name val="Cordia New"/>
      <family val="2"/>
    </font>
    <font>
      <sz val="14"/>
      <name val="AngsanaUPC"/>
      <family val="1"/>
      <charset val="222"/>
    </font>
    <font>
      <sz val="14"/>
      <name val="CordiaUPC"/>
      <family val="2"/>
      <charset val="222"/>
    </font>
    <font>
      <sz val="11"/>
      <color indexed="10"/>
      <name val="Tahoma"/>
      <family val="2"/>
      <charset val="222"/>
    </font>
    <font>
      <sz val="10"/>
      <name val="ApFont"/>
      <charset val="222"/>
    </font>
    <font>
      <sz val="10"/>
      <name val="ApFont"/>
    </font>
    <font>
      <sz val="12"/>
      <name val="Times New Roman"/>
      <family val="1"/>
    </font>
    <font>
      <sz val="16"/>
      <name val="Angsana New"/>
      <family val="1"/>
    </font>
    <font>
      <sz val="10"/>
      <name val="Helv"/>
      <charset val="222"/>
    </font>
    <font>
      <sz val="10"/>
      <name val="Tms Rmn"/>
      <charset val="222"/>
    </font>
    <font>
      <sz val="14"/>
      <name val="Palatino"/>
      <family val="1"/>
      <charset val="222"/>
    </font>
    <font>
      <sz val="16"/>
      <name val="Palatino"/>
      <family val="1"/>
      <charset val="222"/>
    </font>
    <font>
      <sz val="32"/>
      <name val="Helvetica-Black"/>
      <charset val="222"/>
    </font>
    <font>
      <sz val="12"/>
      <name val="Tms Rmn"/>
      <charset val="222"/>
    </font>
    <font>
      <sz val="6"/>
      <color indexed="23"/>
      <name val="Helvetica-Black"/>
      <charset val="222"/>
    </font>
    <font>
      <sz val="9.5"/>
      <color indexed="23"/>
      <name val="Helvetica-Black"/>
      <charset val="222"/>
    </font>
    <font>
      <sz val="7"/>
      <name val="Palatino"/>
      <family val="1"/>
      <charset val="222"/>
    </font>
    <font>
      <sz val="7"/>
      <name val="Palatino"/>
      <family val="1"/>
    </font>
    <font>
      <sz val="8"/>
      <name val="Arial"/>
      <family val="2"/>
    </font>
    <font>
      <sz val="6"/>
      <name val="Palatino"/>
      <family val="1"/>
      <charset val="222"/>
    </font>
    <font>
      <sz val="6"/>
      <name val="Palatino"/>
      <family val="1"/>
    </font>
    <font>
      <b/>
      <sz val="12"/>
      <name val="Arial"/>
      <family val="2"/>
    </font>
    <font>
      <sz val="10"/>
      <name val="Helvetica-Black"/>
      <charset val="222"/>
    </font>
    <font>
      <sz val="28"/>
      <name val="Helvetica-Black"/>
      <charset val="222"/>
    </font>
    <font>
      <sz val="10"/>
      <name val="Palatino"/>
      <family val="1"/>
    </font>
    <font>
      <sz val="18"/>
      <name val="Palatino"/>
      <family val="1"/>
      <charset val="222"/>
    </font>
    <font>
      <i/>
      <sz val="14"/>
      <name val="Palatino"/>
      <family val="1"/>
      <charset val="222"/>
    </font>
    <font>
      <sz val="7"/>
      <name val="Small Fonts"/>
      <family val="2"/>
    </font>
    <font>
      <b/>
      <i/>
      <sz val="16"/>
      <name val="Helv"/>
    </font>
    <font>
      <sz val="10"/>
      <name val="Palatino"/>
      <family val="1"/>
      <charset val="222"/>
    </font>
    <font>
      <sz val="12"/>
      <name val="Helvetica-Black"/>
      <charset val="222"/>
    </font>
    <font>
      <sz val="10"/>
      <color indexed="8"/>
      <name val="Times New Roman"/>
      <family val="1"/>
    </font>
    <font>
      <b/>
      <sz val="10"/>
      <name val="Palatino"/>
      <family val="1"/>
      <charset val="222"/>
    </font>
    <font>
      <sz val="9"/>
      <name val="Tms Rmn"/>
      <charset val="222"/>
    </font>
    <font>
      <sz val="12"/>
      <name val="Palatino"/>
      <family val="1"/>
      <charset val="222"/>
    </font>
    <font>
      <sz val="11"/>
      <name val="Helvetica-Black"/>
      <charset val="222"/>
    </font>
    <font>
      <u/>
      <sz val="14"/>
      <color indexed="12"/>
      <name val="Cordia New"/>
      <family val="2"/>
    </font>
    <font>
      <sz val="14"/>
      <name val="Cordia New"/>
      <family val="1"/>
    </font>
    <font>
      <sz val="12"/>
      <name val="ทsฒำฉ๚ล้"/>
      <family val="1"/>
      <charset val="136"/>
    </font>
    <font>
      <u/>
      <sz val="14"/>
      <color indexed="20"/>
      <name val="Cordia New"/>
      <family val="2"/>
    </font>
    <font>
      <sz val="12"/>
      <name val="นูลมรผ"/>
      <charset val="222"/>
    </font>
    <font>
      <sz val="12"/>
      <name val="新細明體"/>
      <charset val="136"/>
    </font>
    <font>
      <b/>
      <sz val="11"/>
      <name val="Calibri"/>
      <family val="2"/>
    </font>
    <font>
      <b/>
      <sz val="10.5"/>
      <name val="Calibri"/>
      <family val="2"/>
    </font>
    <font>
      <sz val="10.5"/>
      <name val="Calibri"/>
      <family val="2"/>
    </font>
    <font>
      <i/>
      <sz val="10.5"/>
      <name val="Calibri"/>
      <family val="2"/>
    </font>
    <font>
      <u/>
      <sz val="10.5"/>
      <name val="Calibri"/>
      <family val="2"/>
    </font>
    <font>
      <b/>
      <i/>
      <sz val="10.5"/>
      <name val="Calibri"/>
      <family val="2"/>
    </font>
    <font>
      <b/>
      <u/>
      <sz val="10.5"/>
      <name val="Calibri"/>
      <family val="2"/>
    </font>
    <font>
      <sz val="11"/>
      <name val="Calibri"/>
      <family val="2"/>
    </font>
    <font>
      <i/>
      <sz val="11"/>
      <name val="Calibri"/>
      <family val="2"/>
    </font>
    <font>
      <sz val="8"/>
      <name val="Calibri"/>
      <family val="2"/>
    </font>
    <font>
      <sz val="10"/>
      <color theme="1"/>
      <name val="Arial"/>
      <family val="2"/>
    </font>
    <font>
      <sz val="10.5"/>
      <color rgb="FFFF0000"/>
      <name val="Calibri"/>
      <family val="2"/>
    </font>
  </fonts>
  <fills count="6">
    <fill>
      <patternFill patternType="none"/>
    </fill>
    <fill>
      <patternFill patternType="gray125"/>
    </fill>
    <fill>
      <patternFill patternType="solid">
        <fgColor indexed="9"/>
      </patternFill>
    </fill>
    <fill>
      <patternFill patternType="solid">
        <fgColor indexed="22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43"/>
        <bgColor indexed="64"/>
      </patternFill>
    </fill>
  </fills>
  <borders count="12">
    <border>
      <left/>
      <right/>
      <top/>
      <bottom/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medium">
        <color indexed="23"/>
      </top>
      <bottom style="medium">
        <color indexed="23"/>
      </bottom>
      <diagonal/>
    </border>
    <border>
      <left/>
      <right/>
      <top/>
      <bottom style="double">
        <color indexed="10"/>
      </bottom>
      <diagonal/>
    </border>
    <border>
      <left/>
      <right/>
      <top/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/>
      <diagonal/>
    </border>
  </borders>
  <cellStyleXfs count="117">
    <xf numFmtId="0" fontId="0" fillId="0" borderId="0"/>
    <xf numFmtId="0" fontId="10" fillId="0" borderId="0"/>
    <xf numFmtId="9" fontId="5" fillId="0" borderId="0"/>
    <xf numFmtId="168" fontId="11" fillId="0" borderId="0" applyFont="0" applyBorder="0" applyAlignment="0"/>
    <xf numFmtId="168" fontId="1" fillId="0" borderId="0" applyFont="0" applyFill="0" applyBorder="0" applyAlignment="0" applyProtection="0"/>
    <xf numFmtId="39" fontId="12" fillId="0" borderId="0"/>
    <xf numFmtId="39" fontId="12" fillId="0" borderId="0"/>
    <xf numFmtId="39" fontId="12" fillId="0" borderId="0"/>
    <xf numFmtId="39" fontId="12" fillId="0" borderId="0"/>
    <xf numFmtId="39" fontId="12" fillId="0" borderId="0"/>
    <xf numFmtId="39" fontId="12" fillId="0" borderId="0"/>
    <xf numFmtId="39" fontId="12" fillId="0" borderId="0"/>
    <xf numFmtId="39" fontId="12" fillId="0" borderId="0"/>
    <xf numFmtId="173" fontId="13" fillId="0" borderId="0" applyFill="0" applyBorder="0" applyAlignment="0" applyProtection="0"/>
    <xf numFmtId="40" fontId="13" fillId="0" borderId="0" applyFill="0" applyBorder="0" applyAlignment="0" applyProtection="0"/>
    <xf numFmtId="174" fontId="6" fillId="2" borderId="0" applyFill="0" applyBorder="0" applyAlignment="0">
      <alignment vertical="top"/>
    </xf>
    <xf numFmtId="175" fontId="6" fillId="0" borderId="0" applyFill="0" applyBorder="0" applyAlignment="0" applyProtection="0"/>
    <xf numFmtId="168" fontId="4" fillId="0" borderId="0" applyFont="0" applyFill="0" applyBorder="0" applyAlignment="0" applyProtection="0"/>
    <xf numFmtId="165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68" fontId="56" fillId="0" borderId="0" applyFont="0" applyFill="0" applyBorder="0" applyAlignment="0" applyProtection="0"/>
    <xf numFmtId="168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" fillId="0" borderId="0" applyFont="0" applyFill="0" applyBorder="0" applyAlignment="0" applyProtection="0"/>
    <xf numFmtId="4" fontId="8" fillId="0" borderId="0" applyFont="0" applyFill="0" applyBorder="0" applyAlignment="0" applyProtection="0"/>
    <xf numFmtId="176" fontId="5" fillId="0" borderId="0"/>
    <xf numFmtId="43" fontId="4" fillId="0" borderId="0" applyFont="0" applyFill="0" applyBorder="0" applyAlignment="0" applyProtection="0"/>
    <xf numFmtId="0" fontId="14" fillId="0" borderId="0">
      <alignment horizontal="left"/>
    </xf>
    <xf numFmtId="0" fontId="15" fillId="0" borderId="0"/>
    <xf numFmtId="0" fontId="16" fillId="0" borderId="0">
      <alignment horizontal="left"/>
    </xf>
    <xf numFmtId="177" fontId="6" fillId="2" borderId="1" applyFill="0" applyBorder="0" applyAlignment="0">
      <alignment horizontal="right"/>
    </xf>
    <xf numFmtId="178" fontId="5" fillId="0" borderId="0"/>
    <xf numFmtId="179" fontId="5" fillId="0" borderId="0"/>
    <xf numFmtId="0" fontId="17" fillId="0" borderId="0" applyNumberFormat="0" applyFill="0" applyBorder="0" applyAlignment="0" applyProtection="0"/>
    <xf numFmtId="0" fontId="4" fillId="0" borderId="0" applyFont="0" applyFill="0" applyBorder="0" applyAlignment="0" applyProtection="0"/>
    <xf numFmtId="0" fontId="18" fillId="0" borderId="0">
      <alignment horizontal="left"/>
    </xf>
    <xf numFmtId="0" fontId="19" fillId="0" borderId="0">
      <alignment horizontal="left"/>
    </xf>
    <xf numFmtId="0" fontId="20" fillId="0" borderId="0">
      <alignment horizontal="left"/>
    </xf>
    <xf numFmtId="0" fontId="20" fillId="0" borderId="0">
      <alignment horizontal="left"/>
    </xf>
    <xf numFmtId="0" fontId="21" fillId="0" borderId="0">
      <alignment horizontal="left"/>
    </xf>
    <xf numFmtId="38" fontId="22" fillId="3" borderId="0" applyNumberFormat="0" applyBorder="0" applyAlignment="0" applyProtection="0"/>
    <xf numFmtId="0" fontId="23" fillId="0" borderId="0">
      <alignment horizontal="left"/>
    </xf>
    <xf numFmtId="0" fontId="23" fillId="0" borderId="0">
      <alignment horizontal="left"/>
    </xf>
    <xf numFmtId="0" fontId="24" fillId="0" borderId="0">
      <alignment horizontal="left"/>
    </xf>
    <xf numFmtId="0" fontId="25" fillId="0" borderId="2" applyNumberFormat="0" applyAlignment="0" applyProtection="0">
      <alignment horizontal="left" vertical="center"/>
    </xf>
    <xf numFmtId="0" fontId="25" fillId="0" borderId="3">
      <alignment horizontal="left" vertical="center"/>
    </xf>
    <xf numFmtId="0" fontId="26" fillId="0" borderId="0">
      <alignment horizontal="left"/>
    </xf>
    <xf numFmtId="0" fontId="27" fillId="0" borderId="4">
      <alignment horizontal="left" vertical="top"/>
    </xf>
    <xf numFmtId="0" fontId="28" fillId="0" borderId="0">
      <alignment horizontal="left"/>
    </xf>
    <xf numFmtId="0" fontId="29" fillId="0" borderId="4">
      <alignment horizontal="left" vertical="top"/>
    </xf>
    <xf numFmtId="0" fontId="30" fillId="0" borderId="0">
      <alignment horizontal="left"/>
    </xf>
    <xf numFmtId="180" fontId="13" fillId="0" borderId="0" applyFill="0" applyBorder="0" applyAlignment="0" applyProtection="0"/>
    <xf numFmtId="10" fontId="22" fillId="4" borderId="5" applyNumberFormat="0" applyBorder="0" applyAlignment="0" applyProtection="0"/>
    <xf numFmtId="37" fontId="31" fillId="0" borderId="0"/>
    <xf numFmtId="181" fontId="32" fillId="0" borderId="0"/>
    <xf numFmtId="0" fontId="4" fillId="0" borderId="0"/>
    <xf numFmtId="0" fontId="3" fillId="0" borderId="0"/>
    <xf numFmtId="0" fontId="6" fillId="0" borderId="0"/>
    <xf numFmtId="0" fontId="9" fillId="0" borderId="0"/>
    <xf numFmtId="0" fontId="5" fillId="0" borderId="0"/>
    <xf numFmtId="0" fontId="8" fillId="0" borderId="0"/>
    <xf numFmtId="0" fontId="9" fillId="0" borderId="0"/>
    <xf numFmtId="0" fontId="9" fillId="0" borderId="0"/>
    <xf numFmtId="0" fontId="4" fillId="0" borderId="0"/>
    <xf numFmtId="0" fontId="9" fillId="0" borderId="0"/>
    <xf numFmtId="0" fontId="9" fillId="0" borderId="0"/>
    <xf numFmtId="0" fontId="9" fillId="0" borderId="0"/>
    <xf numFmtId="0" fontId="8" fillId="0" borderId="0"/>
    <xf numFmtId="0" fontId="9" fillId="0" borderId="0"/>
    <xf numFmtId="0" fontId="33" fillId="0" borderId="0"/>
    <xf numFmtId="0" fontId="34" fillId="0" borderId="0">
      <alignment horizontal="left"/>
    </xf>
    <xf numFmtId="182" fontId="6" fillId="2" borderId="0" applyFill="0" applyBorder="0" applyAlignment="0" applyProtection="0">
      <protection locked="0"/>
    </xf>
    <xf numFmtId="164" fontId="6" fillId="2" borderId="0" applyFill="0" applyBorder="0" applyAlignment="0" applyProtection="0">
      <alignment vertical="top"/>
    </xf>
    <xf numFmtId="183" fontId="6" fillId="0" borderId="0" applyFill="0" applyBorder="0" applyAlignment="0" applyProtection="0"/>
    <xf numFmtId="10" fontId="3" fillId="0" borderId="0" applyFont="0" applyFill="0" applyBorder="0" applyAlignment="0" applyProtection="0"/>
    <xf numFmtId="9" fontId="5" fillId="0" borderId="0" applyFont="0" applyFill="0" applyBorder="0" applyAlignment="0" applyProtection="0"/>
    <xf numFmtId="37" fontId="10" fillId="0" borderId="0"/>
    <xf numFmtId="1" fontId="3" fillId="0" borderId="6" applyNumberFormat="0" applyFill="0" applyAlignment="0" applyProtection="0">
      <alignment horizontal="center" vertical="center"/>
    </xf>
    <xf numFmtId="0" fontId="19" fillId="0" borderId="7">
      <alignment vertical="center"/>
    </xf>
    <xf numFmtId="3" fontId="35" fillId="5" borderId="5">
      <alignment horizontal="left" vertical="top" wrapText="1"/>
      <protection locked="0"/>
    </xf>
    <xf numFmtId="0" fontId="36" fillId="0" borderId="0">
      <alignment horizontal="left"/>
    </xf>
    <xf numFmtId="0" fontId="20" fillId="0" borderId="0">
      <alignment horizontal="left"/>
    </xf>
    <xf numFmtId="0" fontId="28" fillId="0" borderId="0"/>
    <xf numFmtId="0" fontId="26" fillId="0" borderId="0"/>
    <xf numFmtId="0" fontId="20" fillId="0" borderId="0"/>
    <xf numFmtId="0" fontId="37" fillId="0" borderId="0" applyNumberFormat="0" applyFill="0" applyBorder="0" applyAlignment="0" applyProtection="0"/>
    <xf numFmtId="0" fontId="38" fillId="0" borderId="0"/>
    <xf numFmtId="0" fontId="38" fillId="0" borderId="0"/>
    <xf numFmtId="0" fontId="39" fillId="0" borderId="0"/>
    <xf numFmtId="0" fontId="39" fillId="0" borderId="0"/>
    <xf numFmtId="0" fontId="38" fillId="0" borderId="0"/>
    <xf numFmtId="0" fontId="38" fillId="0" borderId="0"/>
    <xf numFmtId="0" fontId="39" fillId="0" borderId="0"/>
    <xf numFmtId="0" fontId="38" fillId="0" borderId="0"/>
    <xf numFmtId="0" fontId="41" fillId="0" borderId="0"/>
    <xf numFmtId="41" fontId="41" fillId="0" borderId="0" applyFont="0" applyFill="0" applyBorder="0" applyAlignment="0" applyProtection="0"/>
    <xf numFmtId="168" fontId="41" fillId="0" borderId="0" applyFont="0" applyFill="0" applyBorder="0" applyAlignment="0" applyProtection="0"/>
    <xf numFmtId="41" fontId="5" fillId="0" borderId="0" applyFont="0" applyFill="0" applyBorder="0" applyAlignment="0" applyProtection="0"/>
    <xf numFmtId="0" fontId="3" fillId="0" borderId="0"/>
    <xf numFmtId="42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40" fillId="0" borderId="0" applyNumberFormat="0" applyFill="0" applyBorder="0" applyAlignment="0" applyProtection="0">
      <alignment vertical="top"/>
      <protection locked="0"/>
    </xf>
    <xf numFmtId="0" fontId="7" fillId="0" borderId="8" applyNumberFormat="0" applyFill="0" applyAlignment="0" applyProtection="0"/>
    <xf numFmtId="166" fontId="42" fillId="0" borderId="0" applyFont="0" applyFill="0" applyBorder="0" applyAlignment="0" applyProtection="0"/>
    <xf numFmtId="167" fontId="42" fillId="0" borderId="0" applyFont="0" applyFill="0" applyBorder="0" applyAlignment="0" applyProtection="0"/>
    <xf numFmtId="0" fontId="43" fillId="0" borderId="0" applyNumberFormat="0" applyFill="0" applyBorder="0" applyAlignment="0" applyProtection="0">
      <alignment vertical="top"/>
      <protection locked="0"/>
    </xf>
    <xf numFmtId="9" fontId="44" fillId="0" borderId="0" applyFont="0" applyFill="0" applyBorder="0" applyAlignment="0" applyProtection="0"/>
    <xf numFmtId="0" fontId="5" fillId="0" borderId="0"/>
    <xf numFmtId="0" fontId="44" fillId="0" borderId="0" applyFont="0" applyFill="0" applyBorder="0" applyAlignment="0" applyProtection="0"/>
    <xf numFmtId="0" fontId="44" fillId="0" borderId="0" applyFont="0" applyFill="0" applyBorder="0" applyAlignment="0" applyProtection="0"/>
    <xf numFmtId="0" fontId="44" fillId="0" borderId="0" applyFont="0" applyFill="0" applyBorder="0" applyAlignment="0" applyProtection="0"/>
    <xf numFmtId="0" fontId="44" fillId="0" borderId="0" applyFont="0" applyFill="0" applyBorder="0" applyAlignment="0" applyProtection="0"/>
    <xf numFmtId="0" fontId="44" fillId="0" borderId="0"/>
    <xf numFmtId="0" fontId="45" fillId="0" borderId="0"/>
  </cellStyleXfs>
  <cellXfs count="135">
    <xf numFmtId="0" fontId="0" fillId="0" borderId="0" xfId="0"/>
    <xf numFmtId="0" fontId="48" fillId="0" borderId="9" xfId="0" applyFont="1" applyBorder="1" applyAlignment="1">
      <alignment horizontal="center"/>
    </xf>
    <xf numFmtId="0" fontId="47" fillId="0" borderId="0" xfId="0" applyFont="1" applyAlignment="1">
      <alignment horizontal="left"/>
    </xf>
    <xf numFmtId="49" fontId="48" fillId="0" borderId="9" xfId="0" applyNumberFormat="1" applyFont="1" applyBorder="1" applyAlignment="1">
      <alignment horizontal="center"/>
    </xf>
    <xf numFmtId="0" fontId="48" fillId="0" borderId="0" xfId="0" applyFont="1" applyAlignment="1">
      <alignment horizontal="right"/>
    </xf>
    <xf numFmtId="49" fontId="46" fillId="0" borderId="0" xfId="0" applyNumberFormat="1" applyFont="1" applyAlignment="1">
      <alignment horizontal="left"/>
    </xf>
    <xf numFmtId="49" fontId="47" fillId="0" borderId="0" xfId="0" applyNumberFormat="1" applyFont="1" applyAlignment="1">
      <alignment horizontal="left"/>
    </xf>
    <xf numFmtId="49" fontId="47" fillId="0" borderId="0" xfId="0" applyNumberFormat="1" applyFont="1" applyAlignment="1">
      <alignment horizontal="center"/>
    </xf>
    <xf numFmtId="0" fontId="48" fillId="0" borderId="0" xfId="0" applyFont="1"/>
    <xf numFmtId="49" fontId="48" fillId="0" borderId="0" xfId="0" applyNumberFormat="1" applyFont="1" applyAlignment="1">
      <alignment horizontal="left"/>
    </xf>
    <xf numFmtId="171" fontId="47" fillId="0" borderId="0" xfId="4" applyNumberFormat="1" applyFont="1" applyBorder="1" applyAlignment="1"/>
    <xf numFmtId="49" fontId="48" fillId="0" borderId="0" xfId="0" applyNumberFormat="1" applyFont="1"/>
    <xf numFmtId="0" fontId="48" fillId="0" borderId="0" xfId="0" applyFont="1" applyAlignment="1">
      <alignment horizontal="center"/>
    </xf>
    <xf numFmtId="169" fontId="48" fillId="0" borderId="0" xfId="0" applyNumberFormat="1" applyFont="1" applyAlignment="1">
      <alignment horizontal="right"/>
    </xf>
    <xf numFmtId="171" fontId="48" fillId="0" borderId="0" xfId="4" applyNumberFormat="1" applyFont="1" applyBorder="1" applyAlignment="1"/>
    <xf numFmtId="0" fontId="49" fillId="0" borderId="0" xfId="0" applyFont="1" applyAlignment="1">
      <alignment horizontal="center"/>
    </xf>
    <xf numFmtId="171" fontId="48" fillId="0" borderId="0" xfId="4" applyNumberFormat="1" applyFont="1" applyFill="1" applyBorder="1" applyAlignment="1"/>
    <xf numFmtId="171" fontId="48" fillId="0" borderId="0" xfId="4" applyNumberFormat="1" applyFont="1" applyFill="1" applyBorder="1" applyAlignment="1">
      <alignment horizontal="center"/>
    </xf>
    <xf numFmtId="0" fontId="47" fillId="0" borderId="0" xfId="0" applyFont="1"/>
    <xf numFmtId="171" fontId="48" fillId="0" borderId="0" xfId="4" applyNumberFormat="1" applyFont="1" applyFill="1" applyBorder="1" applyAlignment="1">
      <alignment horizontal="right"/>
    </xf>
    <xf numFmtId="168" fontId="48" fillId="0" borderId="0" xfId="4" applyFont="1" applyBorder="1" applyAlignment="1">
      <alignment horizontal="center"/>
    </xf>
    <xf numFmtId="171" fontId="48" fillId="0" borderId="0" xfId="4" applyNumberFormat="1" applyFont="1" applyBorder="1" applyAlignment="1">
      <alignment horizontal="center"/>
    </xf>
    <xf numFmtId="49" fontId="50" fillId="0" borderId="0" xfId="0" applyNumberFormat="1" applyFont="1"/>
    <xf numFmtId="0" fontId="48" fillId="0" borderId="0" xfId="0" applyFont="1" applyAlignment="1">
      <alignment horizontal="center" wrapText="1"/>
    </xf>
    <xf numFmtId="171" fontId="48" fillId="0" borderId="0" xfId="4" quotePrefix="1" applyNumberFormat="1" applyFont="1" applyFill="1" applyBorder="1" applyAlignment="1"/>
    <xf numFmtId="169" fontId="48" fillId="0" borderId="10" xfId="0" applyNumberFormat="1" applyFont="1" applyBorder="1" applyAlignment="1">
      <alignment horizontal="right"/>
    </xf>
    <xf numFmtId="171" fontId="48" fillId="0" borderId="9" xfId="4" applyNumberFormat="1" applyFont="1" applyFill="1" applyBorder="1" applyAlignment="1">
      <alignment horizontal="center"/>
    </xf>
    <xf numFmtId="49" fontId="47" fillId="0" borderId="0" xfId="0" applyNumberFormat="1" applyFont="1"/>
    <xf numFmtId="0" fontId="51" fillId="0" borderId="0" xfId="0" applyFont="1"/>
    <xf numFmtId="0" fontId="47" fillId="0" borderId="0" xfId="0" applyFont="1" applyAlignment="1">
      <alignment horizontal="center"/>
    </xf>
    <xf numFmtId="168" fontId="48" fillId="0" borderId="0" xfId="4" applyFont="1" applyBorder="1" applyAlignment="1">
      <alignment horizontal="right"/>
    </xf>
    <xf numFmtId="0" fontId="46" fillId="0" borderId="0" xfId="0" applyFont="1" applyAlignment="1">
      <alignment horizontal="left"/>
    </xf>
    <xf numFmtId="0" fontId="48" fillId="0" borderId="3" xfId="0" applyFont="1" applyBorder="1" applyAlignment="1">
      <alignment horizontal="center"/>
    </xf>
    <xf numFmtId="169" fontId="48" fillId="0" borderId="0" xfId="0" applyNumberFormat="1" applyFont="1"/>
    <xf numFmtId="171" fontId="48" fillId="0" borderId="0" xfId="4" applyNumberFormat="1" applyFont="1" applyBorder="1" applyAlignment="1">
      <alignment horizontal="right"/>
    </xf>
    <xf numFmtId="171" fontId="48" fillId="0" borderId="0" xfId="23" applyNumberFormat="1" applyFont="1" applyFill="1" applyBorder="1" applyAlignment="1">
      <alignment horizontal="right"/>
    </xf>
    <xf numFmtId="171" fontId="48" fillId="0" borderId="0" xfId="21" applyNumberFormat="1" applyFont="1" applyFill="1" applyBorder="1" applyAlignment="1">
      <alignment horizontal="center"/>
    </xf>
    <xf numFmtId="169" fontId="48" fillId="0" borderId="11" xfId="0" applyNumberFormat="1" applyFont="1" applyBorder="1" applyAlignment="1">
      <alignment horizontal="right"/>
    </xf>
    <xf numFmtId="169" fontId="48" fillId="0" borderId="0" xfId="0" applyNumberFormat="1" applyFont="1" applyAlignment="1">
      <alignment horizontal="center"/>
    </xf>
    <xf numFmtId="0" fontId="47" fillId="0" borderId="0" xfId="0" applyFont="1" applyAlignment="1">
      <alignment horizontal="right"/>
    </xf>
    <xf numFmtId="169" fontId="48" fillId="0" borderId="9" xfId="0" applyNumberFormat="1" applyFont="1" applyBorder="1" applyAlignment="1">
      <alignment horizontal="right"/>
    </xf>
    <xf numFmtId="171" fontId="48" fillId="0" borderId="0" xfId="0" applyNumberFormat="1" applyFont="1" applyAlignment="1">
      <alignment horizontal="right"/>
    </xf>
    <xf numFmtId="170" fontId="48" fillId="0" borderId="0" xfId="0" applyNumberFormat="1" applyFont="1"/>
    <xf numFmtId="0" fontId="48" fillId="0" borderId="0" xfId="59" applyFont="1"/>
    <xf numFmtId="0" fontId="48" fillId="0" borderId="0" xfId="59" applyFont="1" applyAlignment="1">
      <alignment horizontal="right"/>
    </xf>
    <xf numFmtId="0" fontId="47" fillId="0" borderId="0" xfId="59" applyFont="1"/>
    <xf numFmtId="43" fontId="48" fillId="0" borderId="0" xfId="26" applyFont="1" applyFill="1" applyBorder="1" applyAlignment="1">
      <alignment horizontal="center"/>
    </xf>
    <xf numFmtId="43" fontId="48" fillId="0" borderId="0" xfId="26" applyFont="1" applyFill="1" applyBorder="1" applyAlignment="1"/>
    <xf numFmtId="0" fontId="48" fillId="0" borderId="0" xfId="59" applyFont="1" applyAlignment="1">
      <alignment horizontal="center"/>
    </xf>
    <xf numFmtId="43" fontId="48" fillId="0" borderId="0" xfId="19" applyFont="1" applyFill="1" applyBorder="1" applyAlignment="1">
      <alignment horizontal="center"/>
    </xf>
    <xf numFmtId="43" fontId="48" fillId="0" borderId="9" xfId="26" applyFont="1" applyFill="1" applyBorder="1" applyAlignment="1">
      <alignment horizontal="center"/>
    </xf>
    <xf numFmtId="43" fontId="48" fillId="0" borderId="9" xfId="19" applyFont="1" applyFill="1" applyBorder="1" applyAlignment="1">
      <alignment horizontal="center"/>
    </xf>
    <xf numFmtId="43" fontId="48" fillId="0" borderId="0" xfId="19" applyFont="1" applyFill="1" applyAlignment="1">
      <alignment horizontal="center"/>
    </xf>
    <xf numFmtId="171" fontId="48" fillId="0" borderId="0" xfId="19" applyNumberFormat="1" applyFont="1" applyFill="1" applyBorder="1" applyAlignment="1">
      <alignment horizontal="center"/>
    </xf>
    <xf numFmtId="171" fontId="48" fillId="0" borderId="0" xfId="19" applyNumberFormat="1" applyFont="1" applyFill="1" applyBorder="1" applyAlignment="1"/>
    <xf numFmtId="171" fontId="48" fillId="0" borderId="9" xfId="19" applyNumberFormat="1" applyFont="1" applyFill="1" applyBorder="1" applyAlignment="1">
      <alignment horizontal="center"/>
    </xf>
    <xf numFmtId="171" fontId="48" fillId="0" borderId="3" xfId="19" applyNumberFormat="1" applyFont="1" applyFill="1" applyBorder="1" applyAlignment="1">
      <alignment horizontal="center"/>
    </xf>
    <xf numFmtId="43" fontId="47" fillId="0" borderId="0" xfId="19" applyFont="1" applyFill="1" applyBorder="1" applyAlignment="1"/>
    <xf numFmtId="43" fontId="47" fillId="0" borderId="0" xfId="19" applyFont="1" applyFill="1" applyBorder="1" applyAlignment="1">
      <alignment horizontal="center"/>
    </xf>
    <xf numFmtId="43" fontId="48" fillId="0" borderId="0" xfId="19" applyFont="1" applyFill="1" applyBorder="1" applyAlignment="1"/>
    <xf numFmtId="172" fontId="47" fillId="0" borderId="0" xfId="19" applyNumberFormat="1" applyFont="1" applyFill="1" applyBorder="1" applyAlignment="1"/>
    <xf numFmtId="43" fontId="52" fillId="0" borderId="0" xfId="19" applyFont="1" applyFill="1" applyBorder="1" applyAlignment="1">
      <alignment horizontal="center"/>
    </xf>
    <xf numFmtId="0" fontId="47" fillId="0" borderId="0" xfId="59" applyFont="1" applyAlignment="1">
      <alignment horizontal="center"/>
    </xf>
    <xf numFmtId="49" fontId="47" fillId="0" borderId="0" xfId="59" applyNumberFormat="1" applyFont="1" applyAlignment="1">
      <alignment horizontal="center"/>
    </xf>
    <xf numFmtId="49" fontId="48" fillId="0" borderId="0" xfId="59" applyNumberFormat="1" applyFont="1" applyAlignment="1">
      <alignment horizontal="center"/>
    </xf>
    <xf numFmtId="49" fontId="47" fillId="0" borderId="0" xfId="19" applyNumberFormat="1" applyFont="1" applyFill="1" applyBorder="1" applyAlignment="1">
      <alignment horizontal="center"/>
    </xf>
    <xf numFmtId="49" fontId="52" fillId="0" borderId="0" xfId="19" applyNumberFormat="1" applyFont="1" applyFill="1" applyBorder="1" applyAlignment="1">
      <alignment horizontal="center"/>
    </xf>
    <xf numFmtId="0" fontId="47" fillId="0" borderId="0" xfId="58" applyFont="1"/>
    <xf numFmtId="43" fontId="48" fillId="0" borderId="0" xfId="59" applyNumberFormat="1" applyFont="1"/>
    <xf numFmtId="0" fontId="48" fillId="0" borderId="0" xfId="19" applyNumberFormat="1" applyFont="1" applyFill="1" applyAlignment="1">
      <alignment horizontal="left"/>
    </xf>
    <xf numFmtId="43" fontId="48" fillId="0" borderId="0" xfId="19" applyFont="1" applyFill="1" applyAlignment="1">
      <alignment horizontal="centerContinuous"/>
    </xf>
    <xf numFmtId="43" fontId="48" fillId="0" borderId="0" xfId="19" applyFont="1" applyFill="1" applyAlignment="1"/>
    <xf numFmtId="49" fontId="46" fillId="0" borderId="0" xfId="59" applyNumberFormat="1" applyFont="1" applyAlignment="1">
      <alignment horizontal="left"/>
    </xf>
    <xf numFmtId="1" fontId="48" fillId="0" borderId="3" xfId="23" applyNumberFormat="1" applyFont="1" applyFill="1" applyBorder="1" applyAlignment="1">
      <alignment horizontal="center"/>
    </xf>
    <xf numFmtId="1" fontId="48" fillId="0" borderId="0" xfId="23" applyNumberFormat="1" applyFont="1" applyFill="1" applyBorder="1" applyAlignment="1">
      <alignment horizontal="center"/>
    </xf>
    <xf numFmtId="171" fontId="48" fillId="0" borderId="0" xfId="23" applyNumberFormat="1" applyFont="1" applyFill="1" applyBorder="1" applyAlignment="1">
      <alignment horizontal="left"/>
    </xf>
    <xf numFmtId="171" fontId="48" fillId="0" borderId="0" xfId="23" applyNumberFormat="1" applyFont="1" applyFill="1" applyBorder="1" applyAlignment="1">
      <alignment horizontal="center"/>
    </xf>
    <xf numFmtId="171" fontId="48" fillId="0" borderId="9" xfId="23" applyNumberFormat="1" applyFont="1" applyFill="1" applyBorder="1" applyAlignment="1">
      <alignment horizontal="center"/>
    </xf>
    <xf numFmtId="171" fontId="48" fillId="0" borderId="9" xfId="23" applyNumberFormat="1" applyFont="1" applyFill="1" applyBorder="1" applyAlignment="1">
      <alignment horizontal="right"/>
    </xf>
    <xf numFmtId="171" fontId="48" fillId="0" borderId="0" xfId="0" applyNumberFormat="1" applyFont="1"/>
    <xf numFmtId="171" fontId="47" fillId="0" borderId="0" xfId="23" applyNumberFormat="1" applyFont="1" applyFill="1" applyBorder="1" applyAlignment="1">
      <alignment horizontal="left"/>
    </xf>
    <xf numFmtId="171" fontId="48" fillId="0" borderId="0" xfId="23" applyNumberFormat="1" applyFont="1" applyBorder="1" applyAlignment="1">
      <alignment horizontal="left"/>
    </xf>
    <xf numFmtId="171" fontId="48" fillId="0" borderId="0" xfId="23" applyNumberFormat="1" applyFont="1" applyBorder="1" applyAlignment="1">
      <alignment horizontal="right"/>
    </xf>
    <xf numFmtId="171" fontId="48" fillId="0" borderId="0" xfId="23" quotePrefix="1" applyNumberFormat="1" applyFont="1" applyFill="1" applyBorder="1" applyAlignment="1"/>
    <xf numFmtId="40" fontId="47" fillId="0" borderId="0" xfId="110" applyNumberFormat="1" applyFont="1"/>
    <xf numFmtId="169" fontId="48" fillId="0" borderId="9" xfId="0" applyNumberFormat="1" applyFont="1" applyBorder="1"/>
    <xf numFmtId="171" fontId="48" fillId="0" borderId="0" xfId="59" applyNumberFormat="1" applyFont="1"/>
    <xf numFmtId="170" fontId="48" fillId="0" borderId="0" xfId="0" applyNumberFormat="1" applyFont="1" applyAlignment="1">
      <alignment horizontal="right"/>
    </xf>
    <xf numFmtId="171" fontId="53" fillId="0" borderId="0" xfId="23" applyNumberFormat="1" applyFont="1" applyFill="1" applyBorder="1" applyAlignment="1"/>
    <xf numFmtId="49" fontId="53" fillId="0" borderId="0" xfId="0" applyNumberFormat="1" applyFont="1"/>
    <xf numFmtId="0" fontId="53" fillId="0" borderId="0" xfId="0" applyFont="1"/>
    <xf numFmtId="0" fontId="53" fillId="0" borderId="0" xfId="0" applyFont="1" applyAlignment="1">
      <alignment horizontal="center"/>
    </xf>
    <xf numFmtId="171" fontId="53" fillId="0" borderId="0" xfId="23" applyNumberFormat="1" applyFont="1" applyFill="1" applyBorder="1" applyAlignment="1">
      <alignment horizontal="center"/>
    </xf>
    <xf numFmtId="171" fontId="53" fillId="0" borderId="0" xfId="23" applyNumberFormat="1" applyFont="1" applyBorder="1" applyAlignment="1"/>
    <xf numFmtId="0" fontId="54" fillId="0" borderId="0" xfId="0" applyFont="1" applyAlignment="1">
      <alignment horizontal="center"/>
    </xf>
    <xf numFmtId="0" fontId="47" fillId="0" borderId="0" xfId="71" applyFont="1" applyAlignment="1">
      <alignment horizontal="left"/>
    </xf>
    <xf numFmtId="168" fontId="55" fillId="0" borderId="0" xfId="4" applyFont="1" applyBorder="1" applyAlignment="1"/>
    <xf numFmtId="168" fontId="55" fillId="0" borderId="0" xfId="4" applyFont="1" applyBorder="1" applyAlignment="1">
      <alignment horizontal="right"/>
    </xf>
    <xf numFmtId="0" fontId="48" fillId="0" borderId="9" xfId="59" applyFont="1" applyBorder="1"/>
    <xf numFmtId="169" fontId="48" fillId="0" borderId="9" xfId="0" applyNumberFormat="1" applyFont="1" applyBorder="1" applyAlignment="1">
      <alignment horizontal="center"/>
    </xf>
    <xf numFmtId="49" fontId="47" fillId="0" borderId="11" xfId="19" applyNumberFormat="1" applyFont="1" applyFill="1" applyBorder="1" applyAlignment="1">
      <alignment horizontal="center"/>
    </xf>
    <xf numFmtId="168" fontId="48" fillId="0" borderId="0" xfId="4" applyFont="1" applyFill="1" applyBorder="1" applyAlignment="1"/>
    <xf numFmtId="0" fontId="57" fillId="0" borderId="0" xfId="0" applyFont="1"/>
    <xf numFmtId="171" fontId="48" fillId="0" borderId="3" xfId="4" applyNumberFormat="1" applyFont="1" applyFill="1" applyBorder="1" applyAlignment="1">
      <alignment horizontal="right"/>
    </xf>
    <xf numFmtId="171" fontId="48" fillId="0" borderId="3" xfId="4" applyNumberFormat="1" applyFont="1" applyFill="1" applyBorder="1" applyAlignment="1">
      <alignment horizontal="center"/>
    </xf>
    <xf numFmtId="171" fontId="48" fillId="0" borderId="10" xfId="4" applyNumberFormat="1" applyFont="1" applyFill="1" applyBorder="1" applyAlignment="1">
      <alignment horizontal="right"/>
    </xf>
    <xf numFmtId="171" fontId="48" fillId="0" borderId="9" xfId="4" applyNumberFormat="1" applyFont="1" applyFill="1" applyBorder="1" applyAlignment="1">
      <alignment horizontal="right"/>
    </xf>
    <xf numFmtId="171" fontId="48" fillId="0" borderId="0" xfId="4" applyNumberFormat="1" applyFont="1" applyFill="1" applyAlignment="1">
      <alignment horizontal="center" vertical="center"/>
    </xf>
    <xf numFmtId="171" fontId="48" fillId="0" borderId="0" xfId="29" applyNumberFormat="1" applyFont="1" applyFill="1" applyAlignment="1">
      <alignment horizontal="center"/>
    </xf>
    <xf numFmtId="168" fontId="55" fillId="0" borderId="0" xfId="4" applyFont="1" applyFill="1" applyBorder="1" applyAlignment="1">
      <alignment horizontal="right"/>
    </xf>
    <xf numFmtId="171" fontId="48" fillId="0" borderId="3" xfId="4" applyNumberFormat="1" applyFont="1" applyFill="1" applyBorder="1" applyAlignment="1"/>
    <xf numFmtId="171" fontId="48" fillId="0" borderId="9" xfId="4" applyNumberFormat="1" applyFont="1" applyFill="1" applyBorder="1" applyAlignment="1"/>
    <xf numFmtId="171" fontId="48" fillId="0" borderId="10" xfId="4" applyNumberFormat="1" applyFont="1" applyFill="1" applyBorder="1" applyAlignment="1">
      <alignment horizontal="center"/>
    </xf>
    <xf numFmtId="169" fontId="48" fillId="0" borderId="3" xfId="0" applyNumberFormat="1" applyFont="1" applyBorder="1" applyAlignment="1">
      <alignment horizontal="right"/>
    </xf>
    <xf numFmtId="171" fontId="48" fillId="0" borderId="10" xfId="19" applyNumberFormat="1" applyFont="1" applyFill="1" applyBorder="1" applyAlignment="1">
      <alignment horizontal="center"/>
    </xf>
    <xf numFmtId="171" fontId="48" fillId="0" borderId="3" xfId="23" applyNumberFormat="1" applyFont="1" applyFill="1" applyBorder="1" applyAlignment="1">
      <alignment horizontal="right"/>
    </xf>
    <xf numFmtId="169" fontId="57" fillId="0" borderId="9" xfId="0" applyNumberFormat="1" applyFont="1" applyBorder="1" applyAlignment="1">
      <alignment horizontal="center"/>
    </xf>
    <xf numFmtId="0" fontId="48" fillId="0" borderId="9" xfId="59" applyFont="1" applyBorder="1" applyAlignment="1">
      <alignment horizontal="center"/>
    </xf>
    <xf numFmtId="169" fontId="48" fillId="0" borderId="3" xfId="0" applyNumberFormat="1" applyFont="1" applyBorder="1" applyAlignment="1">
      <alignment horizontal="center"/>
    </xf>
    <xf numFmtId="0" fontId="49" fillId="0" borderId="0" xfId="59" applyFont="1" applyAlignment="1">
      <alignment horizontal="center"/>
    </xf>
    <xf numFmtId="171" fontId="48" fillId="0" borderId="0" xfId="23" quotePrefix="1" applyNumberFormat="1" applyFont="1" applyFill="1" applyBorder="1" applyAlignment="1">
      <alignment horizontal="center"/>
    </xf>
    <xf numFmtId="168" fontId="48" fillId="0" borderId="10" xfId="0" applyNumberFormat="1" applyFont="1" applyBorder="1"/>
    <xf numFmtId="168" fontId="48" fillId="0" borderId="0" xfId="0" applyNumberFormat="1" applyFont="1"/>
    <xf numFmtId="49" fontId="48" fillId="0" borderId="0" xfId="0" applyNumberFormat="1" applyFont="1" applyAlignment="1">
      <alignment horizontal="center"/>
    </xf>
    <xf numFmtId="171" fontId="48" fillId="0" borderId="11" xfId="4" applyNumberFormat="1" applyFont="1" applyFill="1" applyBorder="1" applyAlignment="1">
      <alignment horizontal="center"/>
    </xf>
    <xf numFmtId="171" fontId="47" fillId="0" borderId="0" xfId="0" applyNumberFormat="1" applyFont="1" applyAlignment="1">
      <alignment horizontal="right"/>
    </xf>
    <xf numFmtId="169" fontId="47" fillId="0" borderId="0" xfId="0" applyNumberFormat="1" applyFont="1" applyAlignment="1">
      <alignment horizontal="right"/>
    </xf>
    <xf numFmtId="168" fontId="48" fillId="0" borderId="0" xfId="4" applyFont="1" applyFill="1" applyBorder="1" applyAlignment="1">
      <alignment horizontal="center"/>
    </xf>
    <xf numFmtId="171" fontId="48" fillId="0" borderId="10" xfId="23" applyNumberFormat="1" applyFont="1" applyFill="1" applyBorder="1" applyAlignment="1">
      <alignment horizontal="right"/>
    </xf>
    <xf numFmtId="49" fontId="48" fillId="0" borderId="9" xfId="0" applyNumberFormat="1" applyFont="1" applyBorder="1" applyAlignment="1">
      <alignment horizontal="center"/>
    </xf>
    <xf numFmtId="49" fontId="48" fillId="0" borderId="3" xfId="0" applyNumberFormat="1" applyFont="1" applyBorder="1" applyAlignment="1">
      <alignment horizontal="center"/>
    </xf>
    <xf numFmtId="0" fontId="48" fillId="0" borderId="0" xfId="0" applyFont="1" applyAlignment="1">
      <alignment horizontal="right"/>
    </xf>
    <xf numFmtId="0" fontId="48" fillId="0" borderId="9" xfId="0" applyFont="1" applyBorder="1" applyAlignment="1">
      <alignment horizontal="center"/>
    </xf>
    <xf numFmtId="49" fontId="48" fillId="0" borderId="9" xfId="59" applyNumberFormat="1" applyFont="1" applyBorder="1" applyAlignment="1">
      <alignment horizontal="center"/>
    </xf>
    <xf numFmtId="49" fontId="48" fillId="0" borderId="3" xfId="59" applyNumberFormat="1" applyFont="1" applyBorder="1" applyAlignment="1">
      <alignment horizontal="center"/>
    </xf>
  </cellXfs>
  <cellStyles count="117">
    <cellStyle name="0,0_x000d__x000a_NA_x000d__x000a_" xfId="1" xr:uid="{A7685D70-7267-43A4-9737-CFCCB75945B8}"/>
    <cellStyle name="75" xfId="2" xr:uid="{ABA596CA-AA53-4330-B773-0FCDE8B006D3}"/>
    <cellStyle name="amount" xfId="3" xr:uid="{1C11804C-D0EB-4A94-AB59-02AE5579D6E0}"/>
    <cellStyle name="Comma" xfId="4" builtinId="3"/>
    <cellStyle name="Comma  - Style1" xfId="5" xr:uid="{EEFE7961-D339-4155-855C-FB0AD63AC03D}"/>
    <cellStyle name="Comma  - Style2" xfId="6" xr:uid="{DB0113C7-62E6-46C4-9C8A-CCB7C1C0FE71}"/>
    <cellStyle name="Comma  - Style3" xfId="7" xr:uid="{591822F8-0559-4729-8710-C65503158654}"/>
    <cellStyle name="Comma  - Style4" xfId="8" xr:uid="{9C9EDC54-7C7B-43E1-89FE-54719807BC1C}"/>
    <cellStyle name="Comma  - Style5" xfId="9" xr:uid="{84037D90-6C7A-41ED-8BD3-B13C47C43973}"/>
    <cellStyle name="Comma  - Style6" xfId="10" xr:uid="{0A591DF6-4AB4-4D72-81E6-6728E7C44AF2}"/>
    <cellStyle name="Comma  - Style7" xfId="11" xr:uid="{44ECCA27-F4AE-4332-824D-D3937C0CF440}"/>
    <cellStyle name="Comma  - Style8" xfId="12" xr:uid="{8E4AD9E1-EEBC-48A4-A334-781C8C2D2B71}"/>
    <cellStyle name="Comma (0.0)" xfId="13" xr:uid="{4A8CDCF6-E9D1-49A9-9C91-ABA26D19166B}"/>
    <cellStyle name="Comma (0.00)" xfId="14" xr:uid="{B218BD3A-2751-4D49-B1C5-5114FB4A3F28}"/>
    <cellStyle name="Comma (hidden)" xfId="15" xr:uid="{8DC43490-7269-4FDC-923B-A677CE58F6B8}"/>
    <cellStyle name="Comma (index)" xfId="16" xr:uid="{3B861B9D-5901-4E3B-8476-FB888E6ABFB0}"/>
    <cellStyle name="Comma 10" xfId="17" xr:uid="{DCEC28FF-8F6E-48FD-AA03-915832AE52DD}"/>
    <cellStyle name="Comma 2" xfId="18" xr:uid="{B2FB7416-7711-4345-A511-666604348842}"/>
    <cellStyle name="Comma 2 2" xfId="19" xr:uid="{13B49443-137B-4F07-BCB8-B7F497B85AC2}"/>
    <cellStyle name="Comma 2 2 2" xfId="20" xr:uid="{EAF2F591-399E-48F3-B558-7CA792BEAE47}"/>
    <cellStyle name="Comma 2 3" xfId="21" xr:uid="{10251B19-0A1F-4B21-9EB4-DDAA86966FBD}"/>
    <cellStyle name="Comma 2 4" xfId="22" xr:uid="{150CAA60-0AF3-412C-87E6-BB4685CE0E01}"/>
    <cellStyle name="Comma 3" xfId="23" xr:uid="{8C7A08D1-D6A1-4B87-91B8-7A022C5C49D4}"/>
    <cellStyle name="Comma 3 2" xfId="24" xr:uid="{D611D936-B594-448D-9C1B-F4CF7043E165}"/>
    <cellStyle name="Comma 4" xfId="25" xr:uid="{9FFAF748-5F95-4D86-92A4-97EE4EB5D6BD}"/>
    <cellStyle name="Comma 5" xfId="26" xr:uid="{6E9438BF-F2CA-4C12-B6B2-ED24C6A1CB2B}"/>
    <cellStyle name="Comma 6" xfId="27" xr:uid="{A3F894D5-751E-454F-A816-ABF9F20A7D08}"/>
    <cellStyle name="comma zerodec" xfId="28" xr:uid="{751A12A6-E32C-48D3-BF9F-F3A3CE4A3FAA}"/>
    <cellStyle name="Comma_Lead-Superblock-Q2'07 AKE" xfId="29" xr:uid="{9C1EBFED-65B0-4A92-BC1A-E7D6A11F27EE}"/>
    <cellStyle name="Cover Date" xfId="30" xr:uid="{D1AF3982-9C80-4B1B-BAA3-3743F5A09599}"/>
    <cellStyle name="Cover Subtitle" xfId="31" xr:uid="{40AE8A6A-CA79-4B91-BE00-A8712157E99B}"/>
    <cellStyle name="Cover Title" xfId="32" xr:uid="{99D1120D-1CA9-4BE7-84FD-C4CE5FF7678F}"/>
    <cellStyle name="Currency (hidden)" xfId="33" xr:uid="{40B23671-1689-4A63-9DD1-1ED610F6E51F}"/>
    <cellStyle name="Currency1" xfId="34" xr:uid="{188233EE-F18F-4E7A-A22E-6C3DEA61F61C}"/>
    <cellStyle name="Dollar (zero dec)" xfId="35" xr:uid="{4DEBC2F2-0352-4A38-97A4-F8F052DFAE8D}"/>
    <cellStyle name="E&amp;Y House" xfId="36" xr:uid="{5EE68065-A035-4545-ADB8-5A18CD4C21F3}"/>
    <cellStyle name="Euro" xfId="37" xr:uid="{81995067-BE41-49DC-9970-ABA80FE6C98D}"/>
    <cellStyle name="Footer SBILogo1" xfId="38" xr:uid="{1D28BAE5-2028-4FB0-9E1F-AA57B1194C6C}"/>
    <cellStyle name="Footer SBILogo2" xfId="39" xr:uid="{239CFC60-16C2-4BE5-AD18-1CF6CEF19CA3}"/>
    <cellStyle name="Footnote" xfId="40" xr:uid="{FA3EC12B-0E4A-45FE-96D1-FB533786408D}"/>
    <cellStyle name="Footnote Reference" xfId="41" xr:uid="{8859C404-3839-4637-9673-BF7F8B69F3E4}"/>
    <cellStyle name="Footnote_AJF Star Equity Fund - Lead 31.12.04" xfId="42" xr:uid="{F4AFF480-7C7C-4D11-8E59-6F8308FC6428}"/>
    <cellStyle name="Grey" xfId="43" xr:uid="{0B343B12-34F6-4601-9406-F5E8CF360EFC}"/>
    <cellStyle name="Header" xfId="44" xr:uid="{04B5076F-DE56-4AFF-A95D-D2E52EA20A24}"/>
    <cellStyle name="Header Draft Stamp" xfId="45" xr:uid="{979E8043-3E57-44EB-A6D5-F35A78761E72}"/>
    <cellStyle name="Header_AJF Star Equity Fund - Lead 31.12.04" xfId="46" xr:uid="{6D8637A4-B060-42BB-8546-B608EC8C26BC}"/>
    <cellStyle name="Header1" xfId="47" xr:uid="{6C8B1F60-574F-44E8-903C-C160BDCC5942}"/>
    <cellStyle name="Header2" xfId="48" xr:uid="{33F4F272-FF4C-473E-A9B6-05EB4B0E75DD}"/>
    <cellStyle name="Heading 1 Above" xfId="49" xr:uid="{DC618DF9-6EF7-4616-A3A4-AB810DC5C8D1}"/>
    <cellStyle name="Heading 1+" xfId="50" xr:uid="{4114700B-AC38-41F1-8B60-5BDE9CB717B2}"/>
    <cellStyle name="Heading 2 Below" xfId="51" xr:uid="{B8A3501D-A08B-4A3A-AFAE-C9A9A7DA3292}"/>
    <cellStyle name="Heading 2+" xfId="52" xr:uid="{1175426E-D098-4F4E-B18E-7A5CB70E20DF}"/>
    <cellStyle name="Heading 3+" xfId="53" xr:uid="{1107A1D3-A9E6-4B27-9FF6-A7659480C834}"/>
    <cellStyle name="Hidden" xfId="54" xr:uid="{8CB21341-CF33-486C-A400-BF7DD1196AEC}"/>
    <cellStyle name="Input [yellow]" xfId="55" xr:uid="{01F85613-41F2-4A62-AA61-4654291A2826}"/>
    <cellStyle name="no dec" xfId="56" xr:uid="{6B91FFFB-0A99-4C94-823E-B5FB2E1DE05F}"/>
    <cellStyle name="Normal" xfId="0" builtinId="0"/>
    <cellStyle name="Normal - Style1" xfId="57" xr:uid="{3C58124E-5496-43E1-A925-F9751A43454A}"/>
    <cellStyle name="Normal 10" xfId="58" xr:uid="{CA1E424C-5BCF-4783-BDC9-65FF7CEE1293}"/>
    <cellStyle name="Normal 2" xfId="59" xr:uid="{17AF4CEB-816D-4DF7-ADE6-70F5ACFEE4DD}"/>
    <cellStyle name="Normal 2 2" xfId="60" xr:uid="{CCADFF02-F9B3-4ED9-BDDF-98082FE0A68A}"/>
    <cellStyle name="Normal 2 3" xfId="61" xr:uid="{10DFFEF7-96E3-4957-BCA9-7390AABFC031}"/>
    <cellStyle name="Normal 2 4" xfId="62" xr:uid="{EF1DC419-D326-49C8-B93B-776743A15006}"/>
    <cellStyle name="Normal 3" xfId="63" xr:uid="{BB96BFE0-1BEF-48C0-A2A7-476B0EE7003D}"/>
    <cellStyle name="Normal 3 2" xfId="64" xr:uid="{A31BEA1A-7673-47D9-BF8E-688DA8C34926}"/>
    <cellStyle name="Normal 4" xfId="65" xr:uid="{42189979-FC20-4115-950B-A47487F14708}"/>
    <cellStyle name="Normal 4 2" xfId="66" xr:uid="{21DCC0B7-F032-4593-94BF-00DDD815CDD6}"/>
    <cellStyle name="Normal 5" xfId="67" xr:uid="{75E0A51A-16B8-428D-8FE0-52075975C5FF}"/>
    <cellStyle name="Normal 6" xfId="68" xr:uid="{538FEA7B-5022-4E3F-8741-A278FF21AE43}"/>
    <cellStyle name="Normal 7" xfId="69" xr:uid="{81665AC8-A90B-4018-91C2-2A5B6D7CAE26}"/>
    <cellStyle name="Normal 8" xfId="70" xr:uid="{5621AE0A-05F4-4909-BF60-14A451268D81}"/>
    <cellStyle name="Normal_C164 - BSPLT_YE12'08" xfId="71" xr:uid="{8E51D4A4-D16F-4F29-A5C1-34F05B3DFD4B}"/>
    <cellStyle name="NormalGB" xfId="72" xr:uid="{A0344256-E27B-4909-AB4A-40A5AE8DDB69}"/>
    <cellStyle name="Page Number" xfId="73" xr:uid="{7826EDEB-C4F2-4BA8-BD23-EB4942FAA9A8}"/>
    <cellStyle name="Percent (0%)" xfId="74" xr:uid="{A733AD53-3A63-495E-8259-10A71369EBCB}"/>
    <cellStyle name="Percent (0.0%)" xfId="75" xr:uid="{D8F5E45C-4D11-4AA6-8AD1-BF50C190E4FC}"/>
    <cellStyle name="Percent (0.00%)" xfId="76" xr:uid="{9E6E975F-D507-45EA-8175-A1B5B5E39F47}"/>
    <cellStyle name="Percent [2]" xfId="77" xr:uid="{8C308457-C233-4FF0-8EB6-D3E95210F3F1}"/>
    <cellStyle name="Percent 2" xfId="78" xr:uid="{D52976D6-AF58-4404-A5B3-98426C056334}"/>
    <cellStyle name="pwstyle" xfId="79" xr:uid="{DE16D941-8D17-4049-9DCC-CDB363F05072}"/>
    <cellStyle name="Quantity" xfId="80" xr:uid="{5CB55154-EF38-4E18-9BAB-DD7C1645CFA1}"/>
    <cellStyle name="Salomon Logo" xfId="81" xr:uid="{5E51852C-AA75-4B4D-AC55-C270103A77B1}"/>
    <cellStyle name="StandardInput" xfId="82" xr:uid="{F44AF09C-ABCE-4AD1-A604-63CA3786C997}"/>
    <cellStyle name="Table Head" xfId="83" xr:uid="{97D01792-6BFE-4C90-BC14-ECC53B1B6DCC}"/>
    <cellStyle name="Table Source" xfId="84" xr:uid="{EE62803D-2A06-4112-85BF-DAE9506D4BED}"/>
    <cellStyle name="Table Text" xfId="85" xr:uid="{93A3788B-B9D3-4E5E-B07E-D8D3F857AC3F}"/>
    <cellStyle name="Table Title" xfId="86" xr:uid="{2C158DE5-8963-4E53-8770-84498570C224}"/>
    <cellStyle name="Table Units" xfId="87" xr:uid="{33F04C19-2D62-4C1B-9096-DE663BB090F8}"/>
    <cellStyle name="Text" xfId="88" xr:uid="{8C56E22B-3118-460C-B562-65A92DCF21B5}"/>
    <cellStyle name="Text 1" xfId="89" xr:uid="{2012D03D-EB5E-41AE-B2B8-9471F28F9959}"/>
    <cellStyle name="Text 2" xfId="90" xr:uid="{2334832E-4F5A-45A3-98F9-6E1F49076547}"/>
    <cellStyle name="Text Head 1" xfId="91" xr:uid="{A00FA742-F7FE-4F1B-9066-A740300A58A2}"/>
    <cellStyle name="Text Head 2" xfId="92" xr:uid="{80AF5B18-5168-4B61-9E55-CE7C0C13FCD3}"/>
    <cellStyle name="Text Indent 1" xfId="93" xr:uid="{864C8106-C55E-44E1-B0CD-11A2C0A737E3}"/>
    <cellStyle name="Text Indent 2" xfId="94" xr:uid="{BCE3C9CA-7F3D-4520-954D-D6948D777807}"/>
    <cellStyle name="TOC 1" xfId="95" xr:uid="{054F7DD9-DFAC-4A74-9B86-2BB8796E29FD}"/>
    <cellStyle name="TOC 2" xfId="96" xr:uid="{A2E7FC6A-31E9-45A8-A74C-99EEF7254D68}"/>
    <cellStyle name="ค@ฏ๋_1111D2111DQ2" xfId="97" xr:uid="{C9485B8E-F3A5-4CC8-98CD-262EB12A2DB1}"/>
    <cellStyle name="คdคภฆ์[0]_1111D2111DQ2" xfId="98" xr:uid="{11442DB5-B617-4D2F-A06D-A5C57250A4FA}"/>
    <cellStyle name="คdคภฆ์_1111D2111DQ1" xfId="99" xr:uid="{5E74B83F-2A2E-439B-945E-4F3CE7B11250}"/>
    <cellStyle name="เครื่องหมายจุลภาค [0]_PERSONAL" xfId="100" xr:uid="{6BE8F8C9-1DF8-4226-B07E-2BBF8DD713E8}"/>
    <cellStyle name="เครื่องหมายจุลภาค_Addition" xfId="101" xr:uid="{3C7E6717-9615-4335-BCB4-79C2D68B78F5}"/>
    <cellStyle name="เครื่องหมายสกุลเงิน [0]_PERSONAL" xfId="102" xr:uid="{3E38685A-025B-4F5E-8940-9320D4E0C769}"/>
    <cellStyle name="เครื่องหมายสกุลเงิน_PERSONAL" xfId="103" xr:uid="{FB759DDB-0ED5-4E1F-84D5-20A555BE0A6B}"/>
    <cellStyle name="เชื่อมโยงหลายมิติ" xfId="104" xr:uid="{070D4CAC-BE72-4326-9FA0-E802B19CA70A}"/>
    <cellStyle name="เซลล์ที่มีการเชื่อมโยง" xfId="105" xr:uid="{7CBFC573-C7F1-46D9-B2A2-407EAED66E72}"/>
    <cellStyle name="ณfน๔ [0]_Book1" xfId="106" xr:uid="{A7D72F35-5597-4A98-94BB-603DDCC05C47}"/>
    <cellStyle name="ณfน๔_Book1" xfId="107" xr:uid="{E0D6A4A1-79E1-4A2C-ACBD-257BA5138A59}"/>
    <cellStyle name="ตามการเชื่อมโยงหลายมิติ" xfId="108" xr:uid="{79294404-8ABA-425E-BD3C-3ECBDE04CF7E}"/>
    <cellStyle name="น้บะภฒ_95" xfId="109" xr:uid="{FAA88048-E965-4AE1-8187-4F8533FE94E8}"/>
    <cellStyle name="ปกติ 2" xfId="110" xr:uid="{E75374E7-C398-4D24-AAFE-CFCEB12E7B76}"/>
    <cellStyle name="ฤธถ [0]_95" xfId="111" xr:uid="{CF0FA808-17D8-4347-ADD5-0F6305C8FC00}"/>
    <cellStyle name="ฤธถ_95" xfId="112" xr:uid="{628D28FF-2AA4-4D31-9CEF-576607DC32DB}"/>
    <cellStyle name="ล๋ศญ [0]_95" xfId="113" xr:uid="{523D3ECD-35AE-4921-A8AA-80937E9A709B}"/>
    <cellStyle name="ล๋ศญ_95" xfId="114" xr:uid="{776521B4-7EAC-4703-9381-B757FC559D0E}"/>
    <cellStyle name="วฅมุ_4ฟ๙ฝวภ๛" xfId="115" xr:uid="{836654F6-0FE8-4966-AD67-A4768A25FC45}"/>
    <cellStyle name="一般_Book1" xfId="116" xr:uid="{5BA80CD3-A162-4BAE-A93D-E1FF9487BB77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3773689-6D0F-4EA0-B899-800805C7FA62}">
  <sheetPr codeName="Sheet1">
    <pageSetUpPr fitToPage="1"/>
  </sheetPr>
  <dimension ref="A1:N92"/>
  <sheetViews>
    <sheetView tabSelected="1" view="pageBreakPreview" zoomScaleNormal="89" zoomScaleSheetLayoutView="100" workbookViewId="0">
      <selection activeCell="E55" sqref="E55"/>
    </sheetView>
  </sheetViews>
  <sheetFormatPr defaultColWidth="9.09765625" defaultRowHeight="16" customHeight="1"/>
  <cols>
    <col min="1" max="2" width="3.3984375" style="8" customWidth="1"/>
    <col min="3" max="3" width="5.3984375" style="11" customWidth="1"/>
    <col min="4" max="4" width="13.3984375" style="11" customWidth="1"/>
    <col min="5" max="5" width="48.3984375" style="11" customWidth="1"/>
    <col min="6" max="6" width="8.59765625" style="8" customWidth="1"/>
    <col min="7" max="7" width="1.3984375" style="8" customWidth="1"/>
    <col min="8" max="8" width="16.09765625" style="8" customWidth="1"/>
    <col min="9" max="9" width="1.09765625" style="8" customWidth="1"/>
    <col min="10" max="10" width="16.3984375" style="8" customWidth="1"/>
    <col min="11" max="11" width="1.09765625" style="8" customWidth="1"/>
    <col min="12" max="12" width="16.09765625" style="8" customWidth="1"/>
    <col min="13" max="13" width="1.09765625" style="8" customWidth="1"/>
    <col min="14" max="14" width="16" style="8" customWidth="1"/>
    <col min="15" max="16384" width="9.09765625" style="8"/>
  </cols>
  <sheetData>
    <row r="1" spans="1:14" ht="19.5" customHeight="1">
      <c r="A1" s="5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4" ht="19.5" customHeight="1">
      <c r="A2" s="5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4" ht="19.5" customHeight="1">
      <c r="A3" s="5" t="s">
        <v>2</v>
      </c>
      <c r="B3" s="6"/>
      <c r="C3" s="6"/>
      <c r="D3" s="6"/>
      <c r="E3" s="6"/>
      <c r="F3" s="6"/>
      <c r="G3" s="6"/>
      <c r="H3" s="6"/>
      <c r="I3" s="6"/>
      <c r="J3" s="6"/>
      <c r="K3" s="6"/>
      <c r="L3" s="6"/>
    </row>
    <row r="4" spans="1:14" ht="16.5" customHeight="1">
      <c r="C4" s="9"/>
      <c r="D4" s="9"/>
      <c r="E4" s="9"/>
    </row>
    <row r="5" spans="1:14" ht="18" customHeight="1">
      <c r="A5" s="10" t="s">
        <v>3</v>
      </c>
      <c r="C5" s="9"/>
      <c r="D5" s="9"/>
      <c r="E5" s="9"/>
    </row>
    <row r="6" spans="1:14" ht="18" customHeight="1">
      <c r="F6" s="12"/>
      <c r="G6" s="12"/>
      <c r="H6" s="129" t="s">
        <v>4</v>
      </c>
      <c r="I6" s="129"/>
      <c r="J6" s="129"/>
      <c r="K6" s="129"/>
      <c r="L6" s="129"/>
      <c r="M6" s="129"/>
      <c r="N6" s="129"/>
    </row>
    <row r="7" spans="1:14" ht="18" customHeight="1">
      <c r="F7" s="12"/>
      <c r="G7" s="12"/>
      <c r="H7" s="129" t="s">
        <v>5</v>
      </c>
      <c r="I7" s="129"/>
      <c r="J7" s="129"/>
      <c r="K7" s="4"/>
      <c r="L7" s="130" t="s">
        <v>6</v>
      </c>
      <c r="M7" s="130"/>
      <c r="N7" s="130"/>
    </row>
    <row r="8" spans="1:14" ht="18" customHeight="1">
      <c r="F8" s="1" t="s">
        <v>7</v>
      </c>
      <c r="G8" s="12"/>
      <c r="H8" s="3" t="s">
        <v>8</v>
      </c>
      <c r="I8" s="12"/>
      <c r="J8" s="3" t="s">
        <v>9</v>
      </c>
      <c r="K8" s="4"/>
      <c r="L8" s="3" t="s">
        <v>8</v>
      </c>
      <c r="M8" s="12"/>
      <c r="N8" s="3" t="s">
        <v>9</v>
      </c>
    </row>
    <row r="9" spans="1:14" ht="18" customHeight="1">
      <c r="A9" s="10" t="s">
        <v>10</v>
      </c>
      <c r="K9" s="13"/>
      <c r="M9" s="13"/>
      <c r="N9" s="13"/>
    </row>
    <row r="10" spans="1:14" ht="18" customHeight="1">
      <c r="A10" s="14" t="s">
        <v>11</v>
      </c>
      <c r="C10" s="14"/>
      <c r="F10" s="15">
        <v>6</v>
      </c>
      <c r="H10" s="16">
        <v>169124911</v>
      </c>
      <c r="J10" s="16">
        <v>66099947</v>
      </c>
      <c r="K10" s="17"/>
      <c r="L10" s="16">
        <v>57020751</v>
      </c>
      <c r="M10" s="17"/>
      <c r="N10" s="16">
        <v>24521695</v>
      </c>
    </row>
    <row r="11" spans="1:14" ht="18" customHeight="1">
      <c r="A11" s="14" t="s">
        <v>176</v>
      </c>
      <c r="C11" s="14"/>
      <c r="F11" s="15" t="s">
        <v>12</v>
      </c>
      <c r="G11" s="12"/>
      <c r="H11" s="17">
        <v>61561943</v>
      </c>
      <c r="J11" s="17">
        <v>41618786</v>
      </c>
      <c r="K11" s="17"/>
      <c r="L11" s="17">
        <v>58768461</v>
      </c>
      <c r="M11" s="17"/>
      <c r="N11" s="17">
        <v>41041153</v>
      </c>
    </row>
    <row r="12" spans="1:14" ht="18" customHeight="1">
      <c r="A12" s="14" t="s">
        <v>177</v>
      </c>
      <c r="C12" s="14"/>
      <c r="F12" s="15">
        <v>8</v>
      </c>
      <c r="G12" s="12"/>
      <c r="H12" s="17">
        <v>8467894</v>
      </c>
      <c r="J12" s="17">
        <v>9413167</v>
      </c>
      <c r="K12" s="17"/>
      <c r="L12" s="17">
        <v>8467894</v>
      </c>
      <c r="M12" s="17"/>
      <c r="N12" s="17">
        <v>9413167</v>
      </c>
    </row>
    <row r="13" spans="1:14" s="90" customFormat="1" ht="20.25" customHeight="1">
      <c r="A13" s="14" t="s">
        <v>178</v>
      </c>
      <c r="B13" s="88"/>
      <c r="C13" s="88"/>
      <c r="D13" s="89"/>
      <c r="F13" s="15">
        <v>5</v>
      </c>
      <c r="G13" s="91"/>
      <c r="H13" s="17">
        <v>5426816</v>
      </c>
      <c r="J13" s="17">
        <v>36255882</v>
      </c>
      <c r="K13" s="92"/>
      <c r="L13" s="92">
        <v>5426816</v>
      </c>
      <c r="M13" s="92"/>
      <c r="N13" s="92">
        <v>22152301</v>
      </c>
    </row>
    <row r="14" spans="1:14" s="90" customFormat="1" ht="20.25" customHeight="1">
      <c r="A14" s="14" t="s">
        <v>13</v>
      </c>
      <c r="B14" s="88"/>
      <c r="C14" s="88"/>
      <c r="D14" s="89"/>
      <c r="F14" s="15">
        <v>9</v>
      </c>
      <c r="G14" s="91"/>
      <c r="H14" s="17" t="s">
        <v>14</v>
      </c>
      <c r="J14" s="17">
        <v>7000000</v>
      </c>
      <c r="K14" s="92"/>
      <c r="L14" s="92" t="s">
        <v>14</v>
      </c>
      <c r="M14" s="92"/>
      <c r="N14" s="92" t="s">
        <v>14</v>
      </c>
    </row>
    <row r="15" spans="1:14" s="90" customFormat="1" ht="20.25" customHeight="1">
      <c r="A15" s="14" t="s">
        <v>15</v>
      </c>
      <c r="B15" s="88"/>
      <c r="C15" s="88"/>
      <c r="D15" s="89"/>
      <c r="F15" s="15">
        <v>5</v>
      </c>
      <c r="G15" s="91"/>
      <c r="H15" s="17">
        <v>8207030</v>
      </c>
      <c r="J15" s="17">
        <v>9103192</v>
      </c>
      <c r="K15" s="92"/>
      <c r="L15" s="92" t="s">
        <v>14</v>
      </c>
      <c r="M15" s="92"/>
      <c r="N15" s="92" t="s">
        <v>14</v>
      </c>
    </row>
    <row r="16" spans="1:14" ht="18" customHeight="1">
      <c r="A16" s="14" t="s">
        <v>16</v>
      </c>
      <c r="C16" s="14"/>
      <c r="F16" s="15">
        <v>10</v>
      </c>
      <c r="G16" s="12"/>
      <c r="H16" s="17">
        <v>168607890</v>
      </c>
      <c r="J16" s="17">
        <v>208156709</v>
      </c>
      <c r="K16" s="17"/>
      <c r="L16" s="17">
        <v>76551350</v>
      </c>
      <c r="M16" s="17"/>
      <c r="N16" s="17">
        <v>90938035</v>
      </c>
    </row>
    <row r="17" spans="1:14" ht="18" customHeight="1">
      <c r="A17" s="14" t="s">
        <v>17</v>
      </c>
      <c r="C17" s="14"/>
      <c r="F17" s="15">
        <v>11</v>
      </c>
      <c r="H17" s="16">
        <v>1268070</v>
      </c>
      <c r="J17" s="16">
        <v>1798349</v>
      </c>
      <c r="K17" s="17"/>
      <c r="L17" s="16">
        <v>1026041</v>
      </c>
      <c r="M17" s="17"/>
      <c r="N17" s="16">
        <v>1295035</v>
      </c>
    </row>
    <row r="18" spans="1:14" ht="18" customHeight="1">
      <c r="A18" s="14" t="s">
        <v>179</v>
      </c>
      <c r="C18" s="14"/>
      <c r="F18" s="15"/>
      <c r="H18" s="17" t="s">
        <v>14</v>
      </c>
      <c r="J18" s="16">
        <v>771593</v>
      </c>
      <c r="K18" s="17"/>
      <c r="L18" s="17" t="s">
        <v>14</v>
      </c>
      <c r="M18" s="17"/>
      <c r="N18" s="17" t="s">
        <v>14</v>
      </c>
    </row>
    <row r="19" spans="1:14" ht="18" customHeight="1">
      <c r="A19" s="10" t="s">
        <v>19</v>
      </c>
      <c r="B19" s="11"/>
      <c r="H19" s="103">
        <f>SUM(H10:H18)</f>
        <v>422664554</v>
      </c>
      <c r="I19" s="18"/>
      <c r="J19" s="103">
        <f>SUM(J10:J18)</f>
        <v>380217625</v>
      </c>
      <c r="K19" s="13"/>
      <c r="L19" s="103">
        <f>SUM(L10:L17)</f>
        <v>207261313</v>
      </c>
      <c r="M19" s="13"/>
      <c r="N19" s="103">
        <f>SUM(N10:N17)</f>
        <v>189361386</v>
      </c>
    </row>
    <row r="20" spans="1:14" ht="18" customHeight="1">
      <c r="A20" s="10"/>
      <c r="B20" s="11"/>
      <c r="H20" s="19"/>
      <c r="I20" s="18"/>
      <c r="J20" s="19"/>
      <c r="K20" s="13"/>
      <c r="L20" s="19"/>
      <c r="M20" s="13"/>
      <c r="N20" s="19"/>
    </row>
    <row r="21" spans="1:14" ht="18" customHeight="1">
      <c r="A21" s="10" t="s">
        <v>20</v>
      </c>
      <c r="K21" s="13"/>
      <c r="L21" s="13"/>
      <c r="M21" s="13"/>
      <c r="N21" s="13"/>
    </row>
    <row r="22" spans="1:14" ht="18" customHeight="1">
      <c r="A22" s="14" t="s">
        <v>21</v>
      </c>
      <c r="F22" s="15">
        <v>12</v>
      </c>
      <c r="G22" s="18"/>
      <c r="H22" s="16">
        <v>4757733</v>
      </c>
      <c r="I22" s="18"/>
      <c r="J22" s="16">
        <v>14088858</v>
      </c>
      <c r="K22" s="17"/>
      <c r="L22" s="17">
        <v>4757733</v>
      </c>
      <c r="M22" s="17"/>
      <c r="N22" s="17">
        <v>14088858</v>
      </c>
    </row>
    <row r="23" spans="1:14" ht="18" customHeight="1">
      <c r="A23" s="14" t="s">
        <v>22</v>
      </c>
      <c r="F23" s="15">
        <v>5</v>
      </c>
      <c r="G23" s="18"/>
      <c r="H23" s="17">
        <v>11688801</v>
      </c>
      <c r="I23" s="18"/>
      <c r="J23" s="17">
        <v>11250000</v>
      </c>
      <c r="K23" s="17"/>
      <c r="L23" s="17" t="s">
        <v>14</v>
      </c>
      <c r="M23" s="17"/>
      <c r="N23" s="17" t="s">
        <v>14</v>
      </c>
    </row>
    <row r="24" spans="1:14" ht="18" customHeight="1">
      <c r="A24" s="14" t="s">
        <v>23</v>
      </c>
      <c r="F24" s="15">
        <v>13</v>
      </c>
      <c r="G24" s="18"/>
      <c r="H24" s="20" t="s">
        <v>14</v>
      </c>
      <c r="I24" s="18"/>
      <c r="J24" s="20" t="s">
        <v>14</v>
      </c>
      <c r="K24" s="17"/>
      <c r="L24" s="17">
        <v>526254492</v>
      </c>
      <c r="M24" s="17"/>
      <c r="N24" s="17">
        <v>633225321</v>
      </c>
    </row>
    <row r="25" spans="1:14" ht="18" customHeight="1">
      <c r="A25" s="16" t="s">
        <v>195</v>
      </c>
      <c r="F25" s="15">
        <v>13</v>
      </c>
      <c r="G25" s="18"/>
      <c r="H25" s="17">
        <v>3300091</v>
      </c>
      <c r="I25" s="18"/>
      <c r="J25" s="17" t="s">
        <v>14</v>
      </c>
      <c r="K25" s="16"/>
      <c r="L25" s="17">
        <v>3060000</v>
      </c>
      <c r="M25" s="16"/>
      <c r="N25" s="17" t="s">
        <v>14</v>
      </c>
    </row>
    <row r="26" spans="1:14" ht="18" customHeight="1">
      <c r="A26" s="14" t="s">
        <v>24</v>
      </c>
      <c r="F26" s="15">
        <v>14</v>
      </c>
      <c r="G26" s="18"/>
      <c r="H26" s="16">
        <v>318001890</v>
      </c>
      <c r="I26" s="18"/>
      <c r="J26" s="16">
        <v>408707219.00000006</v>
      </c>
      <c r="K26" s="17"/>
      <c r="L26" s="17">
        <v>200285424</v>
      </c>
      <c r="M26" s="17"/>
      <c r="N26" s="17">
        <v>200285424</v>
      </c>
    </row>
    <row r="27" spans="1:14" ht="18" customHeight="1">
      <c r="A27" s="14" t="s">
        <v>25</v>
      </c>
      <c r="F27" s="15">
        <v>15</v>
      </c>
      <c r="G27" s="18"/>
      <c r="H27" s="16">
        <v>205190919</v>
      </c>
      <c r="I27" s="18"/>
      <c r="J27" s="16">
        <v>209802982</v>
      </c>
      <c r="K27" s="17"/>
      <c r="L27" s="17">
        <v>48710196</v>
      </c>
      <c r="M27" s="17"/>
      <c r="N27" s="17">
        <v>46703805</v>
      </c>
    </row>
    <row r="28" spans="1:14" ht="18" customHeight="1">
      <c r="A28" s="14" t="s">
        <v>26</v>
      </c>
      <c r="F28" s="15">
        <v>16</v>
      </c>
      <c r="G28" s="12"/>
      <c r="H28" s="16">
        <v>138496823</v>
      </c>
      <c r="J28" s="16">
        <v>179441623</v>
      </c>
      <c r="K28" s="17"/>
      <c r="L28" s="13">
        <v>113526540</v>
      </c>
      <c r="M28" s="17"/>
      <c r="N28" s="13">
        <v>136111994</v>
      </c>
    </row>
    <row r="29" spans="1:14" s="90" customFormat="1" ht="20.25" customHeight="1">
      <c r="A29" s="93" t="s">
        <v>27</v>
      </c>
      <c r="C29" s="89"/>
      <c r="D29" s="89"/>
      <c r="E29" s="89"/>
      <c r="F29" s="15" t="s">
        <v>28</v>
      </c>
      <c r="G29" s="91"/>
      <c r="H29" s="92">
        <v>14622515</v>
      </c>
      <c r="J29" s="92">
        <v>20190609</v>
      </c>
      <c r="K29" s="92"/>
      <c r="L29" s="92">
        <v>14120955</v>
      </c>
      <c r="M29" s="92"/>
      <c r="N29" s="92">
        <v>20190609</v>
      </c>
    </row>
    <row r="30" spans="1:14" ht="18" customHeight="1">
      <c r="A30" s="14" t="s">
        <v>29</v>
      </c>
      <c r="F30" s="15"/>
      <c r="G30" s="12"/>
      <c r="H30" s="16">
        <v>2606615</v>
      </c>
      <c r="J30" s="16">
        <v>3093176</v>
      </c>
      <c r="K30" s="17"/>
      <c r="L30" s="13">
        <v>2606615</v>
      </c>
      <c r="M30" s="17"/>
      <c r="N30" s="13">
        <v>3093176</v>
      </c>
    </row>
    <row r="31" spans="1:14" ht="18" customHeight="1">
      <c r="A31" s="14" t="s">
        <v>30</v>
      </c>
      <c r="C31" s="8"/>
      <c r="F31" s="15">
        <v>27</v>
      </c>
      <c r="H31" s="16">
        <v>5798127</v>
      </c>
      <c r="J31" s="16">
        <v>5772540</v>
      </c>
      <c r="K31" s="17"/>
      <c r="L31" s="13">
        <v>5480655</v>
      </c>
      <c r="M31" s="17"/>
      <c r="N31" s="13">
        <v>5460004</v>
      </c>
    </row>
    <row r="32" spans="1:14" s="90" customFormat="1" ht="20.25" customHeight="1">
      <c r="A32" s="93" t="s">
        <v>31</v>
      </c>
      <c r="D32" s="89"/>
      <c r="E32" s="89"/>
      <c r="F32" s="15">
        <v>17</v>
      </c>
      <c r="H32" s="92">
        <v>62530000</v>
      </c>
      <c r="J32" s="92">
        <v>43474000</v>
      </c>
      <c r="K32" s="92"/>
      <c r="L32" s="92">
        <v>62530000</v>
      </c>
      <c r="M32" s="92"/>
      <c r="N32" s="92">
        <v>43474000</v>
      </c>
    </row>
    <row r="33" spans="1:14" ht="18" customHeight="1">
      <c r="A33" s="14" t="s">
        <v>32</v>
      </c>
      <c r="H33" s="16"/>
      <c r="J33" s="16"/>
      <c r="K33" s="17"/>
      <c r="L33" s="13"/>
      <c r="M33" s="17"/>
      <c r="N33" s="13"/>
    </row>
    <row r="34" spans="1:14" ht="18" customHeight="1">
      <c r="A34" s="14"/>
      <c r="B34" s="8" t="s">
        <v>33</v>
      </c>
      <c r="F34" s="15">
        <v>18.100000000000001</v>
      </c>
      <c r="H34" s="16">
        <v>93955272</v>
      </c>
      <c r="J34" s="16">
        <v>103261116</v>
      </c>
      <c r="K34" s="17"/>
      <c r="L34" s="13">
        <v>93955272</v>
      </c>
      <c r="M34" s="17"/>
      <c r="N34" s="13">
        <v>103261116</v>
      </c>
    </row>
    <row r="35" spans="1:14" ht="18" customHeight="1">
      <c r="A35" s="14"/>
      <c r="B35" s="8" t="s">
        <v>34</v>
      </c>
      <c r="F35" s="15"/>
      <c r="H35" s="16">
        <v>19356363</v>
      </c>
      <c r="J35" s="16">
        <v>13255657</v>
      </c>
      <c r="K35" s="17"/>
      <c r="L35" s="13">
        <v>15750098</v>
      </c>
      <c r="M35" s="17"/>
      <c r="N35" s="13">
        <v>9762916</v>
      </c>
    </row>
    <row r="36" spans="1:14" ht="18" customHeight="1">
      <c r="B36" s="8" t="s">
        <v>35</v>
      </c>
      <c r="F36" s="15">
        <v>5</v>
      </c>
      <c r="H36" s="16">
        <v>7864631</v>
      </c>
      <c r="J36" s="16">
        <v>7784061</v>
      </c>
      <c r="K36" s="17"/>
      <c r="L36" s="13">
        <v>6824185</v>
      </c>
      <c r="M36" s="17"/>
      <c r="N36" s="13">
        <v>6748616</v>
      </c>
    </row>
    <row r="37" spans="1:14" ht="18" customHeight="1">
      <c r="A37" s="10" t="s">
        <v>36</v>
      </c>
      <c r="H37" s="104">
        <f>SUM(H22:H36)</f>
        <v>888169780</v>
      </c>
      <c r="I37" s="18"/>
      <c r="J37" s="104">
        <f>SUM(J22:J36)</f>
        <v>1020121841</v>
      </c>
      <c r="K37" s="13"/>
      <c r="L37" s="104">
        <f>SUM(L22:L36)</f>
        <v>1097862165</v>
      </c>
      <c r="M37" s="13"/>
      <c r="N37" s="104">
        <f>SUM(N22:N36)</f>
        <v>1222405839</v>
      </c>
    </row>
    <row r="38" spans="1:14" ht="18" customHeight="1">
      <c r="C38" s="22"/>
      <c r="D38" s="22"/>
      <c r="E38" s="22"/>
      <c r="F38" s="22"/>
      <c r="G38" s="22"/>
      <c r="H38" s="22"/>
      <c r="I38" s="22"/>
      <c r="J38" s="22"/>
      <c r="K38" s="22"/>
      <c r="L38" s="22"/>
      <c r="M38" s="22"/>
      <c r="N38" s="22"/>
    </row>
    <row r="39" spans="1:14" ht="18" customHeight="1" thickBot="1">
      <c r="A39" s="10" t="s">
        <v>37</v>
      </c>
      <c r="D39" s="8"/>
      <c r="H39" s="105">
        <f>H19+H37</f>
        <v>1310834334</v>
      </c>
      <c r="I39" s="18"/>
      <c r="J39" s="105">
        <f>J19+J37</f>
        <v>1400339466</v>
      </c>
      <c r="K39" s="13"/>
      <c r="L39" s="105">
        <f>L19+L37</f>
        <v>1305123478</v>
      </c>
      <c r="M39" s="13"/>
      <c r="N39" s="105">
        <f>N19+N37</f>
        <v>1411767225</v>
      </c>
    </row>
    <row r="40" spans="1:14" ht="18" customHeight="1" thickTop="1"/>
    <row r="41" spans="1:14" ht="19.5" customHeight="1">
      <c r="A41" s="6" t="s">
        <v>0</v>
      </c>
      <c r="B41" s="6"/>
      <c r="C41" s="6"/>
      <c r="D41" s="6"/>
      <c r="E41" s="6"/>
      <c r="F41" s="6"/>
      <c r="G41" s="6"/>
      <c r="H41" s="6"/>
      <c r="I41" s="6"/>
      <c r="J41" s="6"/>
      <c r="K41" s="6"/>
      <c r="L41" s="6"/>
    </row>
    <row r="42" spans="1:14" ht="19.5" customHeight="1">
      <c r="A42" s="6" t="s">
        <v>38</v>
      </c>
      <c r="B42" s="6"/>
      <c r="C42" s="6"/>
      <c r="D42" s="6"/>
      <c r="E42" s="6"/>
      <c r="F42" s="6"/>
      <c r="G42" s="6"/>
      <c r="H42" s="6"/>
      <c r="I42" s="6"/>
      <c r="J42" s="6"/>
      <c r="K42" s="6"/>
      <c r="L42" s="6"/>
    </row>
    <row r="43" spans="1:14" ht="19.5" customHeight="1">
      <c r="A43" s="6" t="str">
        <f>A3</f>
        <v>AS AT DECEMBER 31, 2024</v>
      </c>
      <c r="B43" s="6"/>
      <c r="C43" s="6"/>
      <c r="D43" s="6"/>
      <c r="E43" s="6"/>
      <c r="F43" s="6"/>
      <c r="G43" s="6"/>
      <c r="H43" s="6"/>
      <c r="I43" s="6"/>
      <c r="J43" s="6"/>
      <c r="K43" s="6"/>
      <c r="L43" s="6"/>
    </row>
    <row r="44" spans="1:14" ht="18" customHeight="1">
      <c r="A44" s="6"/>
      <c r="B44" s="6"/>
      <c r="C44" s="6"/>
      <c r="D44" s="6"/>
      <c r="E44" s="6"/>
      <c r="F44" s="6"/>
      <c r="G44" s="6"/>
      <c r="H44" s="6"/>
      <c r="I44" s="6"/>
      <c r="J44" s="6"/>
      <c r="K44" s="6"/>
      <c r="L44" s="6"/>
    </row>
    <row r="45" spans="1:14" ht="18" customHeight="1">
      <c r="A45" s="10" t="s">
        <v>39</v>
      </c>
      <c r="C45" s="9"/>
      <c r="D45" s="9"/>
      <c r="E45" s="9"/>
    </row>
    <row r="46" spans="1:14" ht="18" customHeight="1">
      <c r="F46" s="12"/>
      <c r="G46" s="12"/>
      <c r="H46" s="129" t="s">
        <v>4</v>
      </c>
      <c r="I46" s="129"/>
      <c r="J46" s="129"/>
      <c r="K46" s="129"/>
      <c r="L46" s="129"/>
      <c r="M46" s="129"/>
      <c r="N46" s="129"/>
    </row>
    <row r="47" spans="1:14" ht="18" customHeight="1">
      <c r="F47" s="12"/>
      <c r="G47" s="12"/>
      <c r="H47" s="129" t="s">
        <v>5</v>
      </c>
      <c r="I47" s="129"/>
      <c r="J47" s="129"/>
      <c r="K47" s="4"/>
      <c r="L47" s="130" t="s">
        <v>6</v>
      </c>
      <c r="M47" s="130"/>
      <c r="N47" s="130"/>
    </row>
    <row r="48" spans="1:14" ht="18" customHeight="1">
      <c r="F48" s="12"/>
      <c r="G48" s="12"/>
      <c r="H48" s="123" t="s">
        <v>8</v>
      </c>
      <c r="I48" s="123"/>
      <c r="J48" s="123" t="s">
        <v>9</v>
      </c>
      <c r="K48" s="4"/>
      <c r="L48" s="123" t="s">
        <v>8</v>
      </c>
      <c r="M48" s="123"/>
      <c r="N48" s="123" t="s">
        <v>9</v>
      </c>
    </row>
    <row r="49" spans="1:14" ht="18" customHeight="1">
      <c r="F49" s="1" t="s">
        <v>7</v>
      </c>
      <c r="G49" s="12"/>
      <c r="H49" s="3"/>
      <c r="I49" s="12"/>
      <c r="J49" s="3"/>
      <c r="K49" s="4"/>
      <c r="L49" s="3"/>
      <c r="M49" s="12"/>
      <c r="N49" s="3" t="s">
        <v>196</v>
      </c>
    </row>
    <row r="50" spans="1:14" ht="18" customHeight="1">
      <c r="A50" s="10" t="s">
        <v>40</v>
      </c>
      <c r="K50" s="13"/>
      <c r="L50" s="13"/>
      <c r="M50" s="13"/>
      <c r="N50" s="13"/>
    </row>
    <row r="51" spans="1:14" ht="18" customHeight="1">
      <c r="A51" s="14" t="s">
        <v>41</v>
      </c>
      <c r="F51" s="15">
        <v>19</v>
      </c>
      <c r="H51" s="13">
        <v>6000000</v>
      </c>
      <c r="J51" s="13">
        <v>33340000</v>
      </c>
      <c r="K51" s="13"/>
      <c r="L51" s="13">
        <v>6000000</v>
      </c>
      <c r="M51" s="13"/>
      <c r="N51" s="13">
        <v>33340000</v>
      </c>
    </row>
    <row r="52" spans="1:14" ht="18" customHeight="1">
      <c r="A52" s="14" t="s">
        <v>180</v>
      </c>
      <c r="F52" s="15" t="s">
        <v>42</v>
      </c>
      <c r="H52" s="13">
        <v>82026828</v>
      </c>
      <c r="J52" s="13">
        <v>41557684</v>
      </c>
      <c r="K52" s="13"/>
      <c r="L52" s="17">
        <v>73123299</v>
      </c>
      <c r="M52" s="13"/>
      <c r="N52" s="17">
        <v>34125574</v>
      </c>
    </row>
    <row r="53" spans="1:14" ht="18" customHeight="1">
      <c r="A53" s="88" t="s">
        <v>43</v>
      </c>
      <c r="F53" s="15" t="s">
        <v>28</v>
      </c>
      <c r="H53" s="33">
        <v>21061029</v>
      </c>
      <c r="J53" s="33">
        <v>19109409</v>
      </c>
      <c r="K53" s="13"/>
      <c r="L53" s="19">
        <v>20959661</v>
      </c>
      <c r="M53" s="13"/>
      <c r="N53" s="19">
        <v>19109409</v>
      </c>
    </row>
    <row r="54" spans="1:14" ht="18" customHeight="1">
      <c r="A54" s="88" t="s">
        <v>220</v>
      </c>
      <c r="F54" s="15"/>
      <c r="H54" s="38" t="s">
        <v>14</v>
      </c>
      <c r="J54" s="33">
        <v>302003</v>
      </c>
      <c r="K54" s="13"/>
      <c r="L54" s="17" t="s">
        <v>14</v>
      </c>
      <c r="M54" s="13"/>
      <c r="N54" s="17" t="s">
        <v>14</v>
      </c>
    </row>
    <row r="55" spans="1:14" ht="18" customHeight="1">
      <c r="A55" s="10" t="s">
        <v>44</v>
      </c>
      <c r="D55" s="8"/>
      <c r="F55" s="15"/>
      <c r="G55" s="12"/>
      <c r="H55" s="103">
        <f>SUM(H51:H54)</f>
        <v>109087857</v>
      </c>
      <c r="J55" s="103">
        <f>SUM(J51:J54)</f>
        <v>94309096</v>
      </c>
      <c r="K55" s="13"/>
      <c r="L55" s="103">
        <f>SUM(L51:L54)</f>
        <v>100082960</v>
      </c>
      <c r="M55" s="13"/>
      <c r="N55" s="103">
        <f>SUM(N51:N54)</f>
        <v>86574983</v>
      </c>
    </row>
    <row r="56" spans="1:14" ht="18" customHeight="1">
      <c r="F56" s="15"/>
      <c r="G56" s="12"/>
      <c r="H56" s="12"/>
      <c r="J56" s="12"/>
      <c r="K56" s="13"/>
      <c r="L56" s="13"/>
      <c r="M56" s="13"/>
      <c r="N56" s="13"/>
    </row>
    <row r="57" spans="1:14" ht="18" customHeight="1">
      <c r="A57" s="10" t="s">
        <v>45</v>
      </c>
      <c r="B57" s="10"/>
      <c r="C57" s="10"/>
      <c r="D57" s="10"/>
      <c r="F57" s="15"/>
      <c r="G57" s="12"/>
      <c r="H57" s="12"/>
      <c r="J57" s="12"/>
      <c r="K57" s="13"/>
      <c r="L57" s="13"/>
      <c r="M57" s="13"/>
      <c r="N57" s="12"/>
    </row>
    <row r="58" spans="1:14" ht="18" customHeight="1">
      <c r="A58" s="93" t="s">
        <v>46</v>
      </c>
      <c r="C58" s="10"/>
      <c r="D58" s="10"/>
      <c r="F58" s="15" t="s">
        <v>28</v>
      </c>
      <c r="G58" s="12"/>
      <c r="H58" s="17">
        <v>12097642</v>
      </c>
      <c r="I58" s="17"/>
      <c r="J58" s="17">
        <v>21222910</v>
      </c>
      <c r="K58" s="17"/>
      <c r="L58" s="13">
        <v>11823699</v>
      </c>
      <c r="M58" s="17"/>
      <c r="N58" s="13">
        <v>21222910</v>
      </c>
    </row>
    <row r="59" spans="1:14" ht="18" customHeight="1">
      <c r="A59" s="14" t="s">
        <v>181</v>
      </c>
      <c r="C59" s="14"/>
      <c r="F59" s="15">
        <v>22</v>
      </c>
      <c r="G59" s="12"/>
      <c r="H59" s="17">
        <v>8974002</v>
      </c>
      <c r="I59" s="17"/>
      <c r="J59" s="17">
        <v>7959704</v>
      </c>
      <c r="K59" s="17"/>
      <c r="L59" s="17">
        <v>8905823</v>
      </c>
      <c r="M59" s="17"/>
      <c r="N59" s="17">
        <v>7812046</v>
      </c>
    </row>
    <row r="60" spans="1:14" ht="18" customHeight="1">
      <c r="A60" s="14" t="s">
        <v>48</v>
      </c>
      <c r="B60" s="14"/>
      <c r="C60" s="8"/>
      <c r="F60" s="15">
        <v>18.2</v>
      </c>
      <c r="G60" s="12"/>
      <c r="H60" s="17">
        <v>51377272</v>
      </c>
      <c r="I60" s="17"/>
      <c r="J60" s="17">
        <v>55343341</v>
      </c>
      <c r="K60" s="17"/>
      <c r="L60" s="13">
        <v>51377272</v>
      </c>
      <c r="M60" s="17"/>
      <c r="N60" s="13">
        <v>55343341</v>
      </c>
    </row>
    <row r="61" spans="1:14" s="90" customFormat="1" ht="20.25" customHeight="1">
      <c r="A61" s="93" t="s">
        <v>49</v>
      </c>
      <c r="C61" s="93"/>
      <c r="D61" s="89"/>
      <c r="E61" s="89"/>
      <c r="F61" s="94">
        <v>14</v>
      </c>
      <c r="G61" s="91"/>
      <c r="H61" s="92">
        <v>21237000</v>
      </c>
      <c r="I61" s="92"/>
      <c r="J61" s="92">
        <v>1237000</v>
      </c>
      <c r="K61" s="92"/>
      <c r="L61" s="92">
        <v>1237000</v>
      </c>
      <c r="M61" s="92"/>
      <c r="N61" s="92">
        <v>1237000</v>
      </c>
    </row>
    <row r="62" spans="1:14" ht="18" customHeight="1">
      <c r="A62" s="10" t="s">
        <v>50</v>
      </c>
      <c r="B62" s="10"/>
      <c r="C62" s="10"/>
      <c r="D62" s="8"/>
      <c r="F62" s="15"/>
      <c r="G62" s="12"/>
      <c r="H62" s="103">
        <f>SUM(H58:H61)</f>
        <v>93685916</v>
      </c>
      <c r="J62" s="103">
        <f>SUM(J58:J61)</f>
        <v>85762955</v>
      </c>
      <c r="K62" s="13"/>
      <c r="L62" s="103">
        <f>SUM(L58:L61)</f>
        <v>73343794</v>
      </c>
      <c r="M62" s="13"/>
      <c r="N62" s="103">
        <f>SUM(N58:N61)</f>
        <v>85615297</v>
      </c>
    </row>
    <row r="63" spans="1:14" ht="18" customHeight="1">
      <c r="A63" s="10"/>
      <c r="B63" s="10"/>
      <c r="C63" s="10"/>
      <c r="D63" s="8"/>
      <c r="F63" s="15"/>
      <c r="G63" s="12"/>
      <c r="H63" s="19"/>
      <c r="J63" s="19"/>
      <c r="K63" s="13"/>
      <c r="L63" s="19"/>
      <c r="M63" s="13"/>
      <c r="N63" s="19"/>
    </row>
    <row r="64" spans="1:14" ht="18" customHeight="1">
      <c r="A64" s="10" t="s">
        <v>51</v>
      </c>
      <c r="B64" s="10"/>
      <c r="C64" s="10"/>
      <c r="D64" s="8"/>
      <c r="F64" s="15"/>
      <c r="G64" s="12"/>
      <c r="H64" s="106">
        <f>H55+H62</f>
        <v>202773773</v>
      </c>
      <c r="I64" s="13"/>
      <c r="J64" s="106">
        <f>J55+J62</f>
        <v>180072051</v>
      </c>
      <c r="K64" s="13"/>
      <c r="L64" s="106">
        <f>L55+L62</f>
        <v>173426754</v>
      </c>
      <c r="M64" s="13"/>
      <c r="N64" s="106">
        <f>N55+N62</f>
        <v>172190280</v>
      </c>
    </row>
    <row r="65" spans="1:14" ht="18" customHeight="1">
      <c r="F65" s="15"/>
      <c r="G65" s="12"/>
      <c r="H65" s="23"/>
      <c r="J65" s="23"/>
      <c r="K65" s="4"/>
      <c r="L65" s="23"/>
      <c r="M65" s="12"/>
      <c r="N65" s="23"/>
    </row>
    <row r="66" spans="1:14" ht="18" customHeight="1">
      <c r="A66" s="10" t="s">
        <v>52</v>
      </c>
      <c r="F66" s="15"/>
      <c r="G66" s="12"/>
      <c r="H66" s="12"/>
      <c r="J66" s="12"/>
      <c r="K66" s="13"/>
      <c r="L66" s="13"/>
      <c r="M66" s="13"/>
      <c r="N66" s="13"/>
    </row>
    <row r="67" spans="1:14" ht="18" customHeight="1">
      <c r="A67" s="14" t="s">
        <v>53</v>
      </c>
      <c r="C67" s="14"/>
      <c r="F67" s="15"/>
      <c r="G67" s="12"/>
      <c r="H67" s="12"/>
      <c r="J67" s="12"/>
      <c r="K67" s="13"/>
      <c r="L67" s="13"/>
      <c r="M67" s="13"/>
      <c r="N67" s="13"/>
    </row>
    <row r="68" spans="1:14" ht="18" customHeight="1" thickBot="1">
      <c r="A68" s="16" t="s">
        <v>54</v>
      </c>
      <c r="C68" s="16"/>
      <c r="F68" s="15"/>
      <c r="G68" s="12"/>
      <c r="H68" s="25">
        <v>1122297625</v>
      </c>
      <c r="J68" s="25">
        <v>1122297625</v>
      </c>
      <c r="K68" s="13"/>
      <c r="L68" s="25">
        <v>1122297625</v>
      </c>
      <c r="M68" s="13"/>
      <c r="N68" s="25">
        <v>1122297625</v>
      </c>
    </row>
    <row r="69" spans="1:14" ht="18" customHeight="1" thickTop="1">
      <c r="A69" s="24" t="s">
        <v>55</v>
      </c>
      <c r="B69" s="16"/>
      <c r="C69" s="16"/>
      <c r="F69" s="15"/>
      <c r="G69" s="12"/>
      <c r="H69" s="17">
        <v>1122297625</v>
      </c>
      <c r="J69" s="17">
        <v>1122297625</v>
      </c>
      <c r="L69" s="17">
        <v>1122297625</v>
      </c>
      <c r="N69" s="17">
        <v>1122297625</v>
      </c>
    </row>
    <row r="70" spans="1:14" ht="18" customHeight="1">
      <c r="A70" s="14" t="s">
        <v>56</v>
      </c>
      <c r="C70" s="14"/>
      <c r="F70" s="15">
        <v>23</v>
      </c>
      <c r="G70" s="12"/>
      <c r="H70" s="17">
        <v>208730146</v>
      </c>
      <c r="J70" s="17">
        <v>208730146</v>
      </c>
      <c r="K70" s="17"/>
      <c r="L70" s="17">
        <v>208730146</v>
      </c>
      <c r="M70" s="17"/>
      <c r="N70" s="17">
        <v>208730146</v>
      </c>
    </row>
    <row r="71" spans="1:14" ht="18" customHeight="1">
      <c r="A71" s="14" t="s">
        <v>57</v>
      </c>
      <c r="C71" s="14"/>
      <c r="F71" s="15"/>
      <c r="G71" s="12"/>
      <c r="H71" s="17"/>
      <c r="J71" s="17"/>
      <c r="K71" s="17"/>
      <c r="L71" s="17"/>
      <c r="M71" s="17"/>
      <c r="N71" s="17"/>
    </row>
    <row r="72" spans="1:14" ht="18" customHeight="1">
      <c r="A72" s="16" t="s">
        <v>182</v>
      </c>
      <c r="B72" s="14"/>
      <c r="F72" s="15">
        <v>23</v>
      </c>
      <c r="G72" s="12"/>
      <c r="H72" s="107">
        <f>'Equity-conso_EN'!H25</f>
        <v>14126359</v>
      </c>
      <c r="J72" s="17">
        <f>'Equity-conso_EN'!H32</f>
        <v>14126359</v>
      </c>
      <c r="K72" s="17"/>
      <c r="L72" s="108">
        <f>'Equity-separate_EN'!H34</f>
        <v>14126359</v>
      </c>
      <c r="M72" s="17"/>
      <c r="N72" s="17">
        <f>'Equity-separate_EN'!H25</f>
        <v>14126359</v>
      </c>
    </row>
    <row r="73" spans="1:14" ht="18" customHeight="1">
      <c r="A73" s="24" t="s">
        <v>183</v>
      </c>
      <c r="B73" s="14"/>
      <c r="F73" s="15">
        <v>24</v>
      </c>
      <c r="G73" s="12"/>
      <c r="H73" s="107">
        <f>'Equity-conso_EN'!J25</f>
        <v>7504710</v>
      </c>
      <c r="J73" s="107">
        <v>7504710</v>
      </c>
      <c r="K73" s="17"/>
      <c r="L73" s="108">
        <f>'Equity-conso_EN'!J32</f>
        <v>7504710</v>
      </c>
      <c r="M73" s="17"/>
      <c r="N73" s="108">
        <v>7504710</v>
      </c>
    </row>
    <row r="74" spans="1:14" ht="18" customHeight="1">
      <c r="A74" s="24" t="s">
        <v>184</v>
      </c>
      <c r="B74" s="14"/>
      <c r="G74" s="12"/>
      <c r="H74" s="107">
        <f>'Equity-conso_EN'!L32</f>
        <v>-235559909</v>
      </c>
      <c r="J74" s="17">
        <f>'Equity-conso_EN'!L25</f>
        <v>-109897055</v>
      </c>
      <c r="K74" s="17"/>
      <c r="L74" s="107">
        <f>+'Equity-separate_EN'!L34</f>
        <v>-211923406</v>
      </c>
      <c r="M74" s="17"/>
      <c r="N74" s="17">
        <f>'Equity-separate_EN'!L29</f>
        <v>-90587185</v>
      </c>
    </row>
    <row r="75" spans="1:14" ht="18" customHeight="1">
      <c r="A75" s="14" t="s">
        <v>58</v>
      </c>
      <c r="B75" s="14"/>
      <c r="F75" s="15">
        <v>24</v>
      </c>
      <c r="G75" s="12"/>
      <c r="H75" s="107">
        <f>'Equity-conso_EN'!N25</f>
        <v>-7504710</v>
      </c>
      <c r="J75" s="107">
        <v>-7504710</v>
      </c>
      <c r="K75" s="17"/>
      <c r="L75" s="107">
        <f>'Equity-conso_EN'!N32</f>
        <v>-7504710</v>
      </c>
      <c r="M75" s="17"/>
      <c r="N75" s="107">
        <v>-7504710</v>
      </c>
    </row>
    <row r="76" spans="1:14" ht="18" customHeight="1">
      <c r="A76" s="16" t="s">
        <v>59</v>
      </c>
      <c r="C76" s="16"/>
      <c r="F76" s="15"/>
      <c r="G76" s="12"/>
      <c r="H76" s="107">
        <f>+'Equity-conso_EN'!P32</f>
        <v>-1534000</v>
      </c>
      <c r="J76" s="26">
        <f>'Equity-conso_EN'!P25</f>
        <v>-14990000</v>
      </c>
      <c r="K76" s="17"/>
      <c r="L76" s="107">
        <f>'Equity-conso_EN'!P32</f>
        <v>-1534000</v>
      </c>
      <c r="M76" s="17"/>
      <c r="N76" s="26">
        <f>'Equity-conso_EN'!P25</f>
        <v>-14990000</v>
      </c>
    </row>
    <row r="77" spans="1:14" s="18" customFormat="1" ht="18" customHeight="1">
      <c r="A77" s="10" t="s">
        <v>60</v>
      </c>
      <c r="C77" s="10"/>
      <c r="D77" s="10"/>
      <c r="E77" s="27"/>
      <c r="F77" s="28"/>
      <c r="G77" s="29"/>
      <c r="H77" s="124">
        <f>SUM(H69:H76)</f>
        <v>1108060221</v>
      </c>
      <c r="I77" s="8"/>
      <c r="J77" s="17">
        <f>SUM(J69:J76)</f>
        <v>1220267075</v>
      </c>
      <c r="K77" s="13"/>
      <c r="L77" s="124">
        <f>SUM(L69:L76)</f>
        <v>1131696724</v>
      </c>
      <c r="M77" s="13"/>
      <c r="N77" s="17">
        <f>SUM(N69:N76)</f>
        <v>1239576945</v>
      </c>
    </row>
    <row r="78" spans="1:14" s="18" customFormat="1" ht="18" customHeight="1">
      <c r="A78" s="14" t="s">
        <v>61</v>
      </c>
      <c r="C78" s="10"/>
      <c r="D78" s="10"/>
      <c r="E78" s="27"/>
      <c r="F78" s="29"/>
      <c r="G78" s="29"/>
      <c r="H78" s="17">
        <v>340</v>
      </c>
      <c r="I78" s="125"/>
      <c r="J78" s="17">
        <v>340</v>
      </c>
      <c r="K78" s="126"/>
      <c r="L78" s="127" t="s">
        <v>14</v>
      </c>
      <c r="M78" s="126"/>
      <c r="N78" s="127" t="s">
        <v>14</v>
      </c>
    </row>
    <row r="79" spans="1:14" ht="18" customHeight="1">
      <c r="A79" s="10" t="s">
        <v>62</v>
      </c>
      <c r="B79" s="10"/>
      <c r="C79" s="10"/>
      <c r="F79" s="12"/>
      <c r="G79" s="12"/>
      <c r="H79" s="104">
        <f>SUM(H77:H78)</f>
        <v>1108060561</v>
      </c>
      <c r="J79" s="104">
        <f>SUM(J77:J78)</f>
        <v>1220267415</v>
      </c>
      <c r="K79" s="13"/>
      <c r="L79" s="104">
        <f>SUM(L77:L78)</f>
        <v>1131696724</v>
      </c>
      <c r="M79" s="13"/>
      <c r="N79" s="104">
        <f>SUM(N77:N78)</f>
        <v>1239576945</v>
      </c>
    </row>
    <row r="80" spans="1:14" ht="18" customHeight="1">
      <c r="C80" s="22"/>
      <c r="D80" s="22"/>
      <c r="E80" s="22"/>
      <c r="F80" s="22"/>
      <c r="G80" s="22"/>
      <c r="H80" s="22"/>
      <c r="I80" s="22"/>
      <c r="J80" s="22"/>
      <c r="K80" s="22"/>
      <c r="L80" s="22"/>
      <c r="M80" s="22"/>
      <c r="N80" s="22"/>
    </row>
    <row r="81" spans="1:14" ht="18" customHeight="1" thickBot="1">
      <c r="A81" s="10" t="s">
        <v>63</v>
      </c>
      <c r="D81" s="8"/>
      <c r="F81" s="12"/>
      <c r="G81" s="12"/>
      <c r="H81" s="25">
        <f>SUM(H64+H79)</f>
        <v>1310834334</v>
      </c>
      <c r="J81" s="25">
        <f>SUM(J64+J79)</f>
        <v>1400339466</v>
      </c>
      <c r="K81" s="13"/>
      <c r="L81" s="25">
        <f>SUM(L64+L79)</f>
        <v>1305123478</v>
      </c>
      <c r="M81" s="13"/>
      <c r="N81" s="25">
        <f>SUM(N64+N79)</f>
        <v>1411767225</v>
      </c>
    </row>
    <row r="82" spans="1:14" ht="18" customHeight="1" thickTop="1">
      <c r="A82" s="27"/>
      <c r="D82" s="8"/>
      <c r="F82" s="12"/>
      <c r="G82" s="12"/>
      <c r="H82" s="13"/>
      <c r="J82" s="13"/>
      <c r="K82" s="13"/>
      <c r="L82" s="13"/>
      <c r="M82" s="13"/>
      <c r="N82" s="13"/>
    </row>
    <row r="83" spans="1:14" ht="16" customHeight="1">
      <c r="A83" s="27"/>
      <c r="D83" s="8"/>
      <c r="F83" s="12"/>
      <c r="G83" s="20"/>
      <c r="H83" s="109">
        <f>H39-H81</f>
        <v>0</v>
      </c>
      <c r="I83" s="96"/>
      <c r="J83" s="109">
        <f>J39-J81</f>
        <v>0</v>
      </c>
      <c r="K83" s="97"/>
      <c r="L83" s="109">
        <f>L39-L81</f>
        <v>0</v>
      </c>
      <c r="M83" s="97"/>
      <c r="N83" s="109">
        <f>N39-N81</f>
        <v>0</v>
      </c>
    </row>
    <row r="84" spans="1:14" ht="16" customHeight="1">
      <c r="A84" s="27"/>
      <c r="D84" s="8"/>
      <c r="F84" s="12"/>
      <c r="G84" s="12"/>
      <c r="H84" s="13"/>
      <c r="J84" s="13"/>
      <c r="K84" s="13"/>
      <c r="L84" s="13"/>
      <c r="M84" s="13"/>
      <c r="N84" s="13"/>
    </row>
    <row r="85" spans="1:14" ht="16" customHeight="1">
      <c r="A85" s="27"/>
      <c r="D85" s="8"/>
      <c r="F85" s="12"/>
      <c r="G85" s="12"/>
      <c r="H85" s="13"/>
      <c r="J85" s="13"/>
      <c r="K85" s="13"/>
      <c r="L85" s="13"/>
      <c r="M85" s="13"/>
      <c r="N85" s="13"/>
    </row>
    <row r="86" spans="1:14" ht="16" customHeight="1">
      <c r="A86" s="27"/>
      <c r="D86" s="8"/>
      <c r="F86" s="12"/>
      <c r="G86" s="12"/>
      <c r="H86" s="13"/>
      <c r="J86" s="13"/>
      <c r="K86" s="13"/>
      <c r="L86" s="13"/>
      <c r="M86" s="13"/>
      <c r="N86" s="13"/>
    </row>
    <row r="87" spans="1:14" ht="16" customHeight="1">
      <c r="A87" s="27"/>
      <c r="D87" s="8"/>
      <c r="F87" s="12"/>
      <c r="G87" s="12"/>
      <c r="H87" s="13"/>
      <c r="J87" s="13"/>
      <c r="K87" s="13"/>
      <c r="L87" s="13"/>
      <c r="M87" s="13"/>
      <c r="N87" s="13"/>
    </row>
    <row r="88" spans="1:14" ht="16" customHeight="1">
      <c r="A88" s="27"/>
      <c r="D88" s="8"/>
      <c r="F88" s="12"/>
      <c r="G88" s="12"/>
      <c r="H88" s="13"/>
      <c r="J88" s="13"/>
      <c r="K88" s="13"/>
      <c r="L88" s="13"/>
      <c r="M88" s="13"/>
      <c r="N88" s="13"/>
    </row>
    <row r="89" spans="1:14" ht="16" customHeight="1">
      <c r="A89" s="27"/>
      <c r="D89" s="8"/>
      <c r="F89" s="12"/>
      <c r="G89" s="12"/>
      <c r="H89" s="87"/>
      <c r="J89" s="13"/>
      <c r="K89" s="13"/>
      <c r="L89" s="13"/>
      <c r="M89" s="13"/>
      <c r="N89" s="13"/>
    </row>
    <row r="90" spans="1:14" ht="16" customHeight="1">
      <c r="A90" s="27"/>
      <c r="D90" s="8"/>
      <c r="F90" s="12"/>
      <c r="G90" s="12"/>
      <c r="H90" s="87"/>
      <c r="J90" s="13"/>
      <c r="K90" s="13"/>
      <c r="L90" s="13"/>
      <c r="M90" s="13"/>
      <c r="N90" s="13"/>
    </row>
    <row r="91" spans="1:14" ht="16" customHeight="1">
      <c r="F91" s="12"/>
      <c r="G91" s="12"/>
      <c r="H91" s="87"/>
      <c r="J91" s="13"/>
      <c r="K91" s="13"/>
      <c r="L91" s="13"/>
      <c r="M91" s="13"/>
      <c r="N91" s="13"/>
    </row>
    <row r="92" spans="1:14" ht="16" customHeight="1">
      <c r="A92" s="11"/>
      <c r="F92" s="12"/>
      <c r="G92" s="12"/>
      <c r="H92" s="13"/>
      <c r="J92" s="13"/>
      <c r="K92" s="13"/>
      <c r="L92" s="13"/>
      <c r="M92" s="13"/>
      <c r="N92" s="13"/>
    </row>
  </sheetData>
  <mergeCells count="6">
    <mergeCell ref="H46:N46"/>
    <mergeCell ref="H47:J47"/>
    <mergeCell ref="L47:N47"/>
    <mergeCell ref="H7:J7"/>
    <mergeCell ref="H6:N6"/>
    <mergeCell ref="L7:N7"/>
  </mergeCells>
  <phoneticPr fontId="2" type="noConversion"/>
  <pageMargins left="0.70866141732283472" right="0.11811023622047245" top="0.78740157480314965" bottom="0.59055118110236227" header="0.39370078740157483" footer="0.39370078740157483"/>
  <pageSetup paperSize="9" scale="71" firstPageNumber="6" fitToHeight="0" orientation="portrait" useFirstPageNumber="1" verticalDpi="300" r:id="rId1"/>
  <headerFooter alignWithMargins="0">
    <oddFooter>&amp;L&amp;"Calibri,Regular"&amp;10The accompanying notes are and integral parts of these financial statements.&amp;R&amp;"Calibri,Regular"&amp;10&amp;P</oddFooter>
  </headerFooter>
  <rowBreaks count="1" manualBreakCount="1">
    <brk id="40" max="1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88301B2-69EA-4BAC-8EDC-EB1A059CBC95}">
  <sheetPr>
    <pageSetUpPr fitToPage="1"/>
  </sheetPr>
  <dimension ref="A1:N67"/>
  <sheetViews>
    <sheetView view="pageBreakPreview" topLeftCell="A48" zoomScale="81" zoomScaleNormal="81" zoomScaleSheetLayoutView="81" workbookViewId="0">
      <selection activeCell="P33" sqref="P33"/>
    </sheetView>
  </sheetViews>
  <sheetFormatPr defaultColWidth="9.09765625" defaultRowHeight="18" customHeight="1"/>
  <cols>
    <col min="1" max="1" width="3.8984375" style="8" customWidth="1"/>
    <col min="2" max="2" width="3.3984375" style="8" customWidth="1"/>
    <col min="3" max="3" width="4" style="8" customWidth="1"/>
    <col min="4" max="4" width="69.09765625" style="8" customWidth="1"/>
    <col min="5" max="5" width="9" style="8" customWidth="1"/>
    <col min="6" max="6" width="1.3984375" style="8" customWidth="1"/>
    <col min="7" max="7" width="16.09765625" style="8" customWidth="1"/>
    <col min="8" max="8" width="1.3984375" style="8" customWidth="1"/>
    <col min="9" max="9" width="16.09765625" style="8" customWidth="1"/>
    <col min="10" max="10" width="1.3984375" style="8" customWidth="1"/>
    <col min="11" max="11" width="16.09765625" style="8" customWidth="1"/>
    <col min="12" max="12" width="1.3984375" style="8" customWidth="1"/>
    <col min="13" max="13" width="16.09765625" style="8" customWidth="1"/>
    <col min="14" max="14" width="13.8984375" style="8" customWidth="1"/>
    <col min="15" max="16384" width="9.09765625" style="8"/>
  </cols>
  <sheetData>
    <row r="1" spans="1:14" ht="19.5" customHeight="1">
      <c r="A1" s="31" t="s">
        <v>0</v>
      </c>
      <c r="B1" s="2"/>
      <c r="C1" s="2"/>
      <c r="D1" s="2"/>
      <c r="E1" s="2"/>
      <c r="F1" s="2"/>
      <c r="G1" s="2"/>
      <c r="H1" s="2"/>
      <c r="I1" s="2"/>
      <c r="J1" s="2"/>
    </row>
    <row r="2" spans="1:14" ht="19.5" customHeight="1">
      <c r="A2" s="31" t="s">
        <v>64</v>
      </c>
      <c r="B2" s="2"/>
      <c r="C2" s="2"/>
      <c r="D2" s="2"/>
      <c r="E2" s="2"/>
      <c r="F2" s="2"/>
      <c r="G2" s="2"/>
      <c r="H2" s="2"/>
      <c r="I2" s="2"/>
      <c r="J2" s="2"/>
      <c r="K2" s="131"/>
      <c r="L2" s="131"/>
      <c r="M2" s="131"/>
    </row>
    <row r="3" spans="1:14" ht="19.5" customHeight="1">
      <c r="A3" s="31" t="s">
        <v>65</v>
      </c>
      <c r="B3" s="29"/>
      <c r="C3" s="29"/>
      <c r="D3" s="29"/>
      <c r="E3" s="29"/>
      <c r="F3" s="29"/>
      <c r="G3" s="29"/>
      <c r="H3" s="29"/>
      <c r="I3" s="29"/>
      <c r="J3" s="29"/>
      <c r="K3" s="131"/>
      <c r="L3" s="131"/>
      <c r="M3" s="131"/>
    </row>
    <row r="4" spans="1:14" ht="21" customHeight="1">
      <c r="A4" s="2"/>
      <c r="B4" s="29"/>
      <c r="C4" s="29"/>
      <c r="D4" s="29"/>
      <c r="E4" s="29"/>
      <c r="F4" s="29"/>
      <c r="G4" s="29"/>
      <c r="H4" s="29"/>
      <c r="I4" s="29"/>
      <c r="J4" s="29"/>
      <c r="K4" s="29"/>
      <c r="L4" s="12"/>
      <c r="M4" s="12"/>
    </row>
    <row r="5" spans="1:14" ht="18" customHeight="1">
      <c r="E5" s="12"/>
      <c r="G5" s="132" t="s">
        <v>4</v>
      </c>
      <c r="H5" s="132"/>
      <c r="I5" s="132"/>
      <c r="J5" s="132"/>
      <c r="K5" s="132"/>
      <c r="L5" s="132"/>
      <c r="M5" s="132"/>
    </row>
    <row r="6" spans="1:14" ht="18" customHeight="1">
      <c r="E6" s="12"/>
      <c r="G6" s="130" t="s">
        <v>5</v>
      </c>
      <c r="H6" s="130"/>
      <c r="I6" s="130"/>
      <c r="J6" s="4"/>
      <c r="K6" s="130" t="s">
        <v>6</v>
      </c>
      <c r="L6" s="130"/>
      <c r="M6" s="130"/>
    </row>
    <row r="7" spans="1:14" ht="18" customHeight="1">
      <c r="E7" s="1" t="s">
        <v>7</v>
      </c>
      <c r="G7" s="32">
        <v>2024</v>
      </c>
      <c r="I7" s="32">
        <v>2023</v>
      </c>
      <c r="J7" s="4"/>
      <c r="K7" s="32">
        <v>2024</v>
      </c>
      <c r="M7" s="32">
        <v>2023</v>
      </c>
      <c r="N7" s="33"/>
    </row>
    <row r="8" spans="1:14" ht="18" customHeight="1">
      <c r="A8" s="18" t="s">
        <v>66</v>
      </c>
      <c r="E8" s="15"/>
      <c r="G8" s="13"/>
      <c r="H8" s="13"/>
      <c r="I8" s="13"/>
      <c r="J8" s="17"/>
      <c r="K8" s="17"/>
      <c r="L8" s="17"/>
      <c r="M8" s="17"/>
      <c r="N8" s="33"/>
    </row>
    <row r="9" spans="1:14" ht="18" customHeight="1">
      <c r="A9" s="8" t="s">
        <v>67</v>
      </c>
      <c r="E9" s="15">
        <v>29</v>
      </c>
      <c r="G9" s="19">
        <v>255041880</v>
      </c>
      <c r="H9" s="13"/>
      <c r="I9" s="19">
        <v>192047406</v>
      </c>
      <c r="J9" s="17"/>
      <c r="K9" s="13">
        <v>255041880</v>
      </c>
      <c r="L9" s="17"/>
      <c r="M9" s="13">
        <v>192047406</v>
      </c>
      <c r="N9" s="33"/>
    </row>
    <row r="10" spans="1:14" ht="18" customHeight="1">
      <c r="A10" s="8" t="s">
        <v>68</v>
      </c>
      <c r="E10" s="15"/>
      <c r="G10" s="17">
        <v>67288064</v>
      </c>
      <c r="H10" s="13"/>
      <c r="I10" s="17">
        <v>61960907</v>
      </c>
      <c r="J10" s="17"/>
      <c r="K10" s="36">
        <v>22513247</v>
      </c>
      <c r="L10" s="17"/>
      <c r="M10" s="36">
        <v>56070907</v>
      </c>
      <c r="N10" s="33"/>
    </row>
    <row r="11" spans="1:14" ht="18" customHeight="1">
      <c r="A11" s="8" t="s">
        <v>69</v>
      </c>
      <c r="E11" s="15"/>
      <c r="G11" s="17">
        <v>1962942</v>
      </c>
      <c r="H11" s="13"/>
      <c r="I11" s="17">
        <v>20421</v>
      </c>
      <c r="J11" s="17"/>
      <c r="K11" s="36" t="s">
        <v>14</v>
      </c>
      <c r="L11" s="17"/>
      <c r="M11" s="36" t="s">
        <v>14</v>
      </c>
      <c r="N11" s="33"/>
    </row>
    <row r="12" spans="1:14" ht="18" customHeight="1">
      <c r="A12" s="8" t="s">
        <v>70</v>
      </c>
      <c r="E12" s="15" t="s">
        <v>225</v>
      </c>
      <c r="G12" s="34">
        <v>31631805</v>
      </c>
      <c r="H12" s="13"/>
      <c r="I12" s="34">
        <v>32819831</v>
      </c>
      <c r="J12" s="17"/>
      <c r="K12" s="13">
        <v>15146323</v>
      </c>
      <c r="L12" s="17"/>
      <c r="M12" s="13">
        <v>16802748</v>
      </c>
      <c r="N12" s="33"/>
    </row>
    <row r="13" spans="1:14" ht="18" customHeight="1">
      <c r="A13" s="18" t="s">
        <v>71</v>
      </c>
      <c r="E13" s="15"/>
      <c r="G13" s="110">
        <f>SUM(G9:G12)</f>
        <v>355924691</v>
      </c>
      <c r="H13" s="13"/>
      <c r="I13" s="110">
        <f>SUM(I9:I12)</f>
        <v>286848565</v>
      </c>
      <c r="J13" s="13"/>
      <c r="K13" s="103">
        <f>SUM(K9:K12)</f>
        <v>292701450</v>
      </c>
      <c r="L13" s="13"/>
      <c r="M13" s="103">
        <f>SUM(M9:M12)</f>
        <v>264921061</v>
      </c>
      <c r="N13" s="33"/>
    </row>
    <row r="14" spans="1:14" ht="7.5" customHeight="1">
      <c r="E14" s="15"/>
      <c r="G14" s="33"/>
      <c r="H14" s="13"/>
      <c r="I14" s="33"/>
      <c r="J14" s="13"/>
      <c r="K14" s="13"/>
      <c r="L14" s="13"/>
      <c r="M14" s="33"/>
      <c r="N14" s="33"/>
    </row>
    <row r="15" spans="1:14" ht="18" customHeight="1">
      <c r="A15" s="18" t="s">
        <v>72</v>
      </c>
      <c r="E15" s="15">
        <v>26</v>
      </c>
      <c r="G15" s="33"/>
      <c r="H15" s="13"/>
      <c r="I15" s="33"/>
      <c r="J15" s="13"/>
      <c r="K15" s="13"/>
      <c r="L15" s="13"/>
      <c r="M15" s="33"/>
      <c r="N15" s="33"/>
    </row>
    <row r="16" spans="1:14" ht="18" customHeight="1">
      <c r="A16" s="8" t="s">
        <v>73</v>
      </c>
      <c r="E16" s="15">
        <v>5</v>
      </c>
      <c r="G16" s="19">
        <v>194360924</v>
      </c>
      <c r="H16" s="13"/>
      <c r="I16" s="19">
        <v>141053375</v>
      </c>
      <c r="J16" s="17"/>
      <c r="K16" s="13">
        <v>194480924</v>
      </c>
      <c r="L16" s="17"/>
      <c r="M16" s="13">
        <v>141193375</v>
      </c>
      <c r="N16" s="33"/>
    </row>
    <row r="17" spans="1:14" ht="18" customHeight="1">
      <c r="A17" s="8" t="s">
        <v>74</v>
      </c>
      <c r="E17" s="15"/>
      <c r="G17" s="17">
        <v>45328236</v>
      </c>
      <c r="H17" s="13"/>
      <c r="I17" s="17">
        <v>52610465</v>
      </c>
      <c r="J17" s="17"/>
      <c r="K17" s="13">
        <v>20166102</v>
      </c>
      <c r="L17" s="17"/>
      <c r="M17" s="13">
        <v>48835579</v>
      </c>
      <c r="N17" s="33"/>
    </row>
    <row r="18" spans="1:14" ht="17.25" customHeight="1">
      <c r="A18" s="8" t="s">
        <v>75</v>
      </c>
      <c r="E18" s="15"/>
      <c r="G18" s="35">
        <v>2016400</v>
      </c>
      <c r="H18" s="13"/>
      <c r="I18" s="35">
        <v>4432098</v>
      </c>
      <c r="J18" s="76"/>
      <c r="K18" s="38" t="s">
        <v>14</v>
      </c>
      <c r="L18" s="76"/>
      <c r="M18" s="38" t="s">
        <v>14</v>
      </c>
      <c r="N18" s="33"/>
    </row>
    <row r="19" spans="1:14" ht="17.25" customHeight="1">
      <c r="A19" s="8" t="s">
        <v>76</v>
      </c>
      <c r="E19" s="15"/>
      <c r="G19" s="19">
        <v>25830085</v>
      </c>
      <c r="H19" s="13"/>
      <c r="I19" s="19">
        <v>6712573</v>
      </c>
      <c r="J19" s="76"/>
      <c r="K19" s="13">
        <v>7140419</v>
      </c>
      <c r="L19" s="76"/>
      <c r="M19" s="13">
        <v>6537808</v>
      </c>
      <c r="N19" s="33"/>
    </row>
    <row r="20" spans="1:14" ht="18" customHeight="1">
      <c r="A20" s="8" t="s">
        <v>81</v>
      </c>
      <c r="E20" s="15"/>
      <c r="G20" s="19">
        <v>86251926</v>
      </c>
      <c r="H20" s="13"/>
      <c r="I20" s="19">
        <v>84377731</v>
      </c>
      <c r="J20" s="17"/>
      <c r="K20" s="35">
        <v>64453088</v>
      </c>
      <c r="L20" s="17"/>
      <c r="M20" s="35">
        <v>60224228</v>
      </c>
      <c r="N20" s="33"/>
    </row>
    <row r="21" spans="1:14" ht="18" customHeight="1">
      <c r="A21" s="8" t="s">
        <v>77</v>
      </c>
      <c r="E21" s="15">
        <v>13</v>
      </c>
      <c r="G21" s="17" t="s">
        <v>14</v>
      </c>
      <c r="H21" s="13"/>
      <c r="I21" s="16">
        <v>18967</v>
      </c>
      <c r="J21" s="17"/>
      <c r="K21" s="17" t="s">
        <v>14</v>
      </c>
      <c r="L21" s="17"/>
      <c r="M21" s="16">
        <v>8197213</v>
      </c>
      <c r="N21" s="33"/>
    </row>
    <row r="22" spans="1:14" ht="18" customHeight="1">
      <c r="A22" s="8" t="s">
        <v>78</v>
      </c>
      <c r="E22" s="15">
        <v>13</v>
      </c>
      <c r="G22" s="17" t="s">
        <v>14</v>
      </c>
      <c r="H22" s="13"/>
      <c r="I22" s="17" t="s">
        <v>14</v>
      </c>
      <c r="J22" s="17"/>
      <c r="K22" s="16">
        <v>106333858</v>
      </c>
      <c r="L22" s="17"/>
      <c r="M22" s="16">
        <v>56882000</v>
      </c>
      <c r="N22" s="33"/>
    </row>
    <row r="23" spans="1:14" ht="17.25" customHeight="1">
      <c r="A23" s="8" t="s">
        <v>79</v>
      </c>
      <c r="E23" s="15">
        <v>14</v>
      </c>
      <c r="G23" s="35">
        <v>90705329</v>
      </c>
      <c r="H23" s="13"/>
      <c r="I23" s="35">
        <v>13028723</v>
      </c>
      <c r="J23" s="76"/>
      <c r="K23" s="38" t="s">
        <v>14</v>
      </c>
      <c r="L23" s="76"/>
      <c r="M23" s="38" t="s">
        <v>14</v>
      </c>
      <c r="N23" s="33"/>
    </row>
    <row r="24" spans="1:14" ht="18" customHeight="1">
      <c r="A24" s="8" t="s">
        <v>197</v>
      </c>
      <c r="E24" s="15">
        <v>16</v>
      </c>
      <c r="G24" s="16">
        <v>32290660</v>
      </c>
      <c r="H24" s="13"/>
      <c r="I24" s="16">
        <v>59650316</v>
      </c>
      <c r="J24" s="17"/>
      <c r="K24" s="13">
        <v>16985528</v>
      </c>
      <c r="L24" s="17"/>
      <c r="M24" s="13">
        <v>55015771</v>
      </c>
      <c r="N24" s="33"/>
    </row>
    <row r="25" spans="1:14" ht="18" customHeight="1">
      <c r="A25" s="8" t="s">
        <v>80</v>
      </c>
      <c r="E25" s="15">
        <v>16</v>
      </c>
      <c r="G25" s="17" t="s">
        <v>14</v>
      </c>
      <c r="H25" s="13"/>
      <c r="I25" s="16">
        <v>1517576</v>
      </c>
      <c r="J25" s="17"/>
      <c r="K25" s="38" t="s">
        <v>14</v>
      </c>
      <c r="L25" s="17"/>
      <c r="M25" s="38" t="s">
        <v>14</v>
      </c>
      <c r="N25" s="33"/>
    </row>
    <row r="26" spans="1:14" ht="18" customHeight="1">
      <c r="A26" s="18" t="s">
        <v>82</v>
      </c>
      <c r="E26" s="15"/>
      <c r="F26" s="13"/>
      <c r="G26" s="110">
        <f>SUM(G16:G25)</f>
        <v>476783560</v>
      </c>
      <c r="H26" s="13"/>
      <c r="I26" s="110">
        <f>SUM(I16:I25)</f>
        <v>363401824</v>
      </c>
      <c r="J26" s="13"/>
      <c r="K26" s="110">
        <f>SUM(K16:K25)</f>
        <v>409559919</v>
      </c>
      <c r="L26" s="13"/>
      <c r="M26" s="110">
        <f>SUM(M16:M25)</f>
        <v>376885974</v>
      </c>
      <c r="N26" s="33"/>
    </row>
    <row r="27" spans="1:14" ht="7.5" customHeight="1">
      <c r="E27" s="15"/>
      <c r="G27" s="33"/>
      <c r="H27" s="13"/>
      <c r="I27" s="33"/>
      <c r="J27" s="13"/>
      <c r="K27" s="13"/>
      <c r="L27" s="13"/>
      <c r="M27" s="13"/>
      <c r="N27" s="33"/>
    </row>
    <row r="28" spans="1:14" ht="18" customHeight="1">
      <c r="A28" s="18" t="s">
        <v>185</v>
      </c>
      <c r="B28" s="18"/>
      <c r="C28" s="18"/>
      <c r="D28" s="18"/>
      <c r="E28" s="15"/>
      <c r="G28" s="16">
        <f>+G13-G26</f>
        <v>-120858869</v>
      </c>
      <c r="H28" s="13"/>
      <c r="I28" s="16">
        <f>+I13-I26</f>
        <v>-76553259</v>
      </c>
      <c r="J28" s="13"/>
      <c r="K28" s="19">
        <f>+K13-K26</f>
        <v>-116858469</v>
      </c>
      <c r="L28" s="13"/>
      <c r="M28" s="19">
        <f>+M13-M26</f>
        <v>-111964913</v>
      </c>
      <c r="N28" s="33"/>
    </row>
    <row r="29" spans="1:14" ht="3.75" customHeight="1">
      <c r="E29" s="15"/>
      <c r="G29" s="33"/>
      <c r="H29" s="13"/>
      <c r="I29" s="13"/>
      <c r="J29" s="13"/>
      <c r="K29" s="13"/>
      <c r="L29" s="13"/>
      <c r="M29" s="13"/>
      <c r="N29" s="33"/>
    </row>
    <row r="30" spans="1:14" ht="18" customHeight="1">
      <c r="A30" s="8" t="s">
        <v>83</v>
      </c>
      <c r="E30" s="15">
        <v>5</v>
      </c>
      <c r="G30" s="14">
        <v>-4190817</v>
      </c>
      <c r="H30" s="13"/>
      <c r="I30" s="14">
        <v>-3672591</v>
      </c>
      <c r="J30" s="17"/>
      <c r="K30" s="36">
        <v>-4177663</v>
      </c>
      <c r="L30" s="17"/>
      <c r="M30" s="36">
        <v>-3667396</v>
      </c>
      <c r="N30" s="33"/>
    </row>
    <row r="31" spans="1:14" ht="18" customHeight="1">
      <c r="A31" s="8" t="s">
        <v>221</v>
      </c>
      <c r="E31" s="15">
        <v>13</v>
      </c>
      <c r="G31" s="85">
        <v>240091</v>
      </c>
      <c r="H31" s="13"/>
      <c r="I31" s="85">
        <v>-6852360</v>
      </c>
      <c r="J31" s="41"/>
      <c r="K31" s="26" t="s">
        <v>14</v>
      </c>
      <c r="L31" s="41"/>
      <c r="M31" s="26" t="s">
        <v>14</v>
      </c>
      <c r="N31" s="33"/>
    </row>
    <row r="32" spans="1:14" ht="7.5" customHeight="1">
      <c r="E32" s="15"/>
      <c r="G32" s="14"/>
      <c r="H32" s="13"/>
      <c r="I32" s="13"/>
      <c r="J32" s="13"/>
      <c r="K32" s="13"/>
      <c r="L32" s="13"/>
      <c r="M32" s="13"/>
      <c r="N32" s="33"/>
    </row>
    <row r="33" spans="1:14" ht="18" customHeight="1">
      <c r="A33" s="18" t="s">
        <v>186</v>
      </c>
      <c r="G33" s="13">
        <f>SUM(G28:G31)</f>
        <v>-124809595</v>
      </c>
      <c r="H33" s="13"/>
      <c r="I33" s="13">
        <f>SUM(I28:I31)</f>
        <v>-87078210</v>
      </c>
      <c r="J33" s="13"/>
      <c r="K33" s="13">
        <f>SUM(K28:K31)</f>
        <v>-121036132</v>
      </c>
      <c r="L33" s="13"/>
      <c r="M33" s="13">
        <f>SUM(M28:M31)</f>
        <v>-115632309</v>
      </c>
      <c r="N33" s="33"/>
    </row>
    <row r="34" spans="1:14" ht="7.5" customHeight="1">
      <c r="E34" s="15"/>
      <c r="G34" s="16"/>
      <c r="H34" s="13"/>
      <c r="I34" s="13"/>
      <c r="J34" s="13"/>
      <c r="K34" s="13"/>
      <c r="L34" s="13"/>
      <c r="M34" s="13"/>
      <c r="N34" s="33"/>
    </row>
    <row r="35" spans="1:14" ht="18" customHeight="1">
      <c r="A35" s="8" t="s">
        <v>84</v>
      </c>
      <c r="E35" s="15">
        <v>27</v>
      </c>
      <c r="G35" s="26">
        <v>-596668</v>
      </c>
      <c r="H35" s="13"/>
      <c r="I35" s="26">
        <v>-1341139</v>
      </c>
      <c r="J35" s="17"/>
      <c r="K35" s="36">
        <v>-43498</v>
      </c>
      <c r="L35" s="17"/>
      <c r="M35" s="36">
        <v>-66976</v>
      </c>
      <c r="N35" s="33"/>
    </row>
    <row r="36" spans="1:14" ht="7.5" customHeight="1">
      <c r="E36" s="15"/>
      <c r="G36" s="16"/>
      <c r="H36" s="13"/>
      <c r="I36" s="37"/>
      <c r="J36" s="13"/>
      <c r="K36" s="37"/>
      <c r="L36" s="13"/>
      <c r="M36" s="37"/>
      <c r="N36" s="33"/>
    </row>
    <row r="37" spans="1:14" ht="18" customHeight="1">
      <c r="A37" s="18" t="s">
        <v>222</v>
      </c>
      <c r="E37" s="15"/>
      <c r="F37" s="13"/>
      <c r="G37" s="111">
        <f>SUM(G33:G35)</f>
        <v>-125406263</v>
      </c>
      <c r="H37" s="13"/>
      <c r="I37" s="111">
        <f>SUM(I33:I35)</f>
        <v>-88419349</v>
      </c>
      <c r="J37" s="13"/>
      <c r="K37" s="111">
        <f>SUM(K33:K35)</f>
        <v>-121079630</v>
      </c>
      <c r="L37" s="13"/>
      <c r="M37" s="111">
        <f>SUM(M33:M35)</f>
        <v>-115699285</v>
      </c>
      <c r="N37" s="33"/>
    </row>
    <row r="38" spans="1:14" ht="7.5" customHeight="1">
      <c r="E38" s="15"/>
      <c r="G38" s="13"/>
      <c r="H38" s="13"/>
      <c r="I38" s="13"/>
      <c r="J38" s="13"/>
      <c r="K38" s="13"/>
      <c r="L38" s="13"/>
      <c r="M38" s="13"/>
      <c r="N38" s="33"/>
    </row>
    <row r="39" spans="1:14" ht="18" customHeight="1">
      <c r="A39" s="2" t="s">
        <v>85</v>
      </c>
      <c r="E39" s="15"/>
      <c r="G39" s="13"/>
      <c r="H39" s="13"/>
      <c r="I39" s="13"/>
      <c r="J39" s="13"/>
      <c r="K39" s="13"/>
      <c r="L39" s="13"/>
      <c r="M39" s="13"/>
      <c r="N39" s="33"/>
    </row>
    <row r="40" spans="1:14" ht="18" customHeight="1">
      <c r="A40" s="2" t="s">
        <v>86</v>
      </c>
      <c r="E40" s="15"/>
      <c r="G40" s="13"/>
      <c r="H40" s="13"/>
      <c r="I40" s="13"/>
      <c r="J40" s="13"/>
      <c r="K40" s="13"/>
      <c r="L40" s="13"/>
      <c r="M40" s="13"/>
      <c r="N40" s="33"/>
    </row>
    <row r="41" spans="1:14" ht="18" customHeight="1">
      <c r="A41" s="4" t="s">
        <v>14</v>
      </c>
      <c r="B41" s="8" t="s">
        <v>187</v>
      </c>
      <c r="E41" s="15"/>
      <c r="N41" s="33"/>
    </row>
    <row r="42" spans="1:14" ht="18" customHeight="1">
      <c r="A42" s="4"/>
      <c r="B42" s="8" t="s">
        <v>198</v>
      </c>
      <c r="E42" s="15">
        <v>17</v>
      </c>
      <c r="G42" s="13">
        <v>13456000</v>
      </c>
      <c r="H42" s="13"/>
      <c r="I42" s="13">
        <v>-13692000</v>
      </c>
      <c r="J42" s="13"/>
      <c r="K42" s="13">
        <v>13456000</v>
      </c>
      <c r="L42" s="13"/>
      <c r="M42" s="13">
        <v>-13692000</v>
      </c>
      <c r="N42" s="33"/>
    </row>
    <row r="43" spans="1:14" ht="18" customHeight="1">
      <c r="A43" s="4" t="s">
        <v>14</v>
      </c>
      <c r="B43" s="8" t="s">
        <v>199</v>
      </c>
      <c r="E43" s="15" t="s">
        <v>87</v>
      </c>
      <c r="G43" s="40">
        <v>-256591</v>
      </c>
      <c r="H43" s="13"/>
      <c r="I43" s="40">
        <v>1464597</v>
      </c>
      <c r="J43" s="13"/>
      <c r="K43" s="40">
        <v>-256591</v>
      </c>
      <c r="L43" s="13"/>
      <c r="M43" s="40">
        <v>1239462</v>
      </c>
      <c r="N43" s="33"/>
    </row>
    <row r="44" spans="1:14" ht="18" customHeight="1">
      <c r="A44" s="2" t="s">
        <v>88</v>
      </c>
      <c r="E44" s="15"/>
      <c r="G44" s="111">
        <f>SUM(G42:G43)</f>
        <v>13199409</v>
      </c>
      <c r="H44" s="33"/>
      <c r="I44" s="111">
        <f>SUM(I42:I43)</f>
        <v>-12227403</v>
      </c>
      <c r="J44" s="33"/>
      <c r="K44" s="111">
        <f>SUM(K42:K43)</f>
        <v>13199409</v>
      </c>
      <c r="L44" s="33"/>
      <c r="M44" s="111">
        <f>SUM(M42:M43)</f>
        <v>-12452538</v>
      </c>
      <c r="N44" s="33"/>
    </row>
    <row r="45" spans="1:14" ht="6" customHeight="1">
      <c r="A45" s="39"/>
      <c r="E45" s="15"/>
      <c r="G45" s="34"/>
      <c r="H45" s="13"/>
      <c r="I45" s="38"/>
      <c r="J45" s="13"/>
      <c r="K45" s="34"/>
      <c r="L45" s="13"/>
      <c r="M45" s="38"/>
      <c r="N45" s="33"/>
    </row>
    <row r="46" spans="1:14" ht="18" customHeight="1">
      <c r="A46" s="2" t="s">
        <v>89</v>
      </c>
      <c r="E46" s="15"/>
      <c r="G46" s="40">
        <f>+G44</f>
        <v>13199409</v>
      </c>
      <c r="H46" s="13"/>
      <c r="I46" s="40">
        <f>+I44</f>
        <v>-12227403</v>
      </c>
      <c r="J46" s="13"/>
      <c r="K46" s="40">
        <f>+K44</f>
        <v>13199409</v>
      </c>
      <c r="L46" s="13"/>
      <c r="M46" s="40">
        <f>+M44</f>
        <v>-12452538</v>
      </c>
      <c r="N46" s="33"/>
    </row>
    <row r="47" spans="1:14" ht="6.75" customHeight="1">
      <c r="A47" s="39"/>
      <c r="E47" s="15"/>
      <c r="G47" s="13"/>
      <c r="H47" s="13"/>
      <c r="I47" s="38"/>
      <c r="J47" s="13"/>
      <c r="K47" s="38"/>
      <c r="L47" s="13"/>
      <c r="M47" s="38"/>
      <c r="N47" s="33"/>
    </row>
    <row r="48" spans="1:14" ht="18" customHeight="1" thickBot="1">
      <c r="A48" s="18" t="s">
        <v>90</v>
      </c>
      <c r="E48" s="15"/>
      <c r="G48" s="105">
        <f>+G37+G46</f>
        <v>-112206854</v>
      </c>
      <c r="H48" s="13"/>
      <c r="I48" s="105">
        <f>+I37+I46</f>
        <v>-100646752</v>
      </c>
      <c r="J48" s="13"/>
      <c r="K48" s="105">
        <f>+K37+K46</f>
        <v>-107880221</v>
      </c>
      <c r="L48" s="13"/>
      <c r="M48" s="105">
        <f>+M37+M46</f>
        <v>-128151823</v>
      </c>
      <c r="N48" s="33"/>
    </row>
    <row r="49" spans="1:14" ht="6" customHeight="1" thickTop="1">
      <c r="E49" s="15"/>
      <c r="G49" s="13"/>
      <c r="H49" s="13"/>
      <c r="I49" s="13"/>
      <c r="J49" s="13"/>
      <c r="K49" s="41"/>
      <c r="L49" s="13"/>
      <c r="M49" s="13"/>
      <c r="N49" s="33"/>
    </row>
    <row r="50" spans="1:14" ht="18" customHeight="1">
      <c r="A50" s="18" t="s">
        <v>91</v>
      </c>
      <c r="E50" s="15"/>
      <c r="G50" s="13"/>
      <c r="H50" s="13"/>
      <c r="I50" s="13"/>
      <c r="J50" s="13"/>
      <c r="K50" s="41"/>
      <c r="L50" s="13"/>
      <c r="M50" s="13"/>
      <c r="N50" s="33"/>
    </row>
    <row r="51" spans="1:14" ht="6.75" customHeight="1">
      <c r="A51" s="18"/>
      <c r="E51" s="15"/>
      <c r="G51" s="13"/>
      <c r="H51" s="13"/>
      <c r="I51" s="13"/>
      <c r="J51" s="13"/>
      <c r="K51" s="41"/>
      <c r="L51" s="13"/>
      <c r="M51" s="13"/>
      <c r="N51" s="33"/>
    </row>
    <row r="52" spans="1:14" ht="18" customHeight="1">
      <c r="B52" s="8" t="s">
        <v>92</v>
      </c>
      <c r="E52" s="15"/>
      <c r="G52" s="19">
        <f>+G37</f>
        <v>-125406263</v>
      </c>
      <c r="H52" s="13"/>
      <c r="I52" s="13">
        <f>+I37</f>
        <v>-88419349</v>
      </c>
      <c r="J52" s="13"/>
      <c r="K52" s="19">
        <f>+K37</f>
        <v>-121079630</v>
      </c>
      <c r="L52" s="13"/>
      <c r="M52" s="13">
        <f>+M37</f>
        <v>-115699285</v>
      </c>
      <c r="N52" s="33"/>
    </row>
    <row r="53" spans="1:14" ht="6" customHeight="1">
      <c r="E53" s="15"/>
      <c r="G53" s="41"/>
      <c r="H53" s="13"/>
      <c r="I53" s="13"/>
      <c r="J53" s="13"/>
      <c r="K53" s="41"/>
      <c r="L53" s="13"/>
      <c r="M53" s="13"/>
      <c r="N53" s="33"/>
    </row>
    <row r="54" spans="1:14" ht="18" customHeight="1">
      <c r="B54" s="8" t="s">
        <v>61</v>
      </c>
      <c r="E54" s="15"/>
      <c r="G54" s="26" t="s">
        <v>14</v>
      </c>
      <c r="H54" s="13"/>
      <c r="I54" s="26" t="s">
        <v>14</v>
      </c>
      <c r="J54" s="17"/>
      <c r="K54" s="26" t="s">
        <v>14</v>
      </c>
      <c r="L54" s="17"/>
      <c r="M54" s="26" t="s">
        <v>14</v>
      </c>
      <c r="N54" s="33"/>
    </row>
    <row r="55" spans="1:14" ht="7.5" customHeight="1">
      <c r="E55" s="15"/>
      <c r="G55" s="21"/>
      <c r="H55" s="13"/>
      <c r="I55" s="20"/>
      <c r="J55" s="30"/>
      <c r="K55" s="34"/>
      <c r="L55" s="30"/>
      <c r="M55" s="20"/>
      <c r="N55" s="33"/>
    </row>
    <row r="56" spans="1:14" ht="18" customHeight="1" thickBot="1">
      <c r="E56" s="15"/>
      <c r="G56" s="112">
        <f>SUM(G52:G54)</f>
        <v>-125406263</v>
      </c>
      <c r="H56" s="13"/>
      <c r="I56" s="25">
        <f>SUM(I52:I54)</f>
        <v>-88419349</v>
      </c>
      <c r="J56" s="13"/>
      <c r="K56" s="105">
        <f>SUM(K52:K54)</f>
        <v>-121079630</v>
      </c>
      <c r="L56" s="13"/>
      <c r="M56" s="25">
        <f>SUM(M52:M54)</f>
        <v>-115699285</v>
      </c>
      <c r="N56" s="33"/>
    </row>
    <row r="57" spans="1:14" ht="7.5" customHeight="1" thickTop="1">
      <c r="E57" s="15"/>
      <c r="G57" s="41"/>
      <c r="H57" s="13"/>
      <c r="I57" s="13"/>
      <c r="J57" s="13"/>
      <c r="K57" s="41"/>
      <c r="L57" s="13"/>
      <c r="M57" s="13"/>
      <c r="N57" s="33"/>
    </row>
    <row r="58" spans="1:14" ht="18" customHeight="1">
      <c r="A58" s="18" t="s">
        <v>93</v>
      </c>
      <c r="E58" s="15"/>
      <c r="F58" s="13"/>
      <c r="G58" s="41"/>
      <c r="H58" s="13"/>
      <c r="I58" s="13"/>
      <c r="J58" s="13"/>
      <c r="K58" s="41"/>
      <c r="L58" s="13"/>
      <c r="M58" s="13"/>
      <c r="N58" s="33"/>
    </row>
    <row r="59" spans="1:14" ht="7.5" customHeight="1">
      <c r="E59" s="15"/>
      <c r="F59" s="13"/>
      <c r="G59" s="41"/>
      <c r="H59" s="13"/>
      <c r="I59" s="13"/>
      <c r="J59" s="13"/>
      <c r="K59" s="41"/>
      <c r="L59" s="13"/>
      <c r="M59" s="13"/>
      <c r="N59" s="33"/>
    </row>
    <row r="60" spans="1:14" ht="18" customHeight="1">
      <c r="B60" s="8" t="s">
        <v>92</v>
      </c>
      <c r="E60" s="15"/>
      <c r="F60" s="13"/>
      <c r="G60" s="19">
        <f>+G48</f>
        <v>-112206854</v>
      </c>
      <c r="H60" s="13"/>
      <c r="I60" s="13">
        <f>+I48</f>
        <v>-100646752</v>
      </c>
      <c r="J60" s="13"/>
      <c r="K60" s="19">
        <f>+K48</f>
        <v>-107880221</v>
      </c>
      <c r="L60" s="13"/>
      <c r="M60" s="13">
        <f>+M48</f>
        <v>-128151823</v>
      </c>
      <c r="N60" s="33"/>
    </row>
    <row r="61" spans="1:14" ht="7.5" customHeight="1">
      <c r="E61" s="15"/>
      <c r="F61" s="13"/>
      <c r="G61" s="21"/>
      <c r="H61" s="13"/>
      <c r="I61" s="13"/>
      <c r="J61" s="13"/>
      <c r="K61" s="41"/>
      <c r="L61" s="13"/>
      <c r="M61" s="13"/>
      <c r="N61" s="33"/>
    </row>
    <row r="62" spans="1:14" ht="18" customHeight="1">
      <c r="B62" s="8" t="s">
        <v>61</v>
      </c>
      <c r="E62" s="15"/>
      <c r="F62" s="13"/>
      <c r="G62" s="26" t="s">
        <v>14</v>
      </c>
      <c r="H62" s="13"/>
      <c r="I62" s="26" t="s">
        <v>14</v>
      </c>
      <c r="J62" s="17"/>
      <c r="K62" s="26" t="s">
        <v>14</v>
      </c>
      <c r="L62" s="17"/>
      <c r="M62" s="26" t="s">
        <v>14</v>
      </c>
      <c r="N62" s="42"/>
    </row>
    <row r="63" spans="1:14" ht="7.5" customHeight="1">
      <c r="E63" s="15"/>
      <c r="F63" s="13"/>
      <c r="G63" s="20"/>
      <c r="H63" s="13"/>
      <c r="I63" s="20"/>
      <c r="J63" s="30"/>
      <c r="K63" s="34"/>
      <c r="L63" s="30"/>
      <c r="M63" s="20"/>
      <c r="N63" s="42"/>
    </row>
    <row r="64" spans="1:14" ht="18" customHeight="1" thickBot="1">
      <c r="A64" s="18"/>
      <c r="E64" s="15"/>
      <c r="F64" s="13"/>
      <c r="G64" s="112">
        <f>SUM(G60:G62)</f>
        <v>-112206854</v>
      </c>
      <c r="H64" s="13"/>
      <c r="I64" s="25">
        <f>SUM(I60:I62)</f>
        <v>-100646752</v>
      </c>
      <c r="J64" s="13"/>
      <c r="K64" s="105">
        <f>SUM(K60:K62)</f>
        <v>-107880221</v>
      </c>
      <c r="L64" s="13"/>
      <c r="M64" s="25">
        <f>SUM(M60:M62)</f>
        <v>-128151823</v>
      </c>
      <c r="N64" s="42"/>
    </row>
    <row r="65" spans="1:14" ht="7.5" customHeight="1" thickTop="1">
      <c r="E65" s="15"/>
      <c r="F65" s="13"/>
      <c r="G65" s="20"/>
      <c r="H65" s="13"/>
      <c r="I65" s="20"/>
      <c r="J65" s="30"/>
      <c r="K65" s="34"/>
      <c r="L65" s="30"/>
      <c r="M65" s="20"/>
      <c r="N65" s="42"/>
    </row>
    <row r="66" spans="1:14" ht="18" customHeight="1" thickBot="1">
      <c r="A66" s="18" t="s">
        <v>223</v>
      </c>
      <c r="E66" s="15">
        <v>28</v>
      </c>
      <c r="G66" s="121">
        <f>G37/1118052603</f>
        <v>-0.11216490410514254</v>
      </c>
      <c r="H66" s="122"/>
      <c r="I66" s="121">
        <f>I52/1122297625</f>
        <v>-7.8784225351987175E-2</v>
      </c>
      <c r="J66" s="122"/>
      <c r="K66" s="121">
        <f>K37/1118052603</f>
        <v>-0.10829511033301534</v>
      </c>
      <c r="L66" s="122"/>
      <c r="M66" s="121">
        <f>M52/1122297625</f>
        <v>-0.10309144599677826</v>
      </c>
      <c r="N66" s="42"/>
    </row>
    <row r="67" spans="1:14" ht="7.5" customHeight="1" thickTop="1">
      <c r="E67" s="15"/>
      <c r="F67" s="13"/>
      <c r="G67" s="20"/>
      <c r="H67" s="13"/>
      <c r="I67" s="20"/>
      <c r="J67" s="30"/>
      <c r="K67" s="34"/>
      <c r="L67" s="30"/>
      <c r="M67" s="20"/>
      <c r="N67" s="42"/>
    </row>
  </sheetData>
  <mergeCells count="5">
    <mergeCell ref="K2:M2"/>
    <mergeCell ref="K3:M3"/>
    <mergeCell ref="G5:M5"/>
    <mergeCell ref="G6:I6"/>
    <mergeCell ref="K6:M6"/>
  </mergeCells>
  <pageMargins left="0.70866141732283472" right="0.11811023622047245" top="0.78740157480314965" bottom="0.59055118110236227" header="0.39370078740157483" footer="0.39370078740157483"/>
  <pageSetup paperSize="9" scale="68" firstPageNumber="8" fitToHeight="0" orientation="portrait" useFirstPageNumber="1" r:id="rId1"/>
  <headerFooter alignWithMargins="0">
    <oddFooter>&amp;L&amp;"Calibri,Regular"&amp;10The accompanying notes are an integral parts of these financial statements.&amp;R&amp;"Calibri,Regular"&amp;10&amp;P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148889E-BF80-452B-AE8A-94460BB622D5}">
  <sheetPr>
    <pageSetUpPr fitToPage="1"/>
  </sheetPr>
  <dimension ref="A1:Y76"/>
  <sheetViews>
    <sheetView view="pageBreakPreview" topLeftCell="A39" zoomScale="60" zoomScaleNormal="80" workbookViewId="0">
      <selection activeCell="P16" sqref="P16"/>
    </sheetView>
  </sheetViews>
  <sheetFormatPr defaultColWidth="9.09765625" defaultRowHeight="22" customHeight="1"/>
  <cols>
    <col min="1" max="1" width="65.69921875" style="43" customWidth="1"/>
    <col min="2" max="2" width="9.296875" style="43" customWidth="1"/>
    <col min="3" max="3" width="0.59765625" style="43" customWidth="1"/>
    <col min="4" max="4" width="17.09765625" style="71" customWidth="1"/>
    <col min="5" max="5" width="0.8984375" style="71" customWidth="1"/>
    <col min="6" max="6" width="14.3984375" style="71" customWidth="1"/>
    <col min="7" max="7" width="0.8984375" style="71" customWidth="1"/>
    <col min="8" max="8" width="16" style="71" customWidth="1"/>
    <col min="9" max="9" width="0.8984375" style="71" customWidth="1"/>
    <col min="10" max="10" width="15.09765625" style="71" bestFit="1" customWidth="1"/>
    <col min="11" max="11" width="0.8984375" style="71" customWidth="1"/>
    <col min="12" max="12" width="15.3984375" style="71" customWidth="1"/>
    <col min="13" max="13" width="0.8984375" style="71" customWidth="1"/>
    <col min="14" max="14" width="14.09765625" style="71" customWidth="1"/>
    <col min="15" max="15" width="0.8984375" style="71" customWidth="1"/>
    <col min="16" max="16" width="30.19921875" style="71" customWidth="1"/>
    <col min="17" max="17" width="0.8984375" style="71" customWidth="1"/>
    <col min="18" max="18" width="25.09765625" style="71" bestFit="1" customWidth="1"/>
    <col min="19" max="19" width="0.8984375" style="71" customWidth="1"/>
    <col min="20" max="20" width="15.59765625" style="71" customWidth="1"/>
    <col min="21" max="21" width="0.69921875" style="71" customWidth="1"/>
    <col min="22" max="22" width="17.09765625" style="71" customWidth="1"/>
    <col min="23" max="23" width="0.69921875" style="43" customWidth="1"/>
    <col min="24" max="24" width="19.69921875" style="43" bestFit="1" customWidth="1"/>
    <col min="25" max="25" width="12.8984375" style="43" bestFit="1" customWidth="1"/>
    <col min="26" max="16384" width="9.09765625" style="43"/>
  </cols>
  <sheetData>
    <row r="1" spans="1:22" s="45" customFormat="1" ht="19.5" customHeight="1">
      <c r="A1" s="72" t="s">
        <v>0</v>
      </c>
      <c r="B1" s="72"/>
      <c r="C1" s="7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43"/>
      <c r="U1" s="43"/>
      <c r="V1" s="43"/>
    </row>
    <row r="2" spans="1:22" s="45" customFormat="1" ht="19.5" customHeight="1">
      <c r="A2" s="72" t="s">
        <v>94</v>
      </c>
      <c r="B2" s="72"/>
      <c r="C2" s="72"/>
      <c r="D2" s="62"/>
      <c r="E2" s="62"/>
      <c r="F2" s="62"/>
      <c r="G2" s="62"/>
      <c r="H2" s="62"/>
      <c r="I2" s="62"/>
      <c r="J2" s="62"/>
      <c r="K2" s="62"/>
      <c r="L2" s="62"/>
      <c r="M2" s="62"/>
      <c r="N2" s="62"/>
      <c r="O2" s="62"/>
      <c r="P2" s="62"/>
      <c r="Q2" s="62"/>
      <c r="R2" s="62"/>
      <c r="S2" s="62"/>
      <c r="T2" s="43"/>
      <c r="U2" s="43"/>
      <c r="V2" s="44"/>
    </row>
    <row r="3" spans="1:22" s="45" customFormat="1" ht="19.5" customHeight="1">
      <c r="A3" s="31" t="s">
        <v>65</v>
      </c>
      <c r="B3" s="31"/>
      <c r="C3" s="31"/>
      <c r="D3" s="63"/>
      <c r="E3" s="63"/>
      <c r="F3" s="63"/>
      <c r="G3" s="63"/>
      <c r="H3" s="63"/>
      <c r="I3" s="63"/>
      <c r="J3" s="63"/>
      <c r="K3" s="63"/>
      <c r="L3" s="63"/>
      <c r="M3" s="63"/>
      <c r="N3" s="63"/>
      <c r="O3" s="63"/>
      <c r="P3" s="63"/>
      <c r="Q3" s="63"/>
      <c r="R3" s="63"/>
      <c r="S3" s="63"/>
      <c r="T3" s="63"/>
      <c r="U3" s="63"/>
      <c r="V3" s="63"/>
    </row>
    <row r="4" spans="1:22" s="45" customFormat="1" ht="19.5" customHeight="1">
      <c r="A4" s="63"/>
      <c r="B4" s="63"/>
      <c r="C4" s="63"/>
      <c r="D4" s="63"/>
      <c r="E4" s="63"/>
      <c r="F4" s="63"/>
      <c r="G4" s="63"/>
      <c r="H4" s="63"/>
      <c r="I4" s="63"/>
      <c r="J4" s="63"/>
      <c r="K4" s="63"/>
      <c r="L4" s="63"/>
      <c r="M4" s="63"/>
      <c r="N4" s="63"/>
      <c r="O4" s="63"/>
      <c r="P4" s="63"/>
      <c r="Q4" s="63"/>
      <c r="R4" s="63"/>
      <c r="S4" s="63"/>
      <c r="T4" s="63"/>
      <c r="U4" s="63"/>
      <c r="V4" s="63"/>
    </row>
    <row r="5" spans="1:22" ht="18" customHeight="1">
      <c r="A5" s="64"/>
      <c r="B5" s="64"/>
      <c r="C5" s="64"/>
      <c r="D5" s="133" t="s">
        <v>4</v>
      </c>
      <c r="E5" s="133"/>
      <c r="F5" s="133"/>
      <c r="G5" s="133"/>
      <c r="H5" s="133"/>
      <c r="I5" s="133"/>
      <c r="J5" s="133"/>
      <c r="K5" s="133"/>
      <c r="L5" s="133"/>
      <c r="M5" s="133"/>
      <c r="N5" s="133"/>
      <c r="O5" s="133"/>
      <c r="P5" s="133"/>
      <c r="Q5" s="133"/>
      <c r="R5" s="133"/>
      <c r="S5" s="133"/>
      <c r="T5" s="133"/>
      <c r="U5" s="133"/>
      <c r="V5" s="133"/>
    </row>
    <row r="6" spans="1:22" ht="18" customHeight="1">
      <c r="A6" s="64"/>
      <c r="B6" s="64"/>
      <c r="C6" s="64"/>
      <c r="D6" s="134" t="s">
        <v>5</v>
      </c>
      <c r="E6" s="134"/>
      <c r="F6" s="134"/>
      <c r="G6" s="134"/>
      <c r="H6" s="134"/>
      <c r="I6" s="134"/>
      <c r="J6" s="134"/>
      <c r="K6" s="134"/>
      <c r="L6" s="134"/>
      <c r="M6" s="134"/>
      <c r="N6" s="134"/>
      <c r="O6" s="134"/>
      <c r="P6" s="134"/>
      <c r="Q6" s="134"/>
      <c r="R6" s="134"/>
      <c r="S6" s="134"/>
      <c r="T6" s="134"/>
      <c r="U6" s="134"/>
      <c r="V6" s="134"/>
    </row>
    <row r="7" spans="1:22" ht="18" customHeight="1">
      <c r="D7" s="45"/>
      <c r="E7" s="46"/>
      <c r="F7" s="46"/>
      <c r="G7" s="46"/>
      <c r="H7" s="46"/>
      <c r="I7" s="47"/>
      <c r="J7" s="47"/>
      <c r="K7" s="47"/>
      <c r="L7" s="47"/>
      <c r="M7" s="47"/>
      <c r="N7" s="47"/>
      <c r="O7" s="47"/>
      <c r="P7" s="12" t="s">
        <v>95</v>
      </c>
      <c r="Q7" s="46"/>
      <c r="R7" s="46"/>
      <c r="S7" s="46"/>
      <c r="T7" s="46"/>
      <c r="U7" s="46"/>
      <c r="V7" s="45"/>
    </row>
    <row r="8" spans="1:22" ht="18" customHeight="1">
      <c r="D8" s="45"/>
      <c r="E8" s="46"/>
      <c r="F8" s="46"/>
      <c r="G8" s="46"/>
      <c r="H8" s="46"/>
      <c r="I8" s="47"/>
      <c r="J8" s="47"/>
      <c r="K8" s="47"/>
      <c r="L8" s="47"/>
      <c r="M8" s="47"/>
      <c r="N8" s="47"/>
      <c r="O8" s="47"/>
      <c r="P8" s="1" t="s">
        <v>96</v>
      </c>
      <c r="Q8" s="46"/>
      <c r="R8" s="46"/>
      <c r="S8" s="46"/>
      <c r="T8" s="46"/>
      <c r="U8" s="46"/>
      <c r="V8" s="45"/>
    </row>
    <row r="9" spans="1:22" ht="18" customHeight="1">
      <c r="D9" s="45"/>
      <c r="E9" s="48"/>
      <c r="F9" s="45"/>
      <c r="G9" s="45"/>
      <c r="H9" s="45"/>
      <c r="I9" s="43"/>
      <c r="J9" s="43"/>
      <c r="K9" s="43"/>
      <c r="L9" s="45"/>
      <c r="M9" s="43"/>
      <c r="N9" s="43"/>
      <c r="O9" s="43"/>
      <c r="P9" s="12" t="s">
        <v>97</v>
      </c>
      <c r="Q9" s="46"/>
      <c r="R9" s="49"/>
      <c r="S9" s="46"/>
      <c r="T9" s="45"/>
      <c r="U9" s="46"/>
      <c r="V9" s="45"/>
    </row>
    <row r="10" spans="1:22" ht="18" customHeight="1">
      <c r="D10" s="45"/>
      <c r="E10" s="48"/>
      <c r="F10" s="45"/>
      <c r="G10" s="45"/>
      <c r="H10" s="132" t="s">
        <v>189</v>
      </c>
      <c r="I10" s="132"/>
      <c r="J10" s="132"/>
      <c r="K10" s="132"/>
      <c r="L10" s="132"/>
      <c r="M10" s="43"/>
      <c r="N10" s="43"/>
      <c r="O10" s="43"/>
      <c r="P10" s="1" t="s">
        <v>98</v>
      </c>
      <c r="Q10" s="46"/>
      <c r="R10" s="49"/>
      <c r="S10" s="46"/>
      <c r="T10" s="45"/>
      <c r="U10" s="46"/>
      <c r="V10" s="45"/>
    </row>
    <row r="11" spans="1:22" ht="18" customHeight="1">
      <c r="D11" s="45"/>
      <c r="E11" s="48"/>
      <c r="F11" s="45"/>
      <c r="G11" s="45"/>
      <c r="H11" s="45"/>
      <c r="I11" s="43"/>
      <c r="J11" s="43"/>
      <c r="K11" s="43"/>
      <c r="L11" s="45"/>
      <c r="M11" s="43"/>
      <c r="N11" s="43"/>
      <c r="O11" s="43"/>
      <c r="P11" s="12" t="s">
        <v>200</v>
      </c>
      <c r="Q11" s="46"/>
      <c r="R11" s="49"/>
      <c r="S11" s="46"/>
      <c r="T11" s="45"/>
      <c r="U11" s="46"/>
      <c r="V11" s="45"/>
    </row>
    <row r="12" spans="1:22" ht="18" customHeight="1">
      <c r="D12" s="46" t="s">
        <v>99</v>
      </c>
      <c r="E12" s="46"/>
      <c r="F12" s="45"/>
      <c r="G12" s="45"/>
      <c r="H12" s="8"/>
      <c r="I12" s="8"/>
      <c r="J12" s="48" t="s">
        <v>100</v>
      </c>
      <c r="K12" s="8"/>
      <c r="L12" s="8"/>
      <c r="M12" s="47"/>
      <c r="N12" s="47"/>
      <c r="O12" s="47"/>
      <c r="P12" s="12" t="s">
        <v>101</v>
      </c>
      <c r="Q12" s="46"/>
      <c r="R12" s="49" t="s">
        <v>102</v>
      </c>
      <c r="S12" s="46"/>
      <c r="T12" s="45"/>
      <c r="U12" s="46"/>
      <c r="V12" s="46" t="s">
        <v>103</v>
      </c>
    </row>
    <row r="13" spans="1:22" ht="18" customHeight="1">
      <c r="D13" s="48" t="s">
        <v>104</v>
      </c>
      <c r="E13" s="46"/>
      <c r="F13" s="48" t="s">
        <v>105</v>
      </c>
      <c r="G13" s="48"/>
      <c r="H13" s="12" t="s">
        <v>100</v>
      </c>
      <c r="I13" s="12"/>
      <c r="J13" s="12" t="s">
        <v>106</v>
      </c>
      <c r="K13" s="12"/>
      <c r="L13" s="1" t="s">
        <v>115</v>
      </c>
      <c r="M13" s="47"/>
      <c r="N13" s="12" t="s">
        <v>107</v>
      </c>
      <c r="O13" s="47"/>
      <c r="P13" s="12" t="s">
        <v>108</v>
      </c>
      <c r="Q13" s="46"/>
      <c r="R13" s="49" t="s">
        <v>109</v>
      </c>
      <c r="S13" s="46"/>
      <c r="T13" s="48" t="s">
        <v>110</v>
      </c>
      <c r="U13" s="46"/>
      <c r="V13" s="46" t="s">
        <v>111</v>
      </c>
    </row>
    <row r="14" spans="1:22" ht="18" customHeight="1">
      <c r="B14" s="117" t="s">
        <v>7</v>
      </c>
      <c r="D14" s="50" t="s">
        <v>112</v>
      </c>
      <c r="E14" s="46"/>
      <c r="F14" s="50" t="s">
        <v>112</v>
      </c>
      <c r="G14" s="46"/>
      <c r="H14" s="1" t="s">
        <v>113</v>
      </c>
      <c r="I14" s="12"/>
      <c r="J14" s="1" t="s">
        <v>114</v>
      </c>
      <c r="K14" s="12"/>
      <c r="L14" s="1" t="s">
        <v>188</v>
      </c>
      <c r="M14" s="47"/>
      <c r="N14" s="1" t="s">
        <v>116</v>
      </c>
      <c r="O14" s="47"/>
      <c r="P14" s="98" t="s">
        <v>117</v>
      </c>
      <c r="Q14" s="46"/>
      <c r="R14" s="51" t="s">
        <v>118</v>
      </c>
      <c r="S14" s="46"/>
      <c r="T14" s="50" t="s">
        <v>119</v>
      </c>
      <c r="U14" s="46"/>
      <c r="V14" s="50" t="s">
        <v>120</v>
      </c>
    </row>
    <row r="15" spans="1:22" ht="9.75" customHeight="1">
      <c r="D15" s="65"/>
      <c r="E15" s="66"/>
      <c r="F15" s="65"/>
      <c r="G15" s="65"/>
      <c r="H15" s="65"/>
      <c r="I15" s="65"/>
      <c r="J15" s="65"/>
      <c r="K15" s="65"/>
      <c r="L15" s="65"/>
      <c r="M15" s="49"/>
      <c r="N15" s="49"/>
      <c r="O15" s="49"/>
      <c r="P15" s="49"/>
      <c r="Q15" s="49"/>
      <c r="R15" s="65"/>
      <c r="S15" s="49"/>
      <c r="T15" s="65"/>
      <c r="U15" s="49"/>
      <c r="V15" s="65"/>
    </row>
    <row r="16" spans="1:22" ht="18" customHeight="1">
      <c r="A16" s="45" t="s">
        <v>121</v>
      </c>
      <c r="B16" s="45"/>
      <c r="C16" s="45"/>
      <c r="D16" s="53">
        <v>1122297625</v>
      </c>
      <c r="E16" s="53"/>
      <c r="F16" s="53">
        <v>208730146</v>
      </c>
      <c r="G16" s="53"/>
      <c r="H16" s="53">
        <v>14126359</v>
      </c>
      <c r="I16" s="53"/>
      <c r="J16" s="53" t="s">
        <v>14</v>
      </c>
      <c r="K16" s="53"/>
      <c r="L16" s="53">
        <v>-15437593</v>
      </c>
      <c r="M16" s="53"/>
      <c r="N16" s="53" t="s">
        <v>14</v>
      </c>
      <c r="O16" s="53"/>
      <c r="P16" s="53">
        <v>-1298000</v>
      </c>
      <c r="Q16" s="53"/>
      <c r="R16" s="53">
        <f>SUM(D16:P16)</f>
        <v>1328418537</v>
      </c>
      <c r="S16" s="54"/>
      <c r="T16" s="53">
        <v>340</v>
      </c>
      <c r="U16" s="54"/>
      <c r="V16" s="53">
        <f>SUM(R16:T16)</f>
        <v>1328418877</v>
      </c>
    </row>
    <row r="17" spans="1:24" ht="18" customHeight="1">
      <c r="A17" s="45" t="s">
        <v>128</v>
      </c>
      <c r="B17" s="45"/>
      <c r="C17" s="45"/>
      <c r="D17" s="13"/>
      <c r="E17" s="8"/>
      <c r="F17" s="13"/>
      <c r="G17" s="33"/>
      <c r="H17" s="13"/>
      <c r="I17" s="8"/>
      <c r="J17" s="8"/>
      <c r="K17" s="8"/>
      <c r="L17" s="13"/>
      <c r="M17" s="8"/>
      <c r="N17" s="8"/>
      <c r="O17" s="8"/>
      <c r="P17" s="13"/>
      <c r="Q17" s="8"/>
      <c r="R17" s="13"/>
      <c r="S17" s="8"/>
      <c r="T17" s="76"/>
      <c r="U17" s="8"/>
      <c r="V17" s="13"/>
    </row>
    <row r="18" spans="1:24" ht="18" customHeight="1">
      <c r="A18" s="43" t="s">
        <v>58</v>
      </c>
      <c r="B18" s="119">
        <v>24</v>
      </c>
      <c r="D18" s="38" t="s">
        <v>14</v>
      </c>
      <c r="E18" s="12"/>
      <c r="F18" s="38" t="s">
        <v>14</v>
      </c>
      <c r="G18" s="38"/>
      <c r="H18" s="38" t="s">
        <v>14</v>
      </c>
      <c r="I18" s="8"/>
      <c r="J18" s="38" t="s">
        <v>14</v>
      </c>
      <c r="K18" s="8"/>
      <c r="L18" s="38" t="s">
        <v>14</v>
      </c>
      <c r="M18" s="8"/>
      <c r="N18" s="13">
        <v>-7504710</v>
      </c>
      <c r="O18" s="8"/>
      <c r="P18" s="38" t="s">
        <v>14</v>
      </c>
      <c r="Q18" s="8"/>
      <c r="R18" s="13">
        <f>SUM(D18:P18)</f>
        <v>-7504710</v>
      </c>
      <c r="S18" s="8"/>
      <c r="T18" s="76" t="s">
        <v>14</v>
      </c>
      <c r="U18" s="8"/>
      <c r="V18" s="13">
        <f>SUM(R18:U18)</f>
        <v>-7504710</v>
      </c>
    </row>
    <row r="19" spans="1:24" ht="18" customHeight="1">
      <c r="A19" s="43" t="s">
        <v>129</v>
      </c>
      <c r="B19" s="119">
        <v>24</v>
      </c>
      <c r="D19" s="99" t="s">
        <v>14</v>
      </c>
      <c r="E19" s="12"/>
      <c r="F19" s="99" t="s">
        <v>14</v>
      </c>
      <c r="G19" s="38"/>
      <c r="H19" s="116" t="s">
        <v>14</v>
      </c>
      <c r="I19" s="102"/>
      <c r="J19" s="40">
        <v>7504710</v>
      </c>
      <c r="K19" s="8"/>
      <c r="L19" s="40">
        <v>-7504710</v>
      </c>
      <c r="M19" s="8"/>
      <c r="N19" s="99" t="s">
        <v>14</v>
      </c>
      <c r="O19" s="8"/>
      <c r="P19" s="99" t="s">
        <v>14</v>
      </c>
      <c r="Q19" s="8"/>
      <c r="R19" s="99" t="s">
        <v>14</v>
      </c>
      <c r="S19" s="8"/>
      <c r="T19" s="99" t="s">
        <v>14</v>
      </c>
      <c r="U19" s="8"/>
      <c r="V19" s="99" t="s">
        <v>14</v>
      </c>
    </row>
    <row r="20" spans="1:24" ht="18" customHeight="1">
      <c r="A20" s="45" t="s">
        <v>130</v>
      </c>
      <c r="B20" s="45"/>
      <c r="C20" s="45"/>
      <c r="D20" s="99" t="s">
        <v>14</v>
      </c>
      <c r="E20" s="8"/>
      <c r="F20" s="99" t="s">
        <v>14</v>
      </c>
      <c r="G20" s="33"/>
      <c r="H20" s="118" t="s">
        <v>14</v>
      </c>
      <c r="I20" s="8"/>
      <c r="J20" s="113">
        <f>SUM(J18:J19)</f>
        <v>7504710</v>
      </c>
      <c r="K20" s="8"/>
      <c r="L20" s="113">
        <f>SUM(L18:L19)</f>
        <v>-7504710</v>
      </c>
      <c r="M20" s="8"/>
      <c r="N20" s="113">
        <f>SUM(N18:N19)</f>
        <v>-7504710</v>
      </c>
      <c r="O20" s="8"/>
      <c r="P20" s="99" t="s">
        <v>14</v>
      </c>
      <c r="Q20" s="8"/>
      <c r="R20" s="40">
        <f>SUM(R18:R19)</f>
        <v>-7504710</v>
      </c>
      <c r="S20" s="8"/>
      <c r="T20" s="99" t="s">
        <v>14</v>
      </c>
      <c r="U20" s="8"/>
      <c r="V20" s="40">
        <f>SUM(V18:V19)</f>
        <v>-7504710</v>
      </c>
    </row>
    <row r="21" spans="1:24" ht="18" customHeight="1">
      <c r="A21" s="67" t="s">
        <v>122</v>
      </c>
      <c r="B21" s="67"/>
      <c r="C21" s="67"/>
      <c r="D21" s="53"/>
      <c r="E21" s="53"/>
      <c r="F21" s="53"/>
      <c r="G21" s="53"/>
      <c r="H21" s="53"/>
      <c r="I21" s="54"/>
      <c r="J21" s="54"/>
      <c r="K21" s="54"/>
      <c r="L21" s="53"/>
      <c r="M21" s="53"/>
      <c r="N21" s="53"/>
      <c r="O21" s="53"/>
      <c r="P21" s="53"/>
      <c r="Q21" s="53"/>
      <c r="R21" s="53"/>
      <c r="S21" s="54"/>
      <c r="T21" s="53"/>
      <c r="U21" s="54"/>
      <c r="V21" s="53"/>
    </row>
    <row r="22" spans="1:24" ht="18" customHeight="1">
      <c r="A22" s="43" t="s">
        <v>123</v>
      </c>
      <c r="D22" s="53" t="s">
        <v>14</v>
      </c>
      <c r="E22" s="53"/>
      <c r="F22" s="53" t="s">
        <v>14</v>
      </c>
      <c r="G22" s="53"/>
      <c r="H22" s="53" t="s">
        <v>14</v>
      </c>
      <c r="I22" s="54"/>
      <c r="J22" s="53" t="s">
        <v>14</v>
      </c>
      <c r="K22" s="54"/>
      <c r="L22" s="53">
        <f>PL_EN!I52</f>
        <v>-88419349</v>
      </c>
      <c r="M22" s="53"/>
      <c r="N22" s="53" t="s">
        <v>14</v>
      </c>
      <c r="O22" s="53"/>
      <c r="P22" s="53" t="s">
        <v>14</v>
      </c>
      <c r="Q22" s="53"/>
      <c r="R22" s="53">
        <f>SUM(D22:P22)</f>
        <v>-88419349</v>
      </c>
      <c r="S22" s="54"/>
      <c r="T22" s="53" t="s">
        <v>14</v>
      </c>
      <c r="U22" s="54"/>
      <c r="V22" s="53">
        <f>SUM(R22:U22)</f>
        <v>-88419349</v>
      </c>
    </row>
    <row r="23" spans="1:24" ht="18" customHeight="1">
      <c r="A23" s="43" t="s">
        <v>124</v>
      </c>
      <c r="D23" s="55" t="s">
        <v>14</v>
      </c>
      <c r="E23" s="53"/>
      <c r="F23" s="55" t="s">
        <v>14</v>
      </c>
      <c r="G23" s="53"/>
      <c r="H23" s="55" t="s">
        <v>14</v>
      </c>
      <c r="I23" s="53"/>
      <c r="J23" s="55" t="s">
        <v>14</v>
      </c>
      <c r="K23" s="53"/>
      <c r="L23" s="55">
        <f>+PL_EN!I43</f>
        <v>1464597</v>
      </c>
      <c r="M23" s="53"/>
      <c r="N23" s="55" t="s">
        <v>14</v>
      </c>
      <c r="O23" s="53"/>
      <c r="P23" s="55">
        <f>PL_EN!I42</f>
        <v>-13692000</v>
      </c>
      <c r="Q23" s="53"/>
      <c r="R23" s="55">
        <f>SUM(D23:P23)</f>
        <v>-12227403</v>
      </c>
      <c r="S23" s="54"/>
      <c r="T23" s="55" t="s">
        <v>14</v>
      </c>
      <c r="U23" s="54"/>
      <c r="V23" s="55">
        <f>SUM(R23:U23)</f>
        <v>-12227403</v>
      </c>
    </row>
    <row r="24" spans="1:24" ht="18" customHeight="1">
      <c r="A24" s="67" t="s">
        <v>125</v>
      </c>
      <c r="B24" s="67"/>
      <c r="C24" s="67"/>
      <c r="D24" s="55" t="s">
        <v>14</v>
      </c>
      <c r="E24" s="53"/>
      <c r="F24" s="55" t="s">
        <v>14</v>
      </c>
      <c r="G24" s="53"/>
      <c r="H24" s="55" t="s">
        <v>14</v>
      </c>
      <c r="I24" s="54"/>
      <c r="J24" s="55" t="s">
        <v>14</v>
      </c>
      <c r="K24" s="54"/>
      <c r="L24" s="55">
        <f>SUM(L22:L23)</f>
        <v>-86954752</v>
      </c>
      <c r="M24" s="53"/>
      <c r="N24" s="55" t="s">
        <v>14</v>
      </c>
      <c r="O24" s="53"/>
      <c r="P24" s="55">
        <f>SUM(P22:P23)</f>
        <v>-13692000</v>
      </c>
      <c r="Q24" s="53"/>
      <c r="R24" s="55">
        <f>SUM(R22:R23)</f>
        <v>-100646752</v>
      </c>
      <c r="S24" s="54"/>
      <c r="T24" s="55" t="s">
        <v>14</v>
      </c>
      <c r="U24" s="54"/>
      <c r="V24" s="55">
        <f>SUM(R24:U24)</f>
        <v>-100646752</v>
      </c>
    </row>
    <row r="25" spans="1:24" ht="18" customHeight="1" thickBot="1">
      <c r="A25" s="45" t="s">
        <v>126</v>
      </c>
      <c r="B25" s="45"/>
      <c r="C25" s="45"/>
      <c r="D25" s="114">
        <f>SUM(D16,D24)</f>
        <v>1122297625</v>
      </c>
      <c r="E25" s="53"/>
      <c r="F25" s="114">
        <f>SUM(F16,F24)</f>
        <v>208730146</v>
      </c>
      <c r="G25" s="53"/>
      <c r="H25" s="114">
        <f>SUM(H16,H24)</f>
        <v>14126359</v>
      </c>
      <c r="I25" s="53"/>
      <c r="J25" s="114">
        <f>SUM(J20)</f>
        <v>7504710</v>
      </c>
      <c r="K25" s="53"/>
      <c r="L25" s="114">
        <f>SUM(L16,L20,L24)</f>
        <v>-109897055</v>
      </c>
      <c r="M25" s="53"/>
      <c r="N25" s="114">
        <f>SUM(N20)</f>
        <v>-7504710</v>
      </c>
      <c r="O25" s="53"/>
      <c r="P25" s="114">
        <f>SUM(P16,P24)</f>
        <v>-14990000</v>
      </c>
      <c r="Q25" s="53"/>
      <c r="R25" s="114">
        <f>SUM(R16,R20,R24)</f>
        <v>1220267075</v>
      </c>
      <c r="S25" s="54"/>
      <c r="T25" s="114">
        <f>SUM(T16,T24)</f>
        <v>340</v>
      </c>
      <c r="U25" s="54"/>
      <c r="V25" s="114">
        <f>SUM(V16,V20,V24)</f>
        <v>1220267415</v>
      </c>
      <c r="X25" s="86"/>
    </row>
    <row r="26" spans="1:24" ht="18" customHeight="1" thickTop="1">
      <c r="A26" s="45"/>
      <c r="B26" s="45"/>
      <c r="C26" s="45"/>
      <c r="D26" s="53"/>
      <c r="E26" s="53"/>
      <c r="F26" s="53"/>
      <c r="G26" s="53"/>
      <c r="H26" s="53"/>
      <c r="I26" s="53"/>
      <c r="J26" s="53"/>
      <c r="K26" s="53"/>
      <c r="L26" s="53"/>
      <c r="M26" s="53"/>
      <c r="N26" s="53"/>
      <c r="O26" s="53"/>
      <c r="P26" s="53"/>
      <c r="Q26" s="53"/>
      <c r="R26" s="53"/>
      <c r="S26" s="54"/>
      <c r="T26" s="53"/>
      <c r="U26" s="54"/>
      <c r="V26" s="53"/>
      <c r="X26" s="86"/>
    </row>
    <row r="27" spans="1:24" ht="18" customHeight="1">
      <c r="A27" s="45" t="s">
        <v>127</v>
      </c>
      <c r="B27" s="45"/>
      <c r="C27" s="45"/>
      <c r="D27" s="13">
        <v>1122297625</v>
      </c>
      <c r="E27" s="13"/>
      <c r="F27" s="13">
        <v>208730146</v>
      </c>
      <c r="G27" s="13"/>
      <c r="H27" s="13">
        <v>14126359</v>
      </c>
      <c r="I27" s="13"/>
      <c r="J27" s="13">
        <v>7504710</v>
      </c>
      <c r="K27" s="13"/>
      <c r="L27" s="13">
        <v>-109897055</v>
      </c>
      <c r="M27" s="13"/>
      <c r="N27" s="38">
        <v>-7504710</v>
      </c>
      <c r="O27" s="13"/>
      <c r="P27" s="13">
        <f>P25</f>
        <v>-14990000</v>
      </c>
      <c r="Q27" s="13"/>
      <c r="R27" s="13">
        <f>R25</f>
        <v>1220267075</v>
      </c>
      <c r="S27" s="13"/>
      <c r="T27" s="13">
        <v>340</v>
      </c>
      <c r="U27" s="13"/>
      <c r="V27" s="13">
        <f>V25</f>
        <v>1220267415</v>
      </c>
      <c r="X27" s="101"/>
    </row>
    <row r="28" spans="1:24" ht="18" customHeight="1">
      <c r="A28" s="45" t="s">
        <v>128</v>
      </c>
      <c r="B28" s="45"/>
      <c r="C28" s="45"/>
      <c r="D28" s="13"/>
      <c r="E28" s="8"/>
      <c r="F28" s="13"/>
      <c r="G28" s="33"/>
      <c r="H28" s="13"/>
      <c r="I28" s="8"/>
      <c r="J28" s="8"/>
      <c r="K28" s="8"/>
      <c r="L28" s="13"/>
      <c r="M28" s="8"/>
      <c r="N28" s="8"/>
      <c r="O28" s="8"/>
      <c r="P28" s="13"/>
      <c r="Q28" s="8"/>
      <c r="R28" s="13"/>
      <c r="S28" s="8"/>
      <c r="T28" s="76"/>
      <c r="U28" s="8"/>
      <c r="V28" s="13"/>
    </row>
    <row r="29" spans="1:24" ht="18" customHeight="1">
      <c r="A29" s="43" t="s">
        <v>123</v>
      </c>
      <c r="D29" s="53" t="s">
        <v>14</v>
      </c>
      <c r="E29" s="53"/>
      <c r="F29" s="53" t="s">
        <v>14</v>
      </c>
      <c r="G29" s="53"/>
      <c r="H29" s="53" t="s">
        <v>14</v>
      </c>
      <c r="I29" s="54"/>
      <c r="J29" s="53" t="s">
        <v>14</v>
      </c>
      <c r="K29" s="54"/>
      <c r="L29" s="53">
        <f>PL_EN!G37</f>
        <v>-125406263</v>
      </c>
      <c r="M29" s="53"/>
      <c r="N29" s="53" t="s">
        <v>14</v>
      </c>
      <c r="O29" s="53"/>
      <c r="P29" s="53" t="s">
        <v>14</v>
      </c>
      <c r="Q29" s="53"/>
      <c r="R29" s="53">
        <f>SUM(D29:P29)</f>
        <v>-125406263</v>
      </c>
      <c r="S29" s="54"/>
      <c r="T29" s="53" t="s">
        <v>14</v>
      </c>
      <c r="U29" s="54"/>
      <c r="V29" s="53">
        <f>SUM(R29:U29)</f>
        <v>-125406263</v>
      </c>
      <c r="X29" s="86"/>
    </row>
    <row r="30" spans="1:24" ht="18" customHeight="1">
      <c r="A30" s="43" t="s">
        <v>124</v>
      </c>
      <c r="D30" s="55" t="s">
        <v>14</v>
      </c>
      <c r="E30" s="53"/>
      <c r="F30" s="55" t="s">
        <v>14</v>
      </c>
      <c r="G30" s="53"/>
      <c r="H30" s="55" t="s">
        <v>14</v>
      </c>
      <c r="I30" s="53"/>
      <c r="J30" s="55" t="s">
        <v>14</v>
      </c>
      <c r="K30" s="53"/>
      <c r="L30" s="55">
        <f>PL_EN!G43</f>
        <v>-256591</v>
      </c>
      <c r="M30" s="53"/>
      <c r="N30" s="55" t="s">
        <v>14</v>
      </c>
      <c r="O30" s="53"/>
      <c r="P30" s="55">
        <f>PL_EN!G42</f>
        <v>13456000</v>
      </c>
      <c r="Q30" s="53"/>
      <c r="R30" s="55">
        <f>SUM(D30:P30)</f>
        <v>13199409</v>
      </c>
      <c r="S30" s="54"/>
      <c r="T30" s="55" t="s">
        <v>14</v>
      </c>
      <c r="U30" s="54"/>
      <c r="V30" s="55">
        <f>SUM(R30:U30)</f>
        <v>13199409</v>
      </c>
      <c r="X30" s="86"/>
    </row>
    <row r="31" spans="1:24" ht="18" customHeight="1">
      <c r="A31" s="67" t="s">
        <v>125</v>
      </c>
      <c r="B31" s="67"/>
      <c r="C31" s="67"/>
      <c r="D31" s="55" t="s">
        <v>14</v>
      </c>
      <c r="E31" s="53"/>
      <c r="F31" s="55" t="s">
        <v>14</v>
      </c>
      <c r="G31" s="53"/>
      <c r="H31" s="55" t="s">
        <v>14</v>
      </c>
      <c r="I31" s="54"/>
      <c r="J31" s="55" t="s">
        <v>14</v>
      </c>
      <c r="K31" s="54"/>
      <c r="L31" s="55">
        <f>SUM(L29:L30)</f>
        <v>-125662854</v>
      </c>
      <c r="M31" s="53"/>
      <c r="N31" s="55" t="s">
        <v>14</v>
      </c>
      <c r="O31" s="53"/>
      <c r="P31" s="55">
        <f>SUM(P29:P30)</f>
        <v>13456000</v>
      </c>
      <c r="Q31" s="53"/>
      <c r="R31" s="55">
        <f>SUM(R29:R30)</f>
        <v>-112206854</v>
      </c>
      <c r="S31" s="54"/>
      <c r="T31" s="55" t="s">
        <v>14</v>
      </c>
      <c r="U31" s="54"/>
      <c r="V31" s="55">
        <f>SUM(R31:U31)</f>
        <v>-112206854</v>
      </c>
      <c r="X31" s="86"/>
    </row>
    <row r="32" spans="1:24" ht="18" customHeight="1" thickBot="1">
      <c r="A32" s="45" t="s">
        <v>131</v>
      </c>
      <c r="B32" s="45"/>
      <c r="C32" s="45"/>
      <c r="D32" s="114">
        <f>SUM(D27,D31)</f>
        <v>1122297625</v>
      </c>
      <c r="E32" s="53"/>
      <c r="F32" s="114">
        <f>SUM(F27,F31)</f>
        <v>208730146</v>
      </c>
      <c r="G32" s="53"/>
      <c r="H32" s="114">
        <f>SUM(H27,H31)</f>
        <v>14126359</v>
      </c>
      <c r="I32" s="53"/>
      <c r="J32" s="114">
        <f>SUM(J27,J31)</f>
        <v>7504710</v>
      </c>
      <c r="K32" s="53"/>
      <c r="L32" s="114">
        <f>SUM(L27,L31)</f>
        <v>-235559909</v>
      </c>
      <c r="M32" s="53"/>
      <c r="N32" s="114">
        <f>SUM(N27,N31)</f>
        <v>-7504710</v>
      </c>
      <c r="O32" s="53"/>
      <c r="P32" s="114">
        <f>SUM(P27,P31)</f>
        <v>-1534000</v>
      </c>
      <c r="Q32" s="53"/>
      <c r="R32" s="114">
        <f>SUM(R27,R31)</f>
        <v>1108060221</v>
      </c>
      <c r="S32" s="54"/>
      <c r="T32" s="114">
        <f>SUM(T27,T31)</f>
        <v>340</v>
      </c>
      <c r="U32" s="54"/>
      <c r="V32" s="114">
        <f>SUM(V27,V31)</f>
        <v>1108060561</v>
      </c>
    </row>
    <row r="33" spans="1:25" ht="18" customHeight="1" thickTop="1">
      <c r="A33" s="45"/>
      <c r="B33" s="45"/>
      <c r="C33" s="45"/>
      <c r="D33" s="53"/>
      <c r="E33" s="53"/>
      <c r="F33" s="53"/>
      <c r="G33" s="53"/>
      <c r="H33" s="53"/>
      <c r="I33" s="53"/>
      <c r="J33" s="53"/>
      <c r="K33" s="53"/>
      <c r="L33" s="53"/>
      <c r="M33" s="53"/>
      <c r="N33" s="53"/>
      <c r="O33" s="53"/>
      <c r="P33" s="53"/>
      <c r="Q33" s="53"/>
      <c r="R33" s="53"/>
      <c r="S33" s="54"/>
      <c r="T33" s="53"/>
      <c r="U33" s="54"/>
      <c r="V33" s="53"/>
    </row>
    <row r="34" spans="1:25" ht="18" customHeight="1">
      <c r="A34" s="45"/>
      <c r="B34" s="45"/>
      <c r="C34" s="45"/>
      <c r="D34" s="57"/>
      <c r="E34" s="57"/>
      <c r="F34" s="57"/>
      <c r="G34" s="57"/>
      <c r="H34" s="57"/>
      <c r="I34" s="57"/>
      <c r="J34" s="57"/>
      <c r="K34" s="57"/>
      <c r="L34" s="57"/>
      <c r="M34" s="58"/>
      <c r="N34" s="58"/>
      <c r="O34" s="58"/>
      <c r="P34" s="58"/>
      <c r="Q34" s="58"/>
      <c r="R34" s="57"/>
      <c r="S34" s="59"/>
      <c r="T34" s="57"/>
      <c r="U34" s="60"/>
      <c r="V34" s="57"/>
    </row>
    <row r="35" spans="1:25" ht="22" customHeight="1">
      <c r="D35" s="61"/>
      <c r="E35" s="61"/>
      <c r="F35" s="61"/>
      <c r="G35" s="61"/>
      <c r="H35" s="61"/>
      <c r="I35" s="61"/>
      <c r="J35" s="61"/>
      <c r="K35" s="61"/>
      <c r="L35" s="61"/>
      <c r="M35" s="49"/>
      <c r="N35" s="49"/>
      <c r="O35" s="49"/>
      <c r="P35" s="49"/>
      <c r="Q35" s="49"/>
      <c r="R35" s="49"/>
      <c r="S35" s="49"/>
      <c r="T35" s="49"/>
      <c r="U35" s="49"/>
      <c r="V35" s="49"/>
    </row>
    <row r="36" spans="1:25" ht="22" customHeight="1">
      <c r="D36" s="61"/>
      <c r="E36" s="61"/>
      <c r="F36" s="61"/>
      <c r="G36" s="61"/>
      <c r="H36" s="61"/>
      <c r="I36" s="61"/>
      <c r="J36" s="61"/>
      <c r="K36" s="61"/>
      <c r="L36" s="61"/>
      <c r="M36" s="49"/>
      <c r="N36" s="49"/>
      <c r="O36" s="49"/>
      <c r="P36" s="49"/>
      <c r="Q36" s="49"/>
      <c r="R36" s="52"/>
      <c r="S36" s="52"/>
      <c r="T36" s="52"/>
      <c r="U36" s="52"/>
      <c r="V36" s="52"/>
      <c r="Y36" s="68"/>
    </row>
    <row r="37" spans="1:25" ht="22" customHeight="1">
      <c r="D37" s="61"/>
      <c r="E37" s="61"/>
      <c r="F37" s="61"/>
      <c r="G37" s="61"/>
      <c r="H37" s="61"/>
      <c r="I37" s="61"/>
      <c r="J37" s="61"/>
      <c r="K37" s="61"/>
      <c r="L37" s="61"/>
      <c r="M37" s="49"/>
      <c r="N37" s="49"/>
      <c r="O37" s="49"/>
      <c r="P37" s="49"/>
      <c r="Q37" s="49"/>
      <c r="R37" s="52"/>
      <c r="S37" s="52"/>
      <c r="T37" s="52"/>
      <c r="U37" s="52"/>
      <c r="V37" s="52"/>
    </row>
    <row r="38" spans="1:25" ht="22" customHeight="1">
      <c r="D38" s="61"/>
      <c r="E38" s="61"/>
      <c r="F38" s="61"/>
      <c r="G38" s="61"/>
      <c r="H38" s="61"/>
      <c r="I38" s="61"/>
      <c r="J38" s="61"/>
      <c r="K38" s="61"/>
      <c r="L38" s="61"/>
      <c r="M38" s="49"/>
      <c r="N38" s="49"/>
      <c r="O38" s="49"/>
      <c r="P38" s="49"/>
      <c r="Q38" s="49"/>
      <c r="R38" s="52"/>
      <c r="S38" s="52"/>
      <c r="T38" s="52"/>
      <c r="U38" s="52"/>
      <c r="V38" s="52"/>
    </row>
    <row r="39" spans="1:25" ht="22" customHeight="1">
      <c r="D39" s="61"/>
      <c r="E39" s="61"/>
      <c r="F39" s="61"/>
      <c r="G39" s="61"/>
      <c r="H39" s="61"/>
      <c r="I39" s="61"/>
      <c r="J39" s="61"/>
      <c r="K39" s="61"/>
      <c r="L39" s="61"/>
      <c r="M39" s="49"/>
      <c r="N39" s="49"/>
      <c r="O39" s="49"/>
      <c r="P39" s="49"/>
      <c r="Q39" s="49"/>
      <c r="R39" s="52"/>
      <c r="S39" s="52"/>
      <c r="T39" s="52"/>
      <c r="U39" s="52"/>
      <c r="V39" s="52"/>
    </row>
    <row r="40" spans="1:25" ht="22" customHeight="1">
      <c r="D40" s="61"/>
      <c r="E40" s="61"/>
      <c r="F40" s="61"/>
      <c r="G40" s="61"/>
      <c r="H40" s="61"/>
      <c r="I40" s="61"/>
      <c r="J40" s="61"/>
      <c r="K40" s="61"/>
      <c r="L40" s="61"/>
      <c r="M40" s="49"/>
      <c r="N40" s="49"/>
      <c r="O40" s="49"/>
      <c r="P40" s="49"/>
      <c r="Q40" s="49"/>
      <c r="R40" s="52"/>
      <c r="S40" s="52"/>
      <c r="T40" s="52"/>
      <c r="U40" s="52"/>
      <c r="V40" s="52"/>
    </row>
    <row r="41" spans="1:25" ht="22" customHeight="1">
      <c r="D41" s="61"/>
      <c r="E41" s="61"/>
      <c r="F41" s="61"/>
      <c r="G41" s="61"/>
      <c r="H41" s="61"/>
      <c r="I41" s="61"/>
      <c r="J41" s="61"/>
      <c r="K41" s="61"/>
      <c r="L41" s="61"/>
      <c r="M41" s="49"/>
      <c r="N41" s="49"/>
      <c r="O41" s="49"/>
      <c r="P41" s="49"/>
      <c r="Q41" s="49"/>
      <c r="R41" s="52"/>
      <c r="S41" s="52"/>
      <c r="T41" s="52"/>
      <c r="U41" s="52"/>
      <c r="V41" s="52"/>
    </row>
    <row r="42" spans="1:25" ht="22" customHeight="1">
      <c r="D42" s="61"/>
      <c r="E42" s="61"/>
      <c r="F42" s="61"/>
      <c r="G42" s="61"/>
      <c r="H42" s="61"/>
      <c r="I42" s="61"/>
      <c r="J42" s="61"/>
      <c r="K42" s="61"/>
      <c r="L42" s="61"/>
      <c r="M42" s="49"/>
      <c r="N42" s="49"/>
      <c r="O42" s="49"/>
      <c r="P42" s="49"/>
      <c r="Q42" s="49"/>
      <c r="R42" s="52"/>
      <c r="S42" s="52"/>
      <c r="T42" s="52"/>
      <c r="U42" s="52"/>
      <c r="V42" s="52"/>
    </row>
    <row r="43" spans="1:25" ht="22" customHeight="1">
      <c r="A43" s="69"/>
      <c r="B43" s="69"/>
      <c r="C43" s="69"/>
      <c r="D43" s="70"/>
      <c r="E43" s="70"/>
      <c r="F43" s="70"/>
      <c r="G43" s="70"/>
      <c r="H43" s="70"/>
      <c r="I43" s="70"/>
      <c r="J43" s="70"/>
      <c r="K43" s="70"/>
      <c r="L43" s="70"/>
      <c r="M43" s="70"/>
      <c r="N43" s="70"/>
      <c r="O43" s="70"/>
      <c r="P43" s="70"/>
      <c r="Q43" s="70"/>
      <c r="R43" s="70"/>
      <c r="S43" s="70"/>
      <c r="T43" s="70"/>
      <c r="U43" s="70"/>
      <c r="V43" s="70"/>
    </row>
    <row r="58" spans="1:24" s="71" customFormat="1" ht="22" customHeight="1">
      <c r="A58" s="43"/>
      <c r="B58" s="43"/>
      <c r="C58" s="43"/>
      <c r="W58" s="43"/>
      <c r="X58" s="43"/>
    </row>
    <row r="61" spans="1:24" s="71" customFormat="1" ht="22" customHeight="1">
      <c r="A61" s="43"/>
      <c r="B61" s="43"/>
      <c r="C61" s="43"/>
      <c r="W61" s="43"/>
      <c r="X61" s="43"/>
    </row>
    <row r="62" spans="1:24" s="71" customFormat="1" ht="22" customHeight="1">
      <c r="A62" s="43"/>
      <c r="B62" s="43"/>
      <c r="C62" s="43"/>
      <c r="W62" s="43"/>
      <c r="X62" s="43"/>
    </row>
    <row r="76" spans="1:25" s="71" customFormat="1" ht="22" customHeight="1">
      <c r="A76" s="43"/>
      <c r="B76" s="43"/>
      <c r="C76" s="43"/>
      <c r="L76" s="71">
        <f>SUM(L44:L60)+L73+L74+L75+L72</f>
        <v>0</v>
      </c>
      <c r="R76" s="71">
        <f>SUM(R44:R60)+R73+R74+R75+R72</f>
        <v>0</v>
      </c>
      <c r="W76" s="43"/>
      <c r="X76" s="43"/>
      <c r="Y76" s="43"/>
    </row>
  </sheetData>
  <mergeCells count="3">
    <mergeCell ref="D5:V5"/>
    <mergeCell ref="D6:V6"/>
    <mergeCell ref="H10:L10"/>
  </mergeCells>
  <pageMargins left="0.70866141732283472" right="0.15748031496062992" top="0.78740157480314965" bottom="0.59055118110236227" header="0.39370078740157483" footer="0.39370078740157483"/>
  <pageSetup paperSize="9" scale="60" firstPageNumber="9" orientation="landscape" useFirstPageNumber="1" verticalDpi="180" r:id="rId1"/>
  <headerFooter alignWithMargins="0">
    <oddHeader xml:space="preserve">&amp;C                  </oddHeader>
    <oddFooter>&amp;L&amp;"Calibri,Regular"&amp;10The accompanying notes are an integral parts of these financial statements.&amp;R&amp;"Calibri,Regular"&amp;10&amp;P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B240738-7EDA-470D-AE02-F92BE0DCC705}">
  <sheetPr>
    <pageSetUpPr fitToPage="1"/>
  </sheetPr>
  <dimension ref="A1:U77"/>
  <sheetViews>
    <sheetView view="pageBreakPreview" topLeftCell="F39" zoomScaleNormal="70" zoomScaleSheetLayoutView="100" workbookViewId="0">
      <selection activeCell="C23" sqref="C23"/>
    </sheetView>
  </sheetViews>
  <sheetFormatPr defaultColWidth="9.09765625" defaultRowHeight="22" customHeight="1"/>
  <cols>
    <col min="1" max="1" width="76" style="43" customWidth="1"/>
    <col min="2" max="2" width="9.296875" style="43" customWidth="1"/>
    <col min="3" max="3" width="1.09765625" style="43" customWidth="1"/>
    <col min="4" max="4" width="18.8984375" style="71" customWidth="1"/>
    <col min="5" max="5" width="1.3984375" style="71" customWidth="1"/>
    <col min="6" max="6" width="20.69921875" style="71" customWidth="1"/>
    <col min="7" max="7" width="1.3984375" style="71" customWidth="1"/>
    <col min="8" max="8" width="20.69921875" style="71" customWidth="1"/>
    <col min="9" max="9" width="0.69921875" style="71" customWidth="1"/>
    <col min="10" max="10" width="20.69921875" style="71" customWidth="1"/>
    <col min="11" max="11" width="1.59765625" style="71" customWidth="1"/>
    <col min="12" max="12" width="20.69921875" style="71" customWidth="1"/>
    <col min="13" max="13" width="1.3984375" style="71" customWidth="1"/>
    <col min="14" max="14" width="15.8984375" style="71" customWidth="1"/>
    <col min="15" max="15" width="1.3984375" style="71" customWidth="1"/>
    <col min="16" max="16" width="31.296875" style="71" customWidth="1"/>
    <col min="17" max="17" width="1.3984375" style="71" customWidth="1"/>
    <col min="18" max="18" width="22.09765625" style="71" customWidth="1"/>
    <col min="19" max="19" width="0.69921875" style="43" customWidth="1"/>
    <col min="20" max="20" width="18.09765625" style="43" bestFit="1" customWidth="1"/>
    <col min="21" max="21" width="12.8984375" style="43" bestFit="1" customWidth="1"/>
    <col min="22" max="16384" width="9.09765625" style="43"/>
  </cols>
  <sheetData>
    <row r="1" spans="1:20" s="45" customFormat="1" ht="19.5" customHeight="1">
      <c r="A1" s="72" t="s">
        <v>0</v>
      </c>
      <c r="B1" s="72"/>
      <c r="C1" s="7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43"/>
    </row>
    <row r="2" spans="1:20" s="45" customFormat="1" ht="19.5" customHeight="1">
      <c r="A2" s="72" t="s">
        <v>94</v>
      </c>
      <c r="B2" s="72"/>
      <c r="C2" s="72"/>
      <c r="D2" s="62"/>
      <c r="E2" s="62"/>
      <c r="F2" s="62"/>
      <c r="G2" s="62"/>
      <c r="H2" s="62"/>
      <c r="I2" s="62"/>
      <c r="J2" s="62"/>
      <c r="K2" s="62"/>
      <c r="L2" s="62"/>
      <c r="M2" s="62"/>
      <c r="N2" s="62"/>
      <c r="O2" s="62"/>
      <c r="P2" s="62"/>
      <c r="Q2" s="62"/>
      <c r="R2" s="44"/>
    </row>
    <row r="3" spans="1:20" s="45" customFormat="1" ht="19.5" customHeight="1">
      <c r="A3" s="31" t="s">
        <v>65</v>
      </c>
      <c r="B3" s="31"/>
      <c r="C3" s="31"/>
      <c r="D3" s="63"/>
      <c r="E3" s="63"/>
      <c r="F3" s="63"/>
      <c r="G3" s="63"/>
      <c r="H3" s="63"/>
      <c r="I3" s="63"/>
      <c r="J3" s="63"/>
      <c r="K3" s="63"/>
      <c r="L3" s="63"/>
      <c r="M3" s="63"/>
      <c r="N3" s="63"/>
      <c r="O3" s="63"/>
      <c r="P3" s="63"/>
      <c r="Q3" s="63"/>
      <c r="R3" s="63"/>
    </row>
    <row r="4" spans="1:20" s="45" customFormat="1" ht="19.5" customHeight="1">
      <c r="A4" s="63"/>
      <c r="B4" s="63"/>
      <c r="C4" s="63"/>
      <c r="D4" s="63"/>
      <c r="E4" s="63"/>
      <c r="F4" s="63"/>
      <c r="G4" s="63"/>
      <c r="H4" s="63"/>
      <c r="I4" s="63"/>
      <c r="J4" s="63"/>
      <c r="K4" s="63"/>
      <c r="L4" s="63"/>
      <c r="M4" s="63"/>
      <c r="N4" s="63"/>
      <c r="O4" s="63"/>
      <c r="P4" s="63"/>
      <c r="Q4" s="63"/>
      <c r="R4" s="63"/>
    </row>
    <row r="5" spans="1:20" ht="18" customHeight="1">
      <c r="A5" s="64"/>
      <c r="B5" s="64"/>
      <c r="C5" s="64"/>
      <c r="D5" s="133" t="s">
        <v>4</v>
      </c>
      <c r="E5" s="133"/>
      <c r="F5" s="133"/>
      <c r="G5" s="133"/>
      <c r="H5" s="133"/>
      <c r="I5" s="133"/>
      <c r="J5" s="133"/>
      <c r="K5" s="133"/>
      <c r="L5" s="133"/>
      <c r="M5" s="133"/>
      <c r="N5" s="133"/>
      <c r="O5" s="133"/>
      <c r="P5" s="133"/>
      <c r="Q5" s="133"/>
      <c r="R5" s="133"/>
    </row>
    <row r="6" spans="1:20" ht="18" customHeight="1">
      <c r="A6" s="64"/>
      <c r="B6" s="64"/>
      <c r="C6" s="64"/>
      <c r="D6" s="134" t="s">
        <v>6</v>
      </c>
      <c r="E6" s="134"/>
      <c r="F6" s="134"/>
      <c r="G6" s="134"/>
      <c r="H6" s="134"/>
      <c r="I6" s="134"/>
      <c r="J6" s="134"/>
      <c r="K6" s="134"/>
      <c r="L6" s="134"/>
      <c r="M6" s="134"/>
      <c r="N6" s="134"/>
      <c r="O6" s="134"/>
      <c r="P6" s="134"/>
      <c r="Q6" s="134"/>
      <c r="R6" s="134"/>
    </row>
    <row r="7" spans="1:20" ht="18" customHeight="1">
      <c r="D7" s="45"/>
      <c r="E7" s="46"/>
      <c r="F7" s="46"/>
      <c r="G7" s="46"/>
      <c r="H7" s="46"/>
      <c r="I7" s="46"/>
      <c r="J7" s="46"/>
      <c r="K7" s="47"/>
      <c r="L7" s="47"/>
      <c r="M7" s="47"/>
      <c r="N7" s="12"/>
      <c r="O7" s="47"/>
      <c r="P7" s="12" t="s">
        <v>95</v>
      </c>
      <c r="Q7" s="46"/>
      <c r="R7" s="45"/>
    </row>
    <row r="8" spans="1:20" ht="18" customHeight="1">
      <c r="D8" s="45"/>
      <c r="E8" s="46"/>
      <c r="F8" s="46"/>
      <c r="G8" s="46"/>
      <c r="H8" s="46"/>
      <c r="I8" s="46"/>
      <c r="J8" s="46"/>
      <c r="K8" s="47"/>
      <c r="L8" s="47"/>
      <c r="M8" s="47"/>
      <c r="N8" s="47"/>
      <c r="O8" s="47"/>
      <c r="P8" s="1" t="s">
        <v>96</v>
      </c>
      <c r="Q8" s="46"/>
      <c r="R8" s="45"/>
    </row>
    <row r="9" spans="1:20" ht="18" customHeight="1">
      <c r="D9" s="45"/>
      <c r="E9" s="48"/>
      <c r="F9" s="45"/>
      <c r="G9" s="45"/>
      <c r="H9" s="45"/>
      <c r="I9" s="45"/>
      <c r="J9" s="45"/>
      <c r="K9" s="43"/>
      <c r="L9" s="45"/>
      <c r="M9" s="45"/>
      <c r="N9" s="45"/>
      <c r="O9" s="43"/>
      <c r="P9" s="12" t="s">
        <v>97</v>
      </c>
      <c r="Q9" s="46"/>
      <c r="R9" s="45"/>
    </row>
    <row r="10" spans="1:20" ht="18" customHeight="1">
      <c r="D10" s="45"/>
      <c r="E10" s="48"/>
      <c r="F10" s="45"/>
      <c r="G10" s="45"/>
      <c r="H10" s="43"/>
      <c r="I10" s="43"/>
      <c r="J10" s="43"/>
      <c r="K10" s="43"/>
      <c r="L10" s="43"/>
      <c r="M10" s="43"/>
      <c r="N10" s="43"/>
      <c r="O10" s="43"/>
      <c r="P10" s="1" t="s">
        <v>98</v>
      </c>
      <c r="Q10" s="46"/>
      <c r="R10" s="45"/>
    </row>
    <row r="11" spans="1:20" ht="18" customHeight="1">
      <c r="D11" s="45"/>
      <c r="E11" s="48"/>
      <c r="F11" s="45"/>
      <c r="G11" s="45"/>
      <c r="H11" s="132" t="s">
        <v>189</v>
      </c>
      <c r="I11" s="132"/>
      <c r="J11" s="132"/>
      <c r="K11" s="132"/>
      <c r="L11" s="132"/>
      <c r="M11" s="43"/>
      <c r="N11" s="12"/>
      <c r="O11" s="43"/>
      <c r="P11" s="12" t="s">
        <v>200</v>
      </c>
      <c r="Q11" s="46"/>
      <c r="R11" s="45"/>
    </row>
    <row r="12" spans="1:20" ht="18" customHeight="1">
      <c r="D12" s="46" t="s">
        <v>99</v>
      </c>
      <c r="E12" s="46"/>
      <c r="F12" s="45"/>
      <c r="G12" s="45"/>
      <c r="H12" s="8"/>
      <c r="I12" s="8"/>
      <c r="J12" s="12" t="s">
        <v>100</v>
      </c>
      <c r="K12" s="8"/>
      <c r="L12" s="8"/>
      <c r="M12" s="47"/>
      <c r="N12" s="12"/>
      <c r="O12" s="47"/>
      <c r="P12" s="12" t="s">
        <v>101</v>
      </c>
      <c r="Q12" s="46"/>
      <c r="R12" s="46"/>
    </row>
    <row r="13" spans="1:20" ht="18" customHeight="1">
      <c r="D13" s="48" t="s">
        <v>104</v>
      </c>
      <c r="E13" s="46"/>
      <c r="F13" s="48" t="s">
        <v>105</v>
      </c>
      <c r="G13" s="48"/>
      <c r="H13" s="12" t="s">
        <v>100</v>
      </c>
      <c r="I13" s="12"/>
      <c r="J13" s="12" t="s">
        <v>106</v>
      </c>
      <c r="K13" s="12"/>
      <c r="L13" s="12" t="s">
        <v>115</v>
      </c>
      <c r="M13" s="47"/>
      <c r="N13" s="12" t="s">
        <v>107</v>
      </c>
      <c r="O13" s="47"/>
      <c r="P13" s="12" t="s">
        <v>108</v>
      </c>
      <c r="Q13" s="46"/>
      <c r="R13" s="46" t="s">
        <v>103</v>
      </c>
    </row>
    <row r="14" spans="1:20" ht="18" customHeight="1">
      <c r="B14" s="117" t="s">
        <v>7</v>
      </c>
      <c r="D14" s="50" t="s">
        <v>112</v>
      </c>
      <c r="E14" s="46"/>
      <c r="F14" s="50" t="s">
        <v>112</v>
      </c>
      <c r="G14" s="46"/>
      <c r="H14" s="1" t="s">
        <v>113</v>
      </c>
      <c r="I14" s="12"/>
      <c r="J14" s="1" t="s">
        <v>114</v>
      </c>
      <c r="K14" s="12"/>
      <c r="L14" s="1" t="s">
        <v>188</v>
      </c>
      <c r="M14" s="47"/>
      <c r="N14" s="1" t="s">
        <v>116</v>
      </c>
      <c r="O14" s="47"/>
      <c r="P14" s="1" t="s">
        <v>117</v>
      </c>
      <c r="Q14" s="46"/>
      <c r="R14" s="50" t="s">
        <v>96</v>
      </c>
    </row>
    <row r="15" spans="1:20" ht="9.75" customHeight="1">
      <c r="D15" s="100"/>
      <c r="E15" s="66"/>
      <c r="F15" s="65"/>
      <c r="G15" s="65"/>
      <c r="H15" s="65"/>
      <c r="I15" s="65"/>
      <c r="J15" s="65"/>
      <c r="K15" s="65"/>
      <c r="L15" s="65"/>
      <c r="M15" s="49"/>
      <c r="N15" s="49"/>
      <c r="O15" s="49"/>
      <c r="P15" s="49"/>
      <c r="Q15" s="49"/>
      <c r="R15" s="65"/>
    </row>
    <row r="16" spans="1:20" ht="18" customHeight="1">
      <c r="A16" s="95" t="s">
        <v>121</v>
      </c>
      <c r="B16" s="95"/>
      <c r="C16" s="95"/>
      <c r="D16" s="53">
        <v>1122297625</v>
      </c>
      <c r="E16" s="53"/>
      <c r="F16" s="53">
        <v>208730146</v>
      </c>
      <c r="G16" s="53"/>
      <c r="H16" s="53">
        <v>14126359</v>
      </c>
      <c r="I16" s="53"/>
      <c r="J16" s="53" t="s">
        <v>14</v>
      </c>
      <c r="K16" s="53"/>
      <c r="L16" s="53">
        <v>31377348</v>
      </c>
      <c r="M16" s="53"/>
      <c r="N16" s="53" t="s">
        <v>14</v>
      </c>
      <c r="O16" s="53"/>
      <c r="P16" s="53">
        <v>-1298000</v>
      </c>
      <c r="Q16" s="53"/>
      <c r="R16" s="53">
        <f>SUM(D16:P16)</f>
        <v>1375233478</v>
      </c>
      <c r="T16" s="101"/>
    </row>
    <row r="17" spans="1:20" ht="22" customHeight="1">
      <c r="A17" s="45" t="s">
        <v>128</v>
      </c>
      <c r="B17" s="45"/>
      <c r="C17" s="45"/>
      <c r="D17" s="53"/>
      <c r="E17" s="53"/>
      <c r="F17" s="53"/>
      <c r="G17" s="53"/>
      <c r="H17" s="53"/>
      <c r="I17" s="53"/>
      <c r="J17" s="53"/>
      <c r="K17" s="53"/>
      <c r="L17" s="53"/>
      <c r="M17" s="53"/>
      <c r="N17" s="53"/>
      <c r="O17" s="53"/>
      <c r="P17" s="53"/>
      <c r="Q17" s="53"/>
      <c r="R17" s="53"/>
    </row>
    <row r="18" spans="1:20" ht="22" customHeight="1">
      <c r="A18" s="43" t="s">
        <v>58</v>
      </c>
      <c r="B18" s="119">
        <v>24</v>
      </c>
      <c r="D18" s="53" t="s">
        <v>14</v>
      </c>
      <c r="E18" s="53"/>
      <c r="F18" s="53" t="s">
        <v>14</v>
      </c>
      <c r="G18" s="53"/>
      <c r="H18" s="53" t="s">
        <v>14</v>
      </c>
      <c r="I18" s="53"/>
      <c r="J18" s="53" t="s">
        <v>14</v>
      </c>
      <c r="K18" s="53"/>
      <c r="L18" s="53" t="s">
        <v>14</v>
      </c>
      <c r="M18" s="53"/>
      <c r="N18" s="53">
        <v>-7504710</v>
      </c>
      <c r="O18" s="53"/>
      <c r="P18" s="53" t="s">
        <v>14</v>
      </c>
      <c r="Q18" s="53"/>
      <c r="R18" s="53">
        <f>SUM(D18:P18)</f>
        <v>-7504710</v>
      </c>
    </row>
    <row r="19" spans="1:20" ht="22" customHeight="1">
      <c r="A19" s="43" t="s">
        <v>129</v>
      </c>
      <c r="B19" s="119">
        <v>24</v>
      </c>
      <c r="D19" s="53" t="s">
        <v>14</v>
      </c>
      <c r="E19" s="53"/>
      <c r="F19" s="53" t="s">
        <v>14</v>
      </c>
      <c r="G19" s="53"/>
      <c r="H19" s="53" t="s">
        <v>14</v>
      </c>
      <c r="I19" s="53"/>
      <c r="J19" s="53">
        <v>7504710</v>
      </c>
      <c r="K19" s="53"/>
      <c r="L19" s="53">
        <f>-J19</f>
        <v>-7504710</v>
      </c>
      <c r="M19" s="53"/>
      <c r="N19" s="53" t="s">
        <v>14</v>
      </c>
      <c r="O19" s="53"/>
      <c r="P19" s="53" t="s">
        <v>14</v>
      </c>
      <c r="Q19" s="53"/>
      <c r="R19" s="53" t="s">
        <v>14</v>
      </c>
    </row>
    <row r="20" spans="1:20" ht="22" customHeight="1">
      <c r="A20" s="45" t="s">
        <v>130</v>
      </c>
      <c r="B20" s="67"/>
      <c r="C20" s="67"/>
      <c r="D20" s="56" t="s">
        <v>14</v>
      </c>
      <c r="E20" s="53"/>
      <c r="F20" s="56" t="s">
        <v>14</v>
      </c>
      <c r="G20" s="53"/>
      <c r="H20" s="56" t="s">
        <v>14</v>
      </c>
      <c r="I20" s="53"/>
      <c r="J20" s="56">
        <f>SUM(J18:J19)</f>
        <v>7504710</v>
      </c>
      <c r="K20" s="53"/>
      <c r="L20" s="56">
        <f>SUM(L18:L19)</f>
        <v>-7504710</v>
      </c>
      <c r="M20" s="53"/>
      <c r="N20" s="56">
        <f>SUM(N18:N19)</f>
        <v>-7504710</v>
      </c>
      <c r="O20" s="53"/>
      <c r="P20" s="56" t="s">
        <v>14</v>
      </c>
      <c r="Q20" s="53"/>
      <c r="R20" s="56">
        <f>SUM(D20:P20)</f>
        <v>-7504710</v>
      </c>
    </row>
    <row r="21" spans="1:20" ht="18" customHeight="1">
      <c r="A21" s="67" t="s">
        <v>122</v>
      </c>
      <c r="B21" s="95"/>
      <c r="C21" s="95"/>
      <c r="D21" s="53"/>
      <c r="E21" s="53"/>
      <c r="F21" s="53"/>
      <c r="G21" s="53"/>
      <c r="H21" s="53"/>
      <c r="I21" s="53"/>
      <c r="J21" s="53"/>
      <c r="K21" s="53"/>
      <c r="L21" s="53"/>
      <c r="M21" s="53"/>
      <c r="N21" s="53"/>
      <c r="O21" s="53"/>
      <c r="P21" s="53"/>
      <c r="Q21" s="53"/>
      <c r="R21" s="53"/>
      <c r="T21" s="101"/>
    </row>
    <row r="22" spans="1:20" ht="18" customHeight="1">
      <c r="A22" s="43" t="s">
        <v>123</v>
      </c>
      <c r="D22" s="53" t="s">
        <v>14</v>
      </c>
      <c r="E22" s="53"/>
      <c r="F22" s="53" t="s">
        <v>14</v>
      </c>
      <c r="G22" s="53"/>
      <c r="H22" s="53" t="s">
        <v>14</v>
      </c>
      <c r="I22" s="53"/>
      <c r="J22" s="53" t="s">
        <v>14</v>
      </c>
      <c r="K22" s="54"/>
      <c r="L22" s="53">
        <f>PL_EN!M52</f>
        <v>-115699285</v>
      </c>
      <c r="M22" s="53"/>
      <c r="N22" s="53" t="s">
        <v>14</v>
      </c>
      <c r="O22" s="53"/>
      <c r="P22" s="53" t="s">
        <v>14</v>
      </c>
      <c r="Q22" s="53"/>
      <c r="R22" s="53">
        <f>SUM(D22:P22)</f>
        <v>-115699285</v>
      </c>
      <c r="T22" s="86"/>
    </row>
    <row r="23" spans="1:20" ht="18" customHeight="1">
      <c r="A23" s="43" t="s">
        <v>124</v>
      </c>
      <c r="D23" s="53" t="s">
        <v>14</v>
      </c>
      <c r="E23" s="53"/>
      <c r="F23" s="53" t="s">
        <v>14</v>
      </c>
      <c r="G23" s="53"/>
      <c r="H23" s="53" t="s">
        <v>14</v>
      </c>
      <c r="I23" s="53"/>
      <c r="J23" s="53" t="s">
        <v>14</v>
      </c>
      <c r="K23" s="53"/>
      <c r="L23" s="55" t="s">
        <v>14</v>
      </c>
      <c r="M23" s="53"/>
      <c r="N23" s="55" t="s">
        <v>14</v>
      </c>
      <c r="O23" s="53"/>
      <c r="P23" s="55">
        <f>PL_EN!M44</f>
        <v>-12452538</v>
      </c>
      <c r="Q23" s="53"/>
      <c r="R23" s="55">
        <f>SUM(D23:P23)</f>
        <v>-12452538</v>
      </c>
      <c r="T23" s="86"/>
    </row>
    <row r="24" spans="1:20" ht="18" customHeight="1">
      <c r="A24" s="45" t="s">
        <v>125</v>
      </c>
      <c r="B24" s="45"/>
      <c r="C24" s="45"/>
      <c r="D24" s="56" t="s">
        <v>14</v>
      </c>
      <c r="E24" s="53"/>
      <c r="F24" s="56" t="s">
        <v>14</v>
      </c>
      <c r="G24" s="53"/>
      <c r="H24" s="56" t="s">
        <v>14</v>
      </c>
      <c r="I24" s="53"/>
      <c r="J24" s="56" t="s">
        <v>14</v>
      </c>
      <c r="K24" s="54"/>
      <c r="L24" s="55">
        <f>SUM(L22:L23)</f>
        <v>-115699285</v>
      </c>
      <c r="M24" s="53"/>
      <c r="N24" s="55" t="s">
        <v>14</v>
      </c>
      <c r="O24" s="53"/>
      <c r="P24" s="55">
        <f>SUM(P22:P23)</f>
        <v>-12452538</v>
      </c>
      <c r="Q24" s="53"/>
      <c r="R24" s="55">
        <f>SUM(R22:R23)</f>
        <v>-128151823</v>
      </c>
      <c r="T24" s="86"/>
    </row>
    <row r="25" spans="1:20" ht="18" customHeight="1" thickBot="1">
      <c r="A25" s="45" t="s">
        <v>126</v>
      </c>
      <c r="B25" s="45"/>
      <c r="C25" s="45"/>
      <c r="D25" s="114">
        <f>SUM(D16,D24)</f>
        <v>1122297625</v>
      </c>
      <c r="E25" s="53"/>
      <c r="F25" s="114">
        <f>SUM(F16,F24)</f>
        <v>208730146</v>
      </c>
      <c r="G25" s="53"/>
      <c r="H25" s="114">
        <f>SUM(H16,H24)</f>
        <v>14126359</v>
      </c>
      <c r="I25" s="53"/>
      <c r="J25" s="114">
        <f>SUM(J20)</f>
        <v>7504710</v>
      </c>
      <c r="K25" s="53"/>
      <c r="L25" s="114">
        <f>SUM(L16,L20,L24)</f>
        <v>-91826647</v>
      </c>
      <c r="M25" s="53"/>
      <c r="N25" s="114">
        <f>SUM(N20)</f>
        <v>-7504710</v>
      </c>
      <c r="O25" s="53"/>
      <c r="P25" s="114">
        <f>SUM(P16,P24)</f>
        <v>-13750538</v>
      </c>
      <c r="Q25" s="53"/>
      <c r="R25" s="114">
        <f>SUM(R16,R20,R24)</f>
        <v>1239576945</v>
      </c>
      <c r="T25" s="86">
        <f>R25-BS_EN!N79</f>
        <v>0</v>
      </c>
    </row>
    <row r="26" spans="1:20" ht="18" customHeight="1" thickTop="1">
      <c r="A26" s="45"/>
      <c r="B26" s="45"/>
      <c r="C26" s="45"/>
      <c r="D26" s="53"/>
      <c r="E26" s="53"/>
      <c r="F26" s="53"/>
      <c r="G26" s="53"/>
      <c r="H26" s="53"/>
      <c r="I26" s="53"/>
      <c r="J26" s="53"/>
      <c r="K26" s="53"/>
      <c r="L26" s="53"/>
      <c r="M26" s="53"/>
      <c r="N26" s="53"/>
      <c r="O26" s="53"/>
      <c r="P26" s="53"/>
      <c r="Q26" s="53"/>
      <c r="R26" s="53"/>
    </row>
    <row r="27" spans="1:20" ht="22" customHeight="1">
      <c r="A27" s="95" t="s">
        <v>218</v>
      </c>
      <c r="B27" s="95"/>
      <c r="C27" s="95"/>
      <c r="D27" s="53">
        <v>1122297625</v>
      </c>
      <c r="E27" s="53"/>
      <c r="F27" s="53">
        <v>208730146</v>
      </c>
      <c r="G27" s="53"/>
      <c r="H27" s="53">
        <v>14126359</v>
      </c>
      <c r="I27" s="53"/>
      <c r="J27" s="53">
        <v>7504710</v>
      </c>
      <c r="K27" s="53"/>
      <c r="L27" s="53">
        <v>-91826647</v>
      </c>
      <c r="M27" s="53"/>
      <c r="N27" s="53">
        <v>-7504710</v>
      </c>
      <c r="O27" s="53"/>
      <c r="P27" s="53">
        <v>-13750538</v>
      </c>
      <c r="Q27" s="53"/>
      <c r="R27" s="53">
        <v>1239576945</v>
      </c>
    </row>
    <row r="28" spans="1:20" ht="22" customHeight="1">
      <c r="A28" s="43" t="s">
        <v>201</v>
      </c>
      <c r="B28" s="119">
        <v>34</v>
      </c>
      <c r="C28" s="45"/>
      <c r="D28" s="55" t="s">
        <v>14</v>
      </c>
      <c r="E28" s="53"/>
      <c r="F28" s="55" t="s">
        <v>14</v>
      </c>
      <c r="G28" s="53"/>
      <c r="H28" s="55" t="s">
        <v>14</v>
      </c>
      <c r="I28" s="53"/>
      <c r="J28" s="55" t="s">
        <v>14</v>
      </c>
      <c r="K28" s="53"/>
      <c r="L28" s="55">
        <v>1239462</v>
      </c>
      <c r="M28" s="53"/>
      <c r="N28" s="55" t="s">
        <v>14</v>
      </c>
      <c r="O28" s="53"/>
      <c r="P28" s="55">
        <v>-1239462</v>
      </c>
      <c r="Q28" s="53"/>
      <c r="R28" s="55" t="s">
        <v>14</v>
      </c>
    </row>
    <row r="29" spans="1:20" ht="22" customHeight="1">
      <c r="A29" s="95" t="s">
        <v>219</v>
      </c>
      <c r="B29" s="95"/>
      <c r="C29" s="95"/>
      <c r="D29" s="53">
        <f>SUM(D27:D28)</f>
        <v>1122297625</v>
      </c>
      <c r="E29" s="53"/>
      <c r="F29" s="53">
        <f>SUM(F27:F28)</f>
        <v>208730146</v>
      </c>
      <c r="G29" s="53"/>
      <c r="H29" s="53">
        <f>SUM(H27:H28)</f>
        <v>14126359</v>
      </c>
      <c r="I29" s="53"/>
      <c r="J29" s="53">
        <f>SUM(J27:J28)</f>
        <v>7504710</v>
      </c>
      <c r="K29" s="53"/>
      <c r="L29" s="53">
        <f>SUM(L27:L28)</f>
        <v>-90587185</v>
      </c>
      <c r="M29" s="53"/>
      <c r="N29" s="53">
        <f>SUM(N27:N28)</f>
        <v>-7504710</v>
      </c>
      <c r="O29" s="53"/>
      <c r="P29" s="53">
        <f>SUM(P27:P28)</f>
        <v>-14990000</v>
      </c>
      <c r="Q29" s="53"/>
      <c r="R29" s="53">
        <f>SUM(R27:R28)</f>
        <v>1239576945</v>
      </c>
    </row>
    <row r="30" spans="1:20" ht="22" customHeight="1">
      <c r="A30" s="67" t="s">
        <v>122</v>
      </c>
      <c r="B30" s="67"/>
      <c r="C30" s="67"/>
      <c r="D30" s="53"/>
      <c r="E30" s="53"/>
      <c r="F30" s="53"/>
      <c r="G30" s="53"/>
      <c r="H30" s="53"/>
      <c r="I30" s="53"/>
      <c r="J30" s="53"/>
      <c r="K30" s="53"/>
      <c r="L30" s="53"/>
      <c r="M30" s="53"/>
      <c r="N30" s="53"/>
      <c r="O30" s="53"/>
      <c r="P30" s="53"/>
      <c r="Q30" s="53"/>
      <c r="R30" s="53"/>
    </row>
    <row r="31" spans="1:20" ht="18" customHeight="1">
      <c r="A31" s="43" t="s">
        <v>123</v>
      </c>
      <c r="D31" s="53" t="s">
        <v>14</v>
      </c>
      <c r="E31" s="53"/>
      <c r="F31" s="53" t="s">
        <v>14</v>
      </c>
      <c r="G31" s="53"/>
      <c r="H31" s="53" t="s">
        <v>14</v>
      </c>
      <c r="I31" s="53"/>
      <c r="J31" s="53" t="s">
        <v>14</v>
      </c>
      <c r="K31" s="54"/>
      <c r="L31" s="53">
        <f>PL_EN!K37</f>
        <v>-121079630</v>
      </c>
      <c r="M31" s="53"/>
      <c r="N31" s="53" t="s">
        <v>14</v>
      </c>
      <c r="O31" s="53"/>
      <c r="P31" s="53" t="s">
        <v>14</v>
      </c>
      <c r="Q31" s="53"/>
      <c r="R31" s="53">
        <f>SUM(D31:P31)</f>
        <v>-121079630</v>
      </c>
    </row>
    <row r="32" spans="1:20" ht="18" customHeight="1">
      <c r="A32" s="43" t="s">
        <v>124</v>
      </c>
      <c r="D32" s="53" t="s">
        <v>14</v>
      </c>
      <c r="E32" s="53"/>
      <c r="F32" s="53" t="s">
        <v>14</v>
      </c>
      <c r="G32" s="53"/>
      <c r="H32" s="53" t="s">
        <v>14</v>
      </c>
      <c r="I32" s="53"/>
      <c r="J32" s="53" t="s">
        <v>14</v>
      </c>
      <c r="K32" s="53"/>
      <c r="L32" s="55">
        <f>PL_EN!K43</f>
        <v>-256591</v>
      </c>
      <c r="M32" s="53"/>
      <c r="N32" s="55" t="s">
        <v>14</v>
      </c>
      <c r="O32" s="53"/>
      <c r="P32" s="55">
        <f>PL_EN!K42</f>
        <v>13456000</v>
      </c>
      <c r="Q32" s="53"/>
      <c r="R32" s="55">
        <f>SUM(D32:P32)</f>
        <v>13199409</v>
      </c>
    </row>
    <row r="33" spans="1:21" ht="18" customHeight="1">
      <c r="A33" s="45" t="s">
        <v>125</v>
      </c>
      <c r="B33" s="45"/>
      <c r="C33" s="45"/>
      <c r="D33" s="56" t="s">
        <v>14</v>
      </c>
      <c r="E33" s="53"/>
      <c r="F33" s="56" t="s">
        <v>14</v>
      </c>
      <c r="G33" s="53"/>
      <c r="H33" s="56" t="s">
        <v>14</v>
      </c>
      <c r="I33" s="53"/>
      <c r="J33" s="56" t="s">
        <v>14</v>
      </c>
      <c r="K33" s="54"/>
      <c r="L33" s="55">
        <f>SUM(L31:L32)</f>
        <v>-121336221</v>
      </c>
      <c r="M33" s="53"/>
      <c r="N33" s="55" t="s">
        <v>14</v>
      </c>
      <c r="O33" s="53"/>
      <c r="P33" s="55">
        <f>SUM(P31:P32)</f>
        <v>13456000</v>
      </c>
      <c r="Q33" s="53"/>
      <c r="R33" s="55">
        <f>SUM(R31:R32)</f>
        <v>-107880221</v>
      </c>
    </row>
    <row r="34" spans="1:21" ht="18" customHeight="1" thickBot="1">
      <c r="A34" s="45" t="s">
        <v>131</v>
      </c>
      <c r="B34" s="45"/>
      <c r="C34" s="45"/>
      <c r="D34" s="114">
        <f>SUM(D29,D33)</f>
        <v>1122297625</v>
      </c>
      <c r="E34" s="53"/>
      <c r="F34" s="114">
        <f>SUM(F29,F33)</f>
        <v>208730146</v>
      </c>
      <c r="G34" s="53"/>
      <c r="H34" s="114">
        <f>SUM(H29,H33)</f>
        <v>14126359</v>
      </c>
      <c r="I34" s="53"/>
      <c r="J34" s="114">
        <f>SUM(J29,J33)</f>
        <v>7504710</v>
      </c>
      <c r="K34" s="53"/>
      <c r="L34" s="114">
        <f>SUM(L29,L33)</f>
        <v>-211923406</v>
      </c>
      <c r="M34" s="53"/>
      <c r="N34" s="114">
        <f>SUM(N29,N33)</f>
        <v>-7504710</v>
      </c>
      <c r="O34" s="53"/>
      <c r="P34" s="114">
        <f>SUM(P29,P33)</f>
        <v>-1534000</v>
      </c>
      <c r="Q34" s="53"/>
      <c r="R34" s="114">
        <f>SUM(R29,R33)</f>
        <v>1131696724</v>
      </c>
      <c r="T34" s="86">
        <f>R34-BS_EN!L79</f>
        <v>0</v>
      </c>
    </row>
    <row r="35" spans="1:21" ht="18" customHeight="1" thickTop="1">
      <c r="A35" s="45"/>
      <c r="B35" s="45"/>
      <c r="C35" s="45"/>
      <c r="D35" s="57"/>
      <c r="E35" s="57"/>
      <c r="F35" s="57"/>
      <c r="G35" s="57"/>
      <c r="H35" s="57"/>
      <c r="I35" s="57"/>
      <c r="J35" s="57"/>
      <c r="K35" s="57"/>
      <c r="L35" s="57"/>
      <c r="M35" s="58"/>
      <c r="N35" s="58"/>
      <c r="O35" s="58"/>
      <c r="P35" s="58"/>
      <c r="Q35" s="58"/>
      <c r="R35" s="57"/>
    </row>
    <row r="36" spans="1:21" ht="22" customHeight="1">
      <c r="D36" s="61"/>
      <c r="E36" s="61"/>
      <c r="F36" s="61"/>
      <c r="G36" s="61"/>
      <c r="H36" s="61"/>
      <c r="I36" s="61"/>
      <c r="J36" s="61"/>
      <c r="K36" s="61"/>
      <c r="L36" s="61"/>
      <c r="M36" s="49"/>
      <c r="N36" s="49"/>
      <c r="O36" s="49"/>
      <c r="P36" s="49"/>
      <c r="Q36" s="49"/>
      <c r="R36" s="49"/>
    </row>
    <row r="37" spans="1:21" ht="22" customHeight="1">
      <c r="D37" s="61"/>
      <c r="E37" s="61"/>
      <c r="F37" s="61"/>
      <c r="G37" s="61"/>
      <c r="H37" s="61"/>
      <c r="I37" s="61"/>
      <c r="J37" s="61"/>
      <c r="K37" s="61"/>
      <c r="L37" s="61"/>
      <c r="M37" s="49"/>
      <c r="N37" s="49"/>
      <c r="O37" s="49"/>
      <c r="P37" s="49"/>
      <c r="Q37" s="49"/>
      <c r="R37" s="52"/>
      <c r="U37" s="68"/>
    </row>
    <row r="38" spans="1:21" ht="22" customHeight="1">
      <c r="D38" s="61"/>
      <c r="E38" s="61"/>
      <c r="F38" s="61"/>
      <c r="G38" s="61"/>
      <c r="H38" s="61"/>
      <c r="I38" s="61"/>
      <c r="J38" s="61"/>
      <c r="K38" s="61"/>
      <c r="L38" s="61"/>
      <c r="M38" s="49"/>
      <c r="N38" s="49"/>
      <c r="O38" s="49"/>
      <c r="P38" s="49"/>
      <c r="Q38" s="49"/>
      <c r="R38" s="52"/>
    </row>
    <row r="39" spans="1:21" ht="22" customHeight="1">
      <c r="D39" s="61"/>
      <c r="E39" s="61"/>
      <c r="F39" s="61"/>
      <c r="G39" s="61"/>
      <c r="H39" s="61"/>
      <c r="I39" s="61"/>
      <c r="J39" s="61"/>
      <c r="K39" s="61"/>
      <c r="L39" s="61"/>
      <c r="M39" s="49"/>
      <c r="N39" s="49"/>
      <c r="O39" s="49"/>
      <c r="P39" s="49"/>
      <c r="Q39" s="49"/>
      <c r="R39" s="52"/>
    </row>
    <row r="40" spans="1:21" ht="22" customHeight="1">
      <c r="D40" s="61"/>
      <c r="E40" s="61"/>
      <c r="F40" s="61"/>
      <c r="G40" s="61"/>
      <c r="H40" s="61"/>
      <c r="I40" s="61"/>
      <c r="J40" s="61"/>
      <c r="K40" s="61"/>
      <c r="L40" s="61"/>
      <c r="M40" s="49"/>
      <c r="N40" s="49"/>
      <c r="O40" s="49"/>
      <c r="P40" s="49"/>
      <c r="Q40" s="49"/>
      <c r="R40" s="52"/>
    </row>
    <row r="41" spans="1:21" ht="22" customHeight="1">
      <c r="D41" s="61"/>
      <c r="E41" s="61"/>
      <c r="F41" s="61"/>
      <c r="G41" s="61"/>
      <c r="H41" s="61"/>
      <c r="I41" s="61"/>
      <c r="J41" s="61"/>
      <c r="K41" s="61"/>
      <c r="L41" s="61"/>
      <c r="M41" s="49"/>
      <c r="N41" s="49"/>
      <c r="O41" s="49"/>
      <c r="P41" s="49"/>
      <c r="Q41" s="49"/>
      <c r="R41" s="52"/>
    </row>
    <row r="42" spans="1:21" ht="22" customHeight="1">
      <c r="D42" s="61"/>
      <c r="E42" s="61"/>
      <c r="F42" s="61"/>
      <c r="G42" s="61"/>
      <c r="H42" s="61"/>
      <c r="I42" s="61"/>
      <c r="J42" s="61"/>
      <c r="K42" s="61"/>
      <c r="L42" s="61"/>
      <c r="M42" s="49"/>
      <c r="N42" s="49"/>
      <c r="O42" s="49"/>
      <c r="P42" s="49"/>
      <c r="Q42" s="49"/>
      <c r="R42" s="52"/>
    </row>
    <row r="43" spans="1:21" ht="22" customHeight="1">
      <c r="D43" s="61"/>
      <c r="E43" s="61"/>
      <c r="F43" s="61"/>
      <c r="G43" s="61"/>
      <c r="H43" s="61"/>
      <c r="I43" s="61"/>
      <c r="J43" s="61"/>
      <c r="K43" s="61"/>
      <c r="L43" s="61"/>
      <c r="M43" s="49"/>
      <c r="N43" s="49"/>
      <c r="O43" s="49"/>
      <c r="P43" s="49"/>
      <c r="Q43" s="49"/>
      <c r="R43" s="52"/>
    </row>
    <row r="44" spans="1:21" ht="22" customHeight="1">
      <c r="A44" s="69"/>
      <c r="B44" s="69"/>
      <c r="C44" s="69"/>
      <c r="D44" s="70"/>
      <c r="E44" s="70"/>
      <c r="F44" s="70"/>
      <c r="G44" s="70"/>
      <c r="H44" s="70"/>
      <c r="I44" s="70"/>
      <c r="J44" s="70"/>
      <c r="K44" s="70"/>
      <c r="L44" s="70"/>
      <c r="M44" s="70"/>
      <c r="N44" s="70"/>
      <c r="O44" s="70"/>
      <c r="P44" s="70"/>
      <c r="Q44" s="70"/>
      <c r="R44" s="70"/>
    </row>
    <row r="59" spans="1:20" s="71" customFormat="1" ht="22" customHeight="1">
      <c r="A59" s="43"/>
      <c r="B59" s="43"/>
      <c r="C59" s="43"/>
      <c r="S59" s="43"/>
      <c r="T59" s="43"/>
    </row>
    <row r="62" spans="1:20" s="71" customFormat="1" ht="22" customHeight="1">
      <c r="A62" s="43"/>
      <c r="B62" s="43"/>
      <c r="C62" s="43"/>
      <c r="S62" s="43"/>
      <c r="T62" s="43"/>
    </row>
    <row r="63" spans="1:20" s="71" customFormat="1" ht="22" customHeight="1">
      <c r="A63" s="43"/>
      <c r="B63" s="43"/>
      <c r="C63" s="43"/>
      <c r="S63" s="43"/>
      <c r="T63" s="43"/>
    </row>
    <row r="77" spans="1:21" s="71" customFormat="1" ht="22" customHeight="1">
      <c r="A77" s="43"/>
      <c r="B77" s="43"/>
      <c r="C77" s="43"/>
      <c r="L77" s="71">
        <f>SUM(L45:L61)+L74+L75+L76+L73</f>
        <v>0</v>
      </c>
      <c r="S77" s="43"/>
      <c r="T77" s="43"/>
      <c r="U77" s="43"/>
    </row>
  </sheetData>
  <mergeCells count="3">
    <mergeCell ref="D5:R5"/>
    <mergeCell ref="D6:R6"/>
    <mergeCell ref="H11:L11"/>
  </mergeCells>
  <pageMargins left="0.70866141732283472" right="0.15748031496062992" top="0.78740157480314965" bottom="0.59055118110236227" header="0.39370078740157483" footer="0.39370078740157483"/>
  <pageSetup paperSize="9" scale="59" firstPageNumber="10" fitToHeight="0" orientation="landscape" useFirstPageNumber="1" r:id="rId1"/>
  <headerFooter alignWithMargins="0">
    <oddHeader xml:space="preserve">&amp;C                  </oddHeader>
    <oddFooter>&amp;L&amp;"Calibri,Regular"&amp;10The accompanying notes are an integral parts of these financial statements.&amp;R&amp;"Calibri,Regular"&amp;10&amp;P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3C40C26-52CB-4182-A90A-CBFC33DFF80A}">
  <sheetPr>
    <pageSetUpPr fitToPage="1"/>
  </sheetPr>
  <dimension ref="A1:IV98"/>
  <sheetViews>
    <sheetView view="pageBreakPreview" topLeftCell="A90" zoomScale="90" zoomScaleNormal="95" zoomScaleSheetLayoutView="90" workbookViewId="0">
      <selection activeCell="E18" sqref="E18"/>
    </sheetView>
  </sheetViews>
  <sheetFormatPr defaultColWidth="9.09765625" defaultRowHeight="23.25" customHeight="1"/>
  <cols>
    <col min="1" max="1" width="2.69921875" style="8" customWidth="1"/>
    <col min="2" max="2" width="3.69921875" style="8" customWidth="1"/>
    <col min="3" max="3" width="3.69921875" style="11" customWidth="1"/>
    <col min="4" max="4" width="5.3984375" style="11" customWidth="1"/>
    <col min="5" max="5" width="62.3984375" style="11" customWidth="1"/>
    <col min="6" max="6" width="1.59765625" style="8" customWidth="1"/>
    <col min="7" max="7" width="15.8984375" style="8" customWidth="1"/>
    <col min="8" max="8" width="1.59765625" style="8" customWidth="1"/>
    <col min="9" max="9" width="15.8984375" style="16" customWidth="1"/>
    <col min="10" max="10" width="1.59765625" style="8" customWidth="1"/>
    <col min="11" max="11" width="16" style="8" customWidth="1"/>
    <col min="12" max="12" width="1.59765625" style="8" customWidth="1"/>
    <col min="13" max="13" width="16" style="8" customWidth="1"/>
    <col min="14" max="14" width="3.5" style="8" customWidth="1"/>
    <col min="15" max="15" width="13.69921875" style="8" bestFit="1" customWidth="1"/>
    <col min="16" max="16" width="9.09765625" style="8" bestFit="1" customWidth="1"/>
    <col min="17" max="17" width="12.3984375" style="8" bestFit="1" customWidth="1"/>
    <col min="18" max="18" width="9.09765625" style="8" bestFit="1" customWidth="1"/>
    <col min="19" max="16384" width="9.09765625" style="8"/>
  </cols>
  <sheetData>
    <row r="1" spans="1:15" ht="19.5" customHeight="1">
      <c r="A1" s="5" t="s">
        <v>0</v>
      </c>
      <c r="B1" s="7"/>
      <c r="C1" s="7"/>
      <c r="D1" s="7"/>
      <c r="E1" s="27"/>
      <c r="F1" s="7"/>
      <c r="G1" s="7"/>
      <c r="H1" s="7"/>
      <c r="I1" s="7"/>
      <c r="J1" s="7"/>
    </row>
    <row r="2" spans="1:15" ht="19.5" customHeight="1">
      <c r="A2" s="5" t="s">
        <v>132</v>
      </c>
      <c r="B2" s="6"/>
      <c r="C2" s="6"/>
      <c r="D2" s="6"/>
      <c r="E2" s="6"/>
      <c r="F2" s="6"/>
      <c r="G2" s="6"/>
      <c r="H2" s="6"/>
      <c r="I2" s="6"/>
      <c r="J2" s="6"/>
      <c r="K2" s="4"/>
      <c r="L2" s="4"/>
      <c r="M2" s="4"/>
    </row>
    <row r="3" spans="1:15" ht="19.5" customHeight="1">
      <c r="A3" s="31" t="s">
        <v>65</v>
      </c>
      <c r="B3" s="29"/>
      <c r="C3" s="7"/>
      <c r="D3" s="7"/>
      <c r="E3" s="7"/>
      <c r="F3" s="7"/>
      <c r="G3" s="7"/>
      <c r="H3" s="7"/>
      <c r="I3" s="7"/>
      <c r="J3" s="7"/>
      <c r="K3" s="7"/>
      <c r="M3" s="4"/>
    </row>
    <row r="4" spans="1:15" ht="19.5" customHeight="1">
      <c r="A4" s="6"/>
      <c r="B4" s="29"/>
      <c r="C4" s="7"/>
      <c r="D4" s="7"/>
      <c r="E4" s="7"/>
      <c r="F4" s="7"/>
      <c r="G4" s="7"/>
      <c r="H4" s="7"/>
      <c r="I4" s="7"/>
      <c r="J4" s="7"/>
      <c r="K4" s="7"/>
      <c r="L4" s="4"/>
      <c r="M4" s="4"/>
    </row>
    <row r="5" spans="1:15" ht="18" customHeight="1">
      <c r="C5" s="9"/>
      <c r="D5" s="9"/>
      <c r="E5" s="9"/>
      <c r="G5" s="132" t="s">
        <v>4</v>
      </c>
      <c r="H5" s="132"/>
      <c r="I5" s="132"/>
      <c r="J5" s="132"/>
      <c r="K5" s="132"/>
      <c r="L5" s="132"/>
      <c r="M5" s="132"/>
    </row>
    <row r="6" spans="1:15" ht="18" customHeight="1">
      <c r="C6" s="9"/>
      <c r="D6" s="9"/>
      <c r="E6" s="9"/>
      <c r="G6" s="130" t="s">
        <v>5</v>
      </c>
      <c r="H6" s="130"/>
      <c r="I6" s="130"/>
      <c r="J6" s="4"/>
      <c r="K6" s="130" t="s">
        <v>6</v>
      </c>
      <c r="L6" s="130"/>
      <c r="M6" s="130"/>
    </row>
    <row r="7" spans="1:15" ht="18" customHeight="1">
      <c r="C7" s="9"/>
      <c r="D7" s="9"/>
      <c r="E7" s="9"/>
      <c r="G7" s="73">
        <v>2024</v>
      </c>
      <c r="I7" s="73">
        <v>2023</v>
      </c>
      <c r="J7" s="74"/>
      <c r="K7" s="73">
        <v>2024</v>
      </c>
      <c r="M7" s="73">
        <v>2023</v>
      </c>
    </row>
    <row r="8" spans="1:15" ht="18" customHeight="1">
      <c r="A8" s="18" t="s">
        <v>133</v>
      </c>
      <c r="B8" s="75"/>
      <c r="F8" s="4"/>
      <c r="G8" s="4"/>
      <c r="H8" s="4"/>
      <c r="I8" s="4"/>
      <c r="J8" s="13"/>
      <c r="K8" s="13"/>
      <c r="L8" s="33"/>
      <c r="M8" s="13"/>
    </row>
    <row r="9" spans="1:15" ht="18" customHeight="1">
      <c r="A9" s="8" t="s">
        <v>224</v>
      </c>
      <c r="B9" s="75"/>
      <c r="F9" s="4"/>
      <c r="G9" s="35">
        <f>+PL_EN!G33</f>
        <v>-124809595</v>
      </c>
      <c r="H9" s="35"/>
      <c r="I9" s="35">
        <f>+PL_EN!I33</f>
        <v>-87078210</v>
      </c>
      <c r="J9" s="35"/>
      <c r="K9" s="35">
        <f>+PL_EN!K33</f>
        <v>-121036132</v>
      </c>
      <c r="L9" s="33"/>
      <c r="M9" s="35">
        <f>+PL_EN!M33</f>
        <v>-115632309</v>
      </c>
      <c r="O9" s="16"/>
    </row>
    <row r="10" spans="1:15" ht="18" customHeight="1">
      <c r="A10" s="18" t="s">
        <v>202</v>
      </c>
      <c r="B10" s="75"/>
      <c r="F10" s="4"/>
      <c r="G10" s="35"/>
      <c r="H10" s="35"/>
      <c r="I10" s="35"/>
      <c r="J10" s="35"/>
      <c r="K10" s="35"/>
      <c r="L10" s="33"/>
      <c r="M10" s="35"/>
    </row>
    <row r="11" spans="1:15" ht="18" customHeight="1">
      <c r="A11" s="8" t="s">
        <v>134</v>
      </c>
      <c r="C11" s="8"/>
      <c r="F11" s="11"/>
      <c r="G11" s="35">
        <v>44394059</v>
      </c>
      <c r="H11" s="35"/>
      <c r="I11" s="35">
        <v>42133789</v>
      </c>
      <c r="J11" s="13"/>
      <c r="K11" s="13">
        <v>33224560</v>
      </c>
      <c r="L11" s="33"/>
      <c r="M11" s="13">
        <v>32448302</v>
      </c>
    </row>
    <row r="12" spans="1:15" ht="18" customHeight="1">
      <c r="A12" s="8" t="s">
        <v>203</v>
      </c>
      <c r="C12" s="8"/>
      <c r="F12" s="11"/>
      <c r="G12" s="35">
        <v>2317158</v>
      </c>
      <c r="H12" s="35"/>
      <c r="I12" s="35">
        <v>974440</v>
      </c>
      <c r="J12" s="13"/>
      <c r="K12" s="13">
        <v>1759573</v>
      </c>
      <c r="L12" s="33"/>
      <c r="M12" s="13">
        <v>649098</v>
      </c>
    </row>
    <row r="13" spans="1:15" ht="18" customHeight="1">
      <c r="A13" s="8" t="s">
        <v>135</v>
      </c>
      <c r="C13" s="8"/>
      <c r="F13" s="11"/>
      <c r="G13" s="35">
        <v>-1893417</v>
      </c>
      <c r="H13" s="35"/>
      <c r="I13" s="35">
        <v>4124054</v>
      </c>
      <c r="J13" s="13"/>
      <c r="K13" s="76" t="s">
        <v>14</v>
      </c>
      <c r="L13" s="33"/>
      <c r="M13" s="76" t="s">
        <v>14</v>
      </c>
    </row>
    <row r="14" spans="1:15" ht="18" customHeight="1">
      <c r="A14" s="8" t="s">
        <v>204</v>
      </c>
      <c r="C14" s="8"/>
      <c r="F14" s="11"/>
      <c r="G14" s="35">
        <v>1795902</v>
      </c>
      <c r="H14" s="35"/>
      <c r="I14" s="35">
        <v>-7119</v>
      </c>
      <c r="J14" s="13"/>
      <c r="K14" s="76" t="s">
        <v>14</v>
      </c>
      <c r="L14" s="33"/>
      <c r="M14" s="76" t="s">
        <v>14</v>
      </c>
    </row>
    <row r="15" spans="1:15" ht="18" customHeight="1">
      <c r="A15" s="8" t="s">
        <v>221</v>
      </c>
      <c r="C15" s="8"/>
      <c r="F15" s="11"/>
      <c r="G15" s="35">
        <v>-240091</v>
      </c>
      <c r="H15" s="35"/>
      <c r="I15" s="35">
        <v>6852360</v>
      </c>
      <c r="J15" s="13"/>
      <c r="K15" s="120" t="s">
        <v>14</v>
      </c>
      <c r="L15" s="33"/>
      <c r="M15" s="120" t="s">
        <v>14</v>
      </c>
    </row>
    <row r="16" spans="1:15" ht="18" customHeight="1">
      <c r="A16" s="8" t="s">
        <v>205</v>
      </c>
      <c r="C16" s="8"/>
      <c r="F16" s="11"/>
      <c r="G16" s="76">
        <v>-2275990</v>
      </c>
      <c r="H16" s="35"/>
      <c r="I16" s="76" t="s">
        <v>14</v>
      </c>
      <c r="J16" s="13"/>
      <c r="K16" s="76">
        <v>-2163030</v>
      </c>
      <c r="L16" s="33"/>
      <c r="M16" s="76" t="s">
        <v>14</v>
      </c>
    </row>
    <row r="17" spans="1:13" ht="18" customHeight="1">
      <c r="A17" s="8" t="s">
        <v>136</v>
      </c>
      <c r="C17" s="8"/>
      <c r="F17" s="11"/>
      <c r="G17" s="76">
        <v>56261</v>
      </c>
      <c r="H17" s="35"/>
      <c r="I17" s="76">
        <v>6285559</v>
      </c>
      <c r="J17" s="13"/>
      <c r="K17" s="76" t="s">
        <v>14</v>
      </c>
      <c r="L17" s="33"/>
      <c r="M17" s="76">
        <v>6285559</v>
      </c>
    </row>
    <row r="18" spans="1:13" ht="18" customHeight="1">
      <c r="A18" s="8" t="s">
        <v>137</v>
      </c>
      <c r="C18" s="8"/>
      <c r="F18" s="11"/>
      <c r="G18" s="76">
        <v>370464</v>
      </c>
      <c r="H18" s="35"/>
      <c r="I18" s="76">
        <v>79201</v>
      </c>
      <c r="J18" s="13"/>
      <c r="K18" s="76">
        <v>300464</v>
      </c>
      <c r="L18" s="33"/>
      <c r="M18" s="76">
        <v>1</v>
      </c>
    </row>
    <row r="19" spans="1:13" ht="18" customHeight="1">
      <c r="A19" s="8" t="s">
        <v>138</v>
      </c>
      <c r="C19" s="8"/>
      <c r="F19" s="11"/>
      <c r="G19" s="76">
        <v>-468240</v>
      </c>
      <c r="H19" s="35"/>
      <c r="I19" s="76" t="s">
        <v>14</v>
      </c>
      <c r="J19" s="13"/>
      <c r="K19" s="76">
        <v>-34015</v>
      </c>
      <c r="L19" s="33"/>
      <c r="M19" s="76" t="s">
        <v>14</v>
      </c>
    </row>
    <row r="20" spans="1:13" ht="18" customHeight="1">
      <c r="A20" s="8" t="s">
        <v>139</v>
      </c>
      <c r="C20" s="8"/>
      <c r="F20" s="11"/>
      <c r="G20" s="76"/>
      <c r="H20" s="35"/>
      <c r="I20" s="76" t="s">
        <v>14</v>
      </c>
      <c r="J20" s="13"/>
      <c r="K20" s="76" t="s">
        <v>14</v>
      </c>
      <c r="L20" s="33"/>
      <c r="M20" s="76" t="s">
        <v>14</v>
      </c>
    </row>
    <row r="21" spans="1:13" ht="18" customHeight="1">
      <c r="A21" s="8" t="s">
        <v>140</v>
      </c>
      <c r="C21" s="8"/>
      <c r="F21" s="11"/>
      <c r="G21" s="76">
        <v>-3050210</v>
      </c>
      <c r="H21" s="35"/>
      <c r="I21" s="76">
        <v>-378938</v>
      </c>
      <c r="J21" s="13"/>
      <c r="K21" s="76">
        <v>-211416</v>
      </c>
      <c r="L21" s="33"/>
      <c r="M21" s="76">
        <v>-378938</v>
      </c>
    </row>
    <row r="22" spans="1:13" ht="18" customHeight="1">
      <c r="A22" s="8" t="s">
        <v>77</v>
      </c>
      <c r="C22" s="8"/>
      <c r="F22" s="11"/>
      <c r="G22" s="76" t="s">
        <v>14</v>
      </c>
      <c r="H22" s="35"/>
      <c r="I22" s="76">
        <v>18967</v>
      </c>
      <c r="J22" s="13"/>
      <c r="K22" s="76" t="s">
        <v>14</v>
      </c>
      <c r="L22" s="33"/>
      <c r="M22" s="76">
        <v>8197213</v>
      </c>
    </row>
    <row r="23" spans="1:13" ht="18" customHeight="1">
      <c r="A23" s="8" t="s">
        <v>78</v>
      </c>
      <c r="C23" s="8"/>
      <c r="F23" s="11"/>
      <c r="G23" s="76" t="s">
        <v>14</v>
      </c>
      <c r="H23" s="35"/>
      <c r="I23" s="76" t="s">
        <v>14</v>
      </c>
      <c r="J23" s="13"/>
      <c r="K23" s="76">
        <v>106333858</v>
      </c>
      <c r="L23" s="33"/>
      <c r="M23" s="76">
        <v>56882000</v>
      </c>
    </row>
    <row r="24" spans="1:13" ht="18" customHeight="1">
      <c r="A24" s="8" t="s">
        <v>206</v>
      </c>
      <c r="C24" s="8"/>
      <c r="F24" s="11"/>
      <c r="G24" s="76">
        <v>90705329</v>
      </c>
      <c r="H24" s="35"/>
      <c r="I24" s="76">
        <v>13028723</v>
      </c>
      <c r="J24" s="13"/>
      <c r="K24" s="76" t="s">
        <v>14</v>
      </c>
      <c r="L24" s="33"/>
      <c r="M24" s="76" t="s">
        <v>14</v>
      </c>
    </row>
    <row r="25" spans="1:13" ht="18" customHeight="1">
      <c r="A25" s="8" t="s">
        <v>197</v>
      </c>
      <c r="C25" s="8"/>
      <c r="F25" s="11"/>
      <c r="G25" s="76">
        <v>32290660</v>
      </c>
      <c r="H25" s="35"/>
      <c r="I25" s="76">
        <v>59650316</v>
      </c>
      <c r="J25" s="13"/>
      <c r="K25" s="76">
        <v>16985528</v>
      </c>
      <c r="L25" s="33"/>
      <c r="M25" s="76">
        <v>55015771</v>
      </c>
    </row>
    <row r="26" spans="1:13" ht="18" customHeight="1">
      <c r="A26" s="8" t="s">
        <v>80</v>
      </c>
      <c r="C26" s="8"/>
      <c r="F26" s="11"/>
      <c r="G26" s="76" t="s">
        <v>14</v>
      </c>
      <c r="H26" s="35"/>
      <c r="I26" s="76">
        <v>1517576</v>
      </c>
      <c r="J26" s="13"/>
      <c r="K26" s="76" t="s">
        <v>14</v>
      </c>
      <c r="L26" s="33"/>
      <c r="M26" s="76" t="s">
        <v>14</v>
      </c>
    </row>
    <row r="27" spans="1:13" ht="18" customHeight="1">
      <c r="A27" s="8" t="s">
        <v>141</v>
      </c>
      <c r="C27" s="8"/>
      <c r="F27" s="11"/>
      <c r="G27" s="76" t="s">
        <v>14</v>
      </c>
      <c r="H27" s="35"/>
      <c r="I27" s="76">
        <v>2700000</v>
      </c>
      <c r="J27" s="13"/>
      <c r="K27" s="76" t="s">
        <v>14</v>
      </c>
      <c r="L27" s="33"/>
      <c r="M27" s="76">
        <v>2700000</v>
      </c>
    </row>
    <row r="28" spans="1:13" ht="18" customHeight="1">
      <c r="A28" s="8" t="s">
        <v>47</v>
      </c>
      <c r="C28" s="8"/>
      <c r="F28" s="11"/>
      <c r="G28" s="76">
        <v>477587</v>
      </c>
      <c r="H28" s="35"/>
      <c r="I28" s="76">
        <v>637999</v>
      </c>
      <c r="J28" s="13"/>
      <c r="K28" s="13">
        <v>560292</v>
      </c>
      <c r="L28" s="35"/>
      <c r="M28" s="13">
        <v>605685</v>
      </c>
    </row>
    <row r="29" spans="1:13" ht="18" customHeight="1">
      <c r="A29" s="8" t="s">
        <v>142</v>
      </c>
      <c r="C29" s="8"/>
      <c r="F29" s="11"/>
      <c r="G29" s="76">
        <v>-2034400</v>
      </c>
      <c r="H29" s="35"/>
      <c r="I29" s="76">
        <v>-2680000</v>
      </c>
      <c r="J29" s="13"/>
      <c r="K29" s="76">
        <v>-2034400</v>
      </c>
      <c r="L29" s="35"/>
      <c r="M29" s="76">
        <v>-2680000</v>
      </c>
    </row>
    <row r="30" spans="1:13" ht="18" customHeight="1">
      <c r="A30" s="8" t="s">
        <v>143</v>
      </c>
      <c r="C30" s="8"/>
      <c r="F30" s="11"/>
      <c r="G30" s="35">
        <v>-3976041</v>
      </c>
      <c r="H30" s="35"/>
      <c r="I30" s="35">
        <v>-3550735</v>
      </c>
      <c r="J30" s="13"/>
      <c r="K30" s="13">
        <v>-1596560</v>
      </c>
      <c r="L30" s="33"/>
      <c r="M30" s="13">
        <v>-1610638</v>
      </c>
    </row>
    <row r="31" spans="1:13" ht="18" customHeight="1">
      <c r="A31" s="8" t="s">
        <v>144</v>
      </c>
      <c r="C31" s="8"/>
      <c r="F31" s="11"/>
      <c r="G31" s="77">
        <v>4190817</v>
      </c>
      <c r="H31" s="35"/>
      <c r="I31" s="77">
        <v>3672591</v>
      </c>
      <c r="J31" s="13"/>
      <c r="K31" s="77">
        <v>4177663</v>
      </c>
      <c r="L31" s="35"/>
      <c r="M31" s="77">
        <v>3667396</v>
      </c>
    </row>
    <row r="32" spans="1:13" ht="18" customHeight="1">
      <c r="A32" s="8" t="s">
        <v>145</v>
      </c>
      <c r="C32" s="8"/>
      <c r="F32" s="11"/>
      <c r="G32" s="35">
        <f>SUM(G9:G31)</f>
        <v>37850253</v>
      </c>
      <c r="H32" s="35"/>
      <c r="I32" s="35">
        <f>SUM(I9:I31)</f>
        <v>47980573</v>
      </c>
      <c r="J32" s="35"/>
      <c r="K32" s="35">
        <f>SUM(K9:K31)</f>
        <v>36266385</v>
      </c>
      <c r="L32" s="33"/>
      <c r="M32" s="35">
        <f>SUM(M9:M31)</f>
        <v>46149140</v>
      </c>
    </row>
    <row r="33" spans="1:256" ht="18" customHeight="1">
      <c r="A33" s="18" t="s">
        <v>146</v>
      </c>
      <c r="C33" s="84"/>
      <c r="D33" s="84"/>
      <c r="E33" s="84"/>
      <c r="F33" s="84"/>
      <c r="G33" s="84"/>
      <c r="H33" s="84"/>
      <c r="I33" s="84"/>
      <c r="J33" s="84"/>
      <c r="K33" s="84"/>
      <c r="L33" s="84"/>
      <c r="M33" s="84"/>
      <c r="N33" s="84"/>
      <c r="O33" s="84"/>
      <c r="P33" s="84"/>
      <c r="Q33" s="84"/>
      <c r="R33" s="84"/>
      <c r="S33" s="84"/>
      <c r="T33" s="84"/>
      <c r="U33" s="84"/>
      <c r="V33" s="84"/>
      <c r="W33" s="84"/>
      <c r="X33" s="84"/>
      <c r="Y33" s="84"/>
      <c r="Z33" s="84"/>
      <c r="AA33" s="84"/>
      <c r="AB33" s="84"/>
      <c r="AC33" s="84"/>
      <c r="AD33" s="84"/>
      <c r="AE33" s="84"/>
      <c r="AF33" s="84"/>
      <c r="AG33" s="84"/>
      <c r="AH33" s="84"/>
      <c r="AI33" s="84"/>
      <c r="AJ33" s="84"/>
      <c r="AK33" s="84"/>
      <c r="AL33" s="84"/>
      <c r="AM33" s="84"/>
      <c r="AN33" s="84"/>
      <c r="AO33" s="84"/>
      <c r="AP33" s="84"/>
      <c r="AQ33" s="84"/>
      <c r="AR33" s="84"/>
      <c r="AS33" s="84"/>
      <c r="AT33" s="84"/>
      <c r="AU33" s="84"/>
      <c r="AV33" s="84"/>
      <c r="AW33" s="84"/>
      <c r="AX33" s="84"/>
      <c r="AY33" s="84"/>
      <c r="AZ33" s="84"/>
      <c r="BA33" s="84"/>
      <c r="BB33" s="84"/>
      <c r="BC33" s="84"/>
      <c r="BD33" s="84"/>
      <c r="BE33" s="84"/>
      <c r="BF33" s="84"/>
      <c r="BG33" s="84"/>
      <c r="BH33" s="84"/>
      <c r="BI33" s="84"/>
      <c r="BJ33" s="84"/>
      <c r="BK33" s="84"/>
      <c r="BL33" s="84"/>
      <c r="BM33" s="84"/>
      <c r="BN33" s="84"/>
      <c r="BO33" s="84"/>
      <c r="BP33" s="84"/>
      <c r="BQ33" s="84"/>
      <c r="BR33" s="84"/>
      <c r="BS33" s="84"/>
      <c r="BT33" s="84"/>
      <c r="BU33" s="84"/>
      <c r="BV33" s="84"/>
      <c r="BW33" s="84"/>
      <c r="BX33" s="84"/>
      <c r="BY33" s="84"/>
      <c r="BZ33" s="84"/>
      <c r="CA33" s="84"/>
      <c r="CB33" s="84"/>
      <c r="CC33" s="84"/>
      <c r="CD33" s="84"/>
      <c r="CE33" s="84"/>
      <c r="CF33" s="84"/>
      <c r="CG33" s="84"/>
      <c r="CH33" s="84"/>
      <c r="CI33" s="84"/>
      <c r="CJ33" s="84"/>
      <c r="CK33" s="84"/>
      <c r="CL33" s="84"/>
      <c r="CM33" s="84"/>
      <c r="CN33" s="84"/>
      <c r="CO33" s="84"/>
      <c r="CP33" s="84"/>
      <c r="CQ33" s="84"/>
      <c r="CR33" s="84"/>
      <c r="CS33" s="84"/>
      <c r="CT33" s="84"/>
      <c r="CU33" s="84"/>
      <c r="CV33" s="84"/>
      <c r="CW33" s="84"/>
      <c r="CX33" s="84"/>
      <c r="CY33" s="84"/>
      <c r="CZ33" s="84"/>
      <c r="DA33" s="84"/>
      <c r="DB33" s="84"/>
      <c r="DC33" s="84"/>
      <c r="DD33" s="84"/>
      <c r="DE33" s="84"/>
      <c r="DF33" s="84"/>
      <c r="DG33" s="84"/>
      <c r="DH33" s="84"/>
      <c r="DI33" s="84"/>
      <c r="DJ33" s="84"/>
      <c r="DK33" s="84"/>
      <c r="DL33" s="84"/>
      <c r="DM33" s="84"/>
      <c r="DN33" s="84"/>
      <c r="DO33" s="84"/>
      <c r="DP33" s="84"/>
      <c r="DQ33" s="84"/>
      <c r="DR33" s="84"/>
      <c r="DS33" s="84"/>
      <c r="DT33" s="84"/>
      <c r="DU33" s="84"/>
      <c r="DV33" s="84"/>
      <c r="DW33" s="84"/>
      <c r="DX33" s="84"/>
      <c r="DY33" s="84"/>
      <c r="DZ33" s="84"/>
      <c r="EA33" s="84"/>
      <c r="EB33" s="84"/>
      <c r="EC33" s="84"/>
      <c r="ED33" s="84"/>
      <c r="EE33" s="84"/>
      <c r="EF33" s="84"/>
      <c r="EG33" s="84"/>
      <c r="EH33" s="84"/>
      <c r="EI33" s="84"/>
      <c r="EJ33" s="84"/>
      <c r="EK33" s="84"/>
      <c r="EL33" s="84"/>
      <c r="EM33" s="84"/>
      <c r="EN33" s="84"/>
      <c r="EO33" s="84"/>
      <c r="EP33" s="84"/>
      <c r="EQ33" s="84"/>
      <c r="ER33" s="84"/>
      <c r="ES33" s="84"/>
      <c r="ET33" s="84"/>
      <c r="EU33" s="84"/>
      <c r="EV33" s="84"/>
      <c r="EW33" s="84"/>
      <c r="EX33" s="84"/>
      <c r="EY33" s="84"/>
      <c r="EZ33" s="84"/>
      <c r="FA33" s="84"/>
      <c r="FB33" s="84"/>
      <c r="FC33" s="84"/>
      <c r="FD33" s="84"/>
      <c r="FE33" s="84"/>
      <c r="FF33" s="84"/>
      <c r="FG33" s="84"/>
      <c r="FH33" s="84"/>
      <c r="FI33" s="84"/>
      <c r="FJ33" s="84"/>
      <c r="FK33" s="84"/>
      <c r="FL33" s="84"/>
      <c r="FM33" s="84"/>
      <c r="FN33" s="84"/>
      <c r="FO33" s="84"/>
      <c r="FP33" s="84"/>
      <c r="FQ33" s="84"/>
      <c r="FR33" s="84"/>
      <c r="FS33" s="84"/>
      <c r="FT33" s="84"/>
      <c r="FU33" s="84"/>
      <c r="FV33" s="84"/>
      <c r="FW33" s="84"/>
      <c r="FX33" s="84"/>
      <c r="FY33" s="84"/>
      <c r="FZ33" s="84"/>
      <c r="GA33" s="84"/>
      <c r="GB33" s="84"/>
      <c r="GC33" s="84"/>
      <c r="GD33" s="84"/>
      <c r="GE33" s="84"/>
      <c r="GF33" s="84"/>
      <c r="GG33" s="84"/>
      <c r="GH33" s="84"/>
      <c r="GI33" s="84"/>
      <c r="GJ33" s="84"/>
      <c r="GK33" s="84"/>
      <c r="GL33" s="84"/>
      <c r="GM33" s="84"/>
      <c r="GN33" s="84"/>
      <c r="GO33" s="84"/>
      <c r="GP33" s="84"/>
      <c r="GQ33" s="84"/>
      <c r="GR33" s="84"/>
      <c r="GS33" s="84"/>
      <c r="GT33" s="84"/>
      <c r="GU33" s="84"/>
      <c r="GV33" s="84"/>
      <c r="GW33" s="84"/>
      <c r="GX33" s="84"/>
      <c r="GY33" s="84"/>
      <c r="GZ33" s="84"/>
      <c r="HA33" s="84"/>
      <c r="HB33" s="84"/>
      <c r="HC33" s="84"/>
      <c r="HD33" s="84"/>
      <c r="HE33" s="84"/>
      <c r="HF33" s="84"/>
      <c r="HG33" s="84"/>
      <c r="HH33" s="84"/>
      <c r="HI33" s="84"/>
      <c r="HJ33" s="84"/>
      <c r="HK33" s="84"/>
      <c r="HL33" s="84"/>
      <c r="HM33" s="84"/>
      <c r="HN33" s="84"/>
      <c r="HO33" s="84"/>
      <c r="HP33" s="84"/>
      <c r="HQ33" s="84"/>
      <c r="HR33" s="84"/>
      <c r="HS33" s="84"/>
      <c r="HT33" s="84"/>
      <c r="HU33" s="84"/>
      <c r="HV33" s="84"/>
      <c r="HW33" s="84"/>
      <c r="HX33" s="84"/>
      <c r="HY33" s="84"/>
      <c r="HZ33" s="84"/>
      <c r="IA33" s="84"/>
      <c r="IB33" s="84"/>
      <c r="IC33" s="84"/>
      <c r="ID33" s="84"/>
      <c r="IE33" s="84"/>
      <c r="IF33" s="84"/>
      <c r="IG33" s="84"/>
      <c r="IH33" s="84"/>
      <c r="II33" s="84"/>
      <c r="IJ33" s="84"/>
      <c r="IK33" s="84"/>
      <c r="IL33" s="84"/>
      <c r="IM33" s="84"/>
      <c r="IN33" s="84"/>
      <c r="IO33" s="84"/>
      <c r="IP33" s="84"/>
      <c r="IQ33" s="84"/>
      <c r="IR33" s="84"/>
      <c r="IS33" s="84"/>
      <c r="IT33" s="84"/>
      <c r="IU33" s="84"/>
      <c r="IV33" s="84"/>
    </row>
    <row r="34" spans="1:256" ht="18" customHeight="1">
      <c r="A34" s="8" t="s">
        <v>176</v>
      </c>
      <c r="C34" s="8"/>
      <c r="F34" s="11"/>
      <c r="G34" s="13">
        <v>-22937643</v>
      </c>
      <c r="H34" s="35"/>
      <c r="I34" s="13">
        <v>-6855203</v>
      </c>
      <c r="J34" s="13"/>
      <c r="K34" s="13">
        <v>-20819171</v>
      </c>
      <c r="L34" s="33"/>
      <c r="M34" s="13">
        <v>-8103814</v>
      </c>
    </row>
    <row r="35" spans="1:256" ht="18" customHeight="1">
      <c r="A35" s="8" t="s">
        <v>177</v>
      </c>
      <c r="C35" s="8"/>
      <c r="F35" s="11"/>
      <c r="G35" s="13">
        <v>1328448</v>
      </c>
      <c r="H35" s="35"/>
      <c r="I35" s="13">
        <v>2119733</v>
      </c>
      <c r="J35" s="13"/>
      <c r="K35" s="13">
        <v>1328448</v>
      </c>
      <c r="L35" s="33"/>
      <c r="M35" s="13">
        <v>2119733</v>
      </c>
    </row>
    <row r="36" spans="1:256" ht="18" customHeight="1">
      <c r="A36" s="8" t="s">
        <v>16</v>
      </c>
      <c r="C36" s="8"/>
      <c r="F36" s="11"/>
      <c r="G36" s="35">
        <v>39094759</v>
      </c>
      <c r="H36" s="35"/>
      <c r="I36" s="35">
        <v>29847686</v>
      </c>
      <c r="J36" s="13"/>
      <c r="K36" s="35">
        <v>11093831</v>
      </c>
      <c r="L36" s="33"/>
      <c r="M36" s="35">
        <v>26448149</v>
      </c>
    </row>
    <row r="37" spans="1:256" ht="18" customHeight="1">
      <c r="A37" s="8" t="s">
        <v>17</v>
      </c>
      <c r="C37" s="8"/>
      <c r="F37" s="11"/>
      <c r="G37" s="76">
        <v>2423697</v>
      </c>
      <c r="H37" s="35"/>
      <c r="I37" s="76">
        <v>118357</v>
      </c>
      <c r="J37" s="13"/>
      <c r="K37" s="35">
        <v>268994</v>
      </c>
      <c r="L37" s="33"/>
      <c r="M37" s="35">
        <v>226901</v>
      </c>
    </row>
    <row r="38" spans="1:256" ht="18" customHeight="1">
      <c r="A38" s="8" t="s">
        <v>18</v>
      </c>
      <c r="C38" s="8"/>
      <c r="F38" s="11"/>
      <c r="G38" s="76">
        <v>-1024309</v>
      </c>
      <c r="H38" s="35"/>
      <c r="I38" s="76">
        <v>-764475</v>
      </c>
      <c r="J38" s="13"/>
      <c r="K38" s="76" t="s">
        <v>14</v>
      </c>
      <c r="L38" s="33"/>
      <c r="M38" s="76" t="s">
        <v>14</v>
      </c>
    </row>
    <row r="39" spans="1:256" ht="18" customHeight="1">
      <c r="A39" s="8" t="s">
        <v>32</v>
      </c>
      <c r="C39" s="8"/>
      <c r="F39" s="11"/>
      <c r="G39" s="35">
        <v>-580569</v>
      </c>
      <c r="H39" s="35"/>
      <c r="I39" s="35">
        <v>-1925401</v>
      </c>
      <c r="J39" s="76"/>
      <c r="K39" s="76">
        <v>-575569</v>
      </c>
      <c r="L39" s="76"/>
      <c r="M39" s="76">
        <v>-1730921</v>
      </c>
    </row>
    <row r="40" spans="1:256" ht="18" customHeight="1">
      <c r="A40" s="18" t="s">
        <v>147</v>
      </c>
      <c r="B40" s="75"/>
      <c r="F40" s="4"/>
      <c r="I40" s="8"/>
    </row>
    <row r="41" spans="1:256" ht="18" customHeight="1">
      <c r="A41" s="8" t="s">
        <v>207</v>
      </c>
      <c r="B41" s="75"/>
      <c r="F41" s="4"/>
      <c r="G41" s="35">
        <v>40719187</v>
      </c>
      <c r="I41" s="35">
        <v>-8270912</v>
      </c>
      <c r="K41" s="35">
        <v>39194215</v>
      </c>
      <c r="M41" s="35">
        <v>-8268031</v>
      </c>
    </row>
    <row r="42" spans="1:256" ht="18" customHeight="1">
      <c r="A42" s="8" t="s">
        <v>208</v>
      </c>
      <c r="B42" s="75"/>
      <c r="F42" s="4"/>
      <c r="G42" s="78">
        <v>-4920813</v>
      </c>
      <c r="I42" s="78">
        <v>-39329187</v>
      </c>
      <c r="K42" s="78">
        <v>-4920813</v>
      </c>
      <c r="M42" s="78">
        <v>-39329187</v>
      </c>
    </row>
    <row r="43" spans="1:256" ht="18" customHeight="1">
      <c r="A43" s="18" t="s">
        <v>148</v>
      </c>
      <c r="B43" s="75"/>
      <c r="C43" s="8"/>
      <c r="F43" s="4"/>
      <c r="G43" s="79">
        <f>SUM(G32:G42)</f>
        <v>91953010</v>
      </c>
      <c r="H43" s="35"/>
      <c r="I43" s="79">
        <f>SUM(I32:I42)</f>
        <v>22921171</v>
      </c>
      <c r="K43" s="79">
        <f>SUM(K32:K42)</f>
        <v>61836320</v>
      </c>
      <c r="M43" s="79">
        <f>SUM(M32:M42)</f>
        <v>17511970</v>
      </c>
    </row>
    <row r="44" spans="1:256" ht="18" customHeight="1">
      <c r="A44" s="8" t="s">
        <v>149</v>
      </c>
      <c r="B44" s="75"/>
      <c r="C44" s="8"/>
      <c r="F44" s="4"/>
      <c r="G44" s="35">
        <v>-1958089</v>
      </c>
      <c r="H44" s="35"/>
      <c r="I44" s="35">
        <v>-712070</v>
      </c>
      <c r="J44" s="35"/>
      <c r="K44" s="35">
        <v>-1958090</v>
      </c>
      <c r="L44" s="35"/>
      <c r="M44" s="35">
        <v>-712070</v>
      </c>
    </row>
    <row r="45" spans="1:256" ht="18" customHeight="1">
      <c r="A45" s="8" t="s">
        <v>150</v>
      </c>
      <c r="B45" s="75"/>
      <c r="C45" s="8"/>
      <c r="F45" s="4"/>
      <c r="G45" s="35">
        <v>-8778071</v>
      </c>
      <c r="H45" s="35"/>
      <c r="I45" s="35">
        <v>-6677752</v>
      </c>
      <c r="J45" s="13"/>
      <c r="K45" s="35">
        <v>-7087851</v>
      </c>
      <c r="L45" s="33"/>
      <c r="M45" s="35">
        <v>-5987182</v>
      </c>
    </row>
    <row r="46" spans="1:256" ht="18" customHeight="1">
      <c r="A46" s="8" t="s">
        <v>190</v>
      </c>
      <c r="B46" s="75"/>
      <c r="C46" s="8"/>
      <c r="F46" s="4"/>
      <c r="G46" s="77" t="s">
        <v>14</v>
      </c>
      <c r="H46" s="35"/>
      <c r="I46" s="78">
        <v>10734381</v>
      </c>
      <c r="J46" s="13"/>
      <c r="K46" s="77" t="s">
        <v>14</v>
      </c>
      <c r="L46" s="33"/>
      <c r="M46" s="78">
        <v>10734381</v>
      </c>
    </row>
    <row r="47" spans="1:256" ht="18" customHeight="1">
      <c r="A47" s="18" t="s">
        <v>151</v>
      </c>
      <c r="C47" s="75"/>
      <c r="F47" s="11"/>
      <c r="G47" s="78">
        <f>SUM(G43:G46)</f>
        <v>81216850</v>
      </c>
      <c r="I47" s="78">
        <f>SUM(I43:I46)</f>
        <v>26265730</v>
      </c>
      <c r="J47" s="13"/>
      <c r="K47" s="78">
        <f>SUM(K43:K46)</f>
        <v>52790379</v>
      </c>
      <c r="L47" s="13"/>
      <c r="M47" s="78">
        <f>SUM(M43:M46)</f>
        <v>21547099</v>
      </c>
    </row>
    <row r="48" spans="1:256" ht="18" customHeight="1">
      <c r="A48" s="18"/>
      <c r="C48" s="75"/>
      <c r="F48" s="11"/>
      <c r="G48" s="35"/>
      <c r="I48" s="35"/>
      <c r="J48" s="13"/>
      <c r="K48" s="35"/>
      <c r="L48" s="13"/>
      <c r="M48" s="35"/>
    </row>
    <row r="49" spans="1:15" ht="19.5" customHeight="1">
      <c r="A49" s="5" t="s">
        <v>0</v>
      </c>
      <c r="B49" s="7"/>
      <c r="C49" s="7"/>
      <c r="D49" s="7"/>
      <c r="E49" s="7"/>
      <c r="F49" s="7"/>
      <c r="G49" s="7"/>
      <c r="H49" s="7"/>
      <c r="I49" s="7"/>
      <c r="J49" s="7"/>
    </row>
    <row r="50" spans="1:15" ht="19.5" customHeight="1">
      <c r="A50" s="5" t="s">
        <v>152</v>
      </c>
      <c r="B50" s="7"/>
      <c r="C50" s="7"/>
      <c r="D50" s="7"/>
      <c r="E50" s="7"/>
      <c r="F50" s="7"/>
      <c r="G50" s="7"/>
      <c r="H50" s="7"/>
      <c r="I50" s="7"/>
      <c r="J50" s="7"/>
      <c r="K50" s="4"/>
      <c r="L50" s="4"/>
      <c r="M50" s="4"/>
    </row>
    <row r="51" spans="1:15" ht="19.5" customHeight="1">
      <c r="A51" s="5" t="str">
        <f>A3</f>
        <v>FOR THE YEAR ENDED DECEMBER 31, 2024</v>
      </c>
      <c r="B51" s="6"/>
      <c r="C51" s="6"/>
      <c r="D51" s="6"/>
      <c r="E51" s="6"/>
      <c r="F51" s="6"/>
      <c r="G51" s="6"/>
      <c r="H51" s="6"/>
      <c r="I51" s="6"/>
      <c r="J51" s="6"/>
      <c r="K51" s="7"/>
      <c r="M51" s="4"/>
      <c r="O51" s="8" t="s">
        <v>153</v>
      </c>
    </row>
    <row r="52" spans="1:15" ht="19.5" customHeight="1">
      <c r="A52" s="6"/>
      <c r="B52" s="29"/>
      <c r="C52" s="7"/>
      <c r="D52" s="7"/>
      <c r="E52" s="7"/>
      <c r="F52" s="7"/>
      <c r="G52" s="7"/>
      <c r="H52" s="7"/>
      <c r="I52" s="7"/>
      <c r="J52" s="7"/>
      <c r="K52" s="7"/>
      <c r="L52" s="4"/>
      <c r="M52" s="4"/>
    </row>
    <row r="53" spans="1:15" ht="18" customHeight="1">
      <c r="C53" s="9"/>
      <c r="D53" s="9"/>
      <c r="E53" s="9"/>
      <c r="G53" s="132" t="s">
        <v>4</v>
      </c>
      <c r="H53" s="132"/>
      <c r="I53" s="132"/>
      <c r="J53" s="132"/>
      <c r="K53" s="132"/>
      <c r="L53" s="132"/>
      <c r="M53" s="132"/>
    </row>
    <row r="54" spans="1:15" ht="18" customHeight="1">
      <c r="C54" s="9"/>
      <c r="D54" s="9"/>
      <c r="E54" s="9"/>
      <c r="G54" s="130" t="s">
        <v>5</v>
      </c>
      <c r="H54" s="130"/>
      <c r="I54" s="130"/>
      <c r="J54" s="4"/>
      <c r="K54" s="130" t="s">
        <v>6</v>
      </c>
      <c r="L54" s="130"/>
      <c r="M54" s="130"/>
    </row>
    <row r="55" spans="1:15" ht="18" customHeight="1">
      <c r="C55" s="9"/>
      <c r="D55" s="9"/>
      <c r="E55" s="9"/>
      <c r="G55" s="73">
        <f>+G7</f>
        <v>2024</v>
      </c>
      <c r="I55" s="73">
        <f>+I7</f>
        <v>2023</v>
      </c>
      <c r="J55" s="74"/>
      <c r="K55" s="73">
        <f>+K7</f>
        <v>2024</v>
      </c>
      <c r="M55" s="73">
        <f>+M7</f>
        <v>2023</v>
      </c>
    </row>
    <row r="56" spans="1:15" ht="18" customHeight="1">
      <c r="A56" s="18" t="s">
        <v>154</v>
      </c>
      <c r="B56" s="11"/>
      <c r="F56" s="4"/>
      <c r="G56" s="13"/>
      <c r="H56" s="4"/>
      <c r="I56" s="13"/>
      <c r="J56" s="13"/>
      <c r="K56" s="13"/>
      <c r="L56" s="33"/>
      <c r="M56" s="13"/>
    </row>
    <row r="57" spans="1:15" ht="18" customHeight="1">
      <c r="A57" s="8" t="s">
        <v>155</v>
      </c>
      <c r="C57" s="8"/>
      <c r="D57" s="75"/>
      <c r="F57" s="11"/>
      <c r="G57" s="76">
        <v>3873050</v>
      </c>
      <c r="I57" s="76">
        <v>3373735</v>
      </c>
      <c r="J57" s="13"/>
      <c r="K57" s="17">
        <v>3271830</v>
      </c>
      <c r="L57" s="76"/>
      <c r="M57" s="17">
        <v>612652</v>
      </c>
    </row>
    <row r="58" spans="1:15" ht="18" customHeight="1">
      <c r="A58" s="8" t="s">
        <v>156</v>
      </c>
      <c r="C58" s="8"/>
      <c r="D58" s="75"/>
      <c r="F58" s="11"/>
      <c r="G58" s="76">
        <v>2034400</v>
      </c>
      <c r="I58" s="76">
        <v>2680000</v>
      </c>
      <c r="J58" s="13"/>
      <c r="K58" s="76">
        <v>2034400</v>
      </c>
      <c r="L58" s="13"/>
      <c r="M58" s="76">
        <v>2680000</v>
      </c>
    </row>
    <row r="59" spans="1:15" ht="18" customHeight="1">
      <c r="A59" s="8" t="s">
        <v>209</v>
      </c>
      <c r="C59" s="8"/>
      <c r="D59" s="75"/>
      <c r="F59" s="11"/>
      <c r="G59" s="76">
        <v>9331125</v>
      </c>
      <c r="I59" s="76">
        <v>-13333125</v>
      </c>
      <c r="J59" s="13"/>
      <c r="K59" s="76">
        <v>9331125</v>
      </c>
      <c r="L59" s="13"/>
      <c r="M59" s="76">
        <v>-13333125</v>
      </c>
    </row>
    <row r="60" spans="1:15" ht="18" customHeight="1">
      <c r="A60" s="8" t="s">
        <v>210</v>
      </c>
      <c r="C60" s="8"/>
      <c r="D60" s="75"/>
      <c r="F60" s="11"/>
      <c r="G60" s="76">
        <v>-13500000</v>
      </c>
      <c r="I60" s="76">
        <v>-36200000</v>
      </c>
      <c r="J60" s="13"/>
      <c r="K60" s="76">
        <v>-13500000</v>
      </c>
      <c r="L60" s="13"/>
      <c r="M60" s="76" t="s">
        <v>14</v>
      </c>
    </row>
    <row r="61" spans="1:15" ht="18" customHeight="1">
      <c r="A61" s="8" t="s">
        <v>157</v>
      </c>
      <c r="C61" s="8"/>
      <c r="D61" s="75"/>
      <c r="F61" s="11"/>
      <c r="G61" s="76">
        <v>44557143</v>
      </c>
      <c r="I61" s="76">
        <v>142857</v>
      </c>
      <c r="J61" s="13"/>
      <c r="K61" s="76">
        <v>28500000</v>
      </c>
      <c r="L61" s="13"/>
      <c r="M61" s="76">
        <v>10000000</v>
      </c>
    </row>
    <row r="62" spans="1:15" ht="18" customHeight="1">
      <c r="A62" s="8" t="s">
        <v>158</v>
      </c>
      <c r="C62" s="8"/>
      <c r="D62" s="75"/>
      <c r="F62" s="11"/>
      <c r="G62" s="76">
        <v>-1500000</v>
      </c>
      <c r="I62" s="76">
        <v>-7000000</v>
      </c>
      <c r="J62" s="13"/>
      <c r="K62" s="76" t="s">
        <v>14</v>
      </c>
      <c r="L62" s="13"/>
      <c r="M62" s="76" t="s">
        <v>14</v>
      </c>
    </row>
    <row r="63" spans="1:15" ht="18" customHeight="1">
      <c r="A63" s="8" t="s">
        <v>194</v>
      </c>
      <c r="C63" s="8"/>
      <c r="D63" s="75"/>
      <c r="F63" s="11"/>
      <c r="G63" s="76">
        <v>8500000</v>
      </c>
      <c r="I63" s="76" t="s">
        <v>14</v>
      </c>
      <c r="J63" s="13"/>
      <c r="K63" s="76" t="s">
        <v>14</v>
      </c>
      <c r="L63" s="13"/>
      <c r="M63" s="76" t="s">
        <v>14</v>
      </c>
    </row>
    <row r="64" spans="1:15" ht="18" customHeight="1">
      <c r="A64" s="8" t="s">
        <v>159</v>
      </c>
      <c r="C64" s="8"/>
      <c r="D64" s="75"/>
      <c r="F64" s="11"/>
      <c r="G64" s="76">
        <v>-20000000</v>
      </c>
      <c r="I64" s="76">
        <v>-10000000</v>
      </c>
      <c r="J64" s="13"/>
      <c r="K64" s="76" t="s">
        <v>14</v>
      </c>
      <c r="L64" s="13"/>
      <c r="M64" s="76" t="s">
        <v>14</v>
      </c>
    </row>
    <row r="65" spans="1:13" ht="18" customHeight="1">
      <c r="A65" s="8" t="s">
        <v>160</v>
      </c>
      <c r="C65" s="8"/>
      <c r="D65" s="75"/>
      <c r="F65" s="11"/>
      <c r="G65" s="76">
        <v>20250000</v>
      </c>
      <c r="I65" s="76">
        <v>9750000</v>
      </c>
      <c r="J65" s="13"/>
      <c r="K65" s="76" t="s">
        <v>14</v>
      </c>
      <c r="L65" s="13"/>
      <c r="M65" s="76" t="s">
        <v>14</v>
      </c>
    </row>
    <row r="66" spans="1:13" ht="18" customHeight="1">
      <c r="A66" s="8" t="s">
        <v>161</v>
      </c>
      <c r="C66" s="8"/>
      <c r="D66" s="75"/>
      <c r="F66" s="11"/>
      <c r="G66" s="76">
        <v>20000000</v>
      </c>
      <c r="I66" s="76" t="s">
        <v>14</v>
      </c>
      <c r="J66" s="13"/>
      <c r="K66" s="76" t="s">
        <v>14</v>
      </c>
      <c r="L66" s="76"/>
      <c r="M66" s="76" t="s">
        <v>14</v>
      </c>
    </row>
    <row r="67" spans="1:13" ht="18" customHeight="1">
      <c r="A67" s="8" t="s">
        <v>211</v>
      </c>
      <c r="C67" s="8"/>
      <c r="D67" s="75"/>
      <c r="F67" s="11"/>
      <c r="G67" s="76">
        <v>504579</v>
      </c>
      <c r="I67" s="76" t="s">
        <v>14</v>
      </c>
      <c r="J67" s="13"/>
      <c r="K67" s="76">
        <v>34019</v>
      </c>
      <c r="L67" s="76"/>
      <c r="M67" s="76" t="s">
        <v>14</v>
      </c>
    </row>
    <row r="68" spans="1:13" ht="18" customHeight="1">
      <c r="A68" s="8" t="s">
        <v>162</v>
      </c>
      <c r="C68" s="8"/>
      <c r="D68" s="75"/>
      <c r="F68" s="11"/>
      <c r="G68" s="76" t="s">
        <v>14</v>
      </c>
      <c r="I68" s="76">
        <v>3302757</v>
      </c>
      <c r="K68" s="76" t="s">
        <v>14</v>
      </c>
      <c r="M68" s="76">
        <v>3302757</v>
      </c>
    </row>
    <row r="69" spans="1:13" ht="17.5" customHeight="1">
      <c r="A69" s="8" t="s">
        <v>212</v>
      </c>
      <c r="C69" s="8"/>
      <c r="D69" s="8"/>
      <c r="E69" s="8"/>
      <c r="F69" s="11"/>
      <c r="G69" s="76">
        <v>2800000</v>
      </c>
      <c r="I69" s="76" t="s">
        <v>14</v>
      </c>
      <c r="J69" s="13"/>
      <c r="K69" s="76">
        <v>2800000</v>
      </c>
      <c r="L69" s="76"/>
      <c r="M69" s="76" t="s">
        <v>14</v>
      </c>
    </row>
    <row r="70" spans="1:13" ht="17.5" customHeight="1">
      <c r="A70" s="8" t="s">
        <v>213</v>
      </c>
      <c r="C70" s="8"/>
      <c r="D70" s="8"/>
      <c r="E70" s="8"/>
      <c r="F70" s="11"/>
      <c r="G70" s="76" t="s">
        <v>14</v>
      </c>
      <c r="I70" s="76" t="s">
        <v>14</v>
      </c>
      <c r="J70" s="13"/>
      <c r="K70" s="76" t="s">
        <v>14</v>
      </c>
      <c r="L70" s="76"/>
      <c r="M70" s="76">
        <v>-40000000</v>
      </c>
    </row>
    <row r="71" spans="1:13" ht="17.5" customHeight="1">
      <c r="A71" s="8" t="s">
        <v>214</v>
      </c>
      <c r="C71" s="8"/>
      <c r="D71" s="8"/>
      <c r="E71" s="8"/>
      <c r="F71" s="11"/>
      <c r="G71" s="76">
        <v>-3060000</v>
      </c>
      <c r="I71" s="76" t="s">
        <v>14</v>
      </c>
      <c r="J71" s="13"/>
      <c r="K71" s="76">
        <v>-3060000</v>
      </c>
      <c r="L71" s="76"/>
      <c r="M71" s="76" t="s">
        <v>14</v>
      </c>
    </row>
    <row r="72" spans="1:13" ht="18" customHeight="1">
      <c r="A72" s="8" t="s">
        <v>163</v>
      </c>
      <c r="C72" s="8"/>
      <c r="D72" s="75"/>
      <c r="F72" s="11"/>
      <c r="G72" s="13">
        <v>-10013346</v>
      </c>
      <c r="I72" s="13">
        <v>-28548495</v>
      </c>
      <c r="J72" s="13"/>
      <c r="K72" s="76">
        <v>-7932963</v>
      </c>
      <c r="L72" s="76"/>
      <c r="M72" s="76">
        <v>-13436781</v>
      </c>
    </row>
    <row r="73" spans="1:13" ht="18" customHeight="1">
      <c r="A73" s="8" t="s">
        <v>164</v>
      </c>
      <c r="C73" s="8"/>
      <c r="D73" s="75"/>
      <c r="F73" s="11"/>
      <c r="G73" s="13">
        <v>-32200</v>
      </c>
      <c r="I73" s="13">
        <v>-296100</v>
      </c>
      <c r="J73" s="13"/>
      <c r="K73" s="13">
        <v>-32200</v>
      </c>
      <c r="L73" s="76"/>
      <c r="M73" s="13">
        <v>-296100</v>
      </c>
    </row>
    <row r="74" spans="1:13" ht="18" customHeight="1">
      <c r="A74" s="8" t="s">
        <v>165</v>
      </c>
      <c r="C74" s="8"/>
      <c r="D74" s="75"/>
      <c r="F74" s="11"/>
      <c r="G74" s="13">
        <v>-5600000</v>
      </c>
      <c r="I74" s="13">
        <v>-20000000</v>
      </c>
      <c r="J74" s="13"/>
      <c r="K74" s="13">
        <v>-5600000</v>
      </c>
      <c r="L74" s="76"/>
      <c r="M74" s="13">
        <v>-20000000</v>
      </c>
    </row>
    <row r="75" spans="1:13" ht="18" customHeight="1">
      <c r="A75" s="8" t="s">
        <v>166</v>
      </c>
      <c r="C75" s="8"/>
      <c r="D75" s="75"/>
      <c r="F75" s="11"/>
      <c r="G75" s="99" t="s">
        <v>14</v>
      </c>
      <c r="I75" s="40">
        <v>-4616548</v>
      </c>
      <c r="J75" s="38"/>
      <c r="K75" s="99" t="s">
        <v>14</v>
      </c>
      <c r="L75" s="76"/>
      <c r="M75" s="99" t="s">
        <v>14</v>
      </c>
    </row>
    <row r="76" spans="1:13" ht="18" customHeight="1">
      <c r="A76" s="18" t="s">
        <v>192</v>
      </c>
      <c r="C76" s="75"/>
      <c r="F76" s="11"/>
      <c r="G76" s="77">
        <f>SUM(G57:G75)</f>
        <v>58144751</v>
      </c>
      <c r="I76" s="77">
        <f>SUM(I57:I75)</f>
        <v>-100744919</v>
      </c>
      <c r="J76" s="13"/>
      <c r="K76" s="77">
        <f>SUM(K57:K75)</f>
        <v>15846211</v>
      </c>
      <c r="L76" s="13"/>
      <c r="M76" s="77">
        <f>SUM(M57:M75)</f>
        <v>-70470597</v>
      </c>
    </row>
    <row r="77" spans="1:13" ht="18" customHeight="1">
      <c r="A77" s="75"/>
      <c r="B77" s="75"/>
      <c r="G77" s="35"/>
      <c r="I77" s="35"/>
      <c r="J77" s="13"/>
      <c r="K77" s="35"/>
      <c r="L77" s="13"/>
      <c r="M77" s="35"/>
    </row>
    <row r="78" spans="1:13" ht="18" customHeight="1">
      <c r="A78" s="18" t="s">
        <v>167</v>
      </c>
      <c r="B78" s="75"/>
      <c r="G78" s="35"/>
      <c r="I78" s="35"/>
      <c r="J78" s="13"/>
      <c r="K78" s="35"/>
      <c r="L78" s="13"/>
      <c r="M78" s="35"/>
    </row>
    <row r="79" spans="1:13" ht="18" customHeight="1">
      <c r="A79" s="8" t="s">
        <v>215</v>
      </c>
      <c r="B79" s="75"/>
      <c r="G79" s="35">
        <v>-27340000</v>
      </c>
      <c r="I79" s="35">
        <v>23340000</v>
      </c>
      <c r="J79" s="13"/>
      <c r="K79" s="35">
        <v>-27340000</v>
      </c>
      <c r="L79" s="13"/>
      <c r="M79" s="35">
        <v>23340000</v>
      </c>
    </row>
    <row r="80" spans="1:13" ht="18" customHeight="1">
      <c r="A80" s="8" t="s">
        <v>216</v>
      </c>
      <c r="B80" s="75"/>
      <c r="G80" s="35">
        <v>-8996637</v>
      </c>
      <c r="I80" s="35">
        <v>-8785534</v>
      </c>
      <c r="J80" s="13"/>
      <c r="K80" s="35">
        <v>-8797534</v>
      </c>
      <c r="L80" s="13"/>
      <c r="M80" s="35">
        <v>-8785534</v>
      </c>
    </row>
    <row r="81" spans="1:18" ht="18" customHeight="1">
      <c r="A81" s="8" t="s">
        <v>168</v>
      </c>
      <c r="B81" s="75"/>
      <c r="G81" s="76" t="s">
        <v>14</v>
      </c>
      <c r="I81" s="35">
        <v>-7504710</v>
      </c>
      <c r="J81" s="13"/>
      <c r="K81" s="76" t="s">
        <v>14</v>
      </c>
      <c r="L81" s="13"/>
      <c r="M81" s="35">
        <v>-7504710</v>
      </c>
    </row>
    <row r="82" spans="1:18" ht="18" customHeight="1">
      <c r="A82" s="18" t="s">
        <v>193</v>
      </c>
      <c r="B82" s="18"/>
      <c r="C82" s="75"/>
      <c r="F82" s="11"/>
      <c r="G82" s="115">
        <f>SUM(G79:G81)</f>
        <v>-36336637</v>
      </c>
      <c r="I82" s="115">
        <f>SUM(I79:I81)</f>
        <v>7049756</v>
      </c>
      <c r="J82" s="13"/>
      <c r="K82" s="115">
        <f>SUM(K79:K81)</f>
        <v>-36137534</v>
      </c>
      <c r="L82" s="13"/>
      <c r="M82" s="115">
        <f>SUM(M79:M81)</f>
        <v>7049756</v>
      </c>
    </row>
    <row r="83" spans="1:18" ht="7.5" customHeight="1">
      <c r="A83" s="75"/>
      <c r="B83" s="75"/>
      <c r="G83" s="35"/>
      <c r="I83" s="35"/>
      <c r="J83" s="13"/>
      <c r="K83" s="35"/>
      <c r="L83" s="13"/>
      <c r="M83" s="35"/>
    </row>
    <row r="84" spans="1:18" ht="18" customHeight="1">
      <c r="A84" s="18" t="s">
        <v>169</v>
      </c>
      <c r="B84" s="80"/>
      <c r="G84" s="35">
        <f>G47+G76+G82</f>
        <v>103024964</v>
      </c>
      <c r="I84" s="35">
        <f>I47+I76+I82</f>
        <v>-67429433</v>
      </c>
      <c r="J84" s="13"/>
      <c r="K84" s="35">
        <f>K47+K76+K82</f>
        <v>32499056</v>
      </c>
      <c r="L84" s="13"/>
      <c r="M84" s="35">
        <f>M47+M76+M82</f>
        <v>-41873742</v>
      </c>
    </row>
    <row r="85" spans="1:18" ht="7.5" customHeight="1">
      <c r="A85" s="18"/>
      <c r="B85" s="75"/>
      <c r="G85" s="35"/>
      <c r="I85" s="35"/>
      <c r="J85" s="13"/>
      <c r="K85" s="35"/>
      <c r="L85" s="13"/>
      <c r="M85" s="35"/>
    </row>
    <row r="86" spans="1:18" ht="18" customHeight="1">
      <c r="A86" s="8" t="s">
        <v>170</v>
      </c>
      <c r="C86" s="8"/>
      <c r="F86" s="11"/>
      <c r="G86" s="77">
        <f>BS_EN!J10</f>
        <v>66099947</v>
      </c>
      <c r="I86" s="77">
        <v>133529380</v>
      </c>
      <c r="J86" s="13"/>
      <c r="K86" s="77">
        <f>BS_EN!N10</f>
        <v>24521695</v>
      </c>
      <c r="L86" s="13"/>
      <c r="M86" s="77">
        <v>66395437</v>
      </c>
    </row>
    <row r="87" spans="1:18" ht="7.5" customHeight="1">
      <c r="A87" s="75"/>
      <c r="B87" s="75"/>
      <c r="G87" s="35"/>
      <c r="I87" s="35"/>
      <c r="J87" s="13"/>
      <c r="K87" s="35"/>
      <c r="L87" s="13"/>
      <c r="M87" s="35"/>
    </row>
    <row r="88" spans="1:18" ht="18" customHeight="1" thickBot="1">
      <c r="A88" s="18" t="s">
        <v>171</v>
      </c>
      <c r="B88" s="80"/>
      <c r="G88" s="128">
        <f>SUM(G84:G86)</f>
        <v>169124911</v>
      </c>
      <c r="I88" s="128">
        <f>SUM(I84:I86)</f>
        <v>66099947</v>
      </c>
      <c r="J88" s="13"/>
      <c r="K88" s="128">
        <f>SUM(K84:K86)</f>
        <v>57020751</v>
      </c>
      <c r="L88" s="13"/>
      <c r="M88" s="128">
        <f>SUM(M84:M86)</f>
        <v>24521695</v>
      </c>
      <c r="O88" s="79"/>
      <c r="P88" s="79"/>
      <c r="Q88" s="79"/>
      <c r="R88" s="79"/>
    </row>
    <row r="89" spans="1:18" ht="6.75" customHeight="1" thickTop="1">
      <c r="A89" s="18"/>
      <c r="B89" s="80"/>
      <c r="G89" s="35"/>
      <c r="I89" s="35"/>
      <c r="J89" s="13"/>
      <c r="K89" s="35"/>
      <c r="L89" s="13"/>
      <c r="M89" s="35"/>
      <c r="O89" s="79"/>
      <c r="P89" s="79"/>
      <c r="Q89" s="79"/>
      <c r="R89" s="79"/>
    </row>
    <row r="90" spans="1:18" ht="18" customHeight="1">
      <c r="A90" s="18" t="s">
        <v>172</v>
      </c>
      <c r="B90" s="81"/>
      <c r="G90" s="35"/>
      <c r="I90" s="35"/>
      <c r="J90" s="13"/>
      <c r="K90" s="35"/>
      <c r="L90" s="13"/>
      <c r="M90" s="35"/>
    </row>
    <row r="91" spans="1:18" ht="6" customHeight="1">
      <c r="A91" s="18"/>
      <c r="B91" s="81"/>
      <c r="G91" s="82"/>
      <c r="I91" s="82"/>
      <c r="J91" s="13"/>
      <c r="K91" s="35"/>
      <c r="L91" s="13"/>
      <c r="M91" s="82"/>
      <c r="Q91" s="8" t="s">
        <v>173</v>
      </c>
    </row>
    <row r="92" spans="1:18" ht="18" customHeight="1">
      <c r="A92" s="8" t="s">
        <v>174</v>
      </c>
      <c r="B92" s="81"/>
      <c r="G92" s="82"/>
      <c r="I92" s="82"/>
      <c r="J92" s="13"/>
      <c r="K92" s="35"/>
      <c r="L92" s="13"/>
      <c r="M92" s="82"/>
    </row>
    <row r="93" spans="1:18" ht="18" customHeight="1">
      <c r="A93" s="75" t="s">
        <v>175</v>
      </c>
      <c r="C93" s="8"/>
      <c r="G93" s="76">
        <v>3504269</v>
      </c>
      <c r="I93" s="76" t="s">
        <v>14</v>
      </c>
      <c r="J93" s="13"/>
      <c r="K93" s="76">
        <v>3504269</v>
      </c>
      <c r="L93" s="13"/>
      <c r="M93" s="76" t="s">
        <v>14</v>
      </c>
    </row>
    <row r="94" spans="1:18" ht="18" customHeight="1">
      <c r="A94" s="75" t="s">
        <v>191</v>
      </c>
      <c r="C94" s="8"/>
      <c r="G94" s="76" t="s">
        <v>14</v>
      </c>
      <c r="I94" s="76">
        <v>18528156</v>
      </c>
      <c r="J94" s="13"/>
      <c r="K94" s="76" t="s">
        <v>14</v>
      </c>
      <c r="L94" s="13"/>
      <c r="M94" s="76" t="s">
        <v>14</v>
      </c>
    </row>
    <row r="95" spans="1:18" ht="19.5" customHeight="1">
      <c r="A95" s="75" t="s">
        <v>217</v>
      </c>
      <c r="B95" s="75"/>
      <c r="G95" s="35">
        <v>564486</v>
      </c>
      <c r="I95" s="76" t="s">
        <v>14</v>
      </c>
      <c r="J95" s="13"/>
      <c r="K95" s="76" t="s">
        <v>14</v>
      </c>
      <c r="L95" s="13"/>
      <c r="M95" s="76" t="s">
        <v>14</v>
      </c>
    </row>
    <row r="96" spans="1:18" ht="19.5" customHeight="1">
      <c r="A96" s="75"/>
      <c r="C96" s="8"/>
      <c r="G96" s="35">
        <f>G88-BS_EN!H10</f>
        <v>0</v>
      </c>
      <c r="I96" s="35">
        <f>I88-BS_EN!J10</f>
        <v>0</v>
      </c>
      <c r="J96" s="13"/>
      <c r="K96" s="35">
        <f>K88-BS_EN!L10</f>
        <v>0</v>
      </c>
      <c r="L96" s="13"/>
      <c r="M96" s="35">
        <f>M88-BS_EN!N10</f>
        <v>0</v>
      </c>
    </row>
    <row r="97" spans="1:18" ht="18" customHeight="1">
      <c r="A97" s="18"/>
      <c r="B97" s="83"/>
      <c r="C97" s="8"/>
      <c r="G97" s="35"/>
      <c r="I97" s="35"/>
      <c r="J97" s="13"/>
      <c r="K97" s="35"/>
      <c r="L97" s="13"/>
      <c r="M97" s="35"/>
      <c r="O97" s="79"/>
      <c r="P97" s="79"/>
      <c r="Q97" s="79"/>
      <c r="R97" s="79"/>
    </row>
    <row r="98" spans="1:18" ht="23.25" customHeight="1">
      <c r="I98" s="8"/>
      <c r="M98" s="79"/>
    </row>
  </sheetData>
  <mergeCells count="6">
    <mergeCell ref="G53:M53"/>
    <mergeCell ref="G54:I54"/>
    <mergeCell ref="K54:M54"/>
    <mergeCell ref="G5:M5"/>
    <mergeCell ref="G6:I6"/>
    <mergeCell ref="K6:M6"/>
  </mergeCells>
  <pageMargins left="0.70866141732283472" right="0.11811023622047245" top="0.78740157480314965" bottom="0.59055118110236227" header="0.39370078740157483" footer="0.39370078740157483"/>
  <pageSetup paperSize="9" scale="71" firstPageNumber="11" fitToHeight="0" orientation="portrait" useFirstPageNumber="1" r:id="rId1"/>
  <headerFooter alignWithMargins="0">
    <oddFooter>&amp;L&amp;"Calibri,Regular"&amp;10The accompanying notes are an integral parts of these financial statements.&amp;R&amp;"Calibri,Regular"&amp;10&amp;P</oddFooter>
  </headerFooter>
  <rowBreaks count="1" manualBreakCount="1">
    <brk id="48" max="1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7</vt:i4>
      </vt:variant>
    </vt:vector>
  </HeadingPairs>
  <TitlesOfParts>
    <vt:vector size="12" baseType="lpstr">
      <vt:lpstr>BS_EN</vt:lpstr>
      <vt:lpstr>PL_EN</vt:lpstr>
      <vt:lpstr>Equity-conso_EN</vt:lpstr>
      <vt:lpstr>Equity-separate_EN</vt:lpstr>
      <vt:lpstr>CF_EN</vt:lpstr>
      <vt:lpstr>'Equity-conso_EN'!p</vt:lpstr>
      <vt:lpstr>'Equity-separate_EN'!p</vt:lpstr>
      <vt:lpstr>BS_EN!Print_Area</vt:lpstr>
      <vt:lpstr>CF_EN!Print_Area</vt:lpstr>
      <vt:lpstr>'Equity-conso_EN'!Print_Area</vt:lpstr>
      <vt:lpstr>'Equity-separate_EN'!Print_Area</vt:lpstr>
      <vt:lpstr>PL_EN!Print_Area</vt:lpstr>
    </vt:vector>
  </TitlesOfParts>
  <Manager/>
  <Company>KPMG</Company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DefUser</dc:creator>
  <cp:keywords/>
  <dc:description/>
  <cp:lastModifiedBy>BPRAudit ACER7</cp:lastModifiedBy>
  <cp:revision/>
  <cp:lastPrinted>2025-02-24T15:31:10Z</cp:lastPrinted>
  <dcterms:created xsi:type="dcterms:W3CDTF">2005-01-05T08:17:29Z</dcterms:created>
  <dcterms:modified xsi:type="dcterms:W3CDTF">2025-02-25T09:13:55Z</dcterms:modified>
  <cp:category/>
  <cp:contentStatus/>
</cp:coreProperties>
</file>