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AM\TEAM YE.67\WORK\SIM\Sims ภาษาไทย\"/>
    </mc:Choice>
  </mc:AlternateContent>
  <xr:revisionPtr revIDLastSave="0" documentId="13_ncr:1_{57B97E50-5885-4BAE-8C5C-BE81F6922AEB}" xr6:coauthVersionLast="47" xr6:coauthVersionMax="47" xr10:uidLastSave="{00000000-0000-0000-0000-000000000000}"/>
  <bookViews>
    <workbookView xWindow="-108" yWindow="-108" windowWidth="23256" windowHeight="12456" tabRatio="798" firstSheet="8" activeTab="8" xr2:uid="{C69A366B-F4E4-4240-A678-B514A6DE1E30}"/>
  </bookViews>
  <sheets>
    <sheet name="0000" sheetId="1" state="veryHidden" r:id="rId1"/>
    <sheet name="000000" sheetId="2" state="veryHidden" r:id="rId2"/>
    <sheet name="100000" sheetId="3" state="veryHidden" r:id="rId3"/>
    <sheet name="1000" sheetId="11" state="veryHidden" r:id="rId4"/>
    <sheet name="2000" sheetId="15" state="veryHidden" r:id="rId5"/>
    <sheet name="3000" sheetId="16" state="veryHidden" r:id="rId6"/>
    <sheet name="200000" sheetId="17" state="veryHidden" r:id="rId7"/>
    <sheet name="300000" sheetId="18" state="veryHidden" r:id="rId8"/>
    <sheet name="BS" sheetId="5" r:id="rId9"/>
    <sheet name="PL-ไม่เอา" sheetId="30" state="hidden" r:id="rId10"/>
    <sheet name="หนี้สิน (ต่อ)" sheetId="32" state="hidden" r:id="rId11"/>
    <sheet name="กำไรขาดทุนเบ็ดเสร็จ 3m" sheetId="31" state="hidden" r:id="rId12"/>
    <sheet name="กำไรขาดทุนเบ็ดเสร็จ 3m ต่อ" sheetId="35" state="hidden" r:id="rId13"/>
    <sheet name="กำไรขาดทุนเบ็ดเสร็จ 3m (ต่อ)" sheetId="38" state="hidden" r:id="rId14"/>
    <sheet name="PL" sheetId="33" r:id="rId15"/>
    <sheet name="กำไรขาดทุนเบ็ดเสร็จ 6m ต่อ" sheetId="34" state="hidden" r:id="rId16"/>
    <sheet name="change" sheetId="36" r:id="rId17"/>
    <sheet name="cash flow" sheetId="9" r:id="rId18"/>
  </sheets>
  <definedNames>
    <definedName name="_xlnm.Print_Area" localSheetId="8">BS!$A$1:$M$123</definedName>
    <definedName name="_xlnm.Print_Area" localSheetId="17">'cash flow'!$A$1:$K$142</definedName>
    <definedName name="_xlnm.Print_Area" localSheetId="16">change!$A$1:$V$62</definedName>
    <definedName name="_xlnm.Print_Area" localSheetId="14">PL!$A$1:$M$90</definedName>
    <definedName name="_xlnm.Print_Area" localSheetId="9">'PL-ไม่เอา'!$A$1:$L$50</definedName>
    <definedName name="_xlnm.Print_Area" localSheetId="11">'กำไรขาดทุนเบ็ดเสร็จ 3m'!$A$1:$L$58</definedName>
    <definedName name="_xlnm.Print_Area" localSheetId="13">'กำไรขาดทุนเบ็ดเสร็จ 3m (ต่อ)'!$A$1:$L$40</definedName>
    <definedName name="_xlnm.Print_Area" localSheetId="12">'กำไรขาดทุนเบ็ดเสร็จ 3m ต่อ'!$A$1:$L$46</definedName>
    <definedName name="_xlnm.Print_Area" localSheetId="15">'กำไรขาดทุนเบ็ดเสร็จ 6m ต่อ'!$A$1:$L$47</definedName>
    <definedName name="_xlnm.Print_Area" localSheetId="10">'หนี้สิน (ต่อ)'!$A$1:$M$41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32" l="1"/>
  <c r="L15" i="38"/>
  <c r="L16" i="38" s="1"/>
  <c r="K15" i="38"/>
  <c r="K16" i="38" s="1"/>
  <c r="K18" i="38" s="1"/>
  <c r="J15" i="38"/>
  <c r="J16" i="38"/>
  <c r="I15" i="38"/>
  <c r="I16" i="38" s="1"/>
  <c r="I18" i="38" s="1"/>
  <c r="H15" i="38"/>
  <c r="H16" i="38" s="1"/>
  <c r="G15" i="38"/>
  <c r="G16" i="38" s="1"/>
  <c r="G18" i="38" s="1"/>
  <c r="F15" i="38"/>
  <c r="F16" i="38" s="1"/>
  <c r="H40" i="31"/>
  <c r="H41" i="31" s="1"/>
  <c r="F40" i="31"/>
  <c r="F41" i="31" s="1"/>
  <c r="G40" i="31"/>
  <c r="G41" i="31" s="1"/>
  <c r="G43" i="31" s="1"/>
  <c r="I40" i="31"/>
  <c r="I41" i="31" s="1"/>
  <c r="I43" i="31" s="1"/>
  <c r="J40" i="31"/>
  <c r="J41" i="31" s="1"/>
  <c r="K40" i="31"/>
  <c r="K41" i="31" s="1"/>
  <c r="K43" i="31" s="1"/>
  <c r="L40" i="31"/>
  <c r="L41" i="31"/>
  <c r="L24" i="31"/>
  <c r="L13" i="31"/>
  <c r="L14" i="31" s="1"/>
  <c r="L27" i="31" s="1"/>
  <c r="L31" i="31" s="1"/>
  <c r="J24" i="31"/>
  <c r="J13" i="31"/>
  <c r="J14" i="31"/>
  <c r="J27" i="31"/>
  <c r="J31" i="31" s="1"/>
  <c r="H13" i="31"/>
  <c r="H14" i="31" s="1"/>
  <c r="F24" i="31"/>
  <c r="F13" i="31"/>
  <c r="F14" i="31" s="1"/>
  <c r="F19" i="35"/>
  <c r="F20" i="35" s="1"/>
  <c r="L20" i="35"/>
  <c r="H20" i="35"/>
  <c r="J19" i="35"/>
  <c r="J20" i="35" s="1"/>
  <c r="L21" i="34"/>
  <c r="H21" i="34"/>
  <c r="F20" i="34"/>
  <c r="F21" i="34" s="1"/>
  <c r="N17" i="35"/>
  <c r="J20" i="34"/>
  <c r="J21" i="34" s="1"/>
  <c r="N18" i="34"/>
  <c r="G17" i="32"/>
  <c r="G16" i="32"/>
  <c r="G23" i="32" s="1"/>
  <c r="H24" i="31"/>
  <c r="J23" i="32"/>
  <c r="J24" i="32" s="1"/>
  <c r="H23" i="32"/>
  <c r="H24" i="32"/>
  <c r="F23" i="32"/>
  <c r="F24" i="32"/>
  <c r="M21" i="32"/>
  <c r="M23" i="32" s="1"/>
  <c r="I21" i="32"/>
  <c r="I23" i="32" s="1"/>
  <c r="F23" i="30"/>
  <c r="F14" i="30"/>
  <c r="J23" i="30"/>
  <c r="J14" i="30"/>
  <c r="J25" i="30" s="1"/>
  <c r="J29" i="30" s="1"/>
  <c r="L23" i="30"/>
  <c r="L14" i="30"/>
  <c r="L25" i="30"/>
  <c r="L29" i="30"/>
  <c r="L35" i="30" s="1"/>
  <c r="H23" i="30"/>
  <c r="H14" i="30"/>
  <c r="I22" i="32"/>
  <c r="K16" i="32"/>
  <c r="K23" i="32" s="1"/>
  <c r="K17" i="32"/>
  <c r="G22" i="32"/>
  <c r="G21" i="32"/>
  <c r="K21" i="32"/>
  <c r="J41" i="30"/>
  <c r="J35" i="30"/>
  <c r="L41" i="30" l="1"/>
  <c r="F27" i="31"/>
  <c r="F31" i="31" s="1"/>
  <c r="F46" i="31" s="1"/>
  <c r="I24" i="32"/>
  <c r="L9" i="34"/>
  <c r="L8" i="35"/>
  <c r="L46" i="31"/>
  <c r="L21" i="38"/>
  <c r="L43" i="31"/>
  <c r="L18" i="38"/>
  <c r="F43" i="31"/>
  <c r="J8" i="35"/>
  <c r="J46" i="31"/>
  <c r="J18" i="38"/>
  <c r="J21" i="38"/>
  <c r="J43" i="31"/>
  <c r="G24" i="32"/>
  <c r="H9" i="34"/>
  <c r="H27" i="31"/>
  <c r="H31" i="31" s="1"/>
  <c r="F25" i="30"/>
  <c r="F29" i="30" s="1"/>
  <c r="H25" i="30"/>
  <c r="H29" i="30" s="1"/>
  <c r="M24" i="32"/>
  <c r="F18" i="38" l="1"/>
  <c r="F21" i="38"/>
  <c r="F8" i="35"/>
  <c r="F21" i="35" s="1"/>
  <c r="F9" i="34"/>
  <c r="F22" i="34" s="1"/>
  <c r="H46" i="31"/>
  <c r="H21" i="38"/>
  <c r="H8" i="35"/>
  <c r="H18" i="38"/>
  <c r="H43" i="31"/>
  <c r="J28" i="35"/>
  <c r="J21" i="35"/>
  <c r="H29" i="34"/>
  <c r="H22" i="34"/>
  <c r="L22" i="34"/>
  <c r="L29" i="34"/>
  <c r="F35" i="30"/>
  <c r="F41" i="30"/>
  <c r="H35" i="30"/>
  <c r="H41" i="30"/>
  <c r="L21" i="35"/>
  <c r="L28" i="35"/>
  <c r="J9" i="34"/>
  <c r="J22" i="34" s="1"/>
  <c r="K24" i="32"/>
  <c r="F29" i="34" l="1"/>
  <c r="F28" i="35"/>
  <c r="J29" i="34"/>
  <c r="H21" i="35"/>
  <c r="H28" i="35"/>
  <c r="L47" i="35"/>
  <c r="L59" i="31"/>
  <c r="L41" i="38"/>
  <c r="L48" i="34"/>
  <c r="H48" i="34" l="1"/>
  <c r="H47" i="35"/>
  <c r="H41" i="38"/>
  <c r="H59" i="31"/>
  <c r="F59" i="31" l="1"/>
  <c r="F48" i="34"/>
  <c r="F47" i="35"/>
  <c r="F41" i="38"/>
  <c r="J47" i="35" l="1"/>
  <c r="J59" i="31"/>
  <c r="J48" i="34"/>
  <c r="J41" i="38"/>
</calcChain>
</file>

<file path=xl/sharedStrings.xml><?xml version="1.0" encoding="utf-8"?>
<sst xmlns="http://schemas.openxmlformats.org/spreadsheetml/2006/main" count="551" uniqueCount="266">
  <si>
    <t>บริษัท ทีมพรีซิชั่น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</si>
  <si>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</si>
  <si>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</si>
  <si>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</si>
  <si>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</si>
  <si>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</si>
  <si>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</si>
  <si>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</si>
  <si>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</si>
  <si>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</si>
  <si>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3.2 และ 4</t>
  </si>
  <si>
    <t>ลูกหนี้การค้าและลูกหนี้หมุนเวียนอื่น</t>
  </si>
  <si>
    <t>3.3 และ 5</t>
  </si>
  <si>
    <t>สินทรัพย์ที่เกิดจากสัญญาหมุนเวียน</t>
  </si>
  <si>
    <t>สินค้าคงเหลือ</t>
  </si>
  <si>
    <t>3.4 และ 6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</si>
  <si>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</si>
  <si>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</si>
  <si>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</si>
  <si>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</si>
  <si>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3.5 และ 7</t>
  </si>
  <si>
    <t>ที่ดิน อาคารและอุปกรณ์</t>
  </si>
  <si>
    <t>3.6 และ 8</t>
  </si>
  <si>
    <t>สินทรัพย์สิทธิการใช้</t>
  </si>
  <si>
    <t>3.7 และ 9</t>
  </si>
  <si>
    <t>สินทรัพย์ไม่มีตัวตน</t>
  </si>
  <si>
    <t>3.8 และ 10</t>
  </si>
  <si>
    <t>สินทรัพย์ไม่หมุนเวียนอื่น</t>
  </si>
  <si>
    <t>ภาษีถูกหัก ณ ที่จ่าย</t>
  </si>
  <si>
    <t>เงินมัดจำทรัพย์สิน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</si>
  <si>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</si>
  <si>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</si>
  <si>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</si>
  <si>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</si>
  <si>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</si>
  <si>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</si>
  <si>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</si>
  <si>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</si>
  <si>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</si>
  <si>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</si>
  <si>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ส่วนของหนี้สินตามสัญญาเช่า</t>
  </si>
  <si>
    <t>ที่ถึงกำหนดชำระภายในหนึ่งปี</t>
  </si>
  <si>
    <t>3.7 และ 12</t>
  </si>
  <si>
    <t>ประมาณการหนี้สินหมุนเวียน</t>
  </si>
  <si>
    <t>สำหรับผลประโยชน์พนักงาน</t>
  </si>
  <si>
    <t>3.10 และ 13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</si>
  <si>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</si>
  <si>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</si>
  <si>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</si>
  <si>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</si>
  <si>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3.9 และ 16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</si>
  <si>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</si>
  <si>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</si>
  <si>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</si>
  <si>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</si>
  <si>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 2</t>
  </si>
  <si>
    <t>ยังไม่ได้ตรวจสอบ</t>
  </si>
  <si>
    <t>สอบทานแล้ว</t>
  </si>
  <si>
    <t>บริษัท ทีมพรีซิชั่น จำกัด  (มหาชน) และบริษัทย่อย</t>
  </si>
  <si>
    <t>งบกำไรขาดทุนเบ็ดเสร็จ</t>
  </si>
  <si>
    <t>สำหรับงวดสามเดือนสิ้นสุดวันที่ 31 มีนาคม 2561</t>
  </si>
  <si>
    <t>หน่วย : พันบาท ยกเว้นกำไรต่อหุ้นแสดงเป็นบาท</t>
  </si>
  <si>
    <t>2561</t>
  </si>
  <si>
    <t>2560</t>
  </si>
  <si>
    <t>รายได้</t>
  </si>
  <si>
    <t xml:space="preserve">   </t>
  </si>
  <si>
    <t>รายได้จากการขาย</t>
  </si>
  <si>
    <t>รายได้อื่น</t>
  </si>
  <si>
    <t>กำไรจากการเลิกกิจการของบริษัทย่อย</t>
  </si>
  <si>
    <t>รวมรายได้</t>
  </si>
  <si>
    <t>ค่าใช้จ่าย</t>
  </si>
  <si>
    <t>ต้นทุนขาย</t>
  </si>
  <si>
    <t>(กลับรายการ) ขาดทุนจากการลดมูลค่าสินค้าคงเหลือ</t>
  </si>
  <si>
    <t>ค่าใช้จ่ายในการขาย</t>
  </si>
  <si>
    <t>ค่าใช้จ่ายในการบริหาร</t>
  </si>
  <si>
    <t>ค่าตอบแทนกรรมการ</t>
  </si>
  <si>
    <t>ต้นทุนทางการเงิน</t>
  </si>
  <si>
    <t>รวมค่าใช้จ่าย</t>
  </si>
  <si>
    <t>กำไรก่อนภาษีเงินได้</t>
  </si>
  <si>
    <t>รายได้ภาษีเงินได้</t>
  </si>
  <si>
    <t>กำไรสำหรับงวด</t>
  </si>
  <si>
    <t>กำไร(ขาดทุน)เบ็ดเสร็จอื่น</t>
  </si>
  <si>
    <t>ผลต่างอัตราแลกเปลี่ยนจากการแปลงค่า</t>
  </si>
  <si>
    <t>งบการเงินต่างประเทศ</t>
  </si>
  <si>
    <t>กำไรเบ็ดเสร็จรวมสำหรับงวด</t>
  </si>
  <si>
    <t xml:space="preserve">กำไรต่อหุ้น (บาท) </t>
  </si>
  <si>
    <t>กำไรต่อหุ้นขั้นพื้นฐาน</t>
  </si>
  <si>
    <t>จำนวนหุ้นสามัญที่ใช้คำนวณ</t>
  </si>
  <si>
    <t>กำไรต่อหุ้นขั้นพื้นฐาน (หุ้น)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</si>
  <si>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</si>
  <si>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</t>
  </si>
  <si>
    <t>หน่วย : พันบาท</t>
  </si>
  <si>
    <t>ณ 31 มีนาคม 2562</t>
  </si>
  <si>
    <t>ณ 31 ธันวาคม 2561</t>
  </si>
  <si>
    <t>ตรวจสอบแล้ว</t>
  </si>
  <si>
    <t>หนี้สินและส่วนของผู้ถือหุ้น(ต่อ)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</si>
  <si>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</si>
  <si>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</si>
  <si>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</si>
  <si>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637,063,385 หุ้น มูลค่าหุ้นละ 1 บาท</t>
  </si>
  <si>
    <t>ทุนที่ออกและชำระแล้ว</t>
  </si>
  <si>
    <t xml:space="preserve">ส่วนเกินมูลค่าหุ้นสามัญ 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</si>
  <si>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</si>
  <si>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</si>
  <si>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</si>
  <si>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</si>
  <si>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</si>
  <si>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</si>
  <si>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</si>
  <si>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หน้า 3</t>
  </si>
  <si>
    <t>ยังไม่ได้ตรวจสอบ / สอบทานแล้ว</t>
  </si>
  <si>
    <t>สำหรับงวดสามเดือนสิ้นสุดวันที่ 30 กันยายน 2562</t>
  </si>
  <si>
    <t>หน่วย : พันบาท ยกเว้นกำไร(ขาดทุน)ต่อหุ้นแสดงเป็นบาท</t>
  </si>
  <si>
    <t>2562</t>
  </si>
  <si>
    <t>กำไรจากอัตราแลกเปลี่ยน</t>
  </si>
  <si>
    <t xml:space="preserve">     รวมรายได้อื่น</t>
  </si>
  <si>
    <t>(กลับรายการ)ขาดทุนจากการลดมูลค่าสินค้าคงเหลือ</t>
  </si>
  <si>
    <t>ขาดทุนจากอัตราแลกเปลี่ยน</t>
  </si>
  <si>
    <t>ส่วนแบ่งผลขาดทุนจากเงินลงทุนใน</t>
  </si>
  <si>
    <t>บริษัทร่วมที่ถือโดยบริษัทย่อย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</si>
  <si>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</si>
  <si>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</si>
  <si>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</si>
  <si>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</si>
  <si>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</si>
  <si>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องค์ประกอบของภาษีเงินได้</t>
  </si>
  <si>
    <t xml:space="preserve">     สำหรับโครงการผลประโยชน์ของพนักงาน - สุทธิจากภาษี</t>
  </si>
  <si>
    <t>กำไรเบ็ดเสร็จอื่นสำหรับงวด</t>
  </si>
  <si>
    <t>กำไร(ขาดทุน)เบ็ดเสร็จรวมสำหรับงวด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</si>
  <si>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</si>
  <si>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</si>
  <si>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</si>
  <si>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งบกำไรขาดทุนเบ็ดเสร็จ (ต่อ)</t>
  </si>
  <si>
    <t>สำหรับงวดสามเดือนสิ้นสุดวันที่ 30 มิถุนายน 2562</t>
  </si>
  <si>
    <t>กำไร(ขาดทุน)เบ็ดเสร็จอื่น :</t>
  </si>
  <si>
    <t>รายการที่อาจถูกจัดประเภทใหม่ไว้ในกำไรหรือขาดทุนในภายหลัง :</t>
  </si>
  <si>
    <t>รายการที่จะไม่ถูกจัดประเภทใหม่ไว้ในกำไรหรือขาดทุนในภายหลัง :</t>
  </si>
  <si>
    <t>กลับรายการส่วนเกินทุนจากการตีราคาสินทรัพย์</t>
  </si>
  <si>
    <t>จากการแลกเปลี่ยนที่ดิน</t>
  </si>
  <si>
    <t>จากการแลกเปลี่ยนที่ดิน - สุทธิจากภาษี</t>
  </si>
  <si>
    <t>กำไร(ขาดทุน)เบ็ดเสร็จอื่นรวมสำหรับงวด</t>
  </si>
  <si>
    <t>หน้า 4</t>
  </si>
  <si>
    <t>หนี้สินและส่วนของผู้ถือหุ้น (ต่อ)</t>
  </si>
  <si>
    <t>กำไรสะสม</t>
  </si>
  <si>
    <t>หน้า  3</t>
  </si>
  <si>
    <t>สำหรับปีสิ้นสุดวันที่ 31 ธันวาคม 2567</t>
  </si>
  <si>
    <t>2567</t>
  </si>
  <si>
    <t>2566</t>
  </si>
  <si>
    <t>รวมรายได้อื่น</t>
  </si>
  <si>
    <t>ต้นทุนในการจัดจำหน่าย</t>
  </si>
  <si>
    <t>ค่าใช้จ่ายอื่น</t>
  </si>
  <si>
    <t>ขาดทุนจากการจำหน่ายสินทรัพย์</t>
  </si>
  <si>
    <t>ผล(กำไร)ขาดทุนอื่น</t>
  </si>
  <si>
    <t>ผลขาดทุนจากการวัดมูลค่ายุติธรรม</t>
  </si>
  <si>
    <t>ของสัญญาขายเงินตราต่างประเทศล่วงหน้า</t>
  </si>
  <si>
    <t>กำไรจากกิจกรรมการดำเนินงาน</t>
  </si>
  <si>
    <t>รายได้ทางการเงิน</t>
  </si>
  <si>
    <t>ผลกำไรและกลับรายการขาดทุนจากการด้อยค่า</t>
  </si>
  <si>
    <t>(ขาดทุนจากด้อยค่า)ซึ่งเป็นไปตาม TFRS 9</t>
  </si>
  <si>
    <t>-</t>
  </si>
  <si>
    <t>กลับรายการ(ขาดทุน)ด้านเครดิต</t>
  </si>
  <si>
    <t xml:space="preserve">       ที่คาดว่าจะเกิดขึ้น</t>
  </si>
  <si>
    <t>ค่าใช้จ่ายภาษีเงินได้</t>
  </si>
  <si>
    <t>3.11 และ 16</t>
  </si>
  <si>
    <t>กำไรสำหรับปี</t>
  </si>
  <si>
    <t>หน้า  4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</si>
  <si>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</si>
  <si>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</si>
  <si>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</si>
  <si>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</si>
  <si>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</si>
  <si>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รายการที่จะไม่ถูกจัดประเภทใหม่ไว้ใน</t>
  </si>
  <si>
    <t>ส่วนเกินทุนจาการตีราคาสินทรัพย์</t>
  </si>
  <si>
    <t>ส่วนเกินทุนจากการตีราคาสินทรัพย์ - สุทธิจากภาษี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</si>
  <si>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</si>
  <si>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</si>
  <si>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หน้า  5</t>
  </si>
  <si>
    <t xml:space="preserve">สำหรับงวดหกเดือนสิ้นสุดวันที่ 30 มิถุนายน 2562 </t>
  </si>
  <si>
    <t>หน้า 6</t>
  </si>
  <si>
    <t>งบการเปลี่ยนแปลงส่วนของผู้ถือหุ้น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</si>
  <si>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</si>
  <si>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</si>
  <si>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</si>
  <si>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</si>
  <si>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</si>
  <si>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ทุนสำรอง</t>
  </si>
  <si>
    <t>ตามกฎหมาย</t>
  </si>
  <si>
    <t>ส่วนเกินทุน</t>
  </si>
  <si>
    <t>การแปลงค่า</t>
  </si>
  <si>
    <t>ผลกำไรจากการวัด</t>
  </si>
  <si>
    <t>องค์ประกอบอื่น</t>
  </si>
  <si>
    <t>จากการตีราคา</t>
  </si>
  <si>
    <t>งบการเงิน</t>
  </si>
  <si>
    <t>มูลค่าใหม่ของผลประโยชน์</t>
  </si>
  <si>
    <t>ของส่วนของผู้ถือหุ้น</t>
  </si>
  <si>
    <t>พนักงานที่กำหนดไว้</t>
  </si>
  <si>
    <t>ยอดยกมา ณ วันที่ 1 มกราคม 2566</t>
  </si>
  <si>
    <t>จ่ายเงินปันผล</t>
  </si>
  <si>
    <t>ยอดคงเหลือ ณ วันที่ 31 ธันวาคม 2566</t>
  </si>
  <si>
    <t>กำไร(ขาดทุน)เบ็ดเสร็จรวมสำหรับปี</t>
  </si>
  <si>
    <t>ยอดคงเหลือ ณ วันที่ 31 ธันวาคม 2567</t>
  </si>
  <si>
    <t>หน้า  6</t>
  </si>
  <si>
    <t>หน้า  7</t>
  </si>
  <si>
    <t>งบกระแสเงินสด (1/3)</t>
  </si>
  <si>
    <t>กระแสเงินสดจากกิจกรรมดำเนินงาน</t>
  </si>
  <si>
    <t>ปรับรายการที่กระทบกำไรสำหรับปี</t>
  </si>
  <si>
    <t>เป็นเงินสดรับ(จ่าย)จากการดำเนินงาน</t>
  </si>
  <si>
    <t>ค่าเสื่อมราคา</t>
  </si>
  <si>
    <t xml:space="preserve"> - อาคารและอุปกรณ์</t>
  </si>
  <si>
    <t xml:space="preserve"> - สินทรัพย์สิทธิการใช้</t>
  </si>
  <si>
    <t>สินทรัพย์ไม่มีตัวตนตัดจำหน่าย</t>
  </si>
  <si>
    <t>ผลต่างจากการลดค่าเช่า</t>
  </si>
  <si>
    <t>(กลับรายการ)ขาดทุนจากการด้อยค่าซึ่งเป็นไปตาม TFRS 9</t>
  </si>
  <si>
    <t xml:space="preserve"> - ลูกหนี้การค้า</t>
  </si>
  <si>
    <t>ขาดทุนจากสินค้าเสื่อมสภาพ</t>
  </si>
  <si>
    <t>(กำไร)ขาดทุนที่ยังไม่เกิดขึ้นจากอัตราแลกเปลี่ยน</t>
  </si>
  <si>
    <t>ขาดทุนจากการเลิกใช้สินทรัพย์ไม่มีตัวตน</t>
  </si>
  <si>
    <t>ดอกเบี้ยจ่าย</t>
  </si>
  <si>
    <t>ค่าใช้จ่ายผลประโยชน์ระยะยาวของพนักงาน</t>
  </si>
  <si>
    <t>ค่าใช้จ่ายเพิ่มขึ้นจากการรับโอนงานระหว่างก่อสร้าง</t>
  </si>
  <si>
    <t>ตัดจำหน่ายภาษีถูกหัก ณ ที่จ่าย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</si>
  <si>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</si>
  <si>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</si>
  <si>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หน้า  8</t>
  </si>
  <si>
    <t>งบกระแสเงินสด (2/3)</t>
  </si>
  <si>
    <t>การเปลี่ยนแปลงในส่วนประกอบของสินทรัพย์ดำเนินงาน</t>
  </si>
  <si>
    <t>(เพิ่มขึ้น)ลดลง</t>
  </si>
  <si>
    <t>ลูกหนี้จากสัญญาขายเงินตราต่างประเทศล่วงหน้า</t>
  </si>
  <si>
    <t>การเปลี่ยนแปลงในส่วนประกอบของหนี้สินดำเนินงาน</t>
  </si>
  <si>
    <t>เพิ่มขึ้น(ลดลง)</t>
  </si>
  <si>
    <t>เงินสดจ่ายผลประโยชน์ระยะยาวของพนักงาน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</si>
  <si>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</si>
  <si>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</si>
  <si>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</si>
  <si>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เงินสดรับจากการขอคืนภาษีเงินได้ถูกหัก ณ ที่จ่าย</t>
  </si>
  <si>
    <t>ผลต่างของอัตราแลกเปลี่ยนจากการแปลงค่า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</si>
  <si>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</si>
  <si>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</si>
  <si>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 และอุปกรณ์เพิ่ม</t>
  </si>
  <si>
    <t>เงินสดรับจากการจำหน่ายอุปกรณ์</t>
  </si>
  <si>
    <t>ซื้อสินทรัพย์ไม่มีตัวตนเพิ่ม</t>
  </si>
  <si>
    <t>เงินมัดจำทรัพย์สินเพิ่มขึ้น</t>
  </si>
  <si>
    <t>เงินสดสุทธิใช้ไปในกิจกรรมลงทุน</t>
  </si>
  <si>
    <t>หน้า  9</t>
  </si>
  <si>
    <t>งบกระแสเงินสด (3/3)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</si>
  <si>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</si>
  <si>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</si>
  <si>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จ่ายชำระหนี้สินตามสัญญาเช่า</t>
  </si>
  <si>
    <t>จ่ายชำระเจ้าหนี้ทรัพย์สิน</t>
  </si>
  <si>
    <t>เงินสดสุทธิใช้ไปในกิจกรรมจัดหาเงิน</t>
  </si>
  <si>
    <t>เงินสดและรายการเทียบเท่าเงินสดเพิ่มขึ้น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</si>
  <si>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</si>
  <si>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</si>
  <si>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</si>
  <si>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</si>
  <si>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</si>
  <si>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</si>
  <si>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</si>
  <si>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รายการที่มิใช่เงินสด ประกอบด้วย</t>
  </si>
  <si>
    <t>สินค้าเพิ่มขึ้นจากการรับโอนสินทรัพย์ที่เกิดจากสัญญาหมุนเวียน</t>
  </si>
  <si>
    <t xml:space="preserve">ยานพาหนะเพิ่มขึ้นจากการรับโอนสินทรัพย์สิทธิการใช้ </t>
  </si>
  <si>
    <t>อุปกรณ์เพิ่มขึ้นจากเจ้าหนี้ทรัพย์สิน</t>
  </si>
  <si>
    <t>ส่วนเกินทุนจากการตีราคาสินทรัพย์เพิ่มขึ้น</t>
  </si>
  <si>
    <t>หนี้สินภาษีเงินได้รอตัดบัญชีเพิ่มขึ้นจาก</t>
  </si>
  <si>
    <t>ส่วนเกินจากการตีราคาสินทรัพย์</t>
  </si>
  <si>
    <t>หน้า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</si>
</sst>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_(&quot;฿&quot;* #,##0.00_);_(&quot;฿&quot;* \(#,##0.00\);_(&quot;฿&quot;* &quot;-&quot;??_);_(@_)"/>
    <numFmt numFmtId="167" formatCode="_(* #,##0_);_(* \(#,##0\);_(* &quot;-&quot;??_);_(@_)"/>
    <numFmt numFmtId="168" formatCode="&quot;฿&quot;\t#,##0_);[Red]\(&quot;฿&quot;\t#,##0\)"/>
    <numFmt numFmtId="169" formatCode="_-* #,##0\ _F_B_-;\-* #,##0\ _F_B_-;_-* &quot;-&quot;\ _F_B_-;_-@_-"/>
    <numFmt numFmtId="170" formatCode="_-* #,##0.00\ _F_B_-;\-* #,##0.00\ _F_B_-;_-* &quot;-&quot;??\ _F_B_-;_-@_-"/>
    <numFmt numFmtId="171" formatCode="_-&quot;S$&quot;* #,##0.00_-;\-&quot;S$&quot;* #,##0.00_-;_-&quot;S$&quot;* &quot;-&quot;??_-;_-@_-"/>
    <numFmt numFmtId="172" formatCode="#,##0.0;\-#,##0.0"/>
    <numFmt numFmtId="173" formatCode="_(* #,##0.000_);_(* \(#,##0.000\);_(* &quot;-&quot;??_);_(@_)"/>
  </numFmts>
  <fonts count="29" x14ac:knownFonts="1">
    <font>
      <sz val="16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8"/>
      <name val="AngsanaUPC"/>
      <family val="1"/>
    </font>
    <font>
      <b/>
      <sz val="16"/>
      <name val="AngsanaUPC"/>
      <family val="1"/>
    </font>
    <font>
      <sz val="16"/>
      <name val="AngsanaUPC"/>
      <family val="1"/>
    </font>
    <font>
      <sz val="16"/>
      <name val="Courier"/>
      <family val="3"/>
    </font>
    <font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UPC"/>
      <family val="1"/>
      <charset val="222"/>
    </font>
    <font>
      <u/>
      <sz val="16"/>
      <name val="AngsanaUPC"/>
      <family val="1"/>
      <charset val="222"/>
    </font>
    <font>
      <u/>
      <sz val="16"/>
      <name val="Angsana New"/>
      <family val="1"/>
    </font>
    <font>
      <sz val="10"/>
      <name val="Courier"/>
      <family val="3"/>
    </font>
    <font>
      <b/>
      <sz val="16"/>
      <name val="Courier"/>
      <family val="3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.95"/>
      <name val="Angsana New"/>
      <family val="1"/>
    </font>
    <font>
      <sz val="10"/>
      <name val="Angsana New"/>
      <family val="1"/>
    </font>
    <font>
      <sz val="15.95"/>
      <name val="Angsana New"/>
      <family val="1"/>
      <charset val="222"/>
    </font>
    <font>
      <i/>
      <sz val="16"/>
      <name val="AngsanaUPC"/>
      <family val="1"/>
    </font>
    <font>
      <sz val="16"/>
      <name val="Angsana New"/>
      <family val="1"/>
      <charset val="222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39" fontId="0" fillId="0" borderId="0"/>
    <xf numFmtId="165" fontId="1" fillId="0" borderId="0" applyFont="0" applyFill="0" applyBorder="0" applyAlignment="0" applyProtection="0"/>
    <xf numFmtId="171" fontId="3" fillId="0" borderId="0"/>
    <xf numFmtId="166" fontId="1" fillId="0" borderId="0" applyFont="0" applyFill="0" applyBorder="0" applyAlignment="0" applyProtection="0"/>
    <xf numFmtId="169" fontId="3" fillId="0" borderId="0"/>
    <xf numFmtId="17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302">
    <xf numFmtId="39" fontId="0" fillId="0" borderId="0" xfId="0"/>
    <xf numFmtId="39" fontId="9" fillId="0" borderId="0" xfId="0" applyFont="1"/>
    <xf numFmtId="39" fontId="10" fillId="0" borderId="0" xfId="0" applyFont="1"/>
    <xf numFmtId="39" fontId="8" fillId="0" borderId="0" xfId="0" applyFont="1" applyAlignment="1">
      <alignment horizontal="center"/>
    </xf>
    <xf numFmtId="0" fontId="8" fillId="0" borderId="0" xfId="0" applyNumberFormat="1" applyFont="1" applyAlignment="1">
      <alignment horizontal="center"/>
    </xf>
    <xf numFmtId="39" fontId="8" fillId="0" borderId="0" xfId="0" applyFont="1" applyAlignment="1">
      <alignment horizontal="centerContinuous"/>
    </xf>
    <xf numFmtId="0" fontId="9" fillId="0" borderId="0" xfId="0" applyNumberFormat="1" applyFont="1" applyAlignment="1">
      <alignment horizontal="center"/>
    </xf>
    <xf numFmtId="39" fontId="12" fillId="0" borderId="0" xfId="0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167" fontId="10" fillId="0" borderId="0" xfId="1" applyNumberFormat="1" applyFont="1"/>
    <xf numFmtId="165" fontId="10" fillId="0" borderId="0" xfId="1" applyFont="1"/>
    <xf numFmtId="39" fontId="13" fillId="0" borderId="0" xfId="0" applyFont="1"/>
    <xf numFmtId="39" fontId="6" fillId="0" borderId="0" xfId="0" applyFont="1"/>
    <xf numFmtId="0" fontId="6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6" fillId="0" borderId="4" xfId="0" applyFont="1" applyBorder="1" applyAlignment="1">
      <alignment horizontal="center"/>
    </xf>
    <xf numFmtId="39" fontId="16" fillId="0" borderId="0" xfId="0" applyFont="1"/>
    <xf numFmtId="39" fontId="0" fillId="0" borderId="0" xfId="0" applyAlignment="1">
      <alignment horizontal="left"/>
    </xf>
    <xf numFmtId="167" fontId="14" fillId="0" borderId="0" xfId="1" applyNumberFormat="1" applyFont="1" applyFill="1" applyAlignment="1">
      <alignment horizontal="right"/>
    </xf>
    <xf numFmtId="167" fontId="10" fillId="0" borderId="0" xfId="1" applyNumberFormat="1" applyFont="1" applyFill="1"/>
    <xf numFmtId="165" fontId="10" fillId="0" borderId="0" xfId="1" applyFont="1" applyFill="1"/>
    <xf numFmtId="39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65" fontId="6" fillId="0" borderId="0" xfId="1" applyFont="1"/>
    <xf numFmtId="0" fontId="11" fillId="0" borderId="4" xfId="0" applyNumberFormat="1" applyFont="1" applyBorder="1" applyAlignment="1">
      <alignment horizontal="center"/>
    </xf>
    <xf numFmtId="39" fontId="0" fillId="0" borderId="4" xfId="0" applyBorder="1" applyAlignment="1">
      <alignment horizontal="center"/>
    </xf>
    <xf numFmtId="39" fontId="6" fillId="0" borderId="6" xfId="0" applyFont="1" applyBorder="1" applyAlignment="1">
      <alignment horizontal="center"/>
    </xf>
    <xf numFmtId="39" fontId="0" fillId="0" borderId="6" xfId="0" applyBorder="1" applyAlignment="1">
      <alignment horizontal="center"/>
    </xf>
    <xf numFmtId="164" fontId="8" fillId="0" borderId="0" xfId="1" applyNumberFormat="1" applyFont="1" applyBorder="1" applyProtection="1"/>
    <xf numFmtId="164" fontId="8" fillId="0" borderId="5" xfId="1" applyNumberFormat="1" applyFont="1" applyBorder="1" applyProtection="1"/>
    <xf numFmtId="39" fontId="17" fillId="0" borderId="0" xfId="0" applyFont="1"/>
    <xf numFmtId="173" fontId="8" fillId="0" borderId="0" xfId="1" applyNumberFormat="1" applyFont="1" applyFill="1" applyProtection="1"/>
    <xf numFmtId="165" fontId="8" fillId="0" borderId="0" xfId="1" applyFont="1" applyFill="1" applyProtection="1"/>
    <xf numFmtId="37" fontId="8" fillId="0" borderId="0" xfId="1" applyNumberFormat="1" applyFont="1" applyBorder="1"/>
    <xf numFmtId="37" fontId="6" fillId="0" borderId="0" xfId="1" applyNumberFormat="1" applyFont="1" applyBorder="1"/>
    <xf numFmtId="15" fontId="11" fillId="0" borderId="3" xfId="1" quotePrefix="1" applyNumberFormat="1" applyFont="1" applyBorder="1" applyAlignment="1">
      <alignment horizontal="center"/>
    </xf>
    <xf numFmtId="164" fontId="0" fillId="0" borderId="0" xfId="1" applyNumberFormat="1" applyFont="1"/>
    <xf numFmtId="37" fontId="0" fillId="0" borderId="0" xfId="0" applyNumberFormat="1" applyAlignment="1">
      <alignment horizontal="left"/>
    </xf>
    <xf numFmtId="164" fontId="6" fillId="0" borderId="0" xfId="1" applyNumberFormat="1" applyFont="1" applyFill="1"/>
    <xf numFmtId="173" fontId="8" fillId="0" borderId="0" xfId="1" applyNumberFormat="1" applyFont="1" applyProtection="1"/>
    <xf numFmtId="165" fontId="10" fillId="4" borderId="0" xfId="1" applyFont="1" applyFill="1"/>
    <xf numFmtId="39" fontId="8" fillId="4" borderId="0" xfId="0" applyFont="1" applyFill="1" applyAlignment="1">
      <alignment horizontal="center"/>
    </xf>
    <xf numFmtId="15" fontId="11" fillId="4" borderId="3" xfId="1" quotePrefix="1" applyNumberFormat="1" applyFont="1" applyFill="1" applyBorder="1" applyAlignment="1">
      <alignment horizontal="center"/>
    </xf>
    <xf numFmtId="164" fontId="8" fillId="4" borderId="5" xfId="1" applyNumberFormat="1" applyFont="1" applyFill="1" applyBorder="1" applyProtection="1"/>
    <xf numFmtId="39" fontId="10" fillId="4" borderId="0" xfId="0" applyFont="1" applyFill="1"/>
    <xf numFmtId="173" fontId="8" fillId="4" borderId="0" xfId="1" applyNumberFormat="1" applyFont="1" applyFill="1" applyProtection="1"/>
    <xf numFmtId="37" fontId="6" fillId="4" borderId="0" xfId="1" applyNumberFormat="1" applyFont="1" applyFill="1" applyBorder="1"/>
    <xf numFmtId="167" fontId="10" fillId="4" borderId="0" xfId="1" applyNumberFormat="1" applyFont="1" applyFill="1"/>
    <xf numFmtId="37" fontId="18" fillId="0" borderId="6" xfId="0" applyNumberFormat="1" applyFont="1" applyBorder="1" applyAlignment="1">
      <alignment horizontal="center" vertical="center"/>
    </xf>
    <xf numFmtId="0" fontId="18" fillId="0" borderId="6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center"/>
    </xf>
    <xf numFmtId="39" fontId="18" fillId="0" borderId="0" xfId="0" applyFont="1"/>
    <xf numFmtId="39" fontId="19" fillId="0" borderId="0" xfId="0" applyFont="1"/>
    <xf numFmtId="39" fontId="20" fillId="0" borderId="0" xfId="0" applyFont="1" applyAlignment="1">
      <alignment horizontal="center"/>
    </xf>
    <xf numFmtId="39" fontId="20" fillId="0" borderId="0" xfId="0" applyFont="1" applyAlignment="1">
      <alignment horizontal="centerContinuous"/>
    </xf>
    <xf numFmtId="39" fontId="18" fillId="0" borderId="0" xfId="0" applyFont="1" applyAlignment="1">
      <alignment horizontal="centerContinuous"/>
    </xf>
    <xf numFmtId="39" fontId="18" fillId="0" borderId="0" xfId="0" applyFont="1" applyAlignment="1">
      <alignment horizontal="center"/>
    </xf>
    <xf numFmtId="167" fontId="18" fillId="0" borderId="0" xfId="1" applyNumberFormat="1" applyFont="1" applyFill="1" applyBorder="1" applyAlignment="1">
      <alignment horizontal="center"/>
    </xf>
    <xf numFmtId="167" fontId="18" fillId="0" borderId="0" xfId="1" applyNumberFormat="1" applyFont="1" applyBorder="1" applyAlignment="1">
      <alignment horizontal="center"/>
    </xf>
    <xf numFmtId="0" fontId="18" fillId="0" borderId="0" xfId="1" applyNumberFormat="1" applyFont="1" applyBorder="1" applyAlignment="1">
      <alignment horizontal="center"/>
    </xf>
    <xf numFmtId="167" fontId="18" fillId="0" borderId="0" xfId="0" applyNumberFormat="1" applyFont="1"/>
    <xf numFmtId="39" fontId="18" fillId="0" borderId="0" xfId="0" applyFont="1" applyAlignment="1">
      <alignment horizontal="left"/>
    </xf>
    <xf numFmtId="39" fontId="21" fillId="0" borderId="0" xfId="0" applyFont="1" applyAlignment="1">
      <alignment horizontal="center"/>
    </xf>
    <xf numFmtId="37" fontId="21" fillId="0" borderId="0" xfId="0" applyNumberFormat="1" applyFont="1" applyAlignment="1">
      <alignment horizontal="center"/>
    </xf>
    <xf numFmtId="39" fontId="18" fillId="0" borderId="0" xfId="0" quotePrefix="1" applyFont="1" applyAlignment="1">
      <alignment horizontal="left"/>
    </xf>
    <xf numFmtId="167" fontId="18" fillId="0" borderId="7" xfId="0" applyNumberFormat="1" applyFont="1" applyBorder="1"/>
    <xf numFmtId="167" fontId="18" fillId="0" borderId="8" xfId="0" applyNumberFormat="1" applyFont="1" applyBorder="1"/>
    <xf numFmtId="167" fontId="18" fillId="0" borderId="3" xfId="1" applyNumberFormat="1" applyFont="1" applyFill="1" applyBorder="1" applyProtection="1"/>
    <xf numFmtId="167" fontId="18" fillId="0" borderId="0" xfId="1" applyNumberFormat="1" applyFont="1" applyFill="1" applyBorder="1" applyProtection="1"/>
    <xf numFmtId="37" fontId="18" fillId="0" borderId="0" xfId="0" applyNumberFormat="1" applyFont="1"/>
    <xf numFmtId="172" fontId="21" fillId="0" borderId="0" xfId="0" applyNumberFormat="1" applyFont="1" applyAlignment="1">
      <alignment horizontal="center"/>
    </xf>
    <xf numFmtId="167" fontId="18" fillId="0" borderId="3" xfId="1" applyNumberFormat="1" applyFont="1" applyFill="1" applyBorder="1"/>
    <xf numFmtId="167" fontId="18" fillId="0" borderId="0" xfId="1" applyNumberFormat="1" applyFont="1" applyFill="1" applyBorder="1"/>
    <xf numFmtId="39" fontId="19" fillId="0" borderId="0" xfId="0" applyFont="1" applyAlignment="1">
      <alignment horizontal="left"/>
    </xf>
    <xf numFmtId="39" fontId="22" fillId="0" borderId="0" xfId="0" applyFont="1" applyAlignment="1">
      <alignment horizontal="center"/>
    </xf>
    <xf numFmtId="167" fontId="19" fillId="0" borderId="0" xfId="1" applyNumberFormat="1" applyFont="1" applyFill="1" applyBorder="1" applyProtection="1"/>
    <xf numFmtId="167" fontId="19" fillId="0" borderId="5" xfId="1" applyNumberFormat="1" applyFont="1" applyFill="1" applyBorder="1" applyProtection="1"/>
    <xf numFmtId="167" fontId="21" fillId="0" borderId="0" xfId="0" applyNumberFormat="1" applyFont="1" applyAlignment="1">
      <alignment horizontal="right"/>
    </xf>
    <xf numFmtId="39" fontId="19" fillId="0" borderId="0" xfId="0" applyFont="1" applyAlignment="1">
      <alignment horizontal="center"/>
    </xf>
    <xf numFmtId="0" fontId="20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37" fontId="18" fillId="0" borderId="0" xfId="1" applyNumberFormat="1" applyFont="1" applyBorder="1" applyAlignment="1">
      <alignment horizontal="center"/>
    </xf>
    <xf numFmtId="0" fontId="18" fillId="0" borderId="0" xfId="0" applyNumberFormat="1" applyFont="1"/>
    <xf numFmtId="0" fontId="18" fillId="0" borderId="4" xfId="0" applyNumberFormat="1" applyFont="1" applyBorder="1" applyAlignment="1">
      <alignment horizontal="center"/>
    </xf>
    <xf numFmtId="0" fontId="21" fillId="0" borderId="0" xfId="0" applyNumberFormat="1" applyFont="1" applyAlignment="1">
      <alignment horizontal="center"/>
    </xf>
    <xf numFmtId="167" fontId="18" fillId="0" borderId="0" xfId="1" applyNumberFormat="1" applyFont="1"/>
    <xf numFmtId="167" fontId="18" fillId="0" borderId="0" xfId="1" applyNumberFormat="1" applyFont="1" applyBorder="1"/>
    <xf numFmtId="167" fontId="18" fillId="0" borderId="0" xfId="1" applyNumberFormat="1" applyFont="1" applyFill="1"/>
    <xf numFmtId="167" fontId="18" fillId="0" borderId="3" xfId="1" applyNumberFormat="1" applyFont="1" applyBorder="1"/>
    <xf numFmtId="0" fontId="23" fillId="0" borderId="0" xfId="0" applyNumberFormat="1" applyFont="1"/>
    <xf numFmtId="167" fontId="18" fillId="0" borderId="4" xfId="1" applyNumberFormat="1" applyFont="1" applyBorder="1"/>
    <xf numFmtId="167" fontId="18" fillId="0" borderId="4" xfId="1" applyNumberFormat="1" applyFont="1" applyFill="1" applyBorder="1"/>
    <xf numFmtId="167" fontId="18" fillId="0" borderId="5" xfId="1" applyNumberFormat="1" applyFont="1" applyFill="1" applyBorder="1"/>
    <xf numFmtId="167" fontId="18" fillId="0" borderId="9" xfId="1" applyNumberFormat="1" applyFont="1" applyFill="1" applyBorder="1"/>
    <xf numFmtId="167" fontId="21" fillId="0" borderId="0" xfId="1" applyNumberFormat="1" applyFont="1" applyFill="1" applyAlignment="1">
      <alignment horizontal="right"/>
    </xf>
    <xf numFmtId="0" fontId="1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horizontal="center" vertical="top"/>
    </xf>
    <xf numFmtId="0" fontId="20" fillId="0" borderId="0" xfId="0" applyNumberFormat="1" applyFont="1" applyAlignment="1">
      <alignment horizontal="left"/>
    </xf>
    <xf numFmtId="0" fontId="20" fillId="0" borderId="0" xfId="0" applyNumberFormat="1" applyFont="1"/>
    <xf numFmtId="165" fontId="18" fillId="0" borderId="0" xfId="1" applyFont="1"/>
    <xf numFmtId="165" fontId="18" fillId="0" borderId="0" xfId="1" applyFont="1" applyFill="1"/>
    <xf numFmtId="167" fontId="15" fillId="0" borderId="0" xfId="1" applyNumberFormat="1" applyFont="1" applyFill="1" applyAlignment="1">
      <alignment horizontal="right"/>
    </xf>
    <xf numFmtId="0" fontId="19" fillId="0" borderId="0" xfId="0" applyNumberFormat="1" applyFont="1" applyAlignment="1">
      <alignment horizontal="center"/>
    </xf>
    <xf numFmtId="165" fontId="18" fillId="0" borderId="0" xfId="1" applyFont="1" applyBorder="1" applyAlignment="1">
      <alignment horizontal="center"/>
    </xf>
    <xf numFmtId="167" fontId="18" fillId="0" borderId="0" xfId="1" applyNumberFormat="1" applyFont="1" applyBorder="1" applyAlignment="1" applyProtection="1">
      <alignment horizontal="center"/>
    </xf>
    <xf numFmtId="15" fontId="18" fillId="0" borderId="3" xfId="1" quotePrefix="1" applyNumberFormat="1" applyFont="1" applyBorder="1" applyAlignment="1">
      <alignment horizontal="center"/>
    </xf>
    <xf numFmtId="165" fontId="18" fillId="0" borderId="0" xfId="1" applyFont="1" applyBorder="1"/>
    <xf numFmtId="164" fontId="18" fillId="0" borderId="0" xfId="1" applyNumberFormat="1" applyFont="1" applyBorder="1"/>
    <xf numFmtId="164" fontId="18" fillId="0" borderId="0" xfId="1" applyNumberFormat="1" applyFont="1"/>
    <xf numFmtId="164" fontId="18" fillId="0" borderId="0" xfId="1" applyNumberFormat="1" applyFont="1" applyFill="1"/>
    <xf numFmtId="37" fontId="18" fillId="0" borderId="0" xfId="0" applyNumberFormat="1" applyFont="1" applyAlignment="1">
      <alignment horizontal="left"/>
    </xf>
    <xf numFmtId="164" fontId="18" fillId="0" borderId="0" xfId="1" applyNumberFormat="1" applyFont="1" applyBorder="1" applyProtection="1"/>
    <xf numFmtId="164" fontId="18" fillId="0" borderId="3" xfId="1" applyNumberFormat="1" applyFont="1" applyBorder="1" applyAlignment="1" applyProtection="1">
      <alignment horizontal="center"/>
    </xf>
    <xf numFmtId="164" fontId="18" fillId="0" borderId="3" xfId="1" applyNumberFormat="1" applyFont="1" applyBorder="1" applyProtection="1"/>
    <xf numFmtId="164" fontId="18" fillId="0" borderId="3" xfId="1" applyNumberFormat="1" applyFont="1" applyFill="1" applyBorder="1" applyProtection="1"/>
    <xf numFmtId="164" fontId="18" fillId="0" borderId="0" xfId="1" applyNumberFormat="1" applyFont="1" applyFill="1" applyBorder="1" applyProtection="1"/>
    <xf numFmtId="164" fontId="18" fillId="0" borderId="4" xfId="1" applyNumberFormat="1" applyFont="1" applyBorder="1"/>
    <xf numFmtId="164" fontId="19" fillId="0" borderId="0" xfId="1" applyNumberFormat="1" applyFont="1" applyBorder="1" applyProtection="1"/>
    <xf numFmtId="39" fontId="24" fillId="0" borderId="0" xfId="0" applyFont="1"/>
    <xf numFmtId="164" fontId="18" fillId="0" borderId="4" xfId="1" applyNumberFormat="1" applyFont="1" applyFill="1" applyBorder="1" applyProtection="1"/>
    <xf numFmtId="165" fontId="18" fillId="0" borderId="4" xfId="1" applyFont="1" applyFill="1" applyBorder="1" applyProtection="1"/>
    <xf numFmtId="165" fontId="18" fillId="0" borderId="0" xfId="1" applyFont="1" applyFill="1" applyBorder="1" applyProtection="1"/>
    <xf numFmtId="164" fontId="18" fillId="0" borderId="5" xfId="1" applyNumberFormat="1" applyFont="1" applyFill="1" applyBorder="1" applyAlignment="1" applyProtection="1">
      <alignment horizontal="center" vertical="center"/>
    </xf>
    <xf numFmtId="164" fontId="18" fillId="0" borderId="5" xfId="1" applyNumberFormat="1" applyFont="1" applyFill="1" applyBorder="1" applyProtection="1"/>
    <xf numFmtId="4" fontId="18" fillId="0" borderId="0" xfId="1" applyNumberFormat="1" applyFont="1" applyProtection="1"/>
    <xf numFmtId="173" fontId="19" fillId="0" borderId="0" xfId="1" applyNumberFormat="1" applyFont="1" applyProtection="1"/>
    <xf numFmtId="173" fontId="19" fillId="0" borderId="0" xfId="1" applyNumberFormat="1" applyFont="1" applyFill="1" applyProtection="1"/>
    <xf numFmtId="37" fontId="18" fillId="0" borderId="0" xfId="1" applyNumberFormat="1" applyFont="1" applyBorder="1"/>
    <xf numFmtId="37" fontId="18" fillId="0" borderId="0" xfId="1" applyNumberFormat="1" applyFont="1" applyFill="1" applyBorder="1"/>
    <xf numFmtId="39" fontId="6" fillId="0" borderId="0" xfId="0" applyFont="1" applyAlignment="1">
      <alignment horizontal="left"/>
    </xf>
    <xf numFmtId="37" fontId="6" fillId="0" borderId="0" xfId="0" applyNumberFormat="1" applyFont="1"/>
    <xf numFmtId="167" fontId="6" fillId="0" borderId="0" xfId="1" applyNumberFormat="1" applyFont="1"/>
    <xf numFmtId="167" fontId="6" fillId="0" borderId="5" xfId="1" applyNumberFormat="1" applyFont="1" applyFill="1" applyBorder="1"/>
    <xf numFmtId="167" fontId="6" fillId="0" borderId="0" xfId="1" applyNumberFormat="1" applyFont="1" applyBorder="1"/>
    <xf numFmtId="167" fontId="6" fillId="0" borderId="0" xfId="1" applyNumberFormat="1" applyFont="1" applyFill="1"/>
    <xf numFmtId="167" fontId="6" fillId="0" borderId="0" xfId="1" applyNumberFormat="1" applyFont="1" applyFill="1" applyBorder="1"/>
    <xf numFmtId="167" fontId="6" fillId="0" borderId="3" xfId="1" applyNumberFormat="1" applyFont="1" applyFill="1" applyBorder="1"/>
    <xf numFmtId="0" fontId="26" fillId="0" borderId="0" xfId="0" applyNumberFormat="1" applyFont="1" applyAlignment="1">
      <alignment horizontal="center"/>
    </xf>
    <xf numFmtId="0" fontId="21" fillId="0" borderId="4" xfId="0" applyNumberFormat="1" applyFont="1" applyBorder="1" applyAlignment="1">
      <alignment horizontal="center"/>
    </xf>
    <xf numFmtId="39" fontId="21" fillId="0" borderId="4" xfId="0" applyFont="1" applyBorder="1" applyAlignment="1">
      <alignment horizontal="center"/>
    </xf>
    <xf numFmtId="167" fontId="6" fillId="0" borderId="6" xfId="1" applyNumberFormat="1" applyFont="1" applyFill="1" applyBorder="1"/>
    <xf numFmtId="39" fontId="19" fillId="0" borderId="0" xfId="0" applyFont="1" applyAlignment="1">
      <alignment horizontal="centerContinuous"/>
    </xf>
    <xf numFmtId="164" fontId="6" fillId="0" borderId="4" xfId="0" applyNumberFormat="1" applyFont="1" applyBorder="1" applyAlignment="1">
      <alignment horizontal="centerContinuous"/>
    </xf>
    <xf numFmtId="39" fontId="18" fillId="0" borderId="4" xfId="0" applyFont="1" applyBorder="1" applyAlignment="1">
      <alignment horizontal="centerContinuous"/>
    </xf>
    <xf numFmtId="167" fontId="18" fillId="0" borderId="3" xfId="1" applyNumberFormat="1" applyFont="1" applyFill="1" applyBorder="1" applyAlignment="1">
      <alignment horizontal="centerContinuous"/>
    </xf>
    <xf numFmtId="167" fontId="18" fillId="0" borderId="4" xfId="1" applyNumberFormat="1" applyFont="1" applyFill="1" applyBorder="1" applyAlignment="1">
      <alignment horizontal="centerContinuous"/>
    </xf>
    <xf numFmtId="167" fontId="18" fillId="0" borderId="3" xfId="1" applyNumberFormat="1" applyFont="1" applyBorder="1" applyAlignment="1">
      <alignment horizontal="centerContinuous"/>
    </xf>
    <xf numFmtId="167" fontId="18" fillId="0" borderId="0" xfId="1" applyNumberFormat="1" applyFont="1" applyBorder="1" applyAlignment="1">
      <alignment horizontal="centerContinuous"/>
    </xf>
    <xf numFmtId="39" fontId="8" fillId="0" borderId="0" xfId="0" applyFont="1" applyAlignment="1">
      <alignment horizontal="left"/>
    </xf>
    <xf numFmtId="39" fontId="8" fillId="0" borderId="0" xfId="0" applyFont="1"/>
    <xf numFmtId="167" fontId="8" fillId="0" borderId="0" xfId="1" applyNumberFormat="1" applyFont="1" applyBorder="1"/>
    <xf numFmtId="167" fontId="8" fillId="0" borderId="5" xfId="1" applyNumberFormat="1" applyFont="1" applyFill="1" applyBorder="1"/>
    <xf numFmtId="167" fontId="8" fillId="0" borderId="0" xfId="1" applyNumberFormat="1" applyFont="1" applyFill="1" applyBorder="1"/>
    <xf numFmtId="167" fontId="8" fillId="0" borderId="0" xfId="1" applyNumberFormat="1" applyFont="1" applyFill="1"/>
    <xf numFmtId="165" fontId="6" fillId="0" borderId="0" xfId="1" applyFont="1" applyFill="1"/>
    <xf numFmtId="164" fontId="18" fillId="0" borderId="7" xfId="1" applyNumberFormat="1" applyFont="1" applyFill="1" applyBorder="1"/>
    <xf numFmtId="164" fontId="18" fillId="0" borderId="8" xfId="1" applyNumberFormat="1" applyFont="1" applyFill="1" applyBorder="1"/>
    <xf numFmtId="164" fontId="18" fillId="0" borderId="7" xfId="1" applyNumberFormat="1" applyFont="1" applyBorder="1"/>
    <xf numFmtId="164" fontId="18" fillId="0" borderId="8" xfId="1" applyNumberFormat="1" applyFont="1" applyBorder="1"/>
    <xf numFmtId="164" fontId="6" fillId="0" borderId="0" xfId="1" applyNumberFormat="1" applyFont="1"/>
    <xf numFmtId="167" fontId="6" fillId="0" borderId="7" xfId="0" applyNumberFormat="1" applyFont="1" applyBorder="1"/>
    <xf numFmtId="167" fontId="6" fillId="0" borderId="8" xfId="0" applyNumberFormat="1" applyFont="1" applyBorder="1"/>
    <xf numFmtId="164" fontId="6" fillId="0" borderId="0" xfId="1" applyNumberFormat="1" applyFont="1" applyBorder="1" applyProtection="1"/>
    <xf numFmtId="164" fontId="6" fillId="0" borderId="4" xfId="1" applyNumberFormat="1" applyFont="1" applyBorder="1" applyProtection="1"/>
    <xf numFmtId="164" fontId="6" fillId="0" borderId="4" xfId="1" applyNumberFormat="1" applyFont="1" applyFill="1" applyBorder="1" applyProtection="1"/>
    <xf numFmtId="164" fontId="6" fillId="0" borderId="0" xfId="1" applyNumberFormat="1" applyFont="1" applyFill="1" applyBorder="1" applyProtection="1"/>
    <xf numFmtId="39" fontId="9" fillId="0" borderId="0" xfId="0" applyFont="1" applyAlignment="1">
      <alignment horizontal="center"/>
    </xf>
    <xf numFmtId="39" fontId="0" fillId="0" borderId="3" xfId="0" applyBorder="1" applyAlignment="1">
      <alignment horizontal="centerContinuous"/>
    </xf>
    <xf numFmtId="39" fontId="6" fillId="0" borderId="3" xfId="0" applyFont="1" applyBorder="1" applyAlignment="1">
      <alignment horizontal="centerContinuous"/>
    </xf>
    <xf numFmtId="164" fontId="18" fillId="0" borderId="7" xfId="1" applyNumberFormat="1" applyFont="1" applyBorder="1" applyProtection="1"/>
    <xf numFmtId="164" fontId="18" fillId="0" borderId="8" xfId="1" applyNumberFormat="1" applyFont="1" applyBorder="1" applyProtection="1"/>
    <xf numFmtId="165" fontId="18" fillId="0" borderId="7" xfId="1" applyFont="1" applyBorder="1" applyProtection="1"/>
    <xf numFmtId="165" fontId="18" fillId="0" borderId="8" xfId="1" applyFont="1" applyBorder="1" applyProtection="1"/>
    <xf numFmtId="164" fontId="18" fillId="0" borderId="2" xfId="1" applyNumberFormat="1" applyFont="1" applyBorder="1" applyProtection="1"/>
    <xf numFmtId="165" fontId="18" fillId="0" borderId="2" xfId="1" applyFont="1" applyBorder="1" applyProtection="1"/>
    <xf numFmtId="164" fontId="18" fillId="0" borderId="4" xfId="1" applyNumberFormat="1" applyFont="1" applyBorder="1" applyProtection="1"/>
    <xf numFmtId="165" fontId="18" fillId="0" borderId="4" xfId="1" applyFont="1" applyBorder="1" applyProtection="1"/>
    <xf numFmtId="167" fontId="18" fillId="0" borderId="4" xfId="1" applyNumberFormat="1" applyFont="1" applyFill="1" applyBorder="1" applyProtection="1"/>
    <xf numFmtId="164" fontId="18" fillId="0" borderId="7" xfId="1" applyNumberFormat="1" applyFont="1" applyFill="1" applyBorder="1" applyProtection="1"/>
    <xf numFmtId="164" fontId="18" fillId="0" borderId="2" xfId="1" applyNumberFormat="1" applyFont="1" applyFill="1" applyBorder="1" applyProtection="1"/>
    <xf numFmtId="164" fontId="18" fillId="0" borderId="8" xfId="1" applyNumberFormat="1" applyFont="1" applyFill="1" applyBorder="1" applyProtection="1"/>
    <xf numFmtId="164" fontId="6" fillId="0" borderId="7" xfId="1" applyNumberFormat="1" applyFont="1" applyFill="1" applyBorder="1" applyProtection="1"/>
    <xf numFmtId="164" fontId="6" fillId="0" borderId="2" xfId="1" applyNumberFormat="1" applyFont="1" applyFill="1" applyBorder="1" applyProtection="1"/>
    <xf numFmtId="164" fontId="6" fillId="0" borderId="8" xfId="1" applyNumberFormat="1" applyFont="1" applyFill="1" applyBorder="1" applyProtection="1"/>
    <xf numFmtId="165" fontId="18" fillId="0" borderId="7" xfId="1" applyFont="1" applyFill="1" applyBorder="1" applyProtection="1"/>
    <xf numFmtId="165" fontId="18" fillId="0" borderId="2" xfId="1" applyFont="1" applyFill="1" applyBorder="1" applyProtection="1"/>
    <xf numFmtId="165" fontId="18" fillId="0" borderId="8" xfId="1" applyFont="1" applyFill="1" applyBorder="1" applyProtection="1"/>
    <xf numFmtId="164" fontId="6" fillId="0" borderId="3" xfId="1" applyNumberFormat="1" applyFont="1" applyFill="1" applyBorder="1" applyProtection="1"/>
    <xf numFmtId="164" fontId="18" fillId="0" borderId="0" xfId="1" applyNumberFormat="1" applyFont="1" applyFill="1" applyBorder="1" applyAlignment="1" applyProtection="1">
      <alignment horizontal="center" vertical="center"/>
    </xf>
    <xf numFmtId="167" fontId="18" fillId="0" borderId="2" xfId="1" applyNumberFormat="1" applyFont="1" applyFill="1" applyBorder="1" applyProtection="1"/>
    <xf numFmtId="167" fontId="18" fillId="0" borderId="8" xfId="1" applyNumberFormat="1" applyFont="1" applyFill="1" applyBorder="1" applyProtection="1"/>
    <xf numFmtId="164" fontId="18" fillId="0" borderId="0" xfId="1" applyNumberFormat="1" applyFont="1" applyFill="1" applyBorder="1"/>
    <xf numFmtId="164" fontId="6" fillId="0" borderId="4" xfId="1" applyNumberFormat="1" applyFont="1" applyFill="1" applyBorder="1"/>
    <xf numFmtId="167" fontId="6" fillId="0" borderId="4" xfId="1" applyNumberFormat="1" applyFont="1" applyFill="1" applyBorder="1"/>
    <xf numFmtId="164" fontId="19" fillId="0" borderId="5" xfId="1" applyNumberFormat="1" applyFont="1" applyFill="1" applyBorder="1" applyProtection="1"/>
    <xf numFmtId="164" fontId="19" fillId="0" borderId="0" xfId="1" applyNumberFormat="1" applyFont="1" applyFill="1" applyBorder="1" applyProtection="1"/>
    <xf numFmtId="0" fontId="18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Continuous"/>
    </xf>
    <xf numFmtId="167" fontId="18" fillId="0" borderId="7" xfId="1" applyNumberFormat="1" applyFont="1" applyBorder="1"/>
    <xf numFmtId="167" fontId="18" fillId="0" borderId="7" xfId="1" applyNumberFormat="1" applyFont="1" applyFill="1" applyBorder="1"/>
    <xf numFmtId="167" fontId="18" fillId="0" borderId="8" xfId="1" applyNumberFormat="1" applyFont="1" applyFill="1" applyBorder="1"/>
    <xf numFmtId="167" fontId="18" fillId="0" borderId="3" xfId="1" applyNumberFormat="1" applyFont="1" applyBorder="1" applyAlignment="1" applyProtection="1">
      <alignment horizontal="center"/>
    </xf>
    <xf numFmtId="167" fontId="18" fillId="0" borderId="0" xfId="1" applyNumberFormat="1" applyFont="1" applyBorder="1" applyProtection="1"/>
    <xf numFmtId="167" fontId="0" fillId="0" borderId="0" xfId="1" applyNumberFormat="1" applyFont="1"/>
    <xf numFmtId="167" fontId="18" fillId="0" borderId="3" xfId="1" applyNumberFormat="1" applyFont="1" applyBorder="1" applyProtection="1"/>
    <xf numFmtId="167" fontId="19" fillId="0" borderId="5" xfId="3" applyNumberFormat="1" applyFont="1" applyFill="1" applyBorder="1" applyProtection="1"/>
    <xf numFmtId="167" fontId="19" fillId="0" borderId="0" xfId="3" applyNumberFormat="1" applyFont="1" applyFill="1" applyBorder="1" applyProtection="1"/>
    <xf numFmtId="167" fontId="19" fillId="0" borderId="0" xfId="3" applyNumberFormat="1" applyFont="1" applyFill="1" applyBorder="1"/>
    <xf numFmtId="167" fontId="6" fillId="0" borderId="0" xfId="0" applyNumberFormat="1" applyFont="1"/>
    <xf numFmtId="167" fontId="6" fillId="0" borderId="4" xfId="1" applyNumberFormat="1" applyFont="1" applyFill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4" fontId="28" fillId="0" borderId="0" xfId="1" applyNumberFormat="1" applyFont="1" applyFill="1" applyBorder="1" applyProtection="1"/>
    <xf numFmtId="165" fontId="28" fillId="0" borderId="0" xfId="1" applyFont="1" applyFill="1" applyBorder="1" applyProtection="1"/>
    <xf numFmtId="39" fontId="28" fillId="0" borderId="0" xfId="0" applyFont="1"/>
    <xf numFmtId="4" fontId="18" fillId="0" borderId="0" xfId="1" applyNumberFormat="1" applyFont="1" applyFill="1" applyProtection="1"/>
    <xf numFmtId="37" fontId="28" fillId="0" borderId="0" xfId="1" applyNumberFormat="1" applyFont="1" applyFill="1" applyBorder="1"/>
    <xf numFmtId="167" fontId="6" fillId="0" borderId="9" xfId="0" applyNumberFormat="1" applyFont="1" applyBorder="1"/>
    <xf numFmtId="167" fontId="6" fillId="0" borderId="4" xfId="0" applyNumberFormat="1" applyFont="1" applyBorder="1"/>
    <xf numFmtId="39" fontId="0" fillId="0" borderId="0" xfId="0" applyAlignment="1">
      <alignment horizontal="centerContinuous"/>
    </xf>
    <xf numFmtId="165" fontId="0" fillId="0" borderId="4" xfId="1" applyFont="1" applyBorder="1" applyAlignment="1">
      <alignment horizontal="centerContinuous"/>
    </xf>
    <xf numFmtId="167" fontId="0" fillId="0" borderId="0" xfId="1" applyNumberFormat="1" applyFont="1" applyFill="1" applyBorder="1" applyAlignment="1" applyProtection="1">
      <alignment horizontal="center"/>
    </xf>
    <xf numFmtId="0" fontId="0" fillId="0" borderId="3" xfId="1" applyNumberFormat="1" applyFont="1" applyFill="1" applyBorder="1" applyAlignment="1">
      <alignment horizontal="center"/>
    </xf>
    <xf numFmtId="167" fontId="0" fillId="0" borderId="0" xfId="1" applyNumberFormat="1" applyFont="1" applyFill="1"/>
    <xf numFmtId="39" fontId="0" fillId="0" borderId="0" xfId="0" quotePrefix="1" applyAlignment="1">
      <alignment horizontal="left"/>
    </xf>
    <xf numFmtId="167" fontId="0" fillId="0" borderId="0" xfId="1" applyNumberFormat="1" applyFont="1" applyFill="1" applyBorder="1"/>
    <xf numFmtId="0" fontId="27" fillId="0" borderId="0" xfId="0" applyNumberFormat="1" applyFont="1"/>
    <xf numFmtId="167" fontId="0" fillId="0" borderId="6" xfId="1" applyNumberFormat="1" applyFont="1" applyFill="1" applyBorder="1"/>
    <xf numFmtId="165" fontId="0" fillId="0" borderId="0" xfId="1" applyFont="1" applyFill="1"/>
    <xf numFmtId="39" fontId="0" fillId="0" borderId="4" xfId="0" applyBorder="1" applyAlignment="1">
      <alignment horizontal="centerContinuous"/>
    </xf>
    <xf numFmtId="167" fontId="0" fillId="0" borderId="3" xfId="1" applyNumberFormat="1" applyFont="1" applyBorder="1" applyAlignment="1">
      <alignment horizontal="centerContinuous"/>
    </xf>
    <xf numFmtId="167" fontId="0" fillId="0" borderId="0" xfId="1" applyNumberFormat="1" applyFont="1" applyBorder="1" applyAlignment="1" applyProtection="1">
      <alignment horizontal="center"/>
    </xf>
    <xf numFmtId="167" fontId="0" fillId="0" borderId="4" xfId="1" applyNumberFormat="1" applyFont="1" applyBorder="1" applyAlignment="1">
      <alignment horizontal="centerContinuous"/>
    </xf>
    <xf numFmtId="0" fontId="0" fillId="0" borderId="3" xfId="1" applyNumberFormat="1" applyFont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167" fontId="0" fillId="0" borderId="3" xfId="1" applyNumberFormat="1" applyFont="1" applyFill="1" applyBorder="1"/>
    <xf numFmtId="167" fontId="0" fillId="0" borderId="0" xfId="1" applyNumberFormat="1" applyFont="1" applyAlignment="1">
      <alignment horizontal="centerContinuous"/>
    </xf>
    <xf numFmtId="167" fontId="0" fillId="0" borderId="0" xfId="1" applyNumberFormat="1" applyFont="1" applyFill="1" applyAlignment="1">
      <alignment horizontal="centerContinuous"/>
    </xf>
    <xf numFmtId="167" fontId="0" fillId="0" borderId="0" xfId="1" applyNumberFormat="1" applyFont="1" applyBorder="1"/>
    <xf numFmtId="167" fontId="0" fillId="0" borderId="4" xfId="1" applyNumberFormat="1" applyFont="1" applyFill="1" applyBorder="1"/>
    <xf numFmtId="167" fontId="0" fillId="0" borderId="5" xfId="1" applyNumberFormat="1" applyFont="1" applyBorder="1"/>
    <xf numFmtId="0" fontId="27" fillId="0" borderId="0" xfId="0" applyNumberFormat="1" applyFont="1" applyAlignment="1">
      <alignment vertical="center"/>
    </xf>
    <xf numFmtId="39" fontId="11" fillId="0" borderId="0" xfId="0" applyFont="1"/>
    <xf numFmtId="39" fontId="6" fillId="0" borderId="0" xfId="0" quotePrefix="1" applyFont="1" applyAlignment="1">
      <alignment horizontal="left"/>
    </xf>
    <xf numFmtId="167" fontId="18" fillId="0" borderId="0" xfId="1" quotePrefix="1" applyNumberFormat="1" applyFont="1" applyFill="1"/>
    <xf numFmtId="164" fontId="18" fillId="0" borderId="4" xfId="1" applyNumberFormat="1" applyFont="1" applyFill="1" applyBorder="1" applyAlignment="1" applyProtection="1">
      <alignment horizontal="center" vertical="center"/>
    </xf>
    <xf numFmtId="165" fontId="6" fillId="0" borderId="0" xfId="1" applyFont="1" applyBorder="1"/>
    <xf numFmtId="0" fontId="25" fillId="0" borderId="0" xfId="0" applyNumberFormat="1" applyFont="1"/>
    <xf numFmtId="167" fontId="18" fillId="0" borderId="4" xfId="1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Border="1"/>
    <xf numFmtId="167" fontId="6" fillId="0" borderId="6" xfId="0" applyNumberFormat="1" applyFont="1" applyBorder="1"/>
    <xf numFmtId="167" fontId="18" fillId="0" borderId="7" xfId="1" applyNumberFormat="1" applyFont="1" applyFill="1" applyBorder="1" applyProtection="1"/>
    <xf numFmtId="167" fontId="18" fillId="0" borderId="2" xfId="0" applyNumberFormat="1" applyFont="1" applyBorder="1"/>
    <xf numFmtId="39" fontId="6" fillId="0" borderId="0" xfId="0" applyFont="1" applyAlignment="1">
      <alignment horizontal="centerContinuous"/>
    </xf>
    <xf numFmtId="165" fontId="6" fillId="0" borderId="0" xfId="1" applyFont="1" applyBorder="1" applyAlignment="1">
      <alignment horizontal="centerContinuous"/>
    </xf>
    <xf numFmtId="167" fontId="6" fillId="0" borderId="0" xfId="1" applyNumberFormat="1" applyFont="1" applyBorder="1" applyAlignment="1">
      <alignment horizontal="center"/>
    </xf>
    <xf numFmtId="167" fontId="6" fillId="0" borderId="0" xfId="1" applyNumberFormat="1" applyFont="1" applyBorder="1" applyAlignment="1" applyProtection="1">
      <alignment horizontal="centerContinuous"/>
    </xf>
    <xf numFmtId="165" fontId="6" fillId="4" borderId="0" xfId="1" applyFont="1" applyFill="1"/>
    <xf numFmtId="164" fontId="6" fillId="0" borderId="0" xfId="1" applyNumberFormat="1" applyFont="1" applyBorder="1"/>
    <xf numFmtId="164" fontId="6" fillId="4" borderId="0" xfId="1" applyNumberFormat="1" applyFont="1" applyFill="1"/>
    <xf numFmtId="37" fontId="6" fillId="0" borderId="0" xfId="0" applyNumberFormat="1" applyFont="1" applyAlignment="1">
      <alignment horizontal="left"/>
    </xf>
    <xf numFmtId="164" fontId="6" fillId="4" borderId="3" xfId="1" applyNumberFormat="1" applyFont="1" applyFill="1" applyBorder="1" applyProtection="1"/>
    <xf numFmtId="164" fontId="6" fillId="4" borderId="0" xfId="1" applyNumberFormat="1" applyFont="1" applyFill="1" applyBorder="1" applyProtection="1"/>
    <xf numFmtId="164" fontId="6" fillId="0" borderId="3" xfId="1" applyNumberFormat="1" applyFont="1" applyBorder="1" applyProtection="1"/>
    <xf numFmtId="164" fontId="6" fillId="0" borderId="4" xfId="1" applyNumberFormat="1" applyFont="1" applyBorder="1"/>
    <xf numFmtId="164" fontId="6" fillId="4" borderId="4" xfId="1" applyNumberFormat="1" applyFont="1" applyFill="1" applyBorder="1"/>
    <xf numFmtId="167" fontId="6" fillId="0" borderId="4" xfId="1" applyNumberFormat="1" applyFont="1" applyBorder="1"/>
    <xf numFmtId="164" fontId="6" fillId="4" borderId="4" xfId="1" applyNumberFormat="1" applyFont="1" applyFill="1" applyBorder="1" applyProtection="1"/>
    <xf numFmtId="165" fontId="6" fillId="0" borderId="4" xfId="1" applyFont="1" applyFill="1" applyBorder="1" applyProtection="1"/>
    <xf numFmtId="165" fontId="6" fillId="0" borderId="0" xfId="1" applyFont="1" applyBorder="1" applyProtection="1"/>
    <xf numFmtId="165" fontId="6" fillId="0" borderId="0" xfId="1" applyFont="1" applyFill="1" applyBorder="1" applyProtection="1"/>
    <xf numFmtId="164" fontId="6" fillId="0" borderId="5" xfId="1" applyNumberFormat="1" applyFont="1" applyBorder="1" applyProtection="1"/>
    <xf numFmtId="164" fontId="6" fillId="4" borderId="5" xfId="1" applyNumberFormat="1" applyFont="1" applyFill="1" applyBorder="1" applyProtection="1"/>
    <xf numFmtId="164" fontId="6" fillId="0" borderId="5" xfId="1" applyNumberFormat="1" applyFont="1" applyBorder="1" applyAlignment="1" applyProtection="1">
      <alignment horizontal="center" vertical="center"/>
    </xf>
    <xf numFmtId="164" fontId="6" fillId="0" borderId="5" xfId="1" applyNumberFormat="1" applyFont="1" applyFill="1" applyBorder="1" applyProtection="1"/>
    <xf numFmtId="4" fontId="6" fillId="0" borderId="0" xfId="1" applyNumberFormat="1" applyFont="1" applyProtection="1"/>
    <xf numFmtId="37" fontId="6" fillId="0" borderId="0" xfId="1" applyNumberFormat="1" applyFont="1" applyFill="1" applyBorder="1"/>
    <xf numFmtId="167" fontId="6" fillId="4" borderId="0" xfId="1" applyNumberFormat="1" applyFont="1" applyFill="1"/>
    <xf numFmtId="39" fontId="6" fillId="0" borderId="6" xfId="0" applyFont="1" applyBorder="1"/>
    <xf numFmtId="167" fontId="6" fillId="0" borderId="7" xfId="1" applyNumberFormat="1" applyFont="1" applyFill="1" applyBorder="1"/>
    <xf numFmtId="167" fontId="6" fillId="0" borderId="2" xfId="1" applyNumberFormat="1" applyFont="1" applyFill="1" applyBorder="1"/>
    <xf numFmtId="167" fontId="6" fillId="0" borderId="2" xfId="0" applyNumberFormat="1" applyFont="1" applyBorder="1" applyAlignment="1">
      <alignment horizontal="center"/>
    </xf>
    <xf numFmtId="167" fontId="6" fillId="0" borderId="8" xfId="1" applyNumberFormat="1" applyFont="1" applyFill="1" applyBorder="1"/>
    <xf numFmtId="167" fontId="6" fillId="0" borderId="6" xfId="0" applyNumberFormat="1" applyFont="1" applyBorder="1" applyAlignment="1">
      <alignment horizontal="center"/>
    </xf>
    <xf numFmtId="167" fontId="6" fillId="0" borderId="7" xfId="0" applyNumberFormat="1" applyFont="1" applyBorder="1" applyAlignment="1">
      <alignment horizontal="center"/>
    </xf>
    <xf numFmtId="167" fontId="6" fillId="0" borderId="8" xfId="0" applyNumberFormat="1" applyFont="1" applyBorder="1" applyAlignment="1">
      <alignment horizontal="center"/>
    </xf>
    <xf numFmtId="167" fontId="6" fillId="0" borderId="9" xfId="0" applyNumberFormat="1" applyFont="1" applyBorder="1" applyAlignment="1">
      <alignment horizontal="center"/>
    </xf>
    <xf numFmtId="167" fontId="18" fillId="0" borderId="5" xfId="1" applyNumberFormat="1" applyFont="1" applyFill="1" applyBorder="1" applyAlignment="1" applyProtection="1">
      <alignment horizontal="center" vertical="center"/>
    </xf>
    <xf numFmtId="39" fontId="8" fillId="0" borderId="0" xfId="0" applyFont="1" applyAlignment="1">
      <alignment horizontal="center"/>
    </xf>
    <xf numFmtId="39" fontId="11" fillId="0" borderId="4" xfId="0" applyFont="1" applyBorder="1" applyAlignment="1">
      <alignment horizontal="center"/>
    </xf>
    <xf numFmtId="167" fontId="6" fillId="0" borderId="4" xfId="1" applyNumberFormat="1" applyFont="1" applyBorder="1" applyAlignment="1">
      <alignment horizontal="center"/>
    </xf>
    <xf numFmtId="0" fontId="18" fillId="0" borderId="6" xfId="0" applyNumberFormat="1" applyFont="1" applyBorder="1" applyAlignment="1">
      <alignment horizontal="center" vertical="top"/>
    </xf>
    <xf numFmtId="0" fontId="18" fillId="0" borderId="4" xfId="0" applyNumberFormat="1" applyFont="1" applyBorder="1" applyAlignment="1">
      <alignment horizontal="center" vertical="top"/>
    </xf>
    <xf numFmtId="39" fontId="19" fillId="0" borderId="0" xfId="0" applyFont="1" applyAlignment="1">
      <alignment horizontal="center"/>
    </xf>
    <xf numFmtId="39" fontId="18" fillId="0" borderId="4" xfId="0" applyFont="1" applyBorder="1" applyAlignment="1">
      <alignment horizontal="center"/>
    </xf>
    <xf numFmtId="167" fontId="18" fillId="0" borderId="3" xfId="1" applyNumberFormat="1" applyFont="1" applyBorder="1" applyAlignment="1">
      <alignment horizontal="center"/>
    </xf>
    <xf numFmtId="167" fontId="18" fillId="0" borderId="4" xfId="1" applyNumberFormat="1" applyFont="1" applyBorder="1" applyAlignment="1">
      <alignment horizontal="center"/>
    </xf>
    <xf numFmtId="39" fontId="0" fillId="0" borderId="3" xfId="0" applyBorder="1" applyAlignment="1">
      <alignment horizontal="center"/>
    </xf>
    <xf numFmtId="39" fontId="6" fillId="0" borderId="3" xfId="0" applyFont="1" applyBorder="1" applyAlignment="1">
      <alignment horizontal="center"/>
    </xf>
    <xf numFmtId="167" fontId="0" fillId="0" borderId="4" xfId="1" applyNumberFormat="1" applyFont="1" applyFill="1" applyBorder="1" applyAlignment="1">
      <alignment horizontal="center"/>
    </xf>
    <xf numFmtId="167" fontId="0" fillId="0" borderId="3" xfId="1" applyNumberFormat="1" applyFont="1" applyFill="1" applyBorder="1" applyAlignment="1">
      <alignment horizontal="center"/>
    </xf>
  </cellXfs>
  <cellStyles count="12">
    <cellStyle name="Comma" xfId="1" builtinId="3"/>
    <cellStyle name="comma zerodec" xfId="2" xr:uid="{683A108D-0766-4FE7-98A7-D23611D2440B}"/>
    <cellStyle name="Currency" xfId="3" builtinId="4"/>
    <cellStyle name="Currency1" xfId="4" xr:uid="{81442112-C25E-4ABF-A05E-F0EA901D3AD7}"/>
    <cellStyle name="Dollar (zero dec)" xfId="5" xr:uid="{CF3D8321-3414-4E9B-96FC-F9FFF59A7412}"/>
    <cellStyle name="Grey" xfId="6" xr:uid="{4A110483-8DDE-4EFB-80CD-62C6DA64F08F}"/>
    <cellStyle name="Input [yellow]" xfId="7" xr:uid="{A69176DB-1445-463C-9912-B77DB24EA161}"/>
    <cellStyle name="no dec" xfId="8" xr:uid="{20915F80-1B04-4A17-9931-9BCB01B65672}"/>
    <cellStyle name="Normal" xfId="0" builtinId="0"/>
    <cellStyle name="Normal - Style1" xfId="9" xr:uid="{69E2CE22-C97F-440A-9DD0-319CD8342DCD}"/>
    <cellStyle name="Percent [2]" xfId="10" xr:uid="{D1A32C31-6DB2-4A4A-8C84-E4D34A0422D3}"/>
    <cellStyle name="Quantity" xfId="11" xr:uid="{A8E7258D-B8CF-4BA8-A044-6B0B000BA026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C812-FE23-4CF8-92A3-1B0A322D00D1}">
  <dimension ref="A1"/>
  <sheetViews>
    <sheetView workbookViewId="0"/>
  </sheetViews>
  <sheetFormatPr defaultRowHeight="23.4" x14ac:dyDescent="0.6"/>
  <sheetData/>
  <phoneticPr fontId="7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BC47-062C-4563-90F0-DEF8761B8276}">
  <dimension ref="A1"/>
  <sheetViews>
    <sheetView workbookViewId="0"/>
  </sheetViews>
  <sheetFormatPr defaultRowHeight="23.4" x14ac:dyDescent="0.6"/>
  <sheetData/>
  <phoneticPr fontId="7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759CB-7418-4AFA-81F7-13B5EBE40D5B}">
  <dimension ref="A1"/>
  <sheetViews>
    <sheetView workbookViewId="0"/>
  </sheetViews>
  <sheetFormatPr defaultRowHeight="23.4" x14ac:dyDescent="0.6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952C3-30BF-458F-844F-249DDDBB6E85}">
  <dimension ref="A1"/>
  <sheetViews>
    <sheetView workbookViewId="0"/>
  </sheetViews>
  <sheetFormatPr defaultRowHeight="23.4" x14ac:dyDescent="0.6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3F4B-5D59-4238-B8FE-C10E44D9B08E}">
  <dimension ref="A1"/>
  <sheetViews>
    <sheetView workbookViewId="0"/>
  </sheetViews>
  <sheetFormatPr defaultRowHeight="23.4" x14ac:dyDescent="0.6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CC7B6-8E45-4910-A014-E16F4BE91587}">
  <dimension ref="A1"/>
  <sheetViews>
    <sheetView workbookViewId="0"/>
  </sheetViews>
  <sheetFormatPr defaultRowHeight="23.4" x14ac:dyDescent="0.6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60F6B-5750-466C-8807-FC329C385167}">
  <dimension ref="A1"/>
  <sheetViews>
    <sheetView workbookViewId="0"/>
  </sheetViews>
  <sheetFormatPr defaultRowHeight="23.4" x14ac:dyDescent="0.6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61121-D5E7-4C10-B86F-E3887010F16B}">
  <dimension ref="A1"/>
  <sheetViews>
    <sheetView workbookViewId="0"/>
  </sheetViews>
  <sheetFormatPr defaultRowHeight="23.4" x14ac:dyDescent="0.6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9AE2E-B980-4742-A5B8-A5F1E05913B2}">
  <sheetPr>
    <tabColor rgb="FF92D050"/>
    <pageSetUpPr autoPageBreaks="0"/>
  </sheetPr>
  <dimension ref="A1:M123"/>
  <sheetViews>
    <sheetView tabSelected="1" view="pageBreakPreview" zoomScale="80" zoomScaleNormal="85" zoomScaleSheetLayoutView="80" workbookViewId="0">
      <selection activeCell="K8" sqref="K8"/>
    </sheetView>
  </sheetViews>
  <sheetFormatPr defaultColWidth="9.33203125" defaultRowHeight="23.25" customHeight="1" x14ac:dyDescent="0.6"/>
  <cols>
    <col min="1" max="3" width="2.33203125" style="52" customWidth="1"/>
    <col min="4" max="4" width="32.6640625" style="52" customWidth="1"/>
    <col min="5" max="5" width="10.44140625" style="57" customWidth="1"/>
    <col min="6" max="6" width="1.33203125" style="61" customWidth="1"/>
    <col min="7" max="7" width="15.6640625" style="61" customWidth="1"/>
    <col min="8" max="8" width="1.33203125" style="61" customWidth="1"/>
    <col min="9" max="9" width="15.6640625" style="61" customWidth="1"/>
    <col min="10" max="10" width="1.33203125" style="52" customWidth="1"/>
    <col min="11" max="11" width="15.6640625" style="61" customWidth="1"/>
    <col min="12" max="12" width="1.33203125" style="61" customWidth="1"/>
    <col min="13" max="13" width="15.6640625" style="61" customWidth="1"/>
    <col min="14" max="14" width="1.33203125" style="52" customWidth="1"/>
    <col min="15" max="15" width="15" style="52" customWidth="1"/>
    <col min="16" max="17" width="9.33203125" style="52"/>
    <col min="18" max="18" width="9.33203125" style="52" bestFit="1" customWidth="1"/>
    <col min="19" max="20" width="9.33203125" style="52"/>
    <col min="21" max="21" width="15.6640625" style="52" customWidth="1"/>
    <col min="22" max="16384" width="9.33203125" style="52"/>
  </cols>
  <sheetData>
    <row r="1" spans="1:13" ht="23.4" x14ac:dyDescent="0.6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3.4" x14ac:dyDescent="0.6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s="53" customFormat="1" ht="23.4" x14ac:dyDescent="0.6">
      <c r="A3" s="142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3.4" x14ac:dyDescent="0.6">
      <c r="A4" s="54"/>
      <c r="B4" s="54"/>
      <c r="C4" s="54"/>
      <c r="D4" s="54"/>
      <c r="E4" s="54"/>
      <c r="F4" s="54"/>
      <c r="G4" s="144" t="s">
        <v>3</v>
      </c>
      <c r="H4" s="144"/>
      <c r="I4" s="144"/>
      <c r="J4" s="144"/>
      <c r="K4" s="144"/>
      <c r="L4" s="144"/>
      <c r="M4" s="144"/>
    </row>
    <row r="5" spans="1:13" ht="23.4" x14ac:dyDescent="0.6">
      <c r="A5" s="55"/>
      <c r="B5" s="56"/>
      <c r="C5" s="56"/>
      <c r="D5" s="56"/>
      <c r="F5" s="58"/>
      <c r="G5" s="145" t="s">
        <v>4</v>
      </c>
      <c r="H5" s="145"/>
      <c r="I5" s="145"/>
      <c r="J5" s="56"/>
      <c r="K5" s="146" t="s">
        <v>5</v>
      </c>
      <c r="L5" s="146"/>
      <c r="M5" s="146"/>
    </row>
    <row r="6" spans="1:13" ht="23.4" x14ac:dyDescent="0.6">
      <c r="A6" s="55"/>
      <c r="B6" s="56"/>
      <c r="C6" s="56"/>
      <c r="D6" s="56"/>
      <c r="E6" s="140" t="s">
        <v>6</v>
      </c>
      <c r="F6" s="58"/>
      <c r="G6" s="197">
        <v>2567</v>
      </c>
      <c r="H6" s="60"/>
      <c r="I6" s="197">
        <v>2566</v>
      </c>
      <c r="K6" s="197">
        <v>2567</v>
      </c>
      <c r="L6" s="60"/>
      <c r="M6" s="197">
        <v>2566</v>
      </c>
    </row>
    <row r="7" spans="1:13" ht="23.7" customHeight="1" x14ac:dyDescent="0.6">
      <c r="A7" s="99" t="s">
        <v>7</v>
      </c>
    </row>
    <row r="8" spans="1:13" ht="23.7" customHeight="1" x14ac:dyDescent="0.6">
      <c r="A8" s="62" t="s">
        <v>8</v>
      </c>
      <c r="E8" s="63"/>
    </row>
    <row r="9" spans="1:13" ht="23.7" customHeight="1" x14ac:dyDescent="0.6">
      <c r="B9" s="62" t="s">
        <v>9</v>
      </c>
      <c r="E9" s="64" t="s">
        <v>10</v>
      </c>
      <c r="G9" s="61">
        <v>483342468</v>
      </c>
      <c r="I9" s="61">
        <v>330146190</v>
      </c>
      <c r="K9" s="61">
        <v>480209858</v>
      </c>
      <c r="M9" s="61">
        <v>327443015</v>
      </c>
    </row>
    <row r="10" spans="1:13" ht="23.7" customHeight="1" x14ac:dyDescent="0.6">
      <c r="B10" s="65" t="s">
        <v>11</v>
      </c>
      <c r="C10" s="65"/>
      <c r="E10" s="64" t="s">
        <v>12</v>
      </c>
      <c r="G10" s="61">
        <v>583992743</v>
      </c>
      <c r="I10" s="61">
        <v>482398286</v>
      </c>
      <c r="K10" s="61">
        <v>583989435</v>
      </c>
      <c r="M10" s="61">
        <v>482341801</v>
      </c>
    </row>
    <row r="11" spans="1:13" ht="23.7" customHeight="1" x14ac:dyDescent="0.6">
      <c r="B11" s="62" t="s">
        <v>13</v>
      </c>
      <c r="C11" s="65"/>
      <c r="E11" s="64"/>
      <c r="G11" s="61">
        <v>25768273</v>
      </c>
      <c r="I11" s="61">
        <v>14729669</v>
      </c>
      <c r="K11" s="61">
        <v>25937109</v>
      </c>
      <c r="M11" s="61">
        <v>14729669</v>
      </c>
    </row>
    <row r="12" spans="1:13" ht="23.7" customHeight="1" x14ac:dyDescent="0.6">
      <c r="B12" s="65" t="s">
        <v>14</v>
      </c>
      <c r="E12" s="64" t="s">
        <v>15</v>
      </c>
      <c r="G12" s="61">
        <v>587375373</v>
      </c>
      <c r="I12" s="61">
        <v>724924858</v>
      </c>
      <c r="K12" s="61">
        <v>588002780</v>
      </c>
      <c r="M12" s="61">
        <v>725196588</v>
      </c>
    </row>
    <row r="13" spans="1:13" ht="23.7" customHeight="1" x14ac:dyDescent="0.6">
      <c r="B13" s="62" t="s">
        <v>16</v>
      </c>
      <c r="E13" s="63"/>
      <c r="G13" s="61">
        <v>2150069</v>
      </c>
      <c r="I13" s="61">
        <v>1766955</v>
      </c>
      <c r="K13" s="61">
        <v>2150069</v>
      </c>
      <c r="M13" s="61">
        <v>1766955</v>
      </c>
    </row>
    <row r="14" spans="1:13" ht="23.7" customHeight="1" x14ac:dyDescent="0.6">
      <c r="B14" s="62" t="s">
        <v>17</v>
      </c>
      <c r="E14" s="63"/>
      <c r="G14" s="68">
        <v>1682628926</v>
      </c>
      <c r="H14" s="69"/>
      <c r="I14" s="68">
        <v>1553965958</v>
      </c>
      <c r="J14" s="69"/>
      <c r="K14" s="68">
        <v>1680289251</v>
      </c>
      <c r="L14" s="69"/>
      <c r="M14" s="68">
        <v>1551478028</v>
      </c>
    </row>
    <row r="15" spans="1:13" ht="9" customHeight="1" x14ac:dyDescent="0.6">
      <c r="A15" s="62"/>
      <c r="C15" s="62"/>
      <c r="E15" s="63"/>
      <c r="G15" s="73"/>
      <c r="H15" s="73"/>
      <c r="I15" s="73"/>
      <c r="K15" s="73"/>
      <c r="M15" s="73"/>
    </row>
    <row r="16" spans="1:13" ht="23.7" customHeight="1" x14ac:dyDescent="0.6">
      <c r="A16" s="62" t="s">
        <v>18</v>
      </c>
      <c r="B16" s="62"/>
      <c r="C16" s="62"/>
      <c r="E16" s="63"/>
      <c r="G16" s="69"/>
      <c r="H16" s="69"/>
      <c r="I16" s="69"/>
      <c r="K16" s="69"/>
      <c r="L16" s="69"/>
      <c r="M16" s="69"/>
    </row>
    <row r="17" spans="1:13" ht="23.7" customHeight="1" x14ac:dyDescent="0.6">
      <c r="A17" s="62"/>
      <c r="B17" s="62" t="s">
        <v>19</v>
      </c>
      <c r="E17" s="64" t="s">
        <v>20</v>
      </c>
      <c r="G17" s="69">
        <v>0</v>
      </c>
      <c r="H17" s="69"/>
      <c r="I17" s="69">
        <v>0</v>
      </c>
      <c r="K17" s="69">
        <v>9788311</v>
      </c>
      <c r="L17" s="69"/>
      <c r="M17" s="69">
        <v>9788311</v>
      </c>
    </row>
    <row r="18" spans="1:13" ht="23.7" customHeight="1" x14ac:dyDescent="0.6">
      <c r="B18" s="52" t="s">
        <v>21</v>
      </c>
      <c r="D18" s="70"/>
      <c r="E18" s="71" t="s">
        <v>22</v>
      </c>
      <c r="G18" s="61">
        <v>402183151</v>
      </c>
      <c r="I18" s="61">
        <v>427749984</v>
      </c>
      <c r="K18" s="61">
        <v>402183151</v>
      </c>
      <c r="M18" s="61">
        <v>427749984</v>
      </c>
    </row>
    <row r="19" spans="1:13" ht="23.7" customHeight="1" x14ac:dyDescent="0.6">
      <c r="B19" s="52" t="s">
        <v>23</v>
      </c>
      <c r="D19" s="70"/>
      <c r="E19" s="71" t="s">
        <v>24</v>
      </c>
      <c r="G19" s="61">
        <v>1171854</v>
      </c>
      <c r="I19" s="61">
        <v>1464866</v>
      </c>
      <c r="K19" s="61">
        <v>1171854</v>
      </c>
      <c r="M19" s="61">
        <v>1464866</v>
      </c>
    </row>
    <row r="20" spans="1:13" ht="23.7" customHeight="1" x14ac:dyDescent="0.6">
      <c r="B20" s="52" t="s">
        <v>25</v>
      </c>
      <c r="D20" s="70"/>
      <c r="E20" s="71" t="s">
        <v>26</v>
      </c>
      <c r="G20" s="61">
        <v>3023498</v>
      </c>
      <c r="I20" s="61">
        <v>5311939</v>
      </c>
      <c r="K20" s="61">
        <v>3023498</v>
      </c>
      <c r="M20" s="61">
        <v>5311939</v>
      </c>
    </row>
    <row r="21" spans="1:13" ht="23.7" customHeight="1" x14ac:dyDescent="0.6">
      <c r="B21" s="62" t="s">
        <v>27</v>
      </c>
      <c r="E21" s="63"/>
      <c r="F21" s="52"/>
    </row>
    <row r="22" spans="1:13" ht="23.7" customHeight="1" x14ac:dyDescent="0.6">
      <c r="B22" s="62"/>
      <c r="C22" s="52" t="s">
        <v>28</v>
      </c>
      <c r="E22" s="63"/>
      <c r="F22" s="52"/>
      <c r="G22" s="66">
        <v>337200</v>
      </c>
      <c r="I22" s="66">
        <v>204322</v>
      </c>
      <c r="K22" s="66">
        <v>337200</v>
      </c>
      <c r="M22" s="66">
        <v>204322</v>
      </c>
    </row>
    <row r="23" spans="1:13" ht="23.7" customHeight="1" x14ac:dyDescent="0.6">
      <c r="B23" s="62"/>
      <c r="C23" s="52" t="s">
        <v>29</v>
      </c>
      <c r="E23" s="63"/>
      <c r="F23" s="52"/>
      <c r="G23" s="253">
        <v>9738071</v>
      </c>
      <c r="I23" s="253">
        <v>5124803</v>
      </c>
      <c r="K23" s="253">
        <v>9738071</v>
      </c>
      <c r="M23" s="253">
        <v>5124803</v>
      </c>
    </row>
    <row r="24" spans="1:13" ht="23.7" customHeight="1" x14ac:dyDescent="0.6">
      <c r="B24" s="62"/>
      <c r="C24" s="52" t="s">
        <v>30</v>
      </c>
      <c r="E24" s="63"/>
      <c r="F24" s="52"/>
      <c r="G24" s="67">
        <v>9378</v>
      </c>
      <c r="I24" s="67">
        <v>9378</v>
      </c>
      <c r="K24" s="67">
        <v>9378</v>
      </c>
      <c r="M24" s="67">
        <v>9378</v>
      </c>
    </row>
    <row r="25" spans="1:13" ht="23.7" customHeight="1" x14ac:dyDescent="0.6">
      <c r="B25" s="62"/>
      <c r="D25" s="52" t="s">
        <v>31</v>
      </c>
      <c r="E25" s="63"/>
      <c r="F25" s="52"/>
      <c r="G25" s="61">
        <v>10084649</v>
      </c>
      <c r="I25" s="61">
        <v>5338503</v>
      </c>
      <c r="K25" s="61">
        <v>10084649</v>
      </c>
      <c r="M25" s="61">
        <v>5338503</v>
      </c>
    </row>
    <row r="26" spans="1:13" ht="23.7" customHeight="1" x14ac:dyDescent="0.6">
      <c r="A26" s="62"/>
      <c r="B26" s="62" t="s">
        <v>32</v>
      </c>
      <c r="E26" s="63"/>
      <c r="G26" s="72">
        <v>416463152</v>
      </c>
      <c r="H26" s="73"/>
      <c r="I26" s="72">
        <v>439865292</v>
      </c>
      <c r="K26" s="72">
        <v>426251463</v>
      </c>
      <c r="M26" s="72">
        <v>449653603</v>
      </c>
    </row>
    <row r="27" spans="1:13" ht="9" customHeight="1" x14ac:dyDescent="0.6">
      <c r="A27" s="62"/>
      <c r="C27" s="62"/>
      <c r="E27" s="63"/>
      <c r="G27" s="73"/>
      <c r="H27" s="73"/>
      <c r="I27" s="73"/>
      <c r="K27" s="73"/>
      <c r="M27" s="73"/>
    </row>
    <row r="28" spans="1:13" s="53" customFormat="1" ht="23.7" customHeight="1" thickBot="1" x14ac:dyDescent="0.65">
      <c r="A28" s="74" t="s">
        <v>33</v>
      </c>
      <c r="E28" s="75"/>
      <c r="F28" s="76">
        <v>0</v>
      </c>
      <c r="G28" s="77">
        <v>2099092078</v>
      </c>
      <c r="H28" s="76"/>
      <c r="I28" s="77">
        <v>1993831250</v>
      </c>
      <c r="K28" s="77">
        <v>2106540714</v>
      </c>
      <c r="L28" s="76"/>
      <c r="M28" s="77">
        <v>2001131631</v>
      </c>
    </row>
    <row r="29" spans="1:13" s="53" customFormat="1" ht="23.7" customHeight="1" thickTop="1" x14ac:dyDescent="0.6">
      <c r="A29" s="74"/>
      <c r="E29" s="75"/>
      <c r="F29" s="76"/>
      <c r="G29" s="76"/>
      <c r="H29" s="76"/>
      <c r="I29" s="76"/>
      <c r="K29" s="76"/>
      <c r="L29" s="76"/>
      <c r="M29" s="76"/>
    </row>
    <row r="30" spans="1:13" s="53" customFormat="1" ht="23.7" customHeight="1" x14ac:dyDescent="0.6">
      <c r="A30" s="74"/>
      <c r="E30" s="75"/>
      <c r="F30" s="76"/>
      <c r="G30" s="76"/>
      <c r="H30" s="76"/>
      <c r="I30" s="76"/>
      <c r="K30" s="76"/>
      <c r="L30" s="76"/>
      <c r="M30" s="76"/>
    </row>
    <row r="31" spans="1:13" s="53" customFormat="1" ht="23.7" customHeight="1" x14ac:dyDescent="0.6">
      <c r="A31" s="74"/>
      <c r="E31" s="75"/>
      <c r="F31" s="76"/>
      <c r="G31" s="76"/>
      <c r="H31" s="76"/>
      <c r="I31" s="76"/>
      <c r="K31" s="76"/>
      <c r="L31" s="76"/>
      <c r="M31" s="76"/>
    </row>
    <row r="32" spans="1:13" s="53" customFormat="1" ht="23.7" customHeight="1" x14ac:dyDescent="0.6">
      <c r="A32" s="74"/>
      <c r="E32" s="75"/>
      <c r="F32" s="76"/>
      <c r="G32" s="76"/>
      <c r="H32" s="76"/>
      <c r="I32" s="76"/>
      <c r="K32" s="76"/>
      <c r="L32" s="76"/>
      <c r="M32" s="76"/>
    </row>
    <row r="33" spans="1:13" s="53" customFormat="1" ht="23.7" customHeight="1" x14ac:dyDescent="0.6">
      <c r="A33" s="74"/>
      <c r="E33" s="75"/>
      <c r="F33" s="76"/>
      <c r="G33" s="76"/>
      <c r="H33" s="76"/>
      <c r="I33" s="76"/>
      <c r="K33" s="76"/>
      <c r="L33" s="76"/>
      <c r="M33" s="76"/>
    </row>
    <row r="34" spans="1:13" s="53" customFormat="1" ht="23.7" customHeight="1" x14ac:dyDescent="0.6">
      <c r="A34" s="74"/>
      <c r="E34" s="75"/>
      <c r="F34" s="76"/>
      <c r="G34" s="76"/>
      <c r="H34" s="76"/>
      <c r="I34" s="76"/>
      <c r="K34" s="76"/>
      <c r="L34" s="76"/>
      <c r="M34" s="76"/>
    </row>
    <row r="35" spans="1:13" s="53" customFormat="1" ht="23.7" customHeight="1" x14ac:dyDescent="0.6">
      <c r="A35" s="74"/>
      <c r="E35" s="75"/>
      <c r="F35" s="76"/>
      <c r="G35" s="76"/>
      <c r="H35" s="76"/>
      <c r="I35" s="76"/>
      <c r="K35" s="76"/>
      <c r="L35" s="76"/>
      <c r="M35" s="76"/>
    </row>
    <row r="36" spans="1:13" s="53" customFormat="1" ht="23.7" customHeight="1" x14ac:dyDescent="0.6">
      <c r="A36" s="74"/>
      <c r="E36" s="75"/>
      <c r="F36" s="76"/>
      <c r="G36" s="76"/>
      <c r="H36" s="76"/>
      <c r="I36" s="76"/>
      <c r="K36" s="76"/>
      <c r="L36" s="76"/>
      <c r="M36" s="76"/>
    </row>
    <row r="37" spans="1:13" s="53" customFormat="1" ht="23.7" customHeight="1" x14ac:dyDescent="0.6">
      <c r="A37" s="74"/>
      <c r="E37" s="75"/>
      <c r="F37" s="76"/>
      <c r="G37" s="76"/>
      <c r="H37" s="76"/>
      <c r="I37" s="76"/>
      <c r="K37" s="76"/>
      <c r="L37" s="76"/>
      <c r="M37" s="76"/>
    </row>
    <row r="38" spans="1:13" s="53" customFormat="1" ht="23.7" customHeight="1" x14ac:dyDescent="0.6">
      <c r="A38" s="74"/>
      <c r="E38" s="75"/>
      <c r="F38" s="76"/>
      <c r="G38" s="76"/>
      <c r="H38" s="76"/>
      <c r="I38" s="76"/>
      <c r="K38" s="76"/>
      <c r="L38" s="76"/>
      <c r="M38" s="76"/>
    </row>
    <row r="39" spans="1:13" s="53" customFormat="1" ht="23.7" customHeight="1" x14ac:dyDescent="0.6">
      <c r="A39" s="74"/>
      <c r="E39" s="75"/>
      <c r="F39" s="76"/>
      <c r="G39" s="76"/>
      <c r="H39" s="76"/>
      <c r="I39" s="76"/>
      <c r="K39" s="76"/>
      <c r="L39" s="76"/>
      <c r="M39" s="76"/>
    </row>
    <row r="40" spans="1:13" s="53" customFormat="1" ht="23.7" customHeight="1" x14ac:dyDescent="0.6">
      <c r="A40" s="74"/>
      <c r="E40" s="75"/>
      <c r="F40" s="76"/>
      <c r="G40" s="76"/>
      <c r="H40" s="76"/>
      <c r="I40" s="76"/>
      <c r="K40" s="76"/>
      <c r="L40" s="76"/>
      <c r="M40" s="76"/>
    </row>
    <row r="41" spans="1:13" ht="23.7" customHeight="1" x14ac:dyDescent="0.6">
      <c r="A41" s="62" t="s">
        <v>34</v>
      </c>
      <c r="M41" s="78" t="s">
        <v>35</v>
      </c>
    </row>
    <row r="42" spans="1:13" ht="23.25" customHeight="1" x14ac:dyDescent="0.6">
      <c r="A42" s="142" t="s">
        <v>0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</row>
    <row r="43" spans="1:13" ht="23.25" customHeight="1" x14ac:dyDescent="0.6">
      <c r="A43" s="142" t="s">
        <v>1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</row>
    <row r="44" spans="1:13" ht="23.25" customHeight="1" x14ac:dyDescent="0.6">
      <c r="A44" s="142" t="s">
        <v>2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</row>
    <row r="45" spans="1:13" ht="23.25" customHeight="1" x14ac:dyDescent="0.6">
      <c r="A45" s="55"/>
      <c r="B45" s="55"/>
      <c r="C45" s="55"/>
      <c r="D45" s="55"/>
      <c r="E45" s="54"/>
      <c r="F45" s="54"/>
      <c r="G45" s="144" t="s">
        <v>3</v>
      </c>
      <c r="H45" s="144"/>
      <c r="I45" s="144"/>
      <c r="J45" s="144"/>
      <c r="K45" s="144"/>
      <c r="L45" s="144"/>
      <c r="M45" s="144"/>
    </row>
    <row r="46" spans="1:13" ht="23.25" customHeight="1" x14ac:dyDescent="0.6">
      <c r="A46" s="56"/>
      <c r="B46" s="56"/>
      <c r="C46" s="56"/>
      <c r="D46" s="56"/>
      <c r="F46" s="58"/>
      <c r="G46" s="145" t="s">
        <v>4</v>
      </c>
      <c r="H46" s="145"/>
      <c r="I46" s="145"/>
      <c r="J46" s="56"/>
      <c r="K46" s="146" t="s">
        <v>5</v>
      </c>
      <c r="L46" s="146"/>
      <c r="M46" s="146"/>
    </row>
    <row r="47" spans="1:13" ht="23.25" customHeight="1" x14ac:dyDescent="0.6">
      <c r="E47" s="140" t="s">
        <v>6</v>
      </c>
      <c r="F47" s="58"/>
      <c r="G47" s="197">
        <v>2567</v>
      </c>
      <c r="H47" s="60"/>
      <c r="I47" s="197">
        <v>2566</v>
      </c>
      <c r="K47" s="197">
        <v>2567</v>
      </c>
      <c r="L47" s="60"/>
      <c r="M47" s="197">
        <v>2566</v>
      </c>
    </row>
    <row r="48" spans="1:13" ht="23.25" customHeight="1" x14ac:dyDescent="0.6">
      <c r="A48" s="98" t="s">
        <v>36</v>
      </c>
      <c r="B48" s="83"/>
      <c r="C48" s="83"/>
      <c r="D48" s="83"/>
      <c r="E48" s="81"/>
      <c r="F48" s="83"/>
      <c r="G48" s="96"/>
      <c r="H48" s="60"/>
      <c r="I48" s="97"/>
      <c r="K48" s="96"/>
      <c r="L48" s="60"/>
      <c r="M48" s="97"/>
    </row>
    <row r="49" spans="1:13" ht="23.25" customHeight="1" x14ac:dyDescent="0.6">
      <c r="A49" s="62" t="s">
        <v>37</v>
      </c>
      <c r="E49" s="85"/>
      <c r="F49" s="52"/>
      <c r="G49" s="70"/>
      <c r="H49" s="70"/>
      <c r="I49" s="70"/>
      <c r="K49" s="70"/>
      <c r="L49" s="52"/>
      <c r="M49" s="70"/>
    </row>
    <row r="50" spans="1:13" ht="23.25" customHeight="1" x14ac:dyDescent="0.6">
      <c r="B50" s="65" t="s">
        <v>38</v>
      </c>
      <c r="E50" s="85">
        <v>11</v>
      </c>
      <c r="F50" s="52"/>
      <c r="G50" s="88">
        <v>457885482</v>
      </c>
      <c r="H50" s="73"/>
      <c r="I50" s="88">
        <v>483495951</v>
      </c>
      <c r="K50" s="88">
        <v>457982583</v>
      </c>
      <c r="L50" s="52"/>
      <c r="M50" s="88">
        <v>483720566</v>
      </c>
    </row>
    <row r="51" spans="1:13" ht="23.25" customHeight="1" x14ac:dyDescent="0.6">
      <c r="B51" s="65" t="s">
        <v>39</v>
      </c>
      <c r="E51" s="85"/>
      <c r="F51" s="52"/>
      <c r="G51" s="88">
        <v>150614743</v>
      </c>
      <c r="H51" s="87"/>
      <c r="I51" s="88">
        <v>108625785</v>
      </c>
      <c r="K51" s="88">
        <v>150614743</v>
      </c>
      <c r="L51" s="52"/>
      <c r="M51" s="88">
        <v>108625785</v>
      </c>
    </row>
    <row r="52" spans="1:13" ht="23.25" customHeight="1" x14ac:dyDescent="0.6">
      <c r="B52" s="62" t="s">
        <v>40</v>
      </c>
      <c r="E52" s="85"/>
      <c r="F52" s="52"/>
      <c r="G52" s="86"/>
      <c r="H52" s="87"/>
      <c r="I52" s="86"/>
      <c r="K52" s="88"/>
      <c r="L52" s="52"/>
      <c r="M52" s="88"/>
    </row>
    <row r="53" spans="1:13" ht="23.25" customHeight="1" x14ac:dyDescent="0.6">
      <c r="B53" s="62"/>
      <c r="C53" s="65" t="s">
        <v>41</v>
      </c>
      <c r="E53" s="85" t="s">
        <v>42</v>
      </c>
      <c r="F53" s="52"/>
      <c r="G53" s="86">
        <v>347948</v>
      </c>
      <c r="H53" s="87"/>
      <c r="I53" s="86">
        <v>335977</v>
      </c>
      <c r="K53" s="88">
        <v>347948</v>
      </c>
      <c r="L53" s="52"/>
      <c r="M53" s="88">
        <v>335977</v>
      </c>
    </row>
    <row r="54" spans="1:13" ht="23.25" customHeight="1" x14ac:dyDescent="0.6">
      <c r="B54" s="62" t="s">
        <v>43</v>
      </c>
      <c r="C54" s="65"/>
      <c r="E54" s="85"/>
      <c r="F54" s="52"/>
      <c r="G54" s="86"/>
      <c r="H54" s="87"/>
      <c r="I54" s="86"/>
      <c r="K54" s="88"/>
      <c r="L54" s="52"/>
      <c r="M54" s="88"/>
    </row>
    <row r="55" spans="1:13" ht="23.25" customHeight="1" x14ac:dyDescent="0.6">
      <c r="B55" s="62"/>
      <c r="C55" s="65" t="s">
        <v>44</v>
      </c>
      <c r="E55" s="85" t="s">
        <v>45</v>
      </c>
      <c r="F55" s="52"/>
      <c r="G55" s="86">
        <v>6560367</v>
      </c>
      <c r="H55" s="87"/>
      <c r="I55" s="86">
        <v>2163301</v>
      </c>
      <c r="K55" s="88">
        <v>6560367</v>
      </c>
      <c r="L55" s="52"/>
      <c r="M55" s="88">
        <v>2163301</v>
      </c>
    </row>
    <row r="56" spans="1:13" ht="23.25" customHeight="1" x14ac:dyDescent="0.6">
      <c r="B56" s="62" t="s">
        <v>46</v>
      </c>
      <c r="E56" s="85"/>
      <c r="F56" s="86">
        <v>0</v>
      </c>
      <c r="G56" s="89">
        <v>615408540</v>
      </c>
      <c r="H56" s="87"/>
      <c r="I56" s="72">
        <v>594621014</v>
      </c>
      <c r="J56" s="86"/>
      <c r="K56" s="89">
        <v>615505641</v>
      </c>
      <c r="L56" s="52"/>
      <c r="M56" s="72">
        <v>594845629</v>
      </c>
    </row>
    <row r="57" spans="1:13" ht="22.8" customHeight="1" x14ac:dyDescent="0.6">
      <c r="B57" s="62"/>
      <c r="E57" s="85"/>
      <c r="F57" s="86"/>
      <c r="G57" s="87"/>
      <c r="H57" s="87"/>
      <c r="I57" s="73"/>
      <c r="J57" s="86"/>
      <c r="K57" s="87"/>
      <c r="L57" s="52"/>
      <c r="M57" s="73"/>
    </row>
    <row r="58" spans="1:13" ht="23.25" customHeight="1" x14ac:dyDescent="0.6">
      <c r="A58" s="62" t="s">
        <v>47</v>
      </c>
      <c r="C58" s="62"/>
      <c r="E58" s="85"/>
      <c r="F58" s="86"/>
      <c r="G58" s="86"/>
      <c r="H58" s="87"/>
      <c r="I58" s="88"/>
      <c r="J58" s="86"/>
      <c r="K58" s="88"/>
      <c r="L58" s="52"/>
      <c r="M58" s="88"/>
    </row>
    <row r="59" spans="1:13" ht="23.25" customHeight="1" x14ac:dyDescent="0.6">
      <c r="B59" s="65" t="s">
        <v>48</v>
      </c>
      <c r="E59" s="85" t="s">
        <v>42</v>
      </c>
      <c r="F59" s="52"/>
      <c r="G59" s="87">
        <v>421071</v>
      </c>
      <c r="H59" s="87"/>
      <c r="I59" s="87">
        <v>769019</v>
      </c>
      <c r="K59" s="87">
        <v>421071</v>
      </c>
      <c r="L59" s="52"/>
      <c r="M59" s="87">
        <v>769019</v>
      </c>
    </row>
    <row r="60" spans="1:13" ht="23.25" customHeight="1" x14ac:dyDescent="0.6">
      <c r="B60" s="62" t="s">
        <v>49</v>
      </c>
      <c r="E60" s="85" t="s">
        <v>50</v>
      </c>
      <c r="F60" s="52"/>
      <c r="G60" s="73">
        <v>8913511</v>
      </c>
      <c r="H60" s="52"/>
      <c r="I60" s="73">
        <v>8676309</v>
      </c>
      <c r="K60" s="73">
        <v>8913511</v>
      </c>
      <c r="L60" s="52"/>
      <c r="M60" s="73">
        <v>8676309</v>
      </c>
    </row>
    <row r="61" spans="1:13" ht="23.25" customHeight="1" x14ac:dyDescent="0.6">
      <c r="B61" s="62" t="s">
        <v>51</v>
      </c>
      <c r="E61" s="85"/>
      <c r="F61" s="52"/>
      <c r="G61" s="73"/>
      <c r="H61" s="52"/>
      <c r="I61" s="73"/>
      <c r="K61" s="73"/>
      <c r="L61" s="52"/>
      <c r="M61" s="73"/>
    </row>
    <row r="62" spans="1:13" ht="23.25" customHeight="1" x14ac:dyDescent="0.6">
      <c r="B62" s="90"/>
      <c r="C62" s="52" t="s">
        <v>44</v>
      </c>
      <c r="E62" s="85" t="s">
        <v>45</v>
      </c>
      <c r="F62" s="52"/>
      <c r="G62" s="87">
        <v>121765332</v>
      </c>
      <c r="H62" s="87"/>
      <c r="I62" s="87">
        <v>115040683</v>
      </c>
      <c r="K62" s="73">
        <v>121765332</v>
      </c>
      <c r="L62" s="52"/>
      <c r="M62" s="73">
        <v>115040683</v>
      </c>
    </row>
    <row r="63" spans="1:13" ht="23.25" customHeight="1" x14ac:dyDescent="0.6">
      <c r="B63" s="90" t="s">
        <v>52</v>
      </c>
      <c r="E63" s="85"/>
      <c r="F63" s="52"/>
      <c r="G63" s="91">
        <v>1496185</v>
      </c>
      <c r="H63" s="87"/>
      <c r="I63" s="91">
        <v>1496185</v>
      </c>
      <c r="K63" s="92">
        <v>1496186</v>
      </c>
      <c r="L63" s="52"/>
      <c r="M63" s="92">
        <v>1496186</v>
      </c>
    </row>
    <row r="64" spans="1:13" ht="23.25" customHeight="1" x14ac:dyDescent="0.6">
      <c r="B64" s="62" t="s">
        <v>53</v>
      </c>
      <c r="E64" s="85"/>
      <c r="F64" s="52"/>
      <c r="G64" s="91">
        <v>132596099</v>
      </c>
      <c r="H64" s="87"/>
      <c r="I64" s="92">
        <v>125982196</v>
      </c>
      <c r="K64" s="92">
        <v>132596100</v>
      </c>
      <c r="L64" s="52"/>
      <c r="M64" s="92">
        <v>125982197</v>
      </c>
    </row>
    <row r="65" spans="1:13" ht="9" customHeight="1" x14ac:dyDescent="0.6">
      <c r="A65" s="62"/>
      <c r="E65" s="85"/>
      <c r="F65" s="87"/>
      <c r="G65" s="87"/>
      <c r="H65" s="87"/>
      <c r="I65" s="73"/>
      <c r="J65" s="87"/>
      <c r="K65" s="73"/>
      <c r="L65" s="52"/>
      <c r="M65" s="73"/>
    </row>
    <row r="66" spans="1:13" ht="23.25" customHeight="1" x14ac:dyDescent="0.6">
      <c r="A66" s="62" t="s">
        <v>54</v>
      </c>
      <c r="E66" s="85"/>
      <c r="F66" s="87">
        <v>0</v>
      </c>
      <c r="G66" s="91">
        <v>748004639</v>
      </c>
      <c r="H66" s="87"/>
      <c r="I66" s="92">
        <v>720603210</v>
      </c>
      <c r="J66" s="87"/>
      <c r="K66" s="92">
        <v>748101741</v>
      </c>
      <c r="L66" s="52"/>
      <c r="M66" s="92">
        <v>720827826</v>
      </c>
    </row>
    <row r="67" spans="1:13" ht="23.25" customHeight="1" x14ac:dyDescent="0.6">
      <c r="A67" s="62"/>
      <c r="E67" s="85"/>
      <c r="F67" s="87"/>
      <c r="G67" s="87"/>
      <c r="H67" s="87"/>
      <c r="I67" s="73"/>
      <c r="J67" s="87"/>
      <c r="K67" s="73"/>
      <c r="L67" s="52"/>
      <c r="M67" s="73"/>
    </row>
    <row r="68" spans="1:13" ht="23.25" customHeight="1" x14ac:dyDescent="0.6">
      <c r="A68" s="62"/>
      <c r="E68" s="85"/>
      <c r="F68" s="87"/>
      <c r="G68" s="87"/>
      <c r="H68" s="87"/>
      <c r="I68" s="73"/>
      <c r="J68" s="87"/>
      <c r="K68" s="73"/>
      <c r="L68" s="52"/>
      <c r="M68" s="73"/>
    </row>
    <row r="69" spans="1:13" ht="23.25" customHeight="1" x14ac:dyDescent="0.6">
      <c r="A69" s="62"/>
      <c r="E69" s="85"/>
      <c r="F69" s="87"/>
      <c r="G69" s="87"/>
      <c r="H69" s="87"/>
      <c r="I69" s="73"/>
      <c r="J69" s="87"/>
      <c r="K69" s="73"/>
      <c r="L69" s="52"/>
      <c r="M69" s="73"/>
    </row>
    <row r="70" spans="1:13" ht="23.25" customHeight="1" x14ac:dyDescent="0.6">
      <c r="A70" s="62"/>
      <c r="E70" s="85"/>
      <c r="F70" s="87"/>
      <c r="G70" s="87"/>
      <c r="H70" s="87"/>
      <c r="I70" s="73"/>
      <c r="J70" s="87"/>
      <c r="K70" s="73"/>
      <c r="L70" s="52"/>
      <c r="M70" s="73"/>
    </row>
    <row r="71" spans="1:13" ht="23.25" customHeight="1" x14ac:dyDescent="0.6">
      <c r="A71" s="62"/>
      <c r="E71" s="85"/>
      <c r="F71" s="87"/>
      <c r="G71" s="87"/>
      <c r="H71" s="87"/>
      <c r="I71" s="73"/>
      <c r="J71" s="87"/>
      <c r="K71" s="73"/>
      <c r="L71" s="52"/>
      <c r="M71" s="73"/>
    </row>
    <row r="72" spans="1:13" ht="23.25" customHeight="1" x14ac:dyDescent="0.6">
      <c r="A72" s="62"/>
      <c r="E72" s="85"/>
      <c r="F72" s="87"/>
      <c r="G72" s="87"/>
      <c r="H72" s="87"/>
      <c r="I72" s="73"/>
      <c r="J72" s="87"/>
      <c r="K72" s="73"/>
      <c r="L72" s="52"/>
      <c r="M72" s="73"/>
    </row>
    <row r="73" spans="1:13" ht="23.25" customHeight="1" x14ac:dyDescent="0.6">
      <c r="A73" s="62"/>
      <c r="E73" s="85"/>
      <c r="F73" s="87"/>
      <c r="G73" s="87"/>
      <c r="H73" s="87"/>
      <c r="I73" s="73"/>
      <c r="J73" s="87"/>
      <c r="K73" s="73"/>
      <c r="L73" s="52"/>
      <c r="M73" s="73"/>
    </row>
    <row r="74" spans="1:13" ht="23.25" customHeight="1" x14ac:dyDescent="0.6">
      <c r="A74" s="62"/>
      <c r="E74" s="85"/>
      <c r="F74" s="87"/>
      <c r="G74" s="87"/>
      <c r="H74" s="87"/>
      <c r="I74" s="73"/>
      <c r="J74" s="87"/>
      <c r="K74" s="73"/>
      <c r="L74" s="52"/>
      <c r="M74" s="73"/>
    </row>
    <row r="75" spans="1:13" ht="23.25" customHeight="1" x14ac:dyDescent="0.6">
      <c r="A75" s="62"/>
      <c r="E75" s="85"/>
      <c r="F75" s="87"/>
      <c r="G75" s="87"/>
      <c r="H75" s="87"/>
      <c r="I75" s="73"/>
      <c r="J75" s="87"/>
      <c r="K75" s="73"/>
      <c r="L75" s="52"/>
      <c r="M75" s="73"/>
    </row>
    <row r="76" spans="1:13" ht="23.25" customHeight="1" x14ac:dyDescent="0.6">
      <c r="A76" s="62"/>
      <c r="E76" s="85"/>
      <c r="F76" s="87"/>
      <c r="G76" s="87"/>
      <c r="H76" s="87"/>
      <c r="I76" s="73"/>
      <c r="J76" s="87"/>
      <c r="K76" s="73"/>
      <c r="L76" s="52"/>
      <c r="M76" s="73"/>
    </row>
    <row r="77" spans="1:13" ht="23.25" customHeight="1" x14ac:dyDescent="0.6">
      <c r="A77" s="62"/>
      <c r="E77" s="85"/>
      <c r="F77" s="87"/>
      <c r="G77" s="87"/>
      <c r="H77" s="87"/>
      <c r="I77" s="73"/>
      <c r="J77" s="87"/>
      <c r="K77" s="73"/>
      <c r="L77" s="52"/>
      <c r="M77" s="73"/>
    </row>
    <row r="78" spans="1:13" ht="23.25" customHeight="1" x14ac:dyDescent="0.6">
      <c r="A78" s="62"/>
      <c r="E78" s="85"/>
      <c r="F78" s="87"/>
      <c r="G78" s="87"/>
      <c r="H78" s="87"/>
      <c r="I78" s="73"/>
      <c r="J78" s="87"/>
      <c r="K78" s="73"/>
      <c r="L78" s="52"/>
      <c r="M78" s="73"/>
    </row>
    <row r="79" spans="1:13" ht="23.25" customHeight="1" x14ac:dyDescent="0.6">
      <c r="A79" s="62"/>
      <c r="E79" s="85"/>
      <c r="F79" s="87"/>
      <c r="G79" s="87"/>
      <c r="H79" s="87"/>
      <c r="I79" s="73"/>
      <c r="J79" s="87"/>
      <c r="K79" s="73"/>
      <c r="L79" s="52"/>
      <c r="M79" s="73"/>
    </row>
    <row r="80" spans="1:13" ht="23.25" customHeight="1" x14ac:dyDescent="0.6">
      <c r="A80" s="62"/>
      <c r="E80" s="85"/>
      <c r="F80" s="87"/>
      <c r="G80" s="87"/>
      <c r="H80" s="87"/>
      <c r="I80" s="73"/>
      <c r="J80" s="87"/>
      <c r="K80" s="73"/>
      <c r="L80" s="52"/>
      <c r="M80" s="73"/>
    </row>
    <row r="81" spans="1:13" ht="23.25" customHeight="1" x14ac:dyDescent="0.6">
      <c r="A81" s="62"/>
      <c r="E81" s="85"/>
      <c r="F81" s="87"/>
      <c r="G81" s="87"/>
      <c r="H81" s="87"/>
      <c r="I81" s="73"/>
      <c r="J81" s="87"/>
      <c r="K81" s="73"/>
      <c r="L81" s="52"/>
      <c r="M81" s="73"/>
    </row>
    <row r="82" spans="1:13" ht="23.25" customHeight="1" x14ac:dyDescent="0.6">
      <c r="A82" s="62" t="s">
        <v>34</v>
      </c>
      <c r="E82" s="81"/>
      <c r="F82" s="70"/>
      <c r="G82" s="86"/>
      <c r="H82" s="87"/>
      <c r="I82" s="88"/>
      <c r="J82" s="70"/>
      <c r="K82" s="88"/>
      <c r="L82" s="52"/>
      <c r="M82" s="95" t="s">
        <v>55</v>
      </c>
    </row>
    <row r="83" spans="1:13" ht="23.25" customHeight="1" x14ac:dyDescent="0.6">
      <c r="A83" s="142" t="s">
        <v>0</v>
      </c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</row>
    <row r="84" spans="1:13" ht="23.25" customHeight="1" x14ac:dyDescent="0.6">
      <c r="A84" s="142" t="s">
        <v>1</v>
      </c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</row>
    <row r="85" spans="1:13" ht="23.25" customHeight="1" x14ac:dyDescent="0.6">
      <c r="A85" s="142" t="s">
        <v>2</v>
      </c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</row>
    <row r="86" spans="1:13" ht="23.25" customHeight="1" x14ac:dyDescent="0.6">
      <c r="A86" s="55"/>
      <c r="B86" s="55"/>
      <c r="C86" s="55"/>
      <c r="D86" s="55"/>
      <c r="E86" s="54"/>
      <c r="F86" s="54"/>
      <c r="G86" s="144" t="s">
        <v>3</v>
      </c>
      <c r="H86" s="144"/>
      <c r="I86" s="144"/>
      <c r="J86" s="144"/>
      <c r="K86" s="144"/>
      <c r="L86" s="144"/>
      <c r="M86" s="144"/>
    </row>
    <row r="87" spans="1:13" ht="23.25" customHeight="1" x14ac:dyDescent="0.6">
      <c r="A87" s="56"/>
      <c r="B87" s="56"/>
      <c r="C87" s="56"/>
      <c r="D87" s="56"/>
      <c r="F87" s="58"/>
      <c r="G87" s="145" t="s">
        <v>4</v>
      </c>
      <c r="H87" s="145"/>
      <c r="I87" s="145"/>
      <c r="J87" s="56"/>
      <c r="K87" s="146" t="s">
        <v>5</v>
      </c>
      <c r="L87" s="146"/>
      <c r="M87" s="146"/>
    </row>
    <row r="88" spans="1:13" ht="23.25" customHeight="1" x14ac:dyDescent="0.6">
      <c r="E88" s="140" t="s">
        <v>6</v>
      </c>
      <c r="F88" s="58"/>
      <c r="G88" s="197">
        <v>2567</v>
      </c>
      <c r="H88" s="60"/>
      <c r="I88" s="197">
        <v>2566</v>
      </c>
      <c r="K88" s="197">
        <v>2567</v>
      </c>
      <c r="L88" s="60"/>
      <c r="M88" s="197">
        <v>2566</v>
      </c>
    </row>
    <row r="89" spans="1:13" ht="23.25" customHeight="1" x14ac:dyDescent="0.6">
      <c r="A89" s="98" t="s">
        <v>142</v>
      </c>
      <c r="E89" s="63"/>
      <c r="F89" s="58"/>
      <c r="G89" s="96"/>
      <c r="H89" s="60"/>
      <c r="I89" s="96"/>
      <c r="K89" s="96"/>
      <c r="L89" s="60"/>
      <c r="M89" s="96"/>
    </row>
    <row r="90" spans="1:13" ht="23.25" customHeight="1" x14ac:dyDescent="0.6">
      <c r="A90" s="130" t="s">
        <v>96</v>
      </c>
      <c r="B90" s="13"/>
      <c r="C90" s="13"/>
      <c r="D90" s="13"/>
      <c r="E90" s="14"/>
      <c r="F90" s="13"/>
      <c r="G90" s="131"/>
      <c r="H90" s="13"/>
      <c r="I90" s="131"/>
      <c r="J90" s="13"/>
      <c r="K90" s="131"/>
      <c r="L90" s="13"/>
      <c r="M90" s="131"/>
    </row>
    <row r="91" spans="1:13" ht="23.25" customHeight="1" x14ac:dyDescent="0.6">
      <c r="A91" s="13"/>
      <c r="B91" s="130" t="s">
        <v>97</v>
      </c>
      <c r="C91" s="13"/>
      <c r="D91" s="13"/>
      <c r="E91" s="14"/>
      <c r="F91" s="13"/>
      <c r="G91" s="131"/>
      <c r="H91" s="13"/>
      <c r="I91" s="131"/>
      <c r="J91" s="13"/>
      <c r="K91" s="131"/>
      <c r="L91" s="13"/>
      <c r="M91" s="131"/>
    </row>
    <row r="92" spans="1:13" ht="23.25" customHeight="1" x14ac:dyDescent="0.6">
      <c r="A92" s="13"/>
      <c r="B92" s="13"/>
      <c r="C92" s="130" t="s">
        <v>98</v>
      </c>
      <c r="D92" s="13"/>
      <c r="E92" s="14"/>
      <c r="F92" s="131"/>
      <c r="G92" s="131"/>
      <c r="H92" s="131"/>
      <c r="I92" s="131"/>
      <c r="J92" s="131"/>
      <c r="K92" s="131"/>
      <c r="L92" s="131"/>
      <c r="M92" s="131"/>
    </row>
    <row r="93" spans="1:13" ht="23.25" customHeight="1" thickBot="1" x14ac:dyDescent="0.65">
      <c r="A93" s="13"/>
      <c r="B93" s="13"/>
      <c r="C93" s="13"/>
      <c r="D93" s="18" t="s">
        <v>99</v>
      </c>
      <c r="E93" s="14"/>
      <c r="F93" s="132"/>
      <c r="G93" s="133">
        <v>637063385</v>
      </c>
      <c r="H93" s="132"/>
      <c r="I93" s="133">
        <v>637063385</v>
      </c>
      <c r="J93" s="132"/>
      <c r="K93" s="133">
        <v>637063385</v>
      </c>
      <c r="L93" s="134"/>
      <c r="M93" s="133">
        <v>637063385</v>
      </c>
    </row>
    <row r="94" spans="1:13" ht="23.25" customHeight="1" thickTop="1" x14ac:dyDescent="0.6">
      <c r="A94" s="13"/>
      <c r="B94" s="13"/>
      <c r="C94" s="130" t="s">
        <v>100</v>
      </c>
      <c r="D94" s="13"/>
      <c r="E94" s="14"/>
      <c r="F94" s="132"/>
      <c r="G94" s="132"/>
      <c r="H94" s="132"/>
      <c r="I94" s="135"/>
      <c r="J94" s="132"/>
      <c r="K94" s="136"/>
      <c r="L94" s="134"/>
      <c r="M94" s="136"/>
    </row>
    <row r="95" spans="1:13" ht="23.25" customHeight="1" x14ac:dyDescent="0.6">
      <c r="A95" s="13"/>
      <c r="B95" s="13"/>
      <c r="C95" s="13"/>
      <c r="D95" s="18" t="s">
        <v>99</v>
      </c>
      <c r="E95" s="14"/>
      <c r="F95" s="132"/>
      <c r="G95" s="136">
        <v>637063385</v>
      </c>
      <c r="H95" s="135"/>
      <c r="I95" s="136">
        <v>637063385</v>
      </c>
      <c r="J95" s="135"/>
      <c r="K95" s="136">
        <v>637063385</v>
      </c>
      <c r="L95" s="13"/>
      <c r="M95" s="136">
        <v>637063385</v>
      </c>
    </row>
    <row r="96" spans="1:13" ht="23.25" customHeight="1" x14ac:dyDescent="0.6">
      <c r="A96" s="13"/>
      <c r="B96" s="13" t="s">
        <v>101</v>
      </c>
      <c r="C96" s="13"/>
      <c r="D96" s="130"/>
      <c r="E96" s="14"/>
      <c r="F96" s="132"/>
      <c r="G96" s="135">
        <v>42543406</v>
      </c>
      <c r="H96" s="135"/>
      <c r="I96" s="135">
        <v>42543406</v>
      </c>
      <c r="J96" s="135"/>
      <c r="K96" s="135">
        <v>42543406</v>
      </c>
      <c r="L96" s="135"/>
      <c r="M96" s="135">
        <v>42543406</v>
      </c>
    </row>
    <row r="97" spans="1:13" ht="23.25" customHeight="1" x14ac:dyDescent="0.6">
      <c r="A97" s="13"/>
      <c r="B97" s="18" t="s">
        <v>143</v>
      </c>
      <c r="C97" s="13"/>
      <c r="D97" s="13"/>
      <c r="E97" s="14"/>
      <c r="F97" s="132"/>
      <c r="G97" s="135"/>
      <c r="H97" s="135"/>
      <c r="I97" s="135"/>
      <c r="J97" s="135"/>
      <c r="K97" s="135"/>
      <c r="L97" s="135"/>
      <c r="M97" s="135"/>
    </row>
    <row r="98" spans="1:13" ht="23.25" customHeight="1" x14ac:dyDescent="0.6">
      <c r="A98" s="13"/>
      <c r="B98" s="130"/>
      <c r="C98" s="13" t="s">
        <v>103</v>
      </c>
      <c r="D98" s="13"/>
      <c r="E98" s="14"/>
      <c r="F98" s="132"/>
      <c r="G98" s="135"/>
      <c r="H98" s="135"/>
      <c r="I98" s="135"/>
      <c r="J98" s="135"/>
      <c r="K98" s="135"/>
      <c r="L98" s="135"/>
      <c r="M98" s="135"/>
    </row>
    <row r="99" spans="1:13" ht="23.25" customHeight="1" x14ac:dyDescent="0.6">
      <c r="A99" s="13"/>
      <c r="B99" s="130"/>
      <c r="C99" s="13"/>
      <c r="D99" t="s">
        <v>104</v>
      </c>
      <c r="E99" s="138">
        <v>14.2</v>
      </c>
      <c r="F99" s="132"/>
      <c r="G99" s="135">
        <v>63706339</v>
      </c>
      <c r="H99" s="135"/>
      <c r="I99" s="135">
        <v>63706339</v>
      </c>
      <c r="J99" s="135"/>
      <c r="K99" s="135">
        <v>63706339</v>
      </c>
      <c r="L99" s="135"/>
      <c r="M99" s="135">
        <v>63706339</v>
      </c>
    </row>
    <row r="100" spans="1:13" ht="23.25" customHeight="1" x14ac:dyDescent="0.6">
      <c r="A100" s="13"/>
      <c r="B100" s="130"/>
      <c r="C100" s="13" t="s">
        <v>105</v>
      </c>
      <c r="D100" s="13"/>
      <c r="E100" s="14"/>
      <c r="F100" s="135"/>
      <c r="G100" s="135">
        <v>529633220</v>
      </c>
      <c r="H100" s="135"/>
      <c r="I100" s="135">
        <v>451557414</v>
      </c>
      <c r="J100" s="135"/>
      <c r="K100" s="135">
        <v>531981976</v>
      </c>
      <c r="L100" s="135"/>
      <c r="M100" s="135">
        <v>453846808</v>
      </c>
    </row>
    <row r="101" spans="1:13" ht="23.25" customHeight="1" x14ac:dyDescent="0.6">
      <c r="A101" s="13"/>
      <c r="B101" s="248" t="s">
        <v>106</v>
      </c>
      <c r="C101" s="13"/>
      <c r="D101" s="13"/>
      <c r="E101" s="14"/>
      <c r="F101" s="135"/>
      <c r="G101" s="135">
        <v>78141089</v>
      </c>
      <c r="H101" s="135"/>
      <c r="I101" s="135">
        <v>78357496</v>
      </c>
      <c r="J101" s="135"/>
      <c r="K101" s="135">
        <v>83143867</v>
      </c>
      <c r="L101" s="135"/>
      <c r="M101" s="135">
        <v>83143867</v>
      </c>
    </row>
    <row r="102" spans="1:13" ht="23.25" customHeight="1" x14ac:dyDescent="0.6">
      <c r="A102" s="130" t="s">
        <v>107</v>
      </c>
      <c r="B102" s="13"/>
      <c r="C102" s="13"/>
      <c r="D102" s="13"/>
      <c r="E102" s="14"/>
      <c r="F102" s="134">
        <v>0</v>
      </c>
      <c r="G102" s="137">
        <v>1351087439</v>
      </c>
      <c r="H102" s="136">
        <v>0</v>
      </c>
      <c r="I102" s="137">
        <v>1273228040</v>
      </c>
      <c r="J102" s="136">
        <v>0</v>
      </c>
      <c r="K102" s="137">
        <v>1358438973</v>
      </c>
      <c r="L102" s="135"/>
      <c r="M102" s="137">
        <v>1280303805</v>
      </c>
    </row>
    <row r="103" spans="1:13" ht="9" customHeight="1" x14ac:dyDescent="0.6">
      <c r="A103" s="130"/>
      <c r="B103" s="13"/>
      <c r="C103" s="13"/>
      <c r="D103" s="13"/>
      <c r="E103" s="14"/>
      <c r="F103" s="134"/>
      <c r="G103" s="141"/>
      <c r="H103" s="136"/>
      <c r="I103" s="141"/>
      <c r="J103" s="136"/>
      <c r="K103" s="141"/>
      <c r="L103" s="136"/>
      <c r="M103" s="141"/>
    </row>
    <row r="104" spans="1:13" ht="23.25" customHeight="1" thickBot="1" x14ac:dyDescent="0.65">
      <c r="A104" s="149" t="s">
        <v>108</v>
      </c>
      <c r="B104" s="150"/>
      <c r="C104" s="150"/>
      <c r="D104" s="150"/>
      <c r="E104" s="4"/>
      <c r="F104" s="151"/>
      <c r="G104" s="152">
        <v>2099092078</v>
      </c>
      <c r="H104" s="153"/>
      <c r="I104" s="152">
        <v>1993831250</v>
      </c>
      <c r="J104" s="153"/>
      <c r="K104" s="152">
        <v>2106540714</v>
      </c>
      <c r="L104" s="154"/>
      <c r="M104" s="152">
        <v>2001131631</v>
      </c>
    </row>
    <row r="105" spans="1:13" ht="23.25" customHeight="1" thickTop="1" x14ac:dyDescent="0.6">
      <c r="A105" s="149"/>
      <c r="B105" s="150"/>
      <c r="C105" s="150"/>
      <c r="D105" s="150"/>
      <c r="E105" s="4"/>
      <c r="F105" s="151"/>
      <c r="G105" s="153"/>
      <c r="H105" s="153"/>
      <c r="I105" s="153"/>
      <c r="J105" s="153"/>
      <c r="K105" s="153"/>
      <c r="L105" s="154"/>
      <c r="M105" s="153"/>
    </row>
    <row r="106" spans="1:13" ht="23.25" customHeight="1" x14ac:dyDescent="0.6">
      <c r="A106" s="149"/>
      <c r="B106" s="150"/>
      <c r="C106" s="150"/>
      <c r="D106" s="150"/>
      <c r="E106" s="4"/>
      <c r="F106" s="151"/>
      <c r="G106" s="153"/>
      <c r="H106" s="153"/>
      <c r="I106" s="153"/>
      <c r="J106" s="153"/>
      <c r="K106" s="153"/>
      <c r="L106" s="154"/>
      <c r="M106" s="153"/>
    </row>
    <row r="107" spans="1:13" ht="23.25" customHeight="1" x14ac:dyDescent="0.6">
      <c r="A107" s="149"/>
      <c r="B107" s="150"/>
      <c r="C107" s="150"/>
      <c r="D107" s="150"/>
      <c r="E107" s="4"/>
      <c r="F107" s="151"/>
      <c r="G107" s="153"/>
      <c r="H107" s="153"/>
      <c r="I107" s="153"/>
      <c r="J107" s="153"/>
      <c r="K107" s="153"/>
      <c r="L107" s="154"/>
      <c r="M107" s="153"/>
    </row>
    <row r="108" spans="1:13" ht="23.25" customHeight="1" x14ac:dyDescent="0.6">
      <c r="A108" s="149"/>
      <c r="B108" s="150"/>
      <c r="C108" s="150"/>
      <c r="D108" s="150"/>
      <c r="E108" s="4"/>
      <c r="F108" s="151"/>
      <c r="G108" s="153"/>
      <c r="H108" s="153"/>
      <c r="I108" s="153"/>
      <c r="J108" s="153"/>
      <c r="K108" s="153"/>
      <c r="L108" s="154"/>
      <c r="M108" s="153"/>
    </row>
    <row r="109" spans="1:13" ht="23.25" customHeight="1" x14ac:dyDescent="0.6">
      <c r="A109" s="149"/>
      <c r="B109" s="150"/>
      <c r="C109" s="150"/>
      <c r="D109" s="150"/>
      <c r="E109" s="4"/>
      <c r="F109" s="151"/>
      <c r="G109" s="153"/>
      <c r="H109" s="153"/>
      <c r="I109" s="153"/>
      <c r="J109" s="153"/>
      <c r="K109" s="153"/>
      <c r="L109" s="154"/>
      <c r="M109" s="153"/>
    </row>
    <row r="110" spans="1:13" ht="23.25" customHeight="1" x14ac:dyDescent="0.6">
      <c r="A110" s="149"/>
      <c r="B110" s="150"/>
      <c r="C110" s="150"/>
      <c r="D110" s="150"/>
      <c r="E110" s="4"/>
      <c r="F110" s="151"/>
      <c r="G110" s="153"/>
      <c r="H110" s="153"/>
      <c r="I110" s="153"/>
      <c r="J110" s="153"/>
      <c r="K110" s="153"/>
      <c r="L110" s="154"/>
      <c r="M110" s="153"/>
    </row>
    <row r="111" spans="1:13" ht="23.25" customHeight="1" x14ac:dyDescent="0.6">
      <c r="A111" s="149"/>
      <c r="B111" s="150"/>
      <c r="C111" s="150"/>
      <c r="D111" s="150"/>
      <c r="E111" s="4"/>
      <c r="F111" s="151"/>
      <c r="G111" s="153"/>
      <c r="H111" s="153"/>
      <c r="I111" s="153"/>
      <c r="J111" s="153"/>
      <c r="K111" s="153"/>
      <c r="L111" s="154"/>
      <c r="M111" s="153"/>
    </row>
    <row r="112" spans="1:13" ht="23.25" customHeight="1" x14ac:dyDescent="0.6">
      <c r="A112" s="149"/>
      <c r="B112" s="150"/>
      <c r="C112" s="150"/>
      <c r="D112" s="150"/>
      <c r="E112" s="4"/>
      <c r="F112" s="151"/>
      <c r="G112" s="153"/>
      <c r="H112" s="153"/>
      <c r="I112" s="153"/>
      <c r="J112" s="153"/>
      <c r="K112" s="153"/>
      <c r="L112" s="154"/>
      <c r="M112" s="153"/>
    </row>
    <row r="113" spans="1:13" ht="23.25" customHeight="1" x14ac:dyDescent="0.6">
      <c r="A113" s="149"/>
      <c r="B113" s="150"/>
      <c r="C113" s="150"/>
      <c r="D113" s="150"/>
      <c r="E113" s="4"/>
      <c r="F113" s="151"/>
      <c r="G113" s="153"/>
      <c r="H113" s="153"/>
      <c r="I113" s="153"/>
      <c r="J113" s="153"/>
      <c r="K113" s="153"/>
      <c r="L113" s="154"/>
      <c r="M113" s="153"/>
    </row>
    <row r="114" spans="1:13" ht="23.25" customHeight="1" x14ac:dyDescent="0.6">
      <c r="A114" s="149"/>
      <c r="B114" s="150"/>
      <c r="C114" s="150"/>
      <c r="D114" s="150"/>
      <c r="E114" s="4"/>
      <c r="F114" s="151"/>
      <c r="G114" s="153"/>
      <c r="H114" s="153"/>
      <c r="I114" s="153"/>
      <c r="J114" s="153"/>
      <c r="K114" s="153"/>
      <c r="L114" s="154"/>
      <c r="M114" s="153"/>
    </row>
    <row r="115" spans="1:13" ht="23.25" customHeight="1" x14ac:dyDescent="0.6">
      <c r="A115" s="149"/>
      <c r="B115" s="150"/>
      <c r="C115" s="150"/>
      <c r="D115" s="150"/>
      <c r="E115" s="4"/>
      <c r="F115" s="151"/>
      <c r="G115" s="153"/>
      <c r="H115" s="153"/>
      <c r="I115" s="153"/>
      <c r="J115" s="153"/>
      <c r="K115" s="153"/>
      <c r="L115" s="154"/>
      <c r="M115" s="153"/>
    </row>
    <row r="116" spans="1:13" ht="23.25" customHeight="1" x14ac:dyDescent="0.6">
      <c r="A116" s="149"/>
      <c r="B116" s="150"/>
      <c r="C116" s="150"/>
      <c r="D116" s="150"/>
      <c r="E116" s="4"/>
      <c r="F116" s="151"/>
      <c r="G116" s="153"/>
      <c r="H116" s="153"/>
      <c r="I116" s="153"/>
      <c r="J116" s="153"/>
      <c r="K116" s="153"/>
      <c r="L116" s="154"/>
      <c r="M116" s="153"/>
    </row>
    <row r="117" spans="1:13" ht="23.25" customHeight="1" x14ac:dyDescent="0.6">
      <c r="A117" s="149"/>
      <c r="B117" s="150"/>
      <c r="C117" s="150"/>
      <c r="D117" s="150"/>
      <c r="E117" s="4"/>
      <c r="F117" s="151"/>
      <c r="G117" s="153"/>
      <c r="H117" s="153"/>
      <c r="I117" s="153"/>
      <c r="J117" s="153"/>
      <c r="K117" s="153"/>
      <c r="L117" s="154"/>
      <c r="M117" s="153"/>
    </row>
    <row r="118" spans="1:13" ht="23.25" customHeight="1" x14ac:dyDescent="0.6">
      <c r="A118" s="149"/>
      <c r="B118" s="150"/>
      <c r="C118" s="150"/>
      <c r="D118" s="150"/>
      <c r="E118" s="4"/>
      <c r="F118" s="151"/>
      <c r="G118" s="153"/>
      <c r="H118" s="153"/>
      <c r="I118" s="153"/>
      <c r="J118" s="153"/>
      <c r="K118" s="153"/>
      <c r="L118" s="154"/>
      <c r="M118" s="153"/>
    </row>
    <row r="119" spans="1:13" ht="23.25" customHeight="1" x14ac:dyDescent="0.6">
      <c r="A119" s="149"/>
      <c r="B119" s="150"/>
      <c r="C119" s="150"/>
      <c r="D119" s="150"/>
      <c r="E119" s="4"/>
      <c r="F119" s="151"/>
      <c r="G119" s="153"/>
      <c r="H119" s="153"/>
      <c r="I119" s="153"/>
      <c r="J119" s="153"/>
      <c r="K119" s="153"/>
      <c r="L119" s="154"/>
      <c r="M119" s="153"/>
    </row>
    <row r="120" spans="1:13" ht="23.25" customHeight="1" x14ac:dyDescent="0.6">
      <c r="A120" s="149"/>
      <c r="B120" s="150"/>
      <c r="C120" s="150"/>
      <c r="D120" s="150"/>
      <c r="E120" s="4"/>
      <c r="F120" s="151"/>
      <c r="G120" s="153"/>
      <c r="H120" s="153"/>
      <c r="I120" s="153"/>
      <c r="J120" s="153"/>
      <c r="K120" s="153"/>
      <c r="L120" s="154"/>
      <c r="M120" s="153"/>
    </row>
    <row r="121" spans="1:13" ht="23.25" customHeight="1" x14ac:dyDescent="0.6">
      <c r="A121" s="149"/>
      <c r="B121" s="150"/>
      <c r="C121" s="150"/>
      <c r="D121" s="150"/>
      <c r="E121" s="4"/>
      <c r="F121" s="151"/>
      <c r="G121" s="153"/>
      <c r="H121" s="153"/>
      <c r="I121" s="153"/>
      <c r="J121" s="153"/>
      <c r="K121" s="153"/>
      <c r="L121" s="154"/>
      <c r="M121" s="153"/>
    </row>
    <row r="122" spans="1:13" ht="23.25" customHeight="1" x14ac:dyDescent="0.6">
      <c r="A122" s="130"/>
      <c r="B122" s="13"/>
      <c r="C122" s="13"/>
      <c r="D122" s="13"/>
      <c r="E122" s="14"/>
      <c r="F122" s="134"/>
      <c r="G122" s="136"/>
      <c r="H122" s="136"/>
      <c r="I122" s="136"/>
      <c r="J122" s="136"/>
      <c r="K122" s="136"/>
      <c r="L122" s="135"/>
      <c r="M122" s="136"/>
    </row>
    <row r="123" spans="1:13" ht="23.25" customHeight="1" x14ac:dyDescent="0.6">
      <c r="A123" s="62" t="s">
        <v>34</v>
      </c>
      <c r="E123" s="81"/>
      <c r="F123" s="70"/>
      <c r="G123" s="86"/>
      <c r="H123" s="87"/>
      <c r="I123" s="88"/>
      <c r="J123" s="70"/>
      <c r="K123" s="88"/>
      <c r="L123" s="52"/>
      <c r="M123" s="95" t="s">
        <v>144</v>
      </c>
    </row>
  </sheetData>
  <phoneticPr fontId="7" type="noConversion"/>
  <printOptions horizontalCentered="1"/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  <rowBreaks count="2" manualBreakCount="2">
    <brk id="41" max="12" man="1"/>
    <brk id="8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D201E-8F90-4601-9A29-8794466429D5}">
  <sheetPr>
    <tabColor rgb="FFFF0000"/>
  </sheetPr>
  <dimension ref="A1:O54"/>
  <sheetViews>
    <sheetView workbookViewId="0"/>
  </sheetViews>
  <sheetFormatPr defaultColWidth="9.33203125" defaultRowHeight="23.25" customHeight="1" x14ac:dyDescent="0.25"/>
  <cols>
    <col min="1" max="1" width="2.33203125" style="2" customWidth="1"/>
    <col min="2" max="2" width="2.5546875" style="2" customWidth="1"/>
    <col min="3" max="3" width="41.6640625" style="2" customWidth="1"/>
    <col min="4" max="4" width="12" style="9" customWidth="1"/>
    <col min="5" max="5" width="1.44140625" style="11" customWidth="1"/>
    <col min="6" max="6" width="12.33203125" style="11" customWidth="1"/>
    <col min="7" max="7" width="1.44140625" style="11" customWidth="1"/>
    <col min="8" max="8" width="12.33203125" style="41" customWidth="1"/>
    <col min="9" max="9" width="1.44140625" style="2" customWidth="1"/>
    <col min="10" max="10" width="11.6640625" style="11" customWidth="1"/>
    <col min="11" max="11" width="1.44140625" style="11" customWidth="1"/>
    <col min="12" max="12" width="11.6640625" style="21" customWidth="1"/>
    <col min="13" max="13" width="20.44140625" style="2" bestFit="1" customWidth="1"/>
    <col min="14" max="14" width="18" style="2" customWidth="1"/>
    <col min="15" max="15" width="17.33203125" style="2" bestFit="1" customWidth="1"/>
    <col min="16" max="16384" width="9.33203125" style="2"/>
  </cols>
  <sheetData>
    <row r="1" spans="1:12" ht="23.25" customHeight="1" x14ac:dyDescent="0.6">
      <c r="L1" s="19" t="s">
        <v>56</v>
      </c>
    </row>
    <row r="2" spans="1:12" ht="23.25" customHeight="1" x14ac:dyDescent="0.6">
      <c r="L2" s="19" t="s">
        <v>57</v>
      </c>
    </row>
    <row r="3" spans="1:12" ht="23.25" customHeight="1" x14ac:dyDescent="0.6">
      <c r="A3" s="289" t="s">
        <v>58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2" ht="23.25" customHeight="1" x14ac:dyDescent="0.6">
      <c r="A4" s="289" t="s">
        <v>59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2" ht="23.25" customHeight="1" x14ac:dyDescent="0.6">
      <c r="A5" s="289" t="s">
        <v>60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12" ht="10.5" customHeight="1" x14ac:dyDescent="0.6">
      <c r="A6" s="3"/>
      <c r="B6" s="3"/>
      <c r="C6" s="3"/>
      <c r="D6" s="3"/>
      <c r="E6" s="3"/>
      <c r="F6" s="3"/>
      <c r="G6" s="3"/>
      <c r="H6" s="42"/>
      <c r="I6" s="3"/>
      <c r="J6" s="3"/>
      <c r="K6" s="3"/>
      <c r="L6" s="3"/>
    </row>
    <row r="7" spans="1:12" ht="23.25" customHeight="1" x14ac:dyDescent="0.6">
      <c r="A7" s="3"/>
      <c r="B7" s="3"/>
      <c r="C7" s="3"/>
      <c r="D7" s="4"/>
      <c r="E7" s="3"/>
      <c r="F7" s="290" t="s">
        <v>61</v>
      </c>
      <c r="G7" s="290"/>
      <c r="H7" s="290"/>
      <c r="I7" s="290"/>
      <c r="J7" s="290"/>
      <c r="K7" s="290"/>
      <c r="L7" s="290"/>
    </row>
    <row r="8" spans="1:12" ht="23.25" customHeight="1" x14ac:dyDescent="0.6">
      <c r="A8" s="5"/>
      <c r="B8" s="254"/>
      <c r="C8" s="254"/>
      <c r="D8" s="14"/>
      <c r="E8" s="255"/>
      <c r="F8" s="291" t="s">
        <v>4</v>
      </c>
      <c r="G8" s="291"/>
      <c r="H8" s="291"/>
      <c r="I8" s="256"/>
      <c r="J8" s="291" t="s">
        <v>5</v>
      </c>
      <c r="K8" s="291"/>
      <c r="L8" s="291"/>
    </row>
    <row r="9" spans="1:12" s="7" customFormat="1" ht="21" customHeight="1" x14ac:dyDescent="0.6">
      <c r="A9" s="13"/>
      <c r="B9" s="13"/>
      <c r="C9" s="13"/>
      <c r="D9" s="25" t="s">
        <v>6</v>
      </c>
      <c r="E9" s="257"/>
      <c r="F9" s="36" t="s">
        <v>62</v>
      </c>
      <c r="G9" s="8"/>
      <c r="H9" s="43" t="s">
        <v>63</v>
      </c>
      <c r="I9" s="13"/>
      <c r="J9" s="36" t="s">
        <v>62</v>
      </c>
      <c r="K9" s="8"/>
      <c r="L9" s="36" t="s">
        <v>63</v>
      </c>
    </row>
    <row r="10" spans="1:12" ht="23.25" customHeight="1" x14ac:dyDescent="0.6">
      <c r="A10" s="130" t="s">
        <v>64</v>
      </c>
      <c r="B10" s="13"/>
      <c r="C10" s="13"/>
      <c r="D10" s="14"/>
      <c r="E10" s="247"/>
      <c r="F10" s="24"/>
      <c r="G10" s="247"/>
      <c r="H10" s="258"/>
      <c r="J10" s="24"/>
      <c r="K10" s="24"/>
      <c r="L10" s="155"/>
    </row>
    <row r="11" spans="1:12" ht="23.25" customHeight="1" x14ac:dyDescent="0.6">
      <c r="A11" s="130" t="s">
        <v>65</v>
      </c>
      <c r="B11" s="130" t="s">
        <v>66</v>
      </c>
      <c r="C11" s="13"/>
      <c r="D11" s="14"/>
      <c r="E11" s="259"/>
      <c r="F11" s="160"/>
      <c r="G11" s="259"/>
      <c r="H11" s="260">
        <v>347156</v>
      </c>
      <c r="J11" s="39"/>
      <c r="K11" s="160"/>
      <c r="L11" s="160">
        <v>247987</v>
      </c>
    </row>
    <row r="12" spans="1:12" ht="23.25" customHeight="1" x14ac:dyDescent="0.6">
      <c r="A12" s="13"/>
      <c r="B12" s="261" t="s">
        <v>67</v>
      </c>
      <c r="C12" s="13"/>
      <c r="D12" s="14"/>
      <c r="E12" s="259"/>
      <c r="F12" s="37"/>
      <c r="G12" s="259"/>
      <c r="H12" s="260">
        <v>3239</v>
      </c>
      <c r="J12" s="39"/>
      <c r="K12" s="259"/>
      <c r="L12" s="39">
        <v>726</v>
      </c>
    </row>
    <row r="13" spans="1:12" ht="23.25" hidden="1" customHeight="1" x14ac:dyDescent="0.6">
      <c r="A13" s="13"/>
      <c r="B13" s="38" t="s">
        <v>68</v>
      </c>
      <c r="C13" s="13"/>
      <c r="D13" s="14"/>
      <c r="E13" s="259"/>
      <c r="F13" s="160"/>
      <c r="G13" s="259"/>
      <c r="H13" s="260">
        <v>0</v>
      </c>
      <c r="J13" s="160"/>
      <c r="K13" s="259"/>
      <c r="L13" s="39">
        <v>0</v>
      </c>
    </row>
    <row r="14" spans="1:12" ht="27" customHeight="1" x14ac:dyDescent="0.6">
      <c r="A14" s="130" t="s">
        <v>69</v>
      </c>
      <c r="B14" s="13"/>
      <c r="C14" s="13"/>
      <c r="D14" s="14"/>
      <c r="E14" s="163"/>
      <c r="F14" s="188">
        <f>SUM(F11:F13)</f>
        <v>0</v>
      </c>
      <c r="G14" s="163"/>
      <c r="H14" s="262">
        <f>SUM(H11:H13)</f>
        <v>350395</v>
      </c>
      <c r="J14" s="188">
        <f>SUM(J11:J13)</f>
        <v>0</v>
      </c>
      <c r="K14" s="163"/>
      <c r="L14" s="188">
        <f>SUM(L11:L13)</f>
        <v>248713</v>
      </c>
    </row>
    <row r="15" spans="1:12" ht="7.5" customHeight="1" x14ac:dyDescent="0.6">
      <c r="A15" s="130"/>
      <c r="B15" s="13"/>
      <c r="C15" s="13"/>
      <c r="D15" s="14"/>
      <c r="E15" s="259"/>
      <c r="F15" s="160"/>
      <c r="G15" s="259"/>
      <c r="H15" s="260"/>
      <c r="J15" s="160"/>
      <c r="K15" s="259"/>
      <c r="L15" s="39"/>
    </row>
    <row r="16" spans="1:12" ht="23.25" customHeight="1" x14ac:dyDescent="0.6">
      <c r="A16" s="130" t="s">
        <v>70</v>
      </c>
      <c r="B16" s="13"/>
      <c r="C16" s="13"/>
      <c r="E16" s="259"/>
      <c r="F16" s="160"/>
      <c r="G16" s="259"/>
      <c r="H16" s="260"/>
      <c r="J16" s="160"/>
      <c r="K16" s="160"/>
      <c r="L16" s="39"/>
    </row>
    <row r="17" spans="1:15" ht="23.25" customHeight="1" x14ac:dyDescent="0.6">
      <c r="A17" s="13"/>
      <c r="B17" s="130" t="s">
        <v>71</v>
      </c>
      <c r="C17" s="13"/>
      <c r="D17" s="14"/>
      <c r="E17" s="259"/>
      <c r="F17" s="160"/>
      <c r="G17" s="259"/>
      <c r="H17" s="260">
        <v>352599</v>
      </c>
      <c r="J17" s="39"/>
      <c r="K17" s="160"/>
      <c r="L17" s="160">
        <v>229360</v>
      </c>
    </row>
    <row r="18" spans="1:15" ht="23.25" customHeight="1" x14ac:dyDescent="0.6">
      <c r="A18" s="13"/>
      <c r="B18" s="18" t="s">
        <v>72</v>
      </c>
      <c r="C18" s="13"/>
      <c r="D18" s="14"/>
      <c r="E18" s="259"/>
      <c r="F18" s="160"/>
      <c r="G18" s="259"/>
      <c r="H18" s="260">
        <v>-57788</v>
      </c>
      <c r="J18" s="39"/>
      <c r="K18" s="160"/>
      <c r="L18" s="160">
        <v>84</v>
      </c>
    </row>
    <row r="19" spans="1:15" ht="23.25" customHeight="1" x14ac:dyDescent="0.6">
      <c r="A19" s="13"/>
      <c r="B19" s="18" t="s">
        <v>73</v>
      </c>
      <c r="C19" s="13"/>
      <c r="D19" s="14"/>
      <c r="E19" s="259"/>
      <c r="F19" s="160"/>
      <c r="G19" s="259"/>
      <c r="H19" s="260">
        <v>5579</v>
      </c>
      <c r="J19" s="39"/>
      <c r="K19" s="160"/>
      <c r="L19" s="160">
        <v>5340</v>
      </c>
    </row>
    <row r="20" spans="1:15" ht="23.25" customHeight="1" x14ac:dyDescent="0.6">
      <c r="A20" s="13"/>
      <c r="B20" s="18" t="s">
        <v>74</v>
      </c>
      <c r="C20" s="13"/>
      <c r="D20" s="14"/>
      <c r="E20" s="259"/>
      <c r="F20" s="160"/>
      <c r="G20" s="259"/>
      <c r="H20" s="260">
        <v>25550</v>
      </c>
      <c r="J20" s="39"/>
      <c r="K20" s="160"/>
      <c r="L20" s="160">
        <v>27915</v>
      </c>
    </row>
    <row r="21" spans="1:15" ht="23.25" customHeight="1" x14ac:dyDescent="0.6">
      <c r="A21" s="13"/>
      <c r="B21" s="130" t="s">
        <v>75</v>
      </c>
      <c r="C21" s="13"/>
      <c r="D21" s="14">
        <v>13</v>
      </c>
      <c r="E21" s="259"/>
      <c r="F21" s="160"/>
      <c r="G21" s="259"/>
      <c r="H21" s="260">
        <v>39</v>
      </c>
      <c r="J21" s="39"/>
      <c r="K21" s="160"/>
      <c r="L21" s="160">
        <v>600</v>
      </c>
    </row>
    <row r="22" spans="1:15" ht="23.25" customHeight="1" x14ac:dyDescent="0.6">
      <c r="B22" s="18" t="s">
        <v>76</v>
      </c>
      <c r="C22" s="13"/>
      <c r="D22" s="14"/>
      <c r="E22" s="163"/>
      <c r="F22" s="163"/>
      <c r="G22" s="163"/>
      <c r="H22" s="263">
        <v>391</v>
      </c>
      <c r="J22" s="166"/>
      <c r="K22" s="163"/>
      <c r="L22" s="163">
        <v>358</v>
      </c>
    </row>
    <row r="23" spans="1:15" ht="27" customHeight="1" x14ac:dyDescent="0.6">
      <c r="A23" s="130" t="s">
        <v>77</v>
      </c>
      <c r="B23" s="13"/>
      <c r="C23" s="13"/>
      <c r="D23" s="14"/>
      <c r="E23" s="163"/>
      <c r="F23" s="264">
        <f>SUM(F17:F22)</f>
        <v>0</v>
      </c>
      <c r="G23" s="163"/>
      <c r="H23" s="262">
        <f>SUM(H17:H22)</f>
        <v>326370</v>
      </c>
      <c r="J23" s="264">
        <f>SUM(J17:J22)</f>
        <v>0</v>
      </c>
      <c r="K23" s="163"/>
      <c r="L23" s="264">
        <f>SUM(L17:L22)</f>
        <v>263657</v>
      </c>
    </row>
    <row r="24" spans="1:15" ht="5.25" customHeight="1" x14ac:dyDescent="0.6">
      <c r="A24" s="130"/>
      <c r="B24" s="13"/>
      <c r="C24" s="13"/>
      <c r="D24" s="14"/>
      <c r="E24" s="259"/>
      <c r="F24" s="160"/>
      <c r="G24" s="259"/>
      <c r="H24" s="260"/>
      <c r="J24" s="160"/>
      <c r="K24" s="160"/>
      <c r="L24" s="39"/>
    </row>
    <row r="25" spans="1:15" ht="23.25" customHeight="1" x14ac:dyDescent="0.6">
      <c r="A25" s="18" t="s">
        <v>78</v>
      </c>
      <c r="B25" s="13"/>
      <c r="C25" s="13"/>
      <c r="D25" s="14"/>
      <c r="E25" s="163"/>
      <c r="F25" s="163">
        <f>+F14-F23</f>
        <v>0</v>
      </c>
      <c r="G25" s="163"/>
      <c r="H25" s="263">
        <f>+H14-H23</f>
        <v>24025</v>
      </c>
      <c r="J25" s="163">
        <f>+J14-J23</f>
        <v>0</v>
      </c>
      <c r="K25" s="163"/>
      <c r="L25" s="163">
        <f>+L14-L23</f>
        <v>-14944</v>
      </c>
    </row>
    <row r="26" spans="1:15" ht="5.25" customHeight="1" x14ac:dyDescent="0.6">
      <c r="A26" s="18"/>
      <c r="B26" s="13"/>
      <c r="C26" s="13"/>
      <c r="D26" s="14"/>
      <c r="E26" s="163"/>
      <c r="F26" s="163"/>
      <c r="G26" s="163"/>
      <c r="H26" s="263"/>
      <c r="J26" s="163"/>
      <c r="K26" s="163"/>
      <c r="L26" s="166"/>
    </row>
    <row r="27" spans="1:15" ht="23.25" customHeight="1" x14ac:dyDescent="0.6">
      <c r="A27" s="18" t="s">
        <v>79</v>
      </c>
      <c r="B27" s="13"/>
      <c r="C27" s="13"/>
      <c r="D27" s="14">
        <v>12</v>
      </c>
      <c r="E27" s="259"/>
      <c r="F27" s="265"/>
      <c r="G27" s="259"/>
      <c r="H27" s="266">
        <v>-6161</v>
      </c>
      <c r="J27" s="194"/>
      <c r="K27" s="160"/>
      <c r="L27" s="267">
        <v>-56</v>
      </c>
    </row>
    <row r="28" spans="1:15" ht="5.25" customHeight="1" x14ac:dyDescent="0.6">
      <c r="A28" s="130"/>
      <c r="B28" s="13"/>
      <c r="C28" s="13"/>
      <c r="D28" s="14"/>
      <c r="E28" s="163"/>
      <c r="F28" s="163"/>
      <c r="G28" s="163"/>
      <c r="H28" s="263"/>
      <c r="J28" s="163"/>
      <c r="K28" s="163"/>
      <c r="L28" s="166"/>
    </row>
    <row r="29" spans="1:15" ht="24" thickBot="1" x14ac:dyDescent="0.65">
      <c r="A29" s="18" t="s">
        <v>80</v>
      </c>
      <c r="B29" s="13"/>
      <c r="C29" s="13"/>
      <c r="D29" s="14"/>
      <c r="E29" s="163"/>
      <c r="F29" s="30">
        <f>+F25-F27</f>
        <v>0</v>
      </c>
      <c r="G29" s="29"/>
      <c r="H29" s="44">
        <f>+H25-H27</f>
        <v>30186</v>
      </c>
      <c r="I29" s="31"/>
      <c r="J29" s="30">
        <f>+J25-J27</f>
        <v>0</v>
      </c>
      <c r="K29" s="29"/>
      <c r="L29" s="30">
        <f>+L25-L27</f>
        <v>-14888</v>
      </c>
      <c r="O29" s="17"/>
    </row>
    <row r="30" spans="1:15" ht="8.25" customHeight="1" thickTop="1" x14ac:dyDescent="0.6">
      <c r="A30" s="18"/>
      <c r="B30" s="13"/>
      <c r="C30" s="13"/>
      <c r="D30" s="14"/>
      <c r="E30" s="163"/>
      <c r="F30" s="163"/>
      <c r="G30" s="163"/>
      <c r="H30" s="263"/>
      <c r="J30" s="163"/>
      <c r="K30" s="163"/>
      <c r="L30" s="166"/>
    </row>
    <row r="31" spans="1:15" ht="24" customHeight="1" x14ac:dyDescent="0.6">
      <c r="A31" s="18" t="s">
        <v>81</v>
      </c>
      <c r="B31" s="13"/>
      <c r="C31" s="13"/>
      <c r="D31" s="14"/>
      <c r="E31" s="163"/>
      <c r="F31" s="163"/>
      <c r="G31" s="163"/>
      <c r="H31" s="263"/>
      <c r="J31" s="163"/>
      <c r="K31" s="163"/>
      <c r="L31" s="166"/>
    </row>
    <row r="32" spans="1:15" ht="24" customHeight="1" x14ac:dyDescent="0.6">
      <c r="A32" s="18"/>
      <c r="B32" t="s">
        <v>82</v>
      </c>
      <c r="C32" s="13"/>
      <c r="D32" s="14"/>
      <c r="E32" s="163"/>
      <c r="F32" s="166"/>
      <c r="G32" s="166"/>
      <c r="H32" s="263"/>
      <c r="J32" s="163"/>
      <c r="K32" s="163"/>
      <c r="L32" s="166"/>
    </row>
    <row r="33" spans="1:12" ht="24" customHeight="1" x14ac:dyDescent="0.6">
      <c r="A33" s="130"/>
      <c r="C33" t="s">
        <v>83</v>
      </c>
      <c r="D33" s="14"/>
      <c r="E33" s="163"/>
      <c r="F33" s="165"/>
      <c r="G33" s="166"/>
      <c r="H33" s="268">
        <v>-281</v>
      </c>
      <c r="J33" s="269"/>
      <c r="K33" s="166"/>
      <c r="L33" s="269">
        <v>0</v>
      </c>
    </row>
    <row r="34" spans="1:12" ht="9" customHeight="1" x14ac:dyDescent="0.6">
      <c r="A34" s="130"/>
      <c r="C34"/>
      <c r="D34" s="14"/>
      <c r="E34" s="163"/>
      <c r="F34" s="163"/>
      <c r="G34" s="163"/>
      <c r="H34" s="263"/>
      <c r="J34" s="270"/>
      <c r="K34" s="163"/>
      <c r="L34" s="271"/>
    </row>
    <row r="35" spans="1:12" ht="24" customHeight="1" thickBot="1" x14ac:dyDescent="0.65">
      <c r="A35" s="18" t="s">
        <v>84</v>
      </c>
      <c r="B35" s="13"/>
      <c r="C35" s="13"/>
      <c r="D35" s="14"/>
      <c r="E35" s="163"/>
      <c r="F35" s="272">
        <f>SUM(F29:F33)</f>
        <v>0</v>
      </c>
      <c r="G35" s="163"/>
      <c r="H35" s="273">
        <f>SUM(H29:H33)</f>
        <v>29905</v>
      </c>
      <c r="J35" s="274">
        <f>+J29+J33</f>
        <v>0</v>
      </c>
      <c r="K35" s="163"/>
      <c r="L35" s="275">
        <f>+L29+L33</f>
        <v>-14888</v>
      </c>
    </row>
    <row r="36" spans="1:12" ht="24" hidden="1" customHeight="1" x14ac:dyDescent="0.6">
      <c r="A36" s="130"/>
      <c r="B36" s="13"/>
      <c r="C36" s="13"/>
      <c r="D36" s="14"/>
      <c r="E36" s="163"/>
      <c r="F36" s="163"/>
      <c r="G36" s="163"/>
      <c r="H36" s="263"/>
      <c r="J36" s="163"/>
      <c r="K36" s="163"/>
      <c r="L36" s="166"/>
    </row>
    <row r="37" spans="1:12" ht="24" hidden="1" customHeight="1" x14ac:dyDescent="0.6">
      <c r="A37" s="130"/>
      <c r="B37" s="13"/>
      <c r="C37" s="13"/>
      <c r="D37" s="14"/>
      <c r="E37" s="163"/>
      <c r="F37" s="163"/>
      <c r="G37" s="163"/>
      <c r="H37" s="263"/>
      <c r="J37" s="163"/>
      <c r="K37" s="163"/>
      <c r="L37" s="166"/>
    </row>
    <row r="38" spans="1:12" ht="24" hidden="1" customHeight="1" x14ac:dyDescent="0.6">
      <c r="A38" s="130"/>
      <c r="B38" s="13"/>
      <c r="C38" s="13"/>
      <c r="D38" s="14"/>
      <c r="E38" s="163"/>
      <c r="F38" s="163"/>
      <c r="G38" s="163"/>
      <c r="H38" s="263"/>
      <c r="J38" s="163"/>
      <c r="K38" s="163"/>
      <c r="L38" s="166"/>
    </row>
    <row r="39" spans="1:12" ht="24" hidden="1" customHeight="1" x14ac:dyDescent="0.6">
      <c r="A39" s="130"/>
      <c r="B39" s="13"/>
      <c r="C39" s="13"/>
      <c r="D39" s="14"/>
      <c r="E39" s="163"/>
      <c r="F39" s="163"/>
      <c r="G39" s="163"/>
      <c r="H39" s="263"/>
      <c r="J39" s="163"/>
      <c r="K39" s="163"/>
      <c r="L39" s="166"/>
    </row>
    <row r="40" spans="1:12" ht="24" thickTop="1" x14ac:dyDescent="0.6">
      <c r="A40" s="18" t="s">
        <v>85</v>
      </c>
      <c r="B40" s="13"/>
      <c r="C40" s="13"/>
      <c r="D40" s="23"/>
      <c r="E40" s="2"/>
      <c r="F40" s="2"/>
      <c r="G40" s="2"/>
      <c r="H40" s="45"/>
      <c r="J40" s="2"/>
      <c r="K40" s="2"/>
      <c r="L40" s="2"/>
    </row>
    <row r="41" spans="1:12" ht="24.75" customHeight="1" x14ac:dyDescent="0.6">
      <c r="A41" s="244"/>
      <c r="B41" s="18" t="s">
        <v>86</v>
      </c>
      <c r="C41" s="13"/>
      <c r="D41" s="14"/>
      <c r="E41" s="276"/>
      <c r="F41" s="40">
        <f>+F29*1000/F43</f>
        <v>0</v>
      </c>
      <c r="G41" s="40"/>
      <c r="H41" s="46">
        <f>+H29*1000/H43</f>
        <v>4.7383040229191639E-2</v>
      </c>
      <c r="I41" s="40"/>
      <c r="J41" s="40">
        <f>+J29*1000/J43</f>
        <v>0</v>
      </c>
      <c r="K41" s="40"/>
      <c r="L41" s="40">
        <f>+L29*1000/L43</f>
        <v>-2.3369731098264266E-2</v>
      </c>
    </row>
    <row r="42" spans="1:12" ht="23.25" customHeight="1" x14ac:dyDescent="0.6">
      <c r="A42" s="13"/>
      <c r="B42" s="13"/>
      <c r="C42" s="18" t="s">
        <v>87</v>
      </c>
      <c r="D42" s="14"/>
      <c r="E42" s="35"/>
      <c r="F42" s="35"/>
      <c r="G42" s="35"/>
      <c r="H42" s="47"/>
      <c r="J42" s="35"/>
      <c r="K42" s="35"/>
      <c r="L42" s="277"/>
    </row>
    <row r="43" spans="1:12" ht="23.25" customHeight="1" x14ac:dyDescent="0.6">
      <c r="A43" s="13"/>
      <c r="B43" s="13"/>
      <c r="C43" s="18" t="s">
        <v>88</v>
      </c>
      <c r="D43" s="14"/>
      <c r="E43" s="35"/>
      <c r="F43" s="35">
        <v>637063385</v>
      </c>
      <c r="G43" s="35"/>
      <c r="H43" s="47">
        <v>637063385</v>
      </c>
      <c r="J43" s="35">
        <v>637063385</v>
      </c>
      <c r="K43" s="35"/>
      <c r="L43" s="35">
        <v>637063385</v>
      </c>
    </row>
    <row r="44" spans="1:12" ht="23.25" customHeight="1" x14ac:dyDescent="0.6">
      <c r="A44" s="13"/>
      <c r="B44" s="18"/>
      <c r="C44" s="13"/>
      <c r="D44" s="14"/>
      <c r="E44" s="35"/>
      <c r="F44" s="32"/>
      <c r="G44" s="33"/>
      <c r="H44" s="46"/>
      <c r="I44" s="33"/>
      <c r="J44" s="32"/>
      <c r="K44" s="34"/>
      <c r="L44" s="32"/>
    </row>
    <row r="45" spans="1:12" ht="23.25" customHeight="1" x14ac:dyDescent="0.6">
      <c r="A45" s="13"/>
      <c r="B45" s="18"/>
      <c r="C45" s="13"/>
      <c r="D45" s="14"/>
      <c r="E45" s="35"/>
      <c r="F45" s="32"/>
      <c r="G45" s="33"/>
      <c r="H45" s="46"/>
      <c r="I45" s="33"/>
      <c r="J45" s="32"/>
      <c r="K45" s="34"/>
      <c r="L45" s="32"/>
    </row>
    <row r="46" spans="1:12" ht="23.25" customHeight="1" x14ac:dyDescent="0.6">
      <c r="A46" s="13"/>
      <c r="B46" s="18"/>
      <c r="C46" s="13"/>
      <c r="D46" s="14"/>
      <c r="E46" s="35"/>
      <c r="F46" s="32"/>
      <c r="G46" s="33"/>
      <c r="H46" s="46"/>
      <c r="I46" s="33"/>
      <c r="J46" s="32"/>
      <c r="K46" s="34"/>
      <c r="L46" s="32"/>
    </row>
    <row r="47" spans="1:12" ht="23.25" customHeight="1" x14ac:dyDescent="0.6">
      <c r="A47" s="13"/>
      <c r="B47" s="18"/>
      <c r="C47" s="13"/>
      <c r="D47" s="14"/>
      <c r="E47" s="35"/>
      <c r="F47" s="32"/>
      <c r="G47" s="33"/>
      <c r="H47" s="46"/>
      <c r="I47" s="33"/>
      <c r="J47" s="32"/>
      <c r="K47" s="34"/>
      <c r="L47" s="32"/>
    </row>
    <row r="48" spans="1:12" ht="23.25" customHeight="1" x14ac:dyDescent="0.6">
      <c r="A48" s="13"/>
      <c r="B48" s="18"/>
      <c r="C48" s="13"/>
      <c r="D48" s="14"/>
      <c r="E48" s="35"/>
      <c r="F48" s="32"/>
      <c r="G48" s="33"/>
      <c r="H48" s="46"/>
      <c r="I48" s="33"/>
      <c r="J48" s="32"/>
      <c r="K48" s="34"/>
      <c r="L48" s="32"/>
    </row>
    <row r="49" spans="1:13" ht="27" customHeight="1" x14ac:dyDescent="0.6">
      <c r="A49" s="13"/>
      <c r="B49" s="130"/>
      <c r="C49"/>
      <c r="D49" s="14"/>
      <c r="E49" s="35"/>
      <c r="F49" s="35"/>
      <c r="G49" s="35"/>
      <c r="H49" s="47"/>
      <c r="J49" s="35"/>
      <c r="K49" s="35"/>
      <c r="L49" s="277"/>
    </row>
    <row r="50" spans="1:13" ht="27" customHeight="1" x14ac:dyDescent="0.6">
      <c r="A50" s="130" t="s">
        <v>89</v>
      </c>
      <c r="B50" s="13"/>
      <c r="C50" s="13"/>
      <c r="D50" s="14"/>
      <c r="E50" s="163"/>
      <c r="F50" s="163"/>
      <c r="G50" s="163"/>
      <c r="H50" s="263"/>
      <c r="J50" s="163"/>
      <c r="K50" s="163"/>
      <c r="L50" s="166"/>
      <c r="M50" s="163"/>
    </row>
    <row r="51" spans="1:13" ht="27" customHeight="1" x14ac:dyDescent="0.6">
      <c r="A51" s="130"/>
      <c r="B51" s="13"/>
      <c r="C51" s="13"/>
      <c r="D51" s="14"/>
      <c r="E51" s="132"/>
      <c r="F51" s="132"/>
      <c r="G51" s="132"/>
      <c r="H51" s="278"/>
      <c r="J51" s="132"/>
      <c r="K51" s="132"/>
      <c r="L51" s="135"/>
    </row>
    <row r="52" spans="1:13" ht="23.25" customHeight="1" x14ac:dyDescent="0.6">
      <c r="A52" s="13"/>
      <c r="B52" s="13"/>
      <c r="C52" s="13"/>
      <c r="D52" s="14"/>
      <c r="E52" s="132"/>
      <c r="F52" s="132"/>
      <c r="G52" s="132"/>
      <c r="H52" s="278"/>
      <c r="J52" s="132"/>
      <c r="K52" s="132"/>
      <c r="L52" s="135"/>
    </row>
    <row r="53" spans="1:13" ht="23.25" customHeight="1" x14ac:dyDescent="0.6">
      <c r="A53" s="130"/>
      <c r="E53" s="10"/>
      <c r="F53" s="10"/>
      <c r="G53" s="10"/>
      <c r="H53" s="48"/>
      <c r="J53" s="10"/>
      <c r="K53" s="10"/>
      <c r="L53" s="20"/>
    </row>
    <row r="54" spans="1:13" ht="23.25" customHeight="1" x14ac:dyDescent="0.6">
      <c r="A54" s="130"/>
      <c r="E54" s="10"/>
      <c r="F54" s="10"/>
      <c r="G54" s="10"/>
      <c r="H54" s="48"/>
      <c r="J54" s="10"/>
      <c r="K54" s="10"/>
      <c r="L54" s="20"/>
    </row>
  </sheetData>
  <mergeCells count="6">
    <mergeCell ref="A3:L3"/>
    <mergeCell ref="A4:L4"/>
    <mergeCell ref="A5:L5"/>
    <mergeCell ref="F7:L7"/>
    <mergeCell ref="F8:H8"/>
    <mergeCell ref="J8:L8"/>
  </mergeCells>
  <printOptions horizontalCentered="1"/>
  <pageMargins left="0.9055118110236221" right="0.23622047244094491" top="0.39370078740157483" bottom="0.11811023622047245" header="0.31496062992125984" footer="0.15748031496062992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5E4D-0D26-4546-B818-22C59EE33CEC}">
  <dimension ref="A1:M41"/>
  <sheetViews>
    <sheetView topLeftCell="A10" workbookViewId="0">
      <selection sqref="A1:M1"/>
    </sheetView>
  </sheetViews>
  <sheetFormatPr defaultColWidth="9.33203125" defaultRowHeight="23.25" customHeight="1" x14ac:dyDescent="0.6"/>
  <cols>
    <col min="1" max="3" width="2.33203125" style="52" customWidth="1"/>
    <col min="4" max="4" width="37.33203125" style="52" customWidth="1"/>
    <col min="5" max="5" width="9.33203125" style="81" customWidth="1"/>
    <col min="6" max="6" width="1.33203125" style="52" customWidth="1"/>
    <col min="7" max="7" width="15.6640625" style="70" customWidth="1"/>
    <col min="8" max="8" width="1.6640625" style="70" customWidth="1"/>
    <col min="9" max="9" width="15.6640625" style="70" customWidth="1"/>
    <col min="10" max="10" width="1.6640625" style="52" customWidth="1"/>
    <col min="11" max="11" width="15.6640625" style="70" customWidth="1"/>
    <col min="12" max="12" width="1.6640625" style="52" customWidth="1"/>
    <col min="13" max="13" width="15.6640625" style="70" customWidth="1"/>
    <col min="14" max="14" width="9.33203125" style="52"/>
    <col min="15" max="15" width="9.6640625" style="52" bestFit="1" customWidth="1"/>
    <col min="16" max="20" width="9.33203125" style="52"/>
    <col min="21" max="21" width="15.6640625" style="52" customWidth="1"/>
    <col min="22" max="16384" width="9.33203125" style="52"/>
  </cols>
  <sheetData>
    <row r="1" spans="1:13" ht="23.25" customHeight="1" x14ac:dyDescent="0.6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3" ht="23.25" customHeight="1" x14ac:dyDescent="0.6">
      <c r="A2" s="294" t="s">
        <v>90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</row>
    <row r="3" spans="1:13" ht="23.25" customHeight="1" x14ac:dyDescent="0.6">
      <c r="A3" s="294" t="e">
        <f>+#REF!</f>
        <v>#REF!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</row>
    <row r="4" spans="1:13" ht="11.25" customHeight="1" x14ac:dyDescent="0.6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24.75" customHeight="1" x14ac:dyDescent="0.6">
      <c r="A5" s="54"/>
      <c r="B5" s="54"/>
      <c r="C5" s="54"/>
      <c r="D5" s="54"/>
      <c r="E5" s="80"/>
      <c r="F5" s="54"/>
      <c r="G5" s="295" t="s">
        <v>91</v>
      </c>
      <c r="H5" s="295"/>
      <c r="I5" s="295"/>
      <c r="J5" s="295"/>
      <c r="K5" s="295"/>
      <c r="L5" s="295"/>
      <c r="M5" s="295"/>
    </row>
    <row r="6" spans="1:13" ht="24.75" customHeight="1" x14ac:dyDescent="0.6">
      <c r="F6" s="82"/>
      <c r="G6" s="296" t="s">
        <v>4</v>
      </c>
      <c r="H6" s="296"/>
      <c r="I6" s="296"/>
      <c r="J6" s="82"/>
      <c r="K6" s="297" t="s">
        <v>5</v>
      </c>
      <c r="L6" s="297"/>
      <c r="M6" s="297"/>
    </row>
    <row r="7" spans="1:13" ht="24.75" customHeight="1" x14ac:dyDescent="0.6">
      <c r="F7" s="82"/>
      <c r="G7" s="49" t="s">
        <v>92</v>
      </c>
      <c r="H7" s="59"/>
      <c r="I7" s="49" t="s">
        <v>93</v>
      </c>
      <c r="J7" s="82"/>
      <c r="K7" s="49" t="s">
        <v>92</v>
      </c>
      <c r="L7" s="59"/>
      <c r="M7" s="49" t="s">
        <v>93</v>
      </c>
    </row>
    <row r="8" spans="1:13" ht="24.75" customHeight="1" x14ac:dyDescent="0.6">
      <c r="F8" s="82"/>
      <c r="G8" s="50" t="s">
        <v>56</v>
      </c>
      <c r="H8" s="59"/>
      <c r="I8" s="292" t="s">
        <v>94</v>
      </c>
      <c r="J8" s="82"/>
      <c r="K8" s="50" t="s">
        <v>56</v>
      </c>
      <c r="L8" s="59"/>
      <c r="M8" s="292" t="s">
        <v>94</v>
      </c>
    </row>
    <row r="9" spans="1:13" s="83" customFormat="1" ht="24.75" customHeight="1" x14ac:dyDescent="0.6">
      <c r="E9" s="84" t="s">
        <v>6</v>
      </c>
      <c r="G9" s="51" t="s">
        <v>57</v>
      </c>
      <c r="H9" s="60"/>
      <c r="I9" s="293"/>
      <c r="J9" s="52"/>
      <c r="K9" s="51" t="s">
        <v>57</v>
      </c>
      <c r="L9" s="60"/>
      <c r="M9" s="293"/>
    </row>
    <row r="10" spans="1:13" s="83" customFormat="1" ht="24.75" customHeight="1" x14ac:dyDescent="0.6">
      <c r="A10" s="98" t="s">
        <v>95</v>
      </c>
      <c r="E10" s="81"/>
      <c r="G10" s="96"/>
      <c r="H10" s="60"/>
      <c r="I10" s="97"/>
      <c r="J10" s="52"/>
      <c r="K10" s="96"/>
      <c r="L10" s="60"/>
      <c r="M10" s="97"/>
    </row>
    <row r="11" spans="1:13" ht="24.75" customHeight="1" x14ac:dyDescent="0.6">
      <c r="A11" s="62" t="s">
        <v>96</v>
      </c>
      <c r="E11" s="85"/>
      <c r="H11" s="52"/>
    </row>
    <row r="12" spans="1:13" ht="24.75" customHeight="1" x14ac:dyDescent="0.6">
      <c r="B12" s="62" t="s">
        <v>97</v>
      </c>
      <c r="E12" s="85"/>
      <c r="H12" s="52"/>
    </row>
    <row r="13" spans="1:13" ht="24.75" customHeight="1" x14ac:dyDescent="0.6">
      <c r="C13" s="62" t="s">
        <v>98</v>
      </c>
      <c r="E13" s="85"/>
      <c r="F13" s="70"/>
      <c r="J13" s="70"/>
      <c r="L13" s="70"/>
    </row>
    <row r="14" spans="1:13" ht="24.75" customHeight="1" thickBot="1" x14ac:dyDescent="0.65">
      <c r="D14" s="62" t="s">
        <v>99</v>
      </c>
      <c r="E14" s="85"/>
      <c r="F14" s="86"/>
      <c r="G14" s="93">
        <v>637063</v>
      </c>
      <c r="H14" s="86"/>
      <c r="I14" s="93">
        <v>637063</v>
      </c>
      <c r="J14" s="86"/>
      <c r="K14" s="93">
        <v>637063</v>
      </c>
      <c r="L14" s="87"/>
      <c r="M14" s="93">
        <v>637063</v>
      </c>
    </row>
    <row r="15" spans="1:13" ht="24.75" customHeight="1" thickTop="1" x14ac:dyDescent="0.6">
      <c r="C15" s="62" t="s">
        <v>100</v>
      </c>
      <c r="E15" s="85"/>
      <c r="F15" s="86"/>
      <c r="G15" s="86"/>
      <c r="H15" s="86"/>
      <c r="I15" s="88"/>
      <c r="J15" s="86"/>
      <c r="K15" s="73"/>
      <c r="L15" s="87"/>
      <c r="M15" s="73"/>
    </row>
    <row r="16" spans="1:13" ht="24.75" customHeight="1" x14ac:dyDescent="0.6">
      <c r="D16" s="62" t="s">
        <v>99</v>
      </c>
      <c r="E16" s="85"/>
      <c r="F16" s="86"/>
      <c r="G16" s="73" t="e">
        <f>#REF!</f>
        <v>#REF!</v>
      </c>
      <c r="H16" s="88"/>
      <c r="I16" s="73">
        <v>637063</v>
      </c>
      <c r="J16" s="88"/>
      <c r="K16" s="73" t="e">
        <f>#REF!</f>
        <v>#REF!</v>
      </c>
      <c r="M16" s="73">
        <v>637063</v>
      </c>
    </row>
    <row r="17" spans="1:13" ht="24.75" customHeight="1" x14ac:dyDescent="0.6">
      <c r="B17" s="52" t="s">
        <v>101</v>
      </c>
      <c r="D17" s="62"/>
      <c r="E17" s="85"/>
      <c r="F17" s="86"/>
      <c r="G17" s="88" t="e">
        <f>#REF!</f>
        <v>#REF!</v>
      </c>
      <c r="H17" s="88"/>
      <c r="I17" s="88">
        <v>42543</v>
      </c>
      <c r="J17" s="88"/>
      <c r="K17" s="88" t="e">
        <f>#REF!</f>
        <v>#REF!</v>
      </c>
      <c r="L17" s="88"/>
      <c r="M17" s="88">
        <v>42543</v>
      </c>
    </row>
    <row r="18" spans="1:13" ht="24.75" customHeight="1" x14ac:dyDescent="0.6">
      <c r="B18" s="62" t="s">
        <v>102</v>
      </c>
      <c r="E18" s="85"/>
      <c r="F18" s="86"/>
      <c r="G18" s="88"/>
      <c r="H18" s="88"/>
      <c r="I18" s="88"/>
      <c r="J18" s="88"/>
      <c r="K18" s="88"/>
      <c r="L18" s="88"/>
      <c r="M18" s="88"/>
    </row>
    <row r="19" spans="1:13" ht="24.75" customHeight="1" x14ac:dyDescent="0.6">
      <c r="B19" s="62"/>
      <c r="C19" s="52" t="s">
        <v>103</v>
      </c>
      <c r="E19" s="85"/>
      <c r="F19" s="86"/>
      <c r="G19" s="88"/>
      <c r="H19" s="88"/>
      <c r="I19" s="88"/>
      <c r="J19" s="88"/>
      <c r="K19" s="88"/>
      <c r="L19" s="88"/>
      <c r="M19" s="88"/>
    </row>
    <row r="20" spans="1:13" ht="24.75" customHeight="1" x14ac:dyDescent="0.6">
      <c r="B20" s="62"/>
      <c r="D20" s="52" t="s">
        <v>104</v>
      </c>
      <c r="E20" s="85">
        <v>15</v>
      </c>
      <c r="F20" s="86"/>
      <c r="G20" s="88">
        <v>62793</v>
      </c>
      <c r="H20" s="88"/>
      <c r="I20" s="88">
        <v>62793</v>
      </c>
      <c r="J20" s="88"/>
      <c r="K20" s="88">
        <v>62793</v>
      </c>
      <c r="L20" s="88"/>
      <c r="M20" s="88">
        <v>62793</v>
      </c>
    </row>
    <row r="21" spans="1:13" ht="24.75" customHeight="1" x14ac:dyDescent="0.6">
      <c r="B21" s="62"/>
      <c r="C21" s="52" t="s">
        <v>105</v>
      </c>
      <c r="E21" s="85"/>
      <c r="F21" s="86"/>
      <c r="G21" s="88" t="e">
        <f>#REF!</f>
        <v>#REF!</v>
      </c>
      <c r="H21" s="88"/>
      <c r="I21" s="88" t="e">
        <f>+#REF!</f>
        <v>#REF!</v>
      </c>
      <c r="J21" s="88"/>
      <c r="K21" s="88" t="e">
        <f>#REF!</f>
        <v>#REF!</v>
      </c>
      <c r="L21" s="88"/>
      <c r="M21" s="88" t="e">
        <f>+#REF!</f>
        <v>#REF!</v>
      </c>
    </row>
    <row r="22" spans="1:13" ht="24.75" customHeight="1" x14ac:dyDescent="0.6">
      <c r="B22" s="90" t="s">
        <v>106</v>
      </c>
      <c r="E22" s="85"/>
      <c r="F22" s="88"/>
      <c r="G22" s="88" t="e">
        <f>+#REF!</f>
        <v>#REF!</v>
      </c>
      <c r="H22" s="88"/>
      <c r="I22" s="88" t="e">
        <f>+#REF!</f>
        <v>#REF!</v>
      </c>
      <c r="J22" s="88"/>
      <c r="K22" s="88">
        <v>54849</v>
      </c>
      <c r="L22" s="88"/>
      <c r="M22" s="88">
        <v>54849</v>
      </c>
    </row>
    <row r="23" spans="1:13" ht="24.75" customHeight="1" x14ac:dyDescent="0.6">
      <c r="A23" s="62" t="s">
        <v>107</v>
      </c>
      <c r="E23" s="85"/>
      <c r="F23" s="87">
        <f>SUM(F16:F21)</f>
        <v>0</v>
      </c>
      <c r="G23" s="72" t="e">
        <f>SUM(G16:G22)</f>
        <v>#REF!</v>
      </c>
      <c r="H23" s="73">
        <f>SUM(H16:H21)</f>
        <v>0</v>
      </c>
      <c r="I23" s="72" t="e">
        <f>SUM(I16:I22)</f>
        <v>#REF!</v>
      </c>
      <c r="J23" s="73">
        <f>SUM(J16:J21)</f>
        <v>0</v>
      </c>
      <c r="K23" s="72" t="e">
        <f>SUM(K16:K22)</f>
        <v>#REF!</v>
      </c>
      <c r="L23" s="88"/>
      <c r="M23" s="72" t="e">
        <f>SUM(M16:M22)</f>
        <v>#REF!</v>
      </c>
    </row>
    <row r="24" spans="1:13" ht="27" customHeight="1" thickBot="1" x14ac:dyDescent="0.65">
      <c r="A24" s="62" t="s">
        <v>108</v>
      </c>
      <c r="F24" s="87">
        <f>F23+'หนี้สิน (ต่อ)'!D46</f>
        <v>0</v>
      </c>
      <c r="G24" s="94" t="e">
        <f>+#REF!+'หนี้สิน (ต่อ)'!G23</f>
        <v>#REF!</v>
      </c>
      <c r="H24" s="73">
        <f>H23+'หนี้สิน (ต่อ)'!F46</f>
        <v>0</v>
      </c>
      <c r="I24" s="94" t="e">
        <f>+#REF!+'หนี้สิน (ต่อ)'!I23</f>
        <v>#REF!</v>
      </c>
      <c r="J24" s="73">
        <f>J23+'หนี้สิน (ต่อ)'!J46</f>
        <v>0</v>
      </c>
      <c r="K24" s="94" t="e">
        <f>+#REF!+'หนี้สิน (ต่อ)'!K23</f>
        <v>#REF!</v>
      </c>
      <c r="L24" s="88"/>
      <c r="M24" s="94" t="e">
        <f>+#REF!+'หนี้สิน (ต่อ)'!M23</f>
        <v>#REF!</v>
      </c>
    </row>
    <row r="25" spans="1:13" ht="27" customHeight="1" thickTop="1" x14ac:dyDescent="0.6">
      <c r="A25" s="62"/>
      <c r="F25" s="87"/>
      <c r="G25" s="73"/>
      <c r="H25" s="73"/>
      <c r="I25" s="73"/>
      <c r="J25" s="73"/>
      <c r="K25" s="73"/>
      <c r="L25" s="88"/>
      <c r="M25" s="73"/>
    </row>
    <row r="26" spans="1:13" ht="27" customHeight="1" x14ac:dyDescent="0.6">
      <c r="A26" s="62"/>
      <c r="F26" s="87"/>
      <c r="G26" s="73"/>
      <c r="H26" s="73"/>
      <c r="I26" s="73"/>
      <c r="J26" s="73"/>
      <c r="K26" s="73"/>
      <c r="L26" s="88"/>
      <c r="M26" s="73"/>
    </row>
    <row r="27" spans="1:13" ht="27" customHeight="1" x14ac:dyDescent="0.6">
      <c r="A27" s="62"/>
      <c r="F27" s="87"/>
      <c r="G27" s="73"/>
      <c r="H27" s="73"/>
      <c r="I27" s="73"/>
      <c r="J27" s="73"/>
      <c r="K27" s="73"/>
      <c r="L27" s="88"/>
      <c r="M27" s="73"/>
    </row>
    <row r="28" spans="1:13" ht="27" customHeight="1" x14ac:dyDescent="0.6">
      <c r="A28" s="62"/>
      <c r="F28" s="87"/>
      <c r="G28" s="73"/>
      <c r="H28" s="73"/>
      <c r="I28" s="73"/>
      <c r="J28" s="73"/>
      <c r="K28" s="73"/>
      <c r="L28" s="88"/>
      <c r="M28" s="73"/>
    </row>
    <row r="29" spans="1:13" ht="27" customHeight="1" x14ac:dyDescent="0.6">
      <c r="A29" s="62"/>
      <c r="F29" s="87"/>
      <c r="G29" s="73"/>
      <c r="H29" s="73"/>
      <c r="I29" s="73"/>
      <c r="J29" s="73"/>
      <c r="K29" s="73"/>
      <c r="L29" s="88"/>
      <c r="M29" s="73"/>
    </row>
    <row r="30" spans="1:13" ht="27" customHeight="1" x14ac:dyDescent="0.6">
      <c r="A30" s="62"/>
      <c r="F30" s="87"/>
      <c r="G30" s="73"/>
      <c r="H30" s="73"/>
      <c r="I30" s="73"/>
      <c r="J30" s="73"/>
      <c r="K30" s="73"/>
      <c r="L30" s="88"/>
      <c r="M30" s="73"/>
    </row>
    <row r="31" spans="1:13" ht="27" customHeight="1" x14ac:dyDescent="0.6">
      <c r="A31" s="62"/>
      <c r="F31" s="87"/>
      <c r="G31" s="73"/>
      <c r="H31" s="73"/>
      <c r="I31" s="73"/>
      <c r="J31" s="73"/>
      <c r="K31" s="73"/>
      <c r="L31" s="88"/>
      <c r="M31" s="73"/>
    </row>
    <row r="32" spans="1:13" ht="27" customHeight="1" x14ac:dyDescent="0.6">
      <c r="A32" s="62"/>
      <c r="F32" s="87"/>
      <c r="G32" s="73"/>
      <c r="H32" s="73"/>
      <c r="I32" s="73"/>
      <c r="J32" s="73"/>
      <c r="K32" s="73"/>
      <c r="L32" s="88"/>
      <c r="M32" s="73"/>
    </row>
    <row r="33" spans="1:13" ht="27" customHeight="1" x14ac:dyDescent="0.6">
      <c r="A33" s="62"/>
      <c r="F33" s="87"/>
      <c r="G33" s="73"/>
      <c r="H33" s="73"/>
      <c r="I33" s="73"/>
      <c r="J33" s="73"/>
      <c r="K33" s="73"/>
      <c r="L33" s="88"/>
      <c r="M33" s="73"/>
    </row>
    <row r="34" spans="1:13" ht="27" customHeight="1" x14ac:dyDescent="0.6">
      <c r="A34" s="62"/>
      <c r="F34" s="87"/>
      <c r="G34" s="73"/>
      <c r="H34" s="73"/>
      <c r="I34" s="73"/>
      <c r="J34" s="73"/>
      <c r="K34" s="73"/>
      <c r="L34" s="88"/>
      <c r="M34" s="73"/>
    </row>
    <row r="35" spans="1:13" ht="27" customHeight="1" x14ac:dyDescent="0.6">
      <c r="A35" s="62"/>
      <c r="F35" s="87"/>
      <c r="G35" s="73"/>
      <c r="H35" s="73"/>
      <c r="I35" s="73"/>
      <c r="J35" s="73"/>
      <c r="K35" s="73"/>
      <c r="L35" s="88"/>
      <c r="M35" s="73"/>
    </row>
    <row r="36" spans="1:13" ht="27" customHeight="1" x14ac:dyDescent="0.6">
      <c r="A36" s="62"/>
      <c r="F36" s="87"/>
      <c r="G36" s="73"/>
      <c r="H36" s="73"/>
      <c r="I36" s="73"/>
      <c r="J36" s="73"/>
      <c r="K36" s="73"/>
      <c r="L36" s="88"/>
      <c r="M36" s="73"/>
    </row>
    <row r="37" spans="1:13" ht="27" customHeight="1" x14ac:dyDescent="0.6">
      <c r="A37" s="62"/>
      <c r="F37" s="87"/>
      <c r="G37" s="73"/>
      <c r="H37" s="73"/>
      <c r="I37" s="73"/>
      <c r="J37" s="73"/>
      <c r="K37" s="73"/>
      <c r="L37" s="88"/>
      <c r="M37" s="73"/>
    </row>
    <row r="38" spans="1:13" ht="27" customHeight="1" x14ac:dyDescent="0.6">
      <c r="A38" s="62"/>
      <c r="F38" s="87"/>
      <c r="G38" s="73"/>
      <c r="H38" s="73"/>
      <c r="I38" s="73"/>
      <c r="J38" s="73"/>
      <c r="K38" s="73"/>
      <c r="L38" s="88"/>
      <c r="M38" s="73"/>
    </row>
    <row r="39" spans="1:13" ht="27" customHeight="1" x14ac:dyDescent="0.6">
      <c r="A39" s="62"/>
      <c r="F39" s="87"/>
      <c r="G39" s="73"/>
      <c r="H39" s="73"/>
      <c r="I39" s="73"/>
      <c r="J39" s="73"/>
      <c r="K39" s="73"/>
      <c r="L39" s="88"/>
      <c r="M39" s="73"/>
    </row>
    <row r="40" spans="1:13" ht="27" customHeight="1" x14ac:dyDescent="0.6">
      <c r="A40" s="62"/>
      <c r="F40" s="87"/>
      <c r="G40" s="73"/>
      <c r="H40" s="73"/>
      <c r="I40" s="73"/>
      <c r="J40" s="73"/>
      <c r="K40" s="73"/>
      <c r="L40" s="88"/>
      <c r="M40" s="73"/>
    </row>
    <row r="41" spans="1:13" ht="23.4" x14ac:dyDescent="0.6">
      <c r="A41" s="52" t="s">
        <v>89</v>
      </c>
      <c r="F41" s="70"/>
      <c r="G41" s="86"/>
      <c r="H41" s="87"/>
      <c r="I41" s="88"/>
      <c r="J41" s="70"/>
      <c r="K41" s="88"/>
      <c r="M41" s="95" t="s">
        <v>109</v>
      </c>
    </row>
  </sheetData>
  <mergeCells count="8">
    <mergeCell ref="I8:I9"/>
    <mergeCell ref="M8:M9"/>
    <mergeCell ref="A1:M1"/>
    <mergeCell ref="A2:M2"/>
    <mergeCell ref="A3:M3"/>
    <mergeCell ref="G5:M5"/>
    <mergeCell ref="G6:I6"/>
    <mergeCell ref="K6:M6"/>
  </mergeCells>
  <printOptions horizontalCentered="1"/>
  <pageMargins left="0.9055118110236221" right="0.23622047244094491" top="0.39370078740157483" bottom="0.11811023622047245" header="0" footer="0"/>
  <pageSetup paperSize="9" scale="78" fitToHeight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B261-D82A-4351-AAB2-3FD119EB3059}">
  <sheetPr>
    <tabColor rgb="FFFFC000"/>
  </sheetPr>
  <dimension ref="A1:O62"/>
  <sheetViews>
    <sheetView view="pageBreakPreview" topLeftCell="A3" zoomScale="80" zoomScaleSheetLayoutView="80" workbookViewId="0">
      <selection activeCell="M11" sqref="M11"/>
    </sheetView>
  </sheetViews>
  <sheetFormatPr defaultColWidth="9.33203125" defaultRowHeight="23.25" customHeight="1" x14ac:dyDescent="0.6"/>
  <cols>
    <col min="1" max="2" width="2.6640625" style="52" customWidth="1"/>
    <col min="3" max="3" width="42.33203125" style="52" customWidth="1"/>
    <col min="4" max="4" width="10.5546875" style="81" customWidth="1"/>
    <col min="5" max="5" width="1.33203125" style="100" customWidth="1"/>
    <col min="6" max="6" width="12.33203125" style="100" customWidth="1"/>
    <col min="7" max="7" width="1.33203125" style="100" customWidth="1"/>
    <col min="8" max="8" width="12.33203125" style="100" customWidth="1"/>
    <col min="9" max="9" width="1.33203125" style="52" customWidth="1"/>
    <col min="10" max="10" width="12" style="101" customWidth="1"/>
    <col min="11" max="11" width="1.33203125" style="100" customWidth="1"/>
    <col min="12" max="12" width="11.6640625" style="101" customWidth="1"/>
    <col min="13" max="13" width="18.6640625" style="52" bestFit="1" customWidth="1"/>
    <col min="14" max="14" width="18" style="52" customWidth="1"/>
    <col min="15" max="15" width="17.33203125" style="52" bestFit="1" customWidth="1"/>
    <col min="16" max="16384" width="9.33203125" style="52"/>
  </cols>
  <sheetData>
    <row r="1" spans="1:12" ht="23.25" customHeight="1" x14ac:dyDescent="0.6">
      <c r="L1" s="102" t="s">
        <v>110</v>
      </c>
    </row>
    <row r="2" spans="1:12" ht="23.25" customHeight="1" x14ac:dyDescent="0.6">
      <c r="A2" s="142" t="s">
        <v>58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3.25" customHeight="1" x14ac:dyDescent="0.6">
      <c r="A3" s="142" t="s">
        <v>59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3.25" customHeight="1" x14ac:dyDescent="0.6">
      <c r="A4" s="142" t="s">
        <v>111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23.25" customHeight="1" x14ac:dyDescent="0.6">
      <c r="A5" s="79"/>
      <c r="B5" s="79"/>
      <c r="C5" s="79"/>
      <c r="D5" s="103"/>
      <c r="E5" s="79"/>
      <c r="F5" s="144" t="s">
        <v>112</v>
      </c>
      <c r="G5" s="144"/>
      <c r="H5" s="144"/>
      <c r="I5" s="144"/>
      <c r="J5" s="144"/>
      <c r="K5" s="144"/>
      <c r="L5" s="144"/>
    </row>
    <row r="6" spans="1:12" ht="23.25" customHeight="1" x14ac:dyDescent="0.6">
      <c r="A6" s="79"/>
      <c r="B6" s="57"/>
      <c r="C6" s="57"/>
      <c r="E6" s="104"/>
      <c r="F6" s="147" t="s">
        <v>4</v>
      </c>
      <c r="G6" s="147"/>
      <c r="H6" s="147"/>
      <c r="I6" s="148"/>
      <c r="J6" s="147" t="s">
        <v>5</v>
      </c>
      <c r="K6" s="147"/>
      <c r="L6" s="147"/>
    </row>
    <row r="7" spans="1:12" ht="21" customHeight="1" x14ac:dyDescent="0.6">
      <c r="D7" s="139" t="s">
        <v>6</v>
      </c>
      <c r="E7" s="105"/>
      <c r="F7" s="106" t="s">
        <v>113</v>
      </c>
      <c r="G7" s="81"/>
      <c r="H7" s="106" t="s">
        <v>62</v>
      </c>
      <c r="J7" s="106" t="s">
        <v>113</v>
      </c>
      <c r="K7" s="81"/>
      <c r="L7" s="106" t="s">
        <v>62</v>
      </c>
    </row>
    <row r="8" spans="1:12" ht="23.25" customHeight="1" x14ac:dyDescent="0.6">
      <c r="A8" s="62" t="s">
        <v>64</v>
      </c>
      <c r="E8" s="107"/>
      <c r="G8" s="107"/>
    </row>
    <row r="9" spans="1:12" ht="23.25" customHeight="1" x14ac:dyDescent="0.6">
      <c r="A9" s="62" t="s">
        <v>65</v>
      </c>
      <c r="B9" s="62" t="s">
        <v>66</v>
      </c>
      <c r="D9" s="85"/>
      <c r="E9" s="108"/>
      <c r="F9" s="109">
        <v>488636</v>
      </c>
      <c r="G9" s="108"/>
      <c r="H9" s="160">
        <v>526767</v>
      </c>
      <c r="J9" s="110">
        <v>488636</v>
      </c>
      <c r="K9" s="109"/>
      <c r="L9" s="39">
        <v>526767</v>
      </c>
    </row>
    <row r="10" spans="1:12" ht="23.25" customHeight="1" x14ac:dyDescent="0.6">
      <c r="B10" s="111" t="s">
        <v>67</v>
      </c>
      <c r="D10" s="85"/>
      <c r="E10" s="108"/>
      <c r="F10" s="109"/>
      <c r="G10" s="108"/>
      <c r="H10" s="109"/>
      <c r="J10" s="110"/>
      <c r="K10" s="108"/>
      <c r="L10" s="110"/>
    </row>
    <row r="11" spans="1:12" ht="23.25" customHeight="1" x14ac:dyDescent="0.6">
      <c r="B11" s="111"/>
      <c r="C11" s="52" t="s">
        <v>114</v>
      </c>
      <c r="D11" s="85"/>
      <c r="E11" s="108"/>
      <c r="F11" s="158">
        <v>5381</v>
      </c>
      <c r="G11" s="108"/>
      <c r="H11" s="161">
        <v>6536</v>
      </c>
      <c r="J11" s="156">
        <v>5297</v>
      </c>
      <c r="K11" s="108"/>
      <c r="L11" s="161">
        <v>6489</v>
      </c>
    </row>
    <row r="12" spans="1:12" ht="23.25" customHeight="1" x14ac:dyDescent="0.6">
      <c r="B12" s="111"/>
      <c r="C12" s="52" t="s">
        <v>30</v>
      </c>
      <c r="D12" s="85"/>
      <c r="E12" s="108"/>
      <c r="F12" s="159">
        <v>5370</v>
      </c>
      <c r="G12" s="108"/>
      <c r="H12" s="162">
        <v>1081</v>
      </c>
      <c r="J12" s="157">
        <v>5370</v>
      </c>
      <c r="K12" s="108"/>
      <c r="L12" s="162">
        <v>1081</v>
      </c>
    </row>
    <row r="13" spans="1:12" ht="23.25" customHeight="1" x14ac:dyDescent="0.6">
      <c r="B13" s="111"/>
      <c r="C13" s="52" t="s">
        <v>115</v>
      </c>
      <c r="D13" s="85"/>
      <c r="E13" s="108"/>
      <c r="F13" s="109">
        <f>SUM(F11:F12)</f>
        <v>10751</v>
      </c>
      <c r="G13" s="108"/>
      <c r="H13" s="109">
        <f>SUM(H11:H12)</f>
        <v>7617</v>
      </c>
      <c r="J13" s="109">
        <f>SUM(J11:J12)</f>
        <v>10667</v>
      </c>
      <c r="K13" s="108"/>
      <c r="L13" s="109">
        <f>SUM(L11:L12)</f>
        <v>7570</v>
      </c>
    </row>
    <row r="14" spans="1:12" ht="27" customHeight="1" x14ac:dyDescent="0.6">
      <c r="A14" s="62" t="s">
        <v>69</v>
      </c>
      <c r="D14" s="85"/>
      <c r="E14" s="112"/>
      <c r="F14" s="113">
        <f>+F13+F9</f>
        <v>499387</v>
      </c>
      <c r="G14" s="112"/>
      <c r="H14" s="113">
        <f>+H13+H9</f>
        <v>534384</v>
      </c>
      <c r="J14" s="113">
        <f>+J13+J9</f>
        <v>499303</v>
      </c>
      <c r="K14" s="112"/>
      <c r="L14" s="113">
        <f>+L13+L9</f>
        <v>534337</v>
      </c>
    </row>
    <row r="15" spans="1:12" ht="7.5" customHeight="1" x14ac:dyDescent="0.6">
      <c r="A15" s="62"/>
      <c r="D15" s="85"/>
      <c r="E15" s="108"/>
      <c r="F15" s="109"/>
      <c r="G15" s="108"/>
      <c r="H15" s="109"/>
      <c r="J15" s="110"/>
      <c r="K15" s="108"/>
      <c r="L15" s="110"/>
    </row>
    <row r="16" spans="1:12" ht="23.25" customHeight="1" x14ac:dyDescent="0.6">
      <c r="A16" s="62" t="s">
        <v>70</v>
      </c>
      <c r="D16" s="85"/>
      <c r="E16" s="108"/>
      <c r="F16" s="109"/>
      <c r="G16" s="108"/>
      <c r="H16" s="109"/>
      <c r="J16" s="110"/>
      <c r="K16" s="109"/>
      <c r="L16" s="110"/>
    </row>
    <row r="17" spans="1:15" ht="23.25" customHeight="1" x14ac:dyDescent="0.6">
      <c r="B17" s="62" t="s">
        <v>71</v>
      </c>
      <c r="D17" s="85"/>
      <c r="E17" s="108"/>
      <c r="F17" s="109">
        <v>471805</v>
      </c>
      <c r="G17" s="108"/>
      <c r="H17" s="160">
        <v>481760</v>
      </c>
      <c r="J17" s="110">
        <v>471776</v>
      </c>
      <c r="K17" s="109"/>
      <c r="L17" s="39">
        <v>481336</v>
      </c>
    </row>
    <row r="18" spans="1:15" ht="23.25" customHeight="1" x14ac:dyDescent="0.6">
      <c r="B18" s="62" t="s">
        <v>116</v>
      </c>
      <c r="D18" s="85"/>
      <c r="E18" s="108"/>
      <c r="F18" s="109">
        <v>-2118</v>
      </c>
      <c r="G18" s="108"/>
      <c r="H18" s="160">
        <v>5674</v>
      </c>
      <c r="J18" s="110">
        <v>-2118</v>
      </c>
      <c r="K18" s="109"/>
      <c r="L18" s="39">
        <v>5674</v>
      </c>
    </row>
    <row r="19" spans="1:15" ht="23.25" customHeight="1" x14ac:dyDescent="0.6">
      <c r="B19" s="62" t="s">
        <v>73</v>
      </c>
      <c r="D19" s="85"/>
      <c r="E19" s="108"/>
      <c r="F19" s="110">
        <v>7699</v>
      </c>
      <c r="G19" s="108"/>
      <c r="H19" s="39">
        <v>9248</v>
      </c>
      <c r="J19" s="110">
        <v>7699</v>
      </c>
      <c r="K19" s="109"/>
      <c r="L19" s="39">
        <v>9248</v>
      </c>
    </row>
    <row r="20" spans="1:15" ht="23.25" customHeight="1" x14ac:dyDescent="0.6">
      <c r="B20" s="62" t="s">
        <v>74</v>
      </c>
      <c r="D20" s="85"/>
      <c r="E20" s="108"/>
      <c r="F20" s="109">
        <v>24258</v>
      </c>
      <c r="G20" s="108"/>
      <c r="H20" s="160">
        <v>25171</v>
      </c>
      <c r="J20" s="110">
        <v>24070</v>
      </c>
      <c r="K20" s="109"/>
      <c r="L20" s="39">
        <v>24968</v>
      </c>
    </row>
    <row r="21" spans="1:15" ht="23.25" hidden="1" customHeight="1" x14ac:dyDescent="0.6">
      <c r="B21" s="52" t="s">
        <v>117</v>
      </c>
      <c r="D21" s="85"/>
      <c r="E21" s="108"/>
      <c r="G21" s="108"/>
      <c r="H21" s="160">
        <v>0</v>
      </c>
      <c r="J21" s="101">
        <v>0</v>
      </c>
      <c r="K21" s="109"/>
      <c r="L21" s="39">
        <v>0</v>
      </c>
    </row>
    <row r="22" spans="1:15" ht="23.25" customHeight="1" x14ac:dyDescent="0.6">
      <c r="B22" s="62" t="s">
        <v>75</v>
      </c>
      <c r="D22" s="85">
        <v>14.1</v>
      </c>
      <c r="E22" s="108"/>
      <c r="F22" s="109">
        <v>683</v>
      </c>
      <c r="G22" s="108"/>
      <c r="H22" s="160">
        <v>710</v>
      </c>
      <c r="J22" s="110">
        <v>683</v>
      </c>
      <c r="K22" s="109"/>
      <c r="L22" s="39">
        <v>710</v>
      </c>
    </row>
    <row r="23" spans="1:15" ht="23.25" customHeight="1" x14ac:dyDescent="0.6">
      <c r="B23" s="62" t="s">
        <v>76</v>
      </c>
      <c r="D23" s="85"/>
      <c r="E23" s="112"/>
      <c r="F23" s="112">
        <v>2155</v>
      </c>
      <c r="G23" s="112"/>
      <c r="H23" s="163">
        <v>551</v>
      </c>
      <c r="J23" s="116">
        <v>2155</v>
      </c>
      <c r="K23" s="112"/>
      <c r="L23" s="166">
        <v>559</v>
      </c>
    </row>
    <row r="24" spans="1:15" ht="27" customHeight="1" x14ac:dyDescent="0.6">
      <c r="A24" s="62" t="s">
        <v>77</v>
      </c>
      <c r="D24" s="85"/>
      <c r="E24" s="112"/>
      <c r="F24" s="114">
        <f>SUM(F17:F23)</f>
        <v>504482</v>
      </c>
      <c r="G24" s="112"/>
      <c r="H24" s="114">
        <f>SUM(H17:H23)</f>
        <v>523114</v>
      </c>
      <c r="J24" s="115">
        <f>SUM(J17:J23)</f>
        <v>504265</v>
      </c>
      <c r="K24" s="112"/>
      <c r="L24" s="114">
        <f>SUM(L17:L23)</f>
        <v>522495</v>
      </c>
    </row>
    <row r="25" spans="1:15" ht="23.4" x14ac:dyDescent="0.6">
      <c r="A25" s="62" t="s">
        <v>118</v>
      </c>
      <c r="D25" s="85"/>
      <c r="E25" s="108"/>
      <c r="F25" s="109"/>
      <c r="G25" s="108"/>
      <c r="H25" s="109"/>
      <c r="J25" s="110"/>
      <c r="K25" s="109"/>
      <c r="L25" s="110"/>
    </row>
    <row r="26" spans="1:15" ht="23.4" x14ac:dyDescent="0.6">
      <c r="A26" s="62"/>
      <c r="B26" s="52" t="s">
        <v>119</v>
      </c>
      <c r="D26" s="85"/>
      <c r="E26" s="108"/>
      <c r="F26" s="117">
        <v>-156</v>
      </c>
      <c r="G26" s="108"/>
      <c r="H26" s="164">
        <v>-4662</v>
      </c>
      <c r="I26" s="86"/>
      <c r="J26" s="92">
        <v>0</v>
      </c>
      <c r="K26" s="86"/>
      <c r="L26" s="92">
        <v>0</v>
      </c>
    </row>
    <row r="27" spans="1:15" ht="23.25" customHeight="1" x14ac:dyDescent="0.6">
      <c r="A27" s="62" t="s">
        <v>120</v>
      </c>
      <c r="D27" s="85"/>
      <c r="E27" s="112"/>
      <c r="F27" s="112">
        <f>+F14-F24+F26</f>
        <v>-5251</v>
      </c>
      <c r="G27" s="112"/>
      <c r="H27" s="112">
        <f>+H14-H24+H26</f>
        <v>6608</v>
      </c>
      <c r="J27" s="112">
        <f>+J14-J24+J26</f>
        <v>-4962</v>
      </c>
      <c r="K27" s="112"/>
      <c r="L27" s="112">
        <f>+L14-L24+L26</f>
        <v>11842</v>
      </c>
    </row>
    <row r="28" spans="1:15" ht="5.25" customHeight="1" x14ac:dyDescent="0.6">
      <c r="A28" s="62"/>
      <c r="D28" s="85"/>
      <c r="E28" s="112"/>
      <c r="F28" s="112"/>
      <c r="G28" s="112"/>
      <c r="H28" s="112"/>
      <c r="J28" s="116"/>
      <c r="K28" s="112"/>
      <c r="L28" s="116"/>
    </row>
    <row r="29" spans="1:15" ht="23.25" customHeight="1" x14ac:dyDescent="0.6">
      <c r="A29" s="62" t="s">
        <v>121</v>
      </c>
      <c r="D29" s="85">
        <v>12</v>
      </c>
      <c r="E29" s="192"/>
      <c r="F29" s="92">
        <v>63</v>
      </c>
      <c r="G29" s="192"/>
      <c r="H29" s="193">
        <v>-31</v>
      </c>
      <c r="J29" s="92">
        <v>63</v>
      </c>
      <c r="K29" s="110"/>
      <c r="L29" s="194">
        <v>-101</v>
      </c>
    </row>
    <row r="30" spans="1:15" ht="5.25" customHeight="1" x14ac:dyDescent="0.6">
      <c r="A30" s="62"/>
      <c r="D30" s="85"/>
      <c r="E30" s="116"/>
      <c r="F30" s="116"/>
      <c r="G30" s="116"/>
      <c r="H30" s="116"/>
      <c r="J30" s="116"/>
      <c r="K30" s="116"/>
      <c r="L30" s="116"/>
    </row>
    <row r="31" spans="1:15" ht="24" thickBot="1" x14ac:dyDescent="0.65">
      <c r="A31" s="62" t="s">
        <v>122</v>
      </c>
      <c r="D31" s="85"/>
      <c r="E31" s="116"/>
      <c r="F31" s="195">
        <f>+F27+F29</f>
        <v>-5188</v>
      </c>
      <c r="G31" s="196"/>
      <c r="H31" s="195">
        <f>+H27+H29</f>
        <v>6577</v>
      </c>
      <c r="I31" s="53"/>
      <c r="J31" s="195">
        <f>+J27+J29</f>
        <v>-4899</v>
      </c>
      <c r="K31" s="196"/>
      <c r="L31" s="195">
        <f>+L27+L29</f>
        <v>11741</v>
      </c>
      <c r="O31" s="119"/>
    </row>
    <row r="32" spans="1:15" ht="8.25" customHeight="1" thickTop="1" x14ac:dyDescent="0.6">
      <c r="A32" s="62"/>
      <c r="D32" s="85"/>
      <c r="E32" s="116"/>
      <c r="F32" s="116"/>
      <c r="G32" s="116"/>
      <c r="H32" s="116"/>
      <c r="J32" s="116"/>
      <c r="K32" s="116"/>
      <c r="L32" s="116"/>
    </row>
    <row r="33" spans="1:12" ht="24" hidden="1" customHeight="1" x14ac:dyDescent="0.6">
      <c r="A33" s="62" t="s">
        <v>81</v>
      </c>
      <c r="D33" s="85"/>
      <c r="E33" s="116"/>
      <c r="F33" s="116"/>
      <c r="G33" s="116"/>
      <c r="H33" s="116"/>
      <c r="J33" s="116"/>
      <c r="K33" s="116"/>
      <c r="L33" s="116"/>
    </row>
    <row r="34" spans="1:12" ht="24" hidden="1" customHeight="1" x14ac:dyDescent="0.6">
      <c r="A34" s="62"/>
      <c r="B34" s="52" t="s">
        <v>82</v>
      </c>
      <c r="D34" s="85"/>
      <c r="E34" s="112"/>
      <c r="F34" s="116"/>
      <c r="G34" s="116"/>
      <c r="H34" s="116"/>
      <c r="J34" s="116"/>
      <c r="K34" s="112"/>
      <c r="L34" s="116"/>
    </row>
    <row r="35" spans="1:12" ht="24" hidden="1" customHeight="1" x14ac:dyDescent="0.6">
      <c r="A35" s="62"/>
      <c r="C35" s="52" t="s">
        <v>83</v>
      </c>
      <c r="D35" s="85"/>
      <c r="E35" s="112"/>
      <c r="F35" s="120"/>
      <c r="G35" s="116"/>
      <c r="H35" s="165">
        <v>-125</v>
      </c>
      <c r="J35" s="121">
        <v>0</v>
      </c>
      <c r="K35" s="116"/>
      <c r="L35" s="121">
        <v>0</v>
      </c>
    </row>
    <row r="36" spans="1:12" ht="24" hidden="1" customHeight="1" x14ac:dyDescent="0.6">
      <c r="A36" s="62"/>
      <c r="B36" s="52" t="s">
        <v>123</v>
      </c>
      <c r="D36" s="85"/>
      <c r="E36" s="112"/>
      <c r="F36" s="179"/>
      <c r="G36" s="116"/>
      <c r="H36" s="182"/>
      <c r="J36" s="185"/>
      <c r="K36" s="116"/>
      <c r="L36" s="185"/>
    </row>
    <row r="37" spans="1:12" ht="24" hidden="1" customHeight="1" x14ac:dyDescent="0.6">
      <c r="A37" s="62"/>
      <c r="C37" s="52" t="s">
        <v>124</v>
      </c>
      <c r="D37" s="85"/>
      <c r="E37" s="112"/>
      <c r="F37" s="180"/>
      <c r="G37" s="116"/>
      <c r="H37" s="183">
        <v>11586</v>
      </c>
      <c r="J37" s="186">
        <v>0</v>
      </c>
      <c r="K37" s="116"/>
      <c r="L37" s="190">
        <v>11586</v>
      </c>
    </row>
    <row r="38" spans="1:12" ht="24" hidden="1" customHeight="1" x14ac:dyDescent="0.6">
      <c r="A38" s="62"/>
      <c r="B38" s="52" t="s">
        <v>125</v>
      </c>
      <c r="D38" s="85"/>
      <c r="E38" s="112"/>
      <c r="F38" s="181"/>
      <c r="G38" s="116"/>
      <c r="H38" s="184">
        <v>-906</v>
      </c>
      <c r="J38" s="187">
        <v>0</v>
      </c>
      <c r="K38" s="116"/>
      <c r="L38" s="191">
        <v>-906</v>
      </c>
    </row>
    <row r="39" spans="1:12" ht="24" hidden="1" customHeight="1" x14ac:dyDescent="0.6">
      <c r="A39" s="62"/>
      <c r="C39" s="52" t="s">
        <v>123</v>
      </c>
      <c r="D39" s="85"/>
      <c r="E39" s="112"/>
      <c r="F39" s="116"/>
      <c r="G39" s="116"/>
      <c r="H39" s="166"/>
      <c r="J39" s="122"/>
      <c r="K39" s="116"/>
      <c r="L39" s="122"/>
    </row>
    <row r="40" spans="1:12" ht="24" hidden="1" customHeight="1" x14ac:dyDescent="0.6">
      <c r="A40" s="62"/>
      <c r="C40" s="52" t="s">
        <v>126</v>
      </c>
      <c r="D40" s="85"/>
      <c r="E40" s="112"/>
      <c r="F40" s="165">
        <f t="shared" ref="F40:L40" si="0">F37+F38</f>
        <v>0</v>
      </c>
      <c r="G40" s="166">
        <f t="shared" si="0"/>
        <v>0</v>
      </c>
      <c r="H40" s="165">
        <f t="shared" si="0"/>
        <v>10680</v>
      </c>
      <c r="I40" s="166">
        <f t="shared" si="0"/>
        <v>0</v>
      </c>
      <c r="J40" s="165">
        <f t="shared" si="0"/>
        <v>0</v>
      </c>
      <c r="K40" s="166">
        <f t="shared" si="0"/>
        <v>0</v>
      </c>
      <c r="L40" s="165">
        <f t="shared" si="0"/>
        <v>10680</v>
      </c>
    </row>
    <row r="41" spans="1:12" ht="24" hidden="1" customHeight="1" x14ac:dyDescent="0.6">
      <c r="A41" s="62"/>
      <c r="B41" s="52" t="s">
        <v>127</v>
      </c>
      <c r="D41" s="85"/>
      <c r="E41" s="112"/>
      <c r="F41" s="188">
        <f t="shared" ref="F41:L41" si="1">F35+F40</f>
        <v>0</v>
      </c>
      <c r="G41" s="166">
        <f t="shared" si="1"/>
        <v>0</v>
      </c>
      <c r="H41" s="188">
        <f t="shared" si="1"/>
        <v>10555</v>
      </c>
      <c r="I41" s="166">
        <f t="shared" si="1"/>
        <v>0</v>
      </c>
      <c r="J41" s="188">
        <f t="shared" si="1"/>
        <v>0</v>
      </c>
      <c r="K41" s="166">
        <f t="shared" si="1"/>
        <v>0</v>
      </c>
      <c r="L41" s="188">
        <f t="shared" si="1"/>
        <v>10680</v>
      </c>
    </row>
    <row r="42" spans="1:12" ht="9" hidden="1" customHeight="1" x14ac:dyDescent="0.6">
      <c r="A42" s="62"/>
      <c r="D42" s="85"/>
      <c r="E42" s="112"/>
      <c r="F42" s="112"/>
      <c r="G42" s="112"/>
      <c r="H42" s="112"/>
      <c r="J42" s="122"/>
      <c r="K42" s="112"/>
      <c r="L42" s="122"/>
    </row>
    <row r="43" spans="1:12" ht="24" hidden="1" customHeight="1" thickBot="1" x14ac:dyDescent="0.65">
      <c r="A43" s="62" t="s">
        <v>128</v>
      </c>
      <c r="D43" s="85"/>
      <c r="E43" s="112"/>
      <c r="F43" s="123">
        <f t="shared" ref="F43:L43" si="2">+F31+F41</f>
        <v>-5188</v>
      </c>
      <c r="G43" s="189">
        <f t="shared" si="2"/>
        <v>0</v>
      </c>
      <c r="H43" s="123">
        <f t="shared" si="2"/>
        <v>17132</v>
      </c>
      <c r="I43" s="189">
        <f t="shared" si="2"/>
        <v>0</v>
      </c>
      <c r="J43" s="123">
        <f t="shared" si="2"/>
        <v>-4899</v>
      </c>
      <c r="K43" s="189">
        <f t="shared" si="2"/>
        <v>0</v>
      </c>
      <c r="L43" s="123">
        <f t="shared" si="2"/>
        <v>22421</v>
      </c>
    </row>
    <row r="44" spans="1:12" ht="9" hidden="1" customHeight="1" thickTop="1" x14ac:dyDescent="0.6">
      <c r="A44" s="62"/>
      <c r="D44" s="85"/>
      <c r="E44" s="112"/>
      <c r="F44" s="112"/>
      <c r="G44" s="112"/>
      <c r="H44" s="112"/>
      <c r="J44" s="116"/>
      <c r="K44" s="112"/>
      <c r="L44" s="116"/>
    </row>
    <row r="45" spans="1:12" ht="23.4" hidden="1" x14ac:dyDescent="0.6">
      <c r="A45" s="62" t="s">
        <v>129</v>
      </c>
      <c r="D45" s="85"/>
      <c r="E45" s="52"/>
      <c r="F45" s="52"/>
      <c r="G45" s="52"/>
      <c r="H45" s="52"/>
      <c r="J45" s="52"/>
      <c r="K45" s="52"/>
      <c r="L45" s="52"/>
    </row>
    <row r="46" spans="1:12" ht="24.75" hidden="1" customHeight="1" x14ac:dyDescent="0.6">
      <c r="A46" s="65"/>
      <c r="B46" s="62" t="s">
        <v>130</v>
      </c>
      <c r="D46" s="85"/>
      <c r="E46" s="125"/>
      <c r="F46" s="126">
        <f>+F31*1000/F47</f>
        <v>-8.1436166669663496E-3</v>
      </c>
      <c r="G46" s="126"/>
      <c r="H46" s="126">
        <f>+H31*1000/H47</f>
        <v>1.0323933465427463E-2</v>
      </c>
      <c r="I46" s="126"/>
      <c r="J46" s="127">
        <f>+J31*1000/J47</f>
        <v>-7.6899726390647922E-3</v>
      </c>
      <c r="K46" s="126"/>
      <c r="L46" s="126">
        <f>+L31*1000/L47</f>
        <v>1.8429877271945241E-2</v>
      </c>
    </row>
    <row r="47" spans="1:12" ht="23.25" hidden="1" customHeight="1" x14ac:dyDescent="0.6">
      <c r="C47" s="62" t="s">
        <v>131</v>
      </c>
      <c r="D47" s="85"/>
      <c r="E47" s="128"/>
      <c r="F47" s="128">
        <v>637063385</v>
      </c>
      <c r="G47" s="128"/>
      <c r="H47" s="128">
        <v>637063385</v>
      </c>
      <c r="J47" s="129">
        <v>637063385</v>
      </c>
      <c r="K47" s="128"/>
      <c r="L47" s="128">
        <v>637063385</v>
      </c>
    </row>
    <row r="48" spans="1:12" ht="23.25" customHeight="1" x14ac:dyDescent="0.6">
      <c r="C48" s="62"/>
      <c r="D48" s="85"/>
      <c r="E48" s="128"/>
      <c r="F48" s="128"/>
      <c r="G48" s="128"/>
      <c r="H48" s="128"/>
      <c r="J48" s="129"/>
      <c r="K48" s="128"/>
      <c r="L48" s="128"/>
    </row>
    <row r="49" spans="1:13" ht="23.25" customHeight="1" x14ac:dyDescent="0.6">
      <c r="C49" s="62"/>
      <c r="D49" s="85"/>
      <c r="E49" s="128"/>
      <c r="F49" s="128"/>
      <c r="G49" s="128"/>
      <c r="H49" s="128"/>
      <c r="J49" s="129"/>
      <c r="K49" s="128"/>
      <c r="L49" s="128"/>
    </row>
    <row r="50" spans="1:13" ht="23.25" customHeight="1" x14ac:dyDescent="0.6">
      <c r="C50" s="62"/>
      <c r="D50" s="85"/>
      <c r="E50" s="128"/>
      <c r="F50" s="128"/>
      <c r="G50" s="128"/>
      <c r="H50" s="128"/>
      <c r="J50" s="129"/>
      <c r="K50" s="128"/>
      <c r="L50" s="128"/>
    </row>
    <row r="51" spans="1:13" ht="23.25" customHeight="1" x14ac:dyDescent="0.6">
      <c r="C51" s="62"/>
      <c r="D51" s="85"/>
      <c r="E51" s="128"/>
      <c r="F51" s="128"/>
      <c r="G51" s="128"/>
      <c r="H51" s="128"/>
      <c r="J51" s="129"/>
      <c r="K51" s="128"/>
      <c r="L51" s="128"/>
    </row>
    <row r="52" spans="1:13" ht="23.25" customHeight="1" x14ac:dyDescent="0.6">
      <c r="C52" s="62"/>
      <c r="D52" s="85"/>
      <c r="E52" s="128"/>
      <c r="F52" s="128"/>
      <c r="G52" s="128"/>
      <c r="H52" s="128"/>
      <c r="J52" s="129"/>
      <c r="K52" s="128"/>
      <c r="L52" s="128"/>
    </row>
    <row r="53" spans="1:13" ht="23.25" customHeight="1" x14ac:dyDescent="0.6">
      <c r="C53" s="62"/>
      <c r="D53" s="85"/>
      <c r="E53" s="128"/>
      <c r="F53" s="128"/>
      <c r="G53" s="128"/>
      <c r="H53" s="128"/>
      <c r="J53" s="129"/>
      <c r="K53" s="128"/>
      <c r="L53" s="128"/>
    </row>
    <row r="54" spans="1:13" ht="23.25" customHeight="1" x14ac:dyDescent="0.6">
      <c r="C54" s="62"/>
      <c r="D54" s="85"/>
      <c r="E54" s="128"/>
      <c r="F54" s="128"/>
      <c r="G54" s="128"/>
      <c r="H54" s="128"/>
      <c r="J54" s="129"/>
      <c r="K54" s="128"/>
      <c r="L54" s="128"/>
    </row>
    <row r="55" spans="1:13" ht="23.25" customHeight="1" x14ac:dyDescent="0.6">
      <c r="C55" s="62"/>
      <c r="D55" s="85"/>
      <c r="E55" s="128"/>
      <c r="F55" s="128"/>
      <c r="G55" s="128"/>
      <c r="H55" s="128"/>
      <c r="J55" s="129"/>
      <c r="K55" s="128"/>
      <c r="L55" s="128"/>
    </row>
    <row r="56" spans="1:13" ht="16.2" customHeight="1" x14ac:dyDescent="0.6">
      <c r="C56" s="62"/>
      <c r="D56" s="85"/>
      <c r="E56" s="128"/>
      <c r="F56" s="128"/>
      <c r="G56" s="128"/>
      <c r="H56" s="128"/>
      <c r="J56" s="129"/>
      <c r="K56" s="128"/>
      <c r="L56" s="128"/>
    </row>
    <row r="57" spans="1:13" ht="23.4" x14ac:dyDescent="0.6">
      <c r="C57" s="62"/>
      <c r="D57" s="85"/>
      <c r="E57" s="128"/>
    </row>
    <row r="58" spans="1:13" ht="23.4" x14ac:dyDescent="0.6">
      <c r="A58" s="62" t="s">
        <v>89</v>
      </c>
      <c r="E58" s="112"/>
      <c r="F58" s="112"/>
      <c r="G58" s="112"/>
      <c r="H58" s="112"/>
      <c r="J58" s="116"/>
      <c r="K58" s="112"/>
      <c r="L58" s="95" t="s">
        <v>109</v>
      </c>
      <c r="M58" s="112"/>
    </row>
    <row r="59" spans="1:13" ht="27" customHeight="1" x14ac:dyDescent="0.6">
      <c r="A59" s="62"/>
      <c r="E59" s="86"/>
      <c r="F59" s="86" t="e">
        <f>+#REF!</f>
        <v>#REF!</v>
      </c>
      <c r="G59" s="86"/>
      <c r="H59" s="86" t="e">
        <f>+#REF!</f>
        <v>#REF!</v>
      </c>
      <c r="J59" s="86" t="e">
        <f>+#REF!</f>
        <v>#REF!</v>
      </c>
      <c r="K59" s="86"/>
      <c r="L59" s="86" t="e">
        <f>+#REF!</f>
        <v>#REF!</v>
      </c>
    </row>
    <row r="60" spans="1:13" ht="23.25" customHeight="1" x14ac:dyDescent="0.6">
      <c r="E60" s="86"/>
      <c r="F60" s="86"/>
      <c r="G60" s="86"/>
      <c r="H60" s="86"/>
      <c r="J60" s="88"/>
      <c r="K60" s="86"/>
      <c r="L60" s="88"/>
    </row>
    <row r="61" spans="1:13" ht="23.25" customHeight="1" x14ac:dyDescent="0.6">
      <c r="A61" s="62"/>
      <c r="E61" s="86"/>
      <c r="F61" s="86"/>
      <c r="G61" s="86"/>
      <c r="H61" s="86"/>
      <c r="J61" s="88"/>
      <c r="K61" s="86"/>
      <c r="L61" s="88"/>
    </row>
    <row r="62" spans="1:13" ht="23.25" customHeight="1" x14ac:dyDescent="0.6">
      <c r="A62" s="62"/>
      <c r="E62" s="86"/>
      <c r="F62" s="86"/>
      <c r="G62" s="86"/>
      <c r="H62" s="86"/>
      <c r="J62" s="88"/>
      <c r="K62" s="86"/>
      <c r="L62" s="88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BC59-D87D-43F1-B0DB-116A4F68CAC9}">
  <sheetPr>
    <tabColor rgb="FFFFC000"/>
  </sheetPr>
  <dimension ref="A1:O50"/>
  <sheetViews>
    <sheetView view="pageBreakPreview" topLeftCell="A34" zoomScale="90" zoomScaleSheetLayoutView="90" workbookViewId="0">
      <selection activeCell="P25" sqref="P25"/>
    </sheetView>
  </sheetViews>
  <sheetFormatPr defaultColWidth="9.33203125" defaultRowHeight="23.25" customHeight="1" x14ac:dyDescent="0.6"/>
  <cols>
    <col min="1" max="2" width="2.6640625" style="52" customWidth="1"/>
    <col min="3" max="3" width="42.33203125" style="52" customWidth="1"/>
    <col min="4" max="4" width="10.5546875" style="81" customWidth="1"/>
    <col min="5" max="5" width="1.33203125" style="100" customWidth="1"/>
    <col min="6" max="6" width="12.33203125" style="100" customWidth="1"/>
    <col min="7" max="7" width="1.33203125" style="100" customWidth="1"/>
    <col min="8" max="8" width="12.33203125" style="100" customWidth="1"/>
    <col min="9" max="9" width="1.33203125" style="52" customWidth="1"/>
    <col min="10" max="10" width="12" style="101" customWidth="1"/>
    <col min="11" max="11" width="1.33203125" style="100" customWidth="1"/>
    <col min="12" max="12" width="11.6640625" style="101" customWidth="1"/>
    <col min="13" max="13" width="18.6640625" style="52" bestFit="1" customWidth="1"/>
    <col min="14" max="14" width="18" style="52" customWidth="1"/>
    <col min="15" max="15" width="17.33203125" style="52" bestFit="1" customWidth="1"/>
    <col min="16" max="16384" width="9.33203125" style="52"/>
  </cols>
  <sheetData>
    <row r="1" spans="1:15" ht="23.25" customHeight="1" x14ac:dyDescent="0.6">
      <c r="L1" s="102" t="s">
        <v>110</v>
      </c>
    </row>
    <row r="2" spans="1:15" ht="23.25" customHeight="1" x14ac:dyDescent="0.6">
      <c r="A2" s="142" t="s">
        <v>58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5" ht="23.25" customHeight="1" x14ac:dyDescent="0.6">
      <c r="A3" s="142" t="s">
        <v>132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5" ht="23.25" customHeight="1" x14ac:dyDescent="0.6">
      <c r="A4" s="142" t="s">
        <v>133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5" ht="23.25" customHeight="1" x14ac:dyDescent="0.6">
      <c r="A5" s="79"/>
      <c r="B5" s="79"/>
      <c r="C5" s="79"/>
      <c r="D5" s="103"/>
      <c r="E5" s="79"/>
      <c r="F5" s="144" t="s">
        <v>112</v>
      </c>
      <c r="G5" s="144"/>
      <c r="H5" s="144"/>
      <c r="I5" s="144"/>
      <c r="J5" s="144"/>
      <c r="K5" s="144"/>
      <c r="L5" s="144"/>
    </row>
    <row r="6" spans="1:15" ht="23.25" customHeight="1" x14ac:dyDescent="0.6">
      <c r="A6" s="79"/>
      <c r="B6" s="57"/>
      <c r="C6" s="57"/>
      <c r="E6" s="104"/>
      <c r="F6" s="147" t="s">
        <v>4</v>
      </c>
      <c r="G6" s="147"/>
      <c r="H6" s="147"/>
      <c r="I6" s="148"/>
      <c r="J6" s="147" t="s">
        <v>5</v>
      </c>
      <c r="K6" s="147"/>
      <c r="L6" s="147"/>
    </row>
    <row r="7" spans="1:15" ht="21" customHeight="1" x14ac:dyDescent="0.6">
      <c r="D7" s="139" t="s">
        <v>6</v>
      </c>
      <c r="E7" s="105"/>
      <c r="F7" s="106" t="s">
        <v>113</v>
      </c>
      <c r="G7" s="81"/>
      <c r="H7" s="106" t="s">
        <v>62</v>
      </c>
      <c r="J7" s="106" t="s">
        <v>113</v>
      </c>
      <c r="K7" s="81"/>
      <c r="L7" s="106" t="s">
        <v>62</v>
      </c>
    </row>
    <row r="8" spans="1:15" ht="23.4" x14ac:dyDescent="0.6">
      <c r="A8" s="62" t="s">
        <v>122</v>
      </c>
      <c r="D8" s="85"/>
      <c r="E8" s="112"/>
      <c r="F8" s="118">
        <f>+'กำไรขาดทุนเบ็ดเสร็จ 3m'!F31</f>
        <v>-5188</v>
      </c>
      <c r="G8" s="118"/>
      <c r="H8" s="118">
        <f>+'กำไรขาดทุนเบ็ดเสร็จ 3m'!H31</f>
        <v>6577</v>
      </c>
      <c r="I8" s="53"/>
      <c r="J8" s="118">
        <f>+'กำไรขาดทุนเบ็ดเสร็จ 3m'!J31</f>
        <v>-4899</v>
      </c>
      <c r="K8" s="118"/>
      <c r="L8" s="118">
        <f>+'กำไรขาดทุนเบ็ดเสร็จ 3m'!L31</f>
        <v>11741</v>
      </c>
      <c r="O8" s="119"/>
    </row>
    <row r="9" spans="1:15" ht="8.25" customHeight="1" x14ac:dyDescent="0.6">
      <c r="A9" s="62"/>
      <c r="D9" s="85"/>
      <c r="E9" s="112"/>
      <c r="F9" s="112"/>
      <c r="G9" s="112"/>
      <c r="H9" s="112"/>
      <c r="J9" s="116"/>
      <c r="K9" s="112"/>
      <c r="L9" s="116"/>
    </row>
    <row r="10" spans="1:15" ht="24" customHeight="1" x14ac:dyDescent="0.6">
      <c r="A10" s="62" t="s">
        <v>134</v>
      </c>
      <c r="D10" s="85"/>
      <c r="E10" s="112"/>
      <c r="F10" s="112"/>
      <c r="G10" s="112"/>
      <c r="H10" s="112"/>
      <c r="J10" s="116"/>
      <c r="K10" s="112"/>
      <c r="L10" s="116"/>
    </row>
    <row r="11" spans="1:15" ht="24" customHeight="1" x14ac:dyDescent="0.6">
      <c r="A11" s="62" t="s">
        <v>135</v>
      </c>
      <c r="D11" s="85"/>
      <c r="E11" s="112"/>
      <c r="F11" s="112"/>
      <c r="G11" s="112"/>
      <c r="H11" s="112"/>
      <c r="J11" s="116"/>
      <c r="K11" s="112"/>
      <c r="L11" s="116"/>
    </row>
    <row r="12" spans="1:15" ht="24" customHeight="1" x14ac:dyDescent="0.6">
      <c r="A12" s="62"/>
      <c r="B12" s="52" t="s">
        <v>82</v>
      </c>
      <c r="D12" s="85"/>
      <c r="E12" s="112"/>
      <c r="F12" s="116"/>
      <c r="G12" s="116"/>
      <c r="H12" s="116"/>
      <c r="J12" s="116"/>
      <c r="K12" s="112"/>
      <c r="L12" s="116"/>
    </row>
    <row r="13" spans="1:15" ht="24" customHeight="1" x14ac:dyDescent="0.6">
      <c r="A13" s="62"/>
      <c r="C13" s="52" t="s">
        <v>83</v>
      </c>
      <c r="D13" s="85"/>
      <c r="E13" s="112"/>
      <c r="F13" s="116">
        <v>-1991</v>
      </c>
      <c r="G13" s="116"/>
      <c r="H13" s="166">
        <v>55</v>
      </c>
      <c r="J13" s="122">
        <v>0</v>
      </c>
      <c r="K13" s="116"/>
      <c r="L13" s="122">
        <v>0</v>
      </c>
    </row>
    <row r="14" spans="1:15" ht="24" customHeight="1" x14ac:dyDescent="0.6">
      <c r="A14" s="62" t="s">
        <v>136</v>
      </c>
      <c r="D14" s="85"/>
      <c r="E14" s="112"/>
      <c r="F14" s="116"/>
      <c r="G14" s="116"/>
      <c r="H14" s="166"/>
      <c r="J14" s="122"/>
      <c r="K14" s="116"/>
      <c r="L14" s="122"/>
    </row>
    <row r="15" spans="1:15" ht="24" customHeight="1" x14ac:dyDescent="0.6">
      <c r="A15" s="62"/>
      <c r="B15" s="52" t="s">
        <v>137</v>
      </c>
      <c r="D15" s="85"/>
      <c r="E15" s="112"/>
      <c r="F15" s="170"/>
      <c r="G15" s="112"/>
      <c r="H15" s="172"/>
      <c r="I15" s="112"/>
      <c r="J15" s="170"/>
      <c r="K15" s="112"/>
      <c r="L15" s="172"/>
    </row>
    <row r="16" spans="1:15" ht="24" customHeight="1" x14ac:dyDescent="0.6">
      <c r="A16" s="62"/>
      <c r="C16" s="52" t="s">
        <v>138</v>
      </c>
      <c r="D16" s="85"/>
      <c r="E16" s="112"/>
      <c r="F16" s="174">
        <v>-1997</v>
      </c>
      <c r="G16" s="112"/>
      <c r="H16" s="175">
        <v>0</v>
      </c>
      <c r="I16" s="112"/>
      <c r="J16" s="174">
        <v>-1997</v>
      </c>
      <c r="K16" s="112"/>
      <c r="L16" s="175">
        <v>0</v>
      </c>
    </row>
    <row r="17" spans="1:14" ht="24" customHeight="1" x14ac:dyDescent="0.6">
      <c r="A17" s="62"/>
      <c r="B17" s="52" t="s">
        <v>125</v>
      </c>
      <c r="D17" s="85"/>
      <c r="E17" s="112"/>
      <c r="F17" s="171">
        <v>399</v>
      </c>
      <c r="G17" s="112"/>
      <c r="H17" s="173">
        <v>0</v>
      </c>
      <c r="I17" s="112"/>
      <c r="J17" s="171">
        <v>399</v>
      </c>
      <c r="K17" s="112"/>
      <c r="L17" s="173">
        <v>0</v>
      </c>
      <c r="N17" s="52">
        <f>+J15*0.2</f>
        <v>0</v>
      </c>
    </row>
    <row r="18" spans="1:14" ht="24" customHeight="1" x14ac:dyDescent="0.6">
      <c r="A18" s="62"/>
      <c r="B18" s="52" t="s">
        <v>137</v>
      </c>
      <c r="D18" s="85"/>
      <c r="E18" s="112"/>
      <c r="F18" s="52"/>
      <c r="G18" s="52"/>
      <c r="H18" s="52"/>
      <c r="J18" s="52"/>
      <c r="K18" s="52"/>
      <c r="L18" s="52"/>
    </row>
    <row r="19" spans="1:14" ht="24" customHeight="1" x14ac:dyDescent="0.6">
      <c r="A19" s="62"/>
      <c r="C19" s="52" t="s">
        <v>139</v>
      </c>
      <c r="D19" s="85"/>
      <c r="E19" s="112"/>
      <c r="F19" s="176">
        <f>SUM(F15:F17)</f>
        <v>-1598</v>
      </c>
      <c r="G19" s="112"/>
      <c r="H19" s="177">
        <v>0</v>
      </c>
      <c r="I19" s="112"/>
      <c r="J19" s="176">
        <f>SUM(J15:J17)</f>
        <v>-1598</v>
      </c>
      <c r="K19" s="112"/>
      <c r="L19" s="177">
        <v>0</v>
      </c>
    </row>
    <row r="20" spans="1:14" ht="24" customHeight="1" x14ac:dyDescent="0.6">
      <c r="A20" s="62"/>
      <c r="B20" s="52" t="s">
        <v>140</v>
      </c>
      <c r="D20" s="85"/>
      <c r="E20" s="112"/>
      <c r="F20" s="120">
        <f>+F13+F19</f>
        <v>-3589</v>
      </c>
      <c r="G20" s="116"/>
      <c r="H20" s="120">
        <f>+H13+H19</f>
        <v>55</v>
      </c>
      <c r="I20" s="116"/>
      <c r="J20" s="178">
        <f>+J13+J19</f>
        <v>-1598</v>
      </c>
      <c r="K20" s="122"/>
      <c r="L20" s="121">
        <f>+L13+L19</f>
        <v>0</v>
      </c>
    </row>
    <row r="21" spans="1:14" ht="24" customHeight="1" thickBot="1" x14ac:dyDescent="0.65">
      <c r="A21" s="62" t="s">
        <v>128</v>
      </c>
      <c r="D21" s="85"/>
      <c r="E21" s="112"/>
      <c r="F21" s="123">
        <f>+F8+F20</f>
        <v>-8777</v>
      </c>
      <c r="G21" s="112"/>
      <c r="H21" s="123">
        <f>+H8+H13</f>
        <v>6632</v>
      </c>
      <c r="J21" s="123">
        <f>+J8+J20</f>
        <v>-6497</v>
      </c>
      <c r="K21" s="112"/>
      <c r="L21" s="124">
        <f>+L8+L20</f>
        <v>11741</v>
      </c>
    </row>
    <row r="22" spans="1:14" ht="24" hidden="1" customHeight="1" x14ac:dyDescent="0.6">
      <c r="A22" s="62"/>
      <c r="D22" s="85"/>
      <c r="E22" s="112"/>
      <c r="F22" s="112"/>
      <c r="G22" s="112"/>
      <c r="H22" s="112"/>
      <c r="J22" s="116"/>
      <c r="K22" s="112"/>
      <c r="L22" s="116"/>
    </row>
    <row r="23" spans="1:14" ht="24" hidden="1" customHeight="1" x14ac:dyDescent="0.6">
      <c r="A23" s="62"/>
      <c r="D23" s="85"/>
      <c r="E23" s="112"/>
      <c r="F23" s="112"/>
      <c r="G23" s="112"/>
      <c r="H23" s="112"/>
      <c r="J23" s="116"/>
      <c r="K23" s="112"/>
      <c r="L23" s="116"/>
    </row>
    <row r="24" spans="1:14" ht="24" hidden="1" customHeight="1" x14ac:dyDescent="0.6">
      <c r="A24" s="62"/>
      <c r="D24" s="85"/>
      <c r="E24" s="112"/>
      <c r="F24" s="112"/>
      <c r="G24" s="112"/>
      <c r="H24" s="112"/>
      <c r="J24" s="116"/>
      <c r="K24" s="112"/>
      <c r="L24" s="116"/>
    </row>
    <row r="25" spans="1:14" ht="9" customHeight="1" thickTop="1" x14ac:dyDescent="0.6">
      <c r="A25" s="62"/>
      <c r="D25" s="85"/>
      <c r="E25" s="112"/>
      <c r="F25" s="112"/>
      <c r="G25" s="112"/>
      <c r="H25" s="112"/>
      <c r="J25" s="116"/>
      <c r="K25" s="112"/>
      <c r="L25" s="116"/>
    </row>
    <row r="26" spans="1:14" ht="24" hidden="1" customHeight="1" x14ac:dyDescent="0.6">
      <c r="A26" s="62"/>
      <c r="D26" s="85"/>
      <c r="E26" s="112"/>
      <c r="F26" s="112"/>
      <c r="G26" s="112"/>
      <c r="H26" s="112"/>
      <c r="J26" s="116"/>
      <c r="K26" s="112"/>
      <c r="L26" s="116"/>
    </row>
    <row r="27" spans="1:14" ht="23.4" x14ac:dyDescent="0.6">
      <c r="A27" s="62" t="s">
        <v>129</v>
      </c>
      <c r="D27" s="85"/>
      <c r="E27" s="52"/>
      <c r="F27" s="52"/>
      <c r="G27" s="52"/>
      <c r="H27" s="52"/>
      <c r="J27" s="52"/>
      <c r="K27" s="52"/>
      <c r="L27" s="52"/>
    </row>
    <row r="28" spans="1:14" ht="24.75" customHeight="1" x14ac:dyDescent="0.6">
      <c r="A28" s="65"/>
      <c r="B28" s="62" t="s">
        <v>130</v>
      </c>
      <c r="D28" s="85"/>
      <c r="E28" s="125"/>
      <c r="F28" s="126">
        <f>+F8*1000/F29</f>
        <v>-8.1436166669663496E-3</v>
      </c>
      <c r="G28" s="126"/>
      <c r="H28" s="126">
        <f>+H8*1000/H29</f>
        <v>1.0323933465427463E-2</v>
      </c>
      <c r="I28" s="126"/>
      <c r="J28" s="127">
        <f>+J8*1000/J29</f>
        <v>-7.6899726390647922E-3</v>
      </c>
      <c r="K28" s="126"/>
      <c r="L28" s="126">
        <f>+L8*1000/L29</f>
        <v>1.8429877271945241E-2</v>
      </c>
    </row>
    <row r="29" spans="1:14" ht="23.25" customHeight="1" x14ac:dyDescent="0.6">
      <c r="C29" s="62" t="s">
        <v>131</v>
      </c>
      <c r="D29" s="85"/>
      <c r="E29" s="128"/>
      <c r="F29" s="128">
        <v>637063385</v>
      </c>
      <c r="G29" s="128"/>
      <c r="H29" s="128">
        <v>637063385</v>
      </c>
      <c r="J29" s="129">
        <v>637063385</v>
      </c>
      <c r="K29" s="128"/>
      <c r="L29" s="128">
        <v>637063385</v>
      </c>
    </row>
    <row r="30" spans="1:14" ht="23.25" customHeight="1" x14ac:dyDescent="0.6">
      <c r="C30" s="62"/>
      <c r="D30" s="85"/>
      <c r="E30" s="128"/>
      <c r="F30" s="128"/>
      <c r="G30" s="128"/>
      <c r="H30" s="128"/>
      <c r="J30" s="129"/>
      <c r="K30" s="128"/>
      <c r="L30" s="128"/>
    </row>
    <row r="31" spans="1:14" ht="23.25" customHeight="1" x14ac:dyDescent="0.6">
      <c r="C31" s="62"/>
      <c r="D31" s="85"/>
      <c r="E31" s="128"/>
      <c r="F31" s="128"/>
      <c r="G31" s="128"/>
      <c r="H31" s="128"/>
      <c r="J31" s="129"/>
      <c r="K31" s="128"/>
      <c r="L31" s="128"/>
    </row>
    <row r="32" spans="1:14" ht="23.25" customHeight="1" x14ac:dyDescent="0.6">
      <c r="C32" s="62"/>
      <c r="D32" s="85"/>
      <c r="E32" s="128"/>
      <c r="F32" s="128"/>
      <c r="G32" s="128"/>
      <c r="H32" s="128"/>
      <c r="J32" s="129"/>
      <c r="K32" s="128"/>
      <c r="L32" s="128"/>
    </row>
    <row r="33" spans="1:13" ht="23.25" customHeight="1" x14ac:dyDescent="0.6">
      <c r="C33" s="62"/>
      <c r="D33" s="85"/>
      <c r="E33" s="128"/>
      <c r="F33" s="128"/>
      <c r="G33" s="128"/>
      <c r="H33" s="128"/>
      <c r="J33" s="129"/>
      <c r="K33" s="128"/>
      <c r="L33" s="128"/>
    </row>
    <row r="34" spans="1:13" ht="23.25" customHeight="1" x14ac:dyDescent="0.6">
      <c r="C34" s="62"/>
      <c r="D34" s="85"/>
      <c r="E34" s="128"/>
      <c r="F34" s="128"/>
      <c r="G34" s="128"/>
      <c r="H34" s="128"/>
      <c r="J34" s="129"/>
      <c r="K34" s="128"/>
      <c r="L34" s="128"/>
    </row>
    <row r="35" spans="1:13" ht="23.25" customHeight="1" x14ac:dyDescent="0.6">
      <c r="C35" s="62"/>
      <c r="D35" s="85"/>
      <c r="E35" s="128"/>
      <c r="F35" s="128"/>
      <c r="G35" s="128"/>
      <c r="H35" s="128"/>
      <c r="J35" s="129"/>
      <c r="K35" s="128"/>
      <c r="L35" s="128"/>
    </row>
    <row r="36" spans="1:13" ht="23.25" customHeight="1" x14ac:dyDescent="0.6">
      <c r="C36" s="62"/>
      <c r="D36" s="85"/>
      <c r="E36" s="128"/>
      <c r="F36" s="128"/>
      <c r="G36" s="128"/>
      <c r="H36" s="128"/>
      <c r="J36" s="129"/>
      <c r="K36" s="128"/>
      <c r="L36" s="128"/>
    </row>
    <row r="37" spans="1:13" ht="23.25" customHeight="1" x14ac:dyDescent="0.6">
      <c r="C37" s="62"/>
      <c r="D37" s="85"/>
      <c r="E37" s="128"/>
      <c r="F37" s="128"/>
      <c r="G37" s="128"/>
      <c r="H37" s="128"/>
      <c r="J37" s="129"/>
      <c r="K37" s="128"/>
      <c r="L37" s="128"/>
    </row>
    <row r="38" spans="1:13" ht="23.25" customHeight="1" x14ac:dyDescent="0.6">
      <c r="C38" s="62"/>
      <c r="D38" s="85"/>
      <c r="E38" s="128"/>
      <c r="F38" s="128"/>
      <c r="G38" s="128"/>
      <c r="H38" s="128"/>
      <c r="J38" s="129"/>
      <c r="K38" s="128"/>
      <c r="L38" s="128"/>
    </row>
    <row r="39" spans="1:13" ht="23.25" customHeight="1" x14ac:dyDescent="0.6">
      <c r="C39" s="62"/>
      <c r="D39" s="85"/>
      <c r="E39" s="128"/>
      <c r="F39" s="128"/>
      <c r="G39" s="128"/>
      <c r="H39" s="128"/>
      <c r="J39" s="129"/>
      <c r="K39" s="128"/>
      <c r="L39" s="128"/>
    </row>
    <row r="40" spans="1:13" ht="23.25" customHeight="1" x14ac:dyDescent="0.6">
      <c r="C40" s="62"/>
      <c r="D40" s="85"/>
      <c r="E40" s="128"/>
      <c r="F40" s="128"/>
      <c r="G40" s="128"/>
      <c r="H40" s="128"/>
      <c r="J40" s="129"/>
      <c r="K40" s="128"/>
      <c r="L40" s="128"/>
    </row>
    <row r="41" spans="1:13" ht="23.25" customHeight="1" x14ac:dyDescent="0.6">
      <c r="C41" s="62"/>
      <c r="D41" s="85"/>
      <c r="E41" s="128"/>
      <c r="F41" s="128"/>
      <c r="G41" s="128"/>
      <c r="H41" s="128"/>
      <c r="J41" s="129"/>
      <c r="K41" s="128"/>
      <c r="L41" s="128"/>
    </row>
    <row r="42" spans="1:13" ht="23.25" customHeight="1" x14ac:dyDescent="0.6">
      <c r="C42" s="62"/>
      <c r="D42" s="85"/>
      <c r="E42" s="128"/>
      <c r="F42" s="128"/>
      <c r="G42" s="128"/>
      <c r="H42" s="128"/>
      <c r="J42" s="129"/>
      <c r="K42" s="128"/>
      <c r="L42" s="128"/>
    </row>
    <row r="43" spans="1:13" ht="23.25" customHeight="1" x14ac:dyDescent="0.6">
      <c r="C43" s="62"/>
      <c r="D43" s="85"/>
      <c r="E43" s="128"/>
      <c r="F43" s="128"/>
      <c r="G43" s="128"/>
      <c r="H43" s="128"/>
      <c r="J43" s="129"/>
      <c r="K43" s="128"/>
      <c r="L43" s="128"/>
    </row>
    <row r="44" spans="1:13" ht="23.25" customHeight="1" x14ac:dyDescent="0.6">
      <c r="C44" s="62"/>
      <c r="D44" s="85"/>
      <c r="E44" s="128"/>
      <c r="F44" s="128"/>
      <c r="G44" s="128"/>
      <c r="H44" s="128"/>
      <c r="J44" s="129"/>
      <c r="K44" s="128"/>
      <c r="L44" s="128"/>
    </row>
    <row r="45" spans="1:13" ht="23.25" customHeight="1" x14ac:dyDescent="0.6">
      <c r="C45" s="62"/>
      <c r="D45" s="85"/>
      <c r="E45" s="128"/>
      <c r="F45" s="128"/>
      <c r="G45" s="128"/>
      <c r="H45" s="128"/>
      <c r="J45" s="129"/>
      <c r="K45" s="128"/>
      <c r="L45" s="128"/>
    </row>
    <row r="46" spans="1:13" ht="23.4" x14ac:dyDescent="0.6">
      <c r="A46" s="62" t="s">
        <v>89</v>
      </c>
      <c r="E46" s="112"/>
      <c r="F46" s="112"/>
      <c r="G46" s="112"/>
      <c r="H46" s="112"/>
      <c r="J46" s="116"/>
      <c r="K46" s="112"/>
      <c r="L46" s="95" t="s">
        <v>141</v>
      </c>
      <c r="M46" s="112"/>
    </row>
    <row r="47" spans="1:13" ht="27" customHeight="1" x14ac:dyDescent="0.6">
      <c r="A47" s="62"/>
      <c r="E47" s="86"/>
      <c r="F47" s="86" t="e">
        <f>+#REF!</f>
        <v>#REF!</v>
      </c>
      <c r="G47" s="86"/>
      <c r="H47" s="86" t="e">
        <f>+#REF!</f>
        <v>#REF!</v>
      </c>
      <c r="J47" s="86" t="e">
        <f>+#REF!</f>
        <v>#REF!</v>
      </c>
      <c r="K47" s="86"/>
      <c r="L47" s="86" t="e">
        <f>+#REF!</f>
        <v>#REF!</v>
      </c>
    </row>
    <row r="48" spans="1:13" ht="23.25" customHeight="1" x14ac:dyDescent="0.6">
      <c r="E48" s="86"/>
      <c r="F48" s="86"/>
      <c r="G48" s="86"/>
      <c r="H48" s="86"/>
      <c r="J48" s="88"/>
      <c r="K48" s="86"/>
      <c r="L48" s="88"/>
    </row>
    <row r="49" spans="1:12" ht="23.25" customHeight="1" x14ac:dyDescent="0.6">
      <c r="A49" s="62"/>
      <c r="E49" s="86"/>
      <c r="F49" s="86"/>
      <c r="G49" s="86"/>
      <c r="H49" s="86"/>
      <c r="J49" s="88"/>
      <c r="K49" s="86"/>
      <c r="L49" s="88"/>
    </row>
    <row r="50" spans="1:12" ht="23.25" customHeight="1" x14ac:dyDescent="0.6">
      <c r="A50" s="62"/>
      <c r="E50" s="86"/>
      <c r="F50" s="86"/>
      <c r="G50" s="86"/>
      <c r="H50" s="86"/>
      <c r="J50" s="88"/>
      <c r="K50" s="86"/>
      <c r="L50" s="88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40D0-5397-45F7-9BE8-8B573A2B95C8}">
  <sheetPr>
    <tabColor rgb="FFFFC000"/>
  </sheetPr>
  <dimension ref="A1:M44"/>
  <sheetViews>
    <sheetView view="pageBreakPreview" zoomScale="70" zoomScaleSheetLayoutView="70" workbookViewId="0">
      <selection activeCell="D39" sqref="D39"/>
    </sheetView>
  </sheetViews>
  <sheetFormatPr defaultColWidth="9.33203125" defaultRowHeight="23.25" customHeight="1" x14ac:dyDescent="0.6"/>
  <cols>
    <col min="1" max="2" width="2.6640625" style="52" customWidth="1"/>
    <col min="3" max="3" width="42.33203125" style="52" customWidth="1"/>
    <col min="4" max="4" width="10.5546875" style="81" customWidth="1"/>
    <col min="5" max="5" width="1.33203125" style="100" customWidth="1"/>
    <col min="6" max="6" width="12.33203125" style="100" customWidth="1"/>
    <col min="7" max="7" width="1.33203125" style="100" customWidth="1"/>
    <col min="8" max="8" width="12.33203125" style="100" customWidth="1"/>
    <col min="9" max="9" width="1.33203125" style="52" customWidth="1"/>
    <col min="10" max="10" width="12" style="101" customWidth="1"/>
    <col min="11" max="11" width="1.33203125" style="100" customWidth="1"/>
    <col min="12" max="12" width="11.6640625" style="101" customWidth="1"/>
    <col min="13" max="13" width="18.6640625" style="52" bestFit="1" customWidth="1"/>
    <col min="14" max="14" width="18" style="52" customWidth="1"/>
    <col min="15" max="15" width="17.33203125" style="52" bestFit="1" customWidth="1"/>
    <col min="16" max="16384" width="9.33203125" style="52"/>
  </cols>
  <sheetData>
    <row r="1" spans="1:12" ht="23.25" customHeight="1" x14ac:dyDescent="0.6">
      <c r="L1" s="102" t="s">
        <v>110</v>
      </c>
    </row>
    <row r="2" spans="1:12" ht="23.25" customHeight="1" x14ac:dyDescent="0.6">
      <c r="A2" s="142" t="s">
        <v>58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3.25" customHeight="1" x14ac:dyDescent="0.6">
      <c r="A3" s="142" t="s">
        <v>132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3.25" customHeight="1" x14ac:dyDescent="0.6">
      <c r="A4" s="142" t="s">
        <v>111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23.25" customHeight="1" x14ac:dyDescent="0.6">
      <c r="A5" s="79"/>
      <c r="B5" s="79"/>
      <c r="C5" s="79"/>
      <c r="D5" s="103"/>
      <c r="E5" s="79"/>
      <c r="F5" s="144" t="s">
        <v>112</v>
      </c>
      <c r="G5" s="144"/>
      <c r="H5" s="144"/>
      <c r="I5" s="144"/>
      <c r="J5" s="144"/>
      <c r="K5" s="144"/>
      <c r="L5" s="144"/>
    </row>
    <row r="6" spans="1:12" ht="23.25" customHeight="1" x14ac:dyDescent="0.6">
      <c r="A6" s="79"/>
      <c r="B6" s="57"/>
      <c r="C6" s="57"/>
      <c r="E6" s="104"/>
      <c r="F6" s="147" t="s">
        <v>4</v>
      </c>
      <c r="G6" s="147"/>
      <c r="H6" s="147"/>
      <c r="I6" s="148"/>
      <c r="J6" s="147" t="s">
        <v>5</v>
      </c>
      <c r="K6" s="147"/>
      <c r="L6" s="147"/>
    </row>
    <row r="7" spans="1:12" ht="21" customHeight="1" x14ac:dyDescent="0.6">
      <c r="D7" s="85"/>
      <c r="E7" s="105"/>
      <c r="F7" s="106" t="s">
        <v>113</v>
      </c>
      <c r="G7" s="81"/>
      <c r="H7" s="106" t="s">
        <v>62</v>
      </c>
      <c r="J7" s="106" t="s">
        <v>113</v>
      </c>
      <c r="K7" s="81"/>
      <c r="L7" s="106" t="s">
        <v>62</v>
      </c>
    </row>
    <row r="8" spans="1:12" ht="24" customHeight="1" x14ac:dyDescent="0.6">
      <c r="A8" s="62" t="s">
        <v>81</v>
      </c>
      <c r="D8" s="85"/>
      <c r="E8" s="116"/>
      <c r="F8" s="116"/>
      <c r="G8" s="116"/>
      <c r="H8" s="116"/>
      <c r="J8" s="116"/>
      <c r="K8" s="116"/>
      <c r="L8" s="116"/>
    </row>
    <row r="9" spans="1:12" ht="24" customHeight="1" x14ac:dyDescent="0.6">
      <c r="A9" s="62"/>
      <c r="B9" s="52" t="s">
        <v>82</v>
      </c>
      <c r="D9" s="85"/>
      <c r="E9" s="112"/>
      <c r="F9" s="116"/>
      <c r="G9" s="116"/>
      <c r="H9" s="116"/>
      <c r="J9" s="116"/>
      <c r="K9" s="112"/>
      <c r="L9" s="116"/>
    </row>
    <row r="10" spans="1:12" ht="24" customHeight="1" x14ac:dyDescent="0.6">
      <c r="A10" s="62"/>
      <c r="C10" s="52" t="s">
        <v>83</v>
      </c>
      <c r="D10" s="85"/>
      <c r="E10" s="112"/>
      <c r="F10" s="120">
        <v>3117</v>
      </c>
      <c r="G10" s="116"/>
      <c r="H10" s="165">
        <v>-125</v>
      </c>
      <c r="J10" s="121">
        <v>0</v>
      </c>
      <c r="K10" s="116"/>
      <c r="L10" s="121">
        <v>0</v>
      </c>
    </row>
    <row r="11" spans="1:12" ht="24" customHeight="1" x14ac:dyDescent="0.6">
      <c r="A11" s="62"/>
      <c r="B11" s="52" t="s">
        <v>123</v>
      </c>
      <c r="D11" s="85"/>
      <c r="E11" s="112"/>
      <c r="F11" s="179"/>
      <c r="G11" s="116"/>
      <c r="H11" s="182"/>
      <c r="J11" s="185"/>
      <c r="K11" s="116"/>
      <c r="L11" s="185"/>
    </row>
    <row r="12" spans="1:12" ht="24" customHeight="1" x14ac:dyDescent="0.6">
      <c r="A12" s="62"/>
      <c r="C12" s="52" t="s">
        <v>124</v>
      </c>
      <c r="D12" s="85"/>
      <c r="E12" s="112"/>
      <c r="F12" s="186">
        <v>0</v>
      </c>
      <c r="G12" s="116"/>
      <c r="H12" s="183">
        <v>11586</v>
      </c>
      <c r="J12" s="186">
        <v>0</v>
      </c>
      <c r="K12" s="116"/>
      <c r="L12" s="190">
        <v>11586</v>
      </c>
    </row>
    <row r="13" spans="1:12" ht="24" customHeight="1" x14ac:dyDescent="0.6">
      <c r="A13" s="62"/>
      <c r="B13" s="52" t="s">
        <v>125</v>
      </c>
      <c r="D13" s="85"/>
      <c r="E13" s="112"/>
      <c r="F13" s="187">
        <v>0</v>
      </c>
      <c r="G13" s="116"/>
      <c r="H13" s="184">
        <v>-906</v>
      </c>
      <c r="J13" s="187">
        <v>0</v>
      </c>
      <c r="K13" s="116"/>
      <c r="L13" s="191">
        <v>-906</v>
      </c>
    </row>
    <row r="14" spans="1:12" ht="24" customHeight="1" x14ac:dyDescent="0.6">
      <c r="A14" s="62"/>
      <c r="C14" s="52" t="s">
        <v>123</v>
      </c>
      <c r="D14" s="85"/>
      <c r="E14" s="112"/>
      <c r="F14" s="116"/>
      <c r="G14" s="116"/>
      <c r="H14" s="166"/>
      <c r="J14" s="122"/>
      <c r="K14" s="116"/>
      <c r="L14" s="122"/>
    </row>
    <row r="15" spans="1:12" ht="24" customHeight="1" x14ac:dyDescent="0.6">
      <c r="A15" s="62"/>
      <c r="C15" s="52" t="s">
        <v>126</v>
      </c>
      <c r="D15" s="85"/>
      <c r="E15" s="112"/>
      <c r="F15" s="121">
        <f t="shared" ref="F15:L15" si="0">F12+F13</f>
        <v>0</v>
      </c>
      <c r="G15" s="166">
        <f t="shared" si="0"/>
        <v>0</v>
      </c>
      <c r="H15" s="165">
        <f t="shared" si="0"/>
        <v>10680</v>
      </c>
      <c r="I15" s="166">
        <f t="shared" si="0"/>
        <v>0</v>
      </c>
      <c r="J15" s="121">
        <f t="shared" si="0"/>
        <v>0</v>
      </c>
      <c r="K15" s="166">
        <f t="shared" si="0"/>
        <v>0</v>
      </c>
      <c r="L15" s="165">
        <f t="shared" si="0"/>
        <v>10680</v>
      </c>
    </row>
    <row r="16" spans="1:12" ht="24" customHeight="1" x14ac:dyDescent="0.6">
      <c r="A16" s="62"/>
      <c r="B16" s="52" t="s">
        <v>127</v>
      </c>
      <c r="D16" s="85"/>
      <c r="E16" s="112"/>
      <c r="F16" s="188">
        <f t="shared" ref="F16:L16" si="1">F10+F15</f>
        <v>3117</v>
      </c>
      <c r="G16" s="166">
        <f t="shared" si="1"/>
        <v>0</v>
      </c>
      <c r="H16" s="188">
        <f t="shared" si="1"/>
        <v>10555</v>
      </c>
      <c r="I16" s="166">
        <f t="shared" si="1"/>
        <v>0</v>
      </c>
      <c r="J16" s="121">
        <f t="shared" si="1"/>
        <v>0</v>
      </c>
      <c r="K16" s="166">
        <f t="shared" si="1"/>
        <v>0</v>
      </c>
      <c r="L16" s="188">
        <f t="shared" si="1"/>
        <v>10680</v>
      </c>
    </row>
    <row r="17" spans="1:12" ht="9" customHeight="1" x14ac:dyDescent="0.6">
      <c r="A17" s="62"/>
      <c r="D17" s="85"/>
      <c r="E17" s="112"/>
      <c r="F17" s="112"/>
      <c r="G17" s="112"/>
      <c r="H17" s="112"/>
      <c r="J17" s="122"/>
      <c r="K17" s="112"/>
      <c r="L17" s="122"/>
    </row>
    <row r="18" spans="1:12" ht="24" customHeight="1" thickBot="1" x14ac:dyDescent="0.65">
      <c r="A18" s="62" t="s">
        <v>128</v>
      </c>
      <c r="D18" s="85"/>
      <c r="E18" s="112"/>
      <c r="F18" s="123">
        <f>+'กำไรขาดทุนเบ็ดเสร็จ 3m'!F31+'กำไรขาดทุนเบ็ดเสร็จ 3m (ต่อ)'!F16</f>
        <v>-2071</v>
      </c>
      <c r="G18" s="189" t="e">
        <f>+#REF!+G16</f>
        <v>#REF!</v>
      </c>
      <c r="H18" s="123">
        <f>+'กำไรขาดทุนเบ็ดเสร็จ 3m'!H31+'กำไรขาดทุนเบ็ดเสร็จ 3m (ต่อ)'!H16</f>
        <v>17132</v>
      </c>
      <c r="I18" s="189" t="e">
        <f>+#REF!+I16</f>
        <v>#REF!</v>
      </c>
      <c r="J18" s="123">
        <f>+'กำไรขาดทุนเบ็ดเสร็จ 3m'!J31+'กำไรขาดทุนเบ็ดเสร็จ 3m (ต่อ)'!J16</f>
        <v>-4899</v>
      </c>
      <c r="K18" s="189" t="e">
        <f>+#REF!+K16</f>
        <v>#REF!</v>
      </c>
      <c r="L18" s="123">
        <f>+'กำไรขาดทุนเบ็ดเสร็จ 3m'!L31+'กำไรขาดทุนเบ็ดเสร็จ 3m (ต่อ)'!L16</f>
        <v>22421</v>
      </c>
    </row>
    <row r="19" spans="1:12" ht="9" customHeight="1" thickTop="1" x14ac:dyDescent="0.6">
      <c r="A19" s="62"/>
      <c r="D19" s="85"/>
      <c r="E19" s="112"/>
      <c r="F19" s="112"/>
      <c r="G19" s="112"/>
      <c r="H19" s="112"/>
      <c r="J19" s="116"/>
      <c r="K19" s="112"/>
      <c r="L19" s="116"/>
    </row>
    <row r="20" spans="1:12" ht="23.4" x14ac:dyDescent="0.6">
      <c r="A20" s="62" t="s">
        <v>129</v>
      </c>
      <c r="D20" s="85"/>
      <c r="E20" s="52"/>
      <c r="F20" s="52"/>
      <c r="G20" s="52"/>
      <c r="H20" s="52"/>
      <c r="J20" s="52"/>
      <c r="K20" s="52"/>
      <c r="L20" s="52"/>
    </row>
    <row r="21" spans="1:12" ht="24.75" customHeight="1" x14ac:dyDescent="0.6">
      <c r="A21" s="65"/>
      <c r="B21" s="62" t="s">
        <v>130</v>
      </c>
      <c r="D21" s="85"/>
      <c r="E21" s="125"/>
      <c r="F21" s="126">
        <f>+'กำไรขาดทุนเบ็ดเสร็จ 3m'!F31*1000/F22</f>
        <v>-8.1436166669663496E-3</v>
      </c>
      <c r="G21" s="126"/>
      <c r="H21" s="126">
        <f>+'กำไรขาดทุนเบ็ดเสร็จ 3m'!H31*1000/H22</f>
        <v>1.0323933465427463E-2</v>
      </c>
      <c r="I21" s="126"/>
      <c r="J21" s="127">
        <f>+'กำไรขาดทุนเบ็ดเสร็จ 3m'!J31*1000/J22</f>
        <v>-7.6899726390647922E-3</v>
      </c>
      <c r="K21" s="126"/>
      <c r="L21" s="126">
        <f>+'กำไรขาดทุนเบ็ดเสร็จ 3m'!L31*1000/L22</f>
        <v>1.8429877271945241E-2</v>
      </c>
    </row>
    <row r="22" spans="1:12" ht="23.25" customHeight="1" x14ac:dyDescent="0.6">
      <c r="C22" s="62" t="s">
        <v>131</v>
      </c>
      <c r="D22" s="85"/>
      <c r="E22" s="128"/>
      <c r="F22" s="128">
        <v>637063385</v>
      </c>
      <c r="G22" s="128"/>
      <c r="H22" s="128">
        <v>637063385</v>
      </c>
      <c r="J22" s="129">
        <v>637063385</v>
      </c>
      <c r="K22" s="128"/>
      <c r="L22" s="128">
        <v>637063385</v>
      </c>
    </row>
    <row r="23" spans="1:12" ht="23.4" x14ac:dyDescent="0.6">
      <c r="C23" s="62"/>
      <c r="D23" s="85"/>
      <c r="E23" s="128"/>
      <c r="F23" s="128"/>
      <c r="G23" s="128"/>
      <c r="H23" s="128"/>
      <c r="J23" s="129"/>
      <c r="K23" s="128"/>
      <c r="L23" s="128"/>
    </row>
    <row r="24" spans="1:12" ht="23.4" x14ac:dyDescent="0.6">
      <c r="C24" s="62"/>
      <c r="D24" s="85"/>
      <c r="E24" s="128"/>
      <c r="F24" s="128"/>
      <c r="G24" s="128"/>
      <c r="H24" s="128"/>
      <c r="J24" s="129"/>
      <c r="K24" s="128"/>
      <c r="L24" s="128"/>
    </row>
    <row r="25" spans="1:12" ht="23.4" x14ac:dyDescent="0.6">
      <c r="C25" s="62"/>
      <c r="D25" s="85"/>
      <c r="E25" s="128"/>
      <c r="F25" s="128"/>
      <c r="G25" s="128"/>
      <c r="H25" s="128"/>
      <c r="J25" s="129"/>
      <c r="K25" s="128"/>
      <c r="L25" s="128"/>
    </row>
    <row r="26" spans="1:12" ht="23.4" x14ac:dyDescent="0.6">
      <c r="C26" s="62"/>
      <c r="D26" s="85"/>
      <c r="E26" s="128"/>
      <c r="F26" s="128"/>
      <c r="G26" s="128"/>
      <c r="H26" s="128"/>
      <c r="J26" s="129"/>
      <c r="K26" s="128"/>
      <c r="L26" s="128"/>
    </row>
    <row r="27" spans="1:12" ht="23.4" x14ac:dyDescent="0.6">
      <c r="C27" s="62"/>
      <c r="D27" s="85"/>
      <c r="E27" s="128"/>
      <c r="F27" s="128"/>
      <c r="G27" s="128"/>
      <c r="H27" s="128"/>
      <c r="J27" s="129"/>
      <c r="K27" s="128"/>
      <c r="L27" s="128"/>
    </row>
    <row r="28" spans="1:12" ht="23.4" x14ac:dyDescent="0.6">
      <c r="C28" s="62"/>
      <c r="D28" s="85"/>
      <c r="E28" s="128"/>
      <c r="F28" s="128"/>
      <c r="G28" s="128"/>
      <c r="H28" s="128"/>
      <c r="J28" s="129"/>
      <c r="K28" s="128"/>
      <c r="L28" s="128"/>
    </row>
    <row r="29" spans="1:12" ht="23.4" x14ac:dyDescent="0.6">
      <c r="C29" s="62"/>
      <c r="D29" s="85"/>
      <c r="E29" s="128"/>
      <c r="F29" s="128"/>
      <c r="G29" s="128"/>
      <c r="H29" s="128"/>
      <c r="J29" s="129"/>
      <c r="K29" s="128"/>
      <c r="L29" s="128"/>
    </row>
    <row r="30" spans="1:12" ht="23.4" x14ac:dyDescent="0.6">
      <c r="C30" s="62"/>
      <c r="D30" s="85"/>
      <c r="E30" s="128"/>
      <c r="F30" s="128"/>
      <c r="G30" s="128"/>
      <c r="H30" s="128"/>
      <c r="J30" s="129"/>
      <c r="K30" s="128"/>
      <c r="L30" s="128"/>
    </row>
    <row r="31" spans="1:12" ht="23.4" x14ac:dyDescent="0.6">
      <c r="C31" s="62"/>
      <c r="D31" s="85"/>
      <c r="E31" s="128"/>
      <c r="F31" s="128"/>
      <c r="G31" s="128"/>
      <c r="H31" s="128"/>
      <c r="J31" s="129"/>
      <c r="K31" s="128"/>
      <c r="L31" s="128"/>
    </row>
    <row r="32" spans="1:12" ht="23.4" x14ac:dyDescent="0.6">
      <c r="C32" s="62"/>
      <c r="D32" s="85"/>
      <c r="E32" s="128"/>
      <c r="F32" s="128"/>
      <c r="G32" s="128"/>
      <c r="H32" s="128"/>
      <c r="J32" s="129"/>
      <c r="K32" s="128"/>
      <c r="L32" s="128"/>
    </row>
    <row r="33" spans="1:13" ht="23.4" x14ac:dyDescent="0.6">
      <c r="C33" s="62"/>
      <c r="D33" s="85"/>
      <c r="E33" s="128"/>
      <c r="F33" s="128"/>
      <c r="G33" s="128"/>
      <c r="H33" s="128"/>
      <c r="J33" s="129"/>
      <c r="K33" s="128"/>
      <c r="L33" s="128"/>
    </row>
    <row r="34" spans="1:13" ht="23.4" x14ac:dyDescent="0.6">
      <c r="C34" s="62"/>
      <c r="D34" s="85"/>
      <c r="E34" s="128"/>
      <c r="F34" s="128"/>
      <c r="G34" s="128"/>
      <c r="H34" s="128"/>
      <c r="J34" s="129"/>
      <c r="K34" s="128"/>
      <c r="L34" s="128"/>
    </row>
    <row r="35" spans="1:13" ht="23.4" x14ac:dyDescent="0.6">
      <c r="C35" s="62"/>
      <c r="D35" s="85"/>
      <c r="E35" s="128"/>
      <c r="F35" s="128"/>
      <c r="G35" s="128"/>
      <c r="H35" s="128"/>
      <c r="J35" s="129"/>
      <c r="K35" s="128"/>
      <c r="L35" s="128"/>
    </row>
    <row r="36" spans="1:13" ht="23.4" x14ac:dyDescent="0.6">
      <c r="C36" s="62"/>
      <c r="D36" s="85"/>
      <c r="E36" s="128"/>
      <c r="F36" s="128"/>
      <c r="G36" s="128"/>
      <c r="H36" s="128"/>
      <c r="J36" s="129"/>
      <c r="K36" s="128"/>
      <c r="L36" s="128"/>
    </row>
    <row r="37" spans="1:13" ht="23.4" x14ac:dyDescent="0.6">
      <c r="C37" s="62"/>
      <c r="D37" s="85"/>
      <c r="E37" s="128"/>
      <c r="F37" s="128"/>
      <c r="G37" s="128"/>
      <c r="H37" s="128"/>
      <c r="J37" s="129"/>
      <c r="K37" s="128"/>
      <c r="L37" s="128"/>
    </row>
    <row r="38" spans="1:13" ht="23.4" x14ac:dyDescent="0.6">
      <c r="C38" s="62"/>
      <c r="D38" s="85"/>
      <c r="E38" s="128"/>
      <c r="F38" s="128"/>
      <c r="G38" s="128"/>
      <c r="H38" s="128"/>
      <c r="J38" s="129"/>
      <c r="K38" s="128"/>
      <c r="L38" s="128"/>
    </row>
    <row r="39" spans="1:13" ht="23.4" x14ac:dyDescent="0.6">
      <c r="C39" s="62"/>
      <c r="D39" s="85"/>
      <c r="E39" s="128"/>
    </row>
    <row r="40" spans="1:13" ht="23.4" x14ac:dyDescent="0.6">
      <c r="A40" s="62" t="s">
        <v>89</v>
      </c>
      <c r="E40" s="112"/>
      <c r="F40" s="112"/>
      <c r="G40" s="112"/>
      <c r="H40" s="112"/>
      <c r="J40" s="116"/>
      <c r="K40" s="112"/>
      <c r="L40" s="95" t="s">
        <v>141</v>
      </c>
      <c r="M40" s="112"/>
    </row>
    <row r="41" spans="1:13" ht="27" customHeight="1" x14ac:dyDescent="0.6">
      <c r="A41" s="62"/>
      <c r="E41" s="86"/>
      <c r="F41" s="86" t="e">
        <f>+#REF!</f>
        <v>#REF!</v>
      </c>
      <c r="G41" s="86"/>
      <c r="H41" s="86" t="e">
        <f>+#REF!</f>
        <v>#REF!</v>
      </c>
      <c r="J41" s="86" t="e">
        <f>+#REF!</f>
        <v>#REF!</v>
      </c>
      <c r="K41" s="86"/>
      <c r="L41" s="86" t="e">
        <f>+#REF!</f>
        <v>#REF!</v>
      </c>
    </row>
    <row r="42" spans="1:13" ht="23.25" customHeight="1" x14ac:dyDescent="0.6">
      <c r="E42" s="86"/>
      <c r="F42" s="86"/>
      <c r="G42" s="86"/>
      <c r="H42" s="86"/>
      <c r="J42" s="88"/>
      <c r="K42" s="86"/>
      <c r="L42" s="88"/>
    </row>
    <row r="43" spans="1:13" ht="23.25" customHeight="1" x14ac:dyDescent="0.6">
      <c r="A43" s="62"/>
      <c r="E43" s="86"/>
      <c r="F43" s="86"/>
      <c r="G43" s="86"/>
      <c r="H43" s="86"/>
      <c r="J43" s="88"/>
      <c r="K43" s="86"/>
      <c r="L43" s="88"/>
    </row>
    <row r="44" spans="1:13" ht="23.25" customHeight="1" x14ac:dyDescent="0.6">
      <c r="A44" s="62"/>
      <c r="E44" s="86"/>
      <c r="F44" s="86"/>
      <c r="G44" s="86"/>
      <c r="H44" s="86"/>
      <c r="J44" s="88"/>
      <c r="K44" s="86"/>
      <c r="L44" s="88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9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F2801-A1C3-4F36-ACE8-B83A1936E4BD}">
  <sheetPr>
    <tabColor rgb="FFFFC000"/>
  </sheetPr>
  <dimension ref="A1:P90"/>
  <sheetViews>
    <sheetView view="pageBreakPreview" zoomScale="90" zoomScaleNormal="70" zoomScaleSheetLayoutView="90" workbookViewId="0">
      <selection activeCell="K8" sqref="K8"/>
    </sheetView>
  </sheetViews>
  <sheetFormatPr defaultColWidth="9.33203125" defaultRowHeight="23.25" customHeight="1" x14ac:dyDescent="0.6"/>
  <cols>
    <col min="1" max="3" width="2.6640625" style="52" customWidth="1"/>
    <col min="4" max="4" width="37.5546875" style="52" customWidth="1"/>
    <col min="5" max="5" width="10.5546875" style="81" customWidth="1"/>
    <col min="6" max="6" width="1.33203125" style="100" customWidth="1"/>
    <col min="7" max="7" width="14.6640625" style="100" customWidth="1"/>
    <col min="8" max="8" width="1.33203125" style="100" customWidth="1"/>
    <col min="9" max="9" width="14.6640625" style="100" customWidth="1"/>
    <col min="10" max="10" width="1.33203125" style="52" customWidth="1"/>
    <col min="11" max="11" width="14.6640625" style="101" customWidth="1"/>
    <col min="12" max="12" width="1.33203125" style="100" customWidth="1"/>
    <col min="13" max="13" width="14.6640625" style="101" customWidth="1"/>
    <col min="14" max="14" width="18.6640625" style="52" bestFit="1" customWidth="1"/>
    <col min="15" max="15" width="18" style="52" customWidth="1"/>
    <col min="16" max="16" width="17.33203125" style="52" bestFit="1" customWidth="1"/>
    <col min="17" max="16384" width="9.33203125" style="52"/>
  </cols>
  <sheetData>
    <row r="1" spans="1:13" ht="23.4" x14ac:dyDescent="0.6">
      <c r="A1" s="142" t="s">
        <v>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3.4" x14ac:dyDescent="0.6">
      <c r="A2" s="142" t="s">
        <v>59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23.4" x14ac:dyDescent="0.6">
      <c r="A3" s="142" t="s">
        <v>145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3.4" x14ac:dyDescent="0.6">
      <c r="A4" s="79"/>
      <c r="B4" s="79"/>
      <c r="C4" s="79"/>
      <c r="D4" s="79"/>
      <c r="E4" s="103"/>
      <c r="F4" s="79"/>
      <c r="G4" s="144" t="s">
        <v>3</v>
      </c>
      <c r="H4" s="144"/>
      <c r="I4" s="144"/>
      <c r="J4" s="144"/>
      <c r="K4" s="144"/>
      <c r="L4" s="144"/>
      <c r="M4" s="144"/>
    </row>
    <row r="5" spans="1:13" ht="23.4" x14ac:dyDescent="0.6">
      <c r="A5" s="79"/>
      <c r="B5" s="57"/>
      <c r="C5" s="57"/>
      <c r="D5" s="57"/>
      <c r="F5" s="104"/>
      <c r="G5" s="147" t="s">
        <v>4</v>
      </c>
      <c r="H5" s="147"/>
      <c r="I5" s="147"/>
      <c r="J5" s="148"/>
      <c r="K5" s="147" t="s">
        <v>5</v>
      </c>
      <c r="L5" s="147"/>
      <c r="M5" s="147"/>
    </row>
    <row r="6" spans="1:13" ht="23.4" x14ac:dyDescent="0.6">
      <c r="E6" s="139" t="s">
        <v>6</v>
      </c>
      <c r="F6" s="105"/>
      <c r="G6" s="106" t="s">
        <v>146</v>
      </c>
      <c r="H6" s="81"/>
      <c r="I6" s="106" t="s">
        <v>147</v>
      </c>
      <c r="K6" s="106" t="s">
        <v>146</v>
      </c>
      <c r="L6" s="81"/>
      <c r="M6" s="106" t="s">
        <v>147</v>
      </c>
    </row>
    <row r="7" spans="1:13" ht="23.4" x14ac:dyDescent="0.6">
      <c r="A7" s="62" t="s">
        <v>64</v>
      </c>
      <c r="F7" s="107"/>
      <c r="H7" s="107"/>
    </row>
    <row r="8" spans="1:13" ht="23.4" x14ac:dyDescent="0.6">
      <c r="A8" s="62" t="s">
        <v>65</v>
      </c>
      <c r="B8" s="62" t="s">
        <v>66</v>
      </c>
      <c r="E8" s="85"/>
      <c r="F8" s="108"/>
      <c r="G8" s="86">
        <v>2953933270</v>
      </c>
      <c r="H8" s="87"/>
      <c r="I8" s="86">
        <v>3208811289</v>
      </c>
      <c r="J8" s="61"/>
      <c r="K8" s="88">
        <v>2953933270</v>
      </c>
      <c r="L8" s="86"/>
      <c r="M8" s="88">
        <v>3208811289</v>
      </c>
    </row>
    <row r="9" spans="1:13" ht="23.4" x14ac:dyDescent="0.6">
      <c r="B9" s="111" t="s">
        <v>67</v>
      </c>
      <c r="E9" s="85"/>
      <c r="F9" s="108"/>
      <c r="G9" s="86"/>
      <c r="H9" s="87"/>
      <c r="I9" s="86"/>
      <c r="J9" s="61"/>
      <c r="K9" s="88"/>
      <c r="L9" s="87"/>
      <c r="M9" s="88"/>
    </row>
    <row r="10" spans="1:13" ht="23.4" x14ac:dyDescent="0.6">
      <c r="B10" s="111"/>
      <c r="C10" s="52" t="s">
        <v>114</v>
      </c>
      <c r="E10" s="85"/>
      <c r="F10" s="108"/>
      <c r="G10" s="199">
        <v>9454204</v>
      </c>
      <c r="H10" s="87"/>
      <c r="I10" s="199">
        <v>13988739</v>
      </c>
      <c r="J10" s="61"/>
      <c r="K10" s="200">
        <v>9329971</v>
      </c>
      <c r="L10" s="87"/>
      <c r="M10" s="200">
        <v>14046949</v>
      </c>
    </row>
    <row r="11" spans="1:13" ht="23.4" x14ac:dyDescent="0.6">
      <c r="B11" s="111"/>
      <c r="C11" s="52" t="s">
        <v>30</v>
      </c>
      <c r="E11" s="85"/>
      <c r="F11" s="108"/>
      <c r="G11" s="201">
        <v>12164328</v>
      </c>
      <c r="H11" s="73"/>
      <c r="I11" s="201">
        <v>14862548</v>
      </c>
      <c r="J11" s="61"/>
      <c r="K11" s="201">
        <v>12164328</v>
      </c>
      <c r="L11" s="87"/>
      <c r="M11" s="201">
        <v>14862548</v>
      </c>
    </row>
    <row r="12" spans="1:13" ht="23.4" x14ac:dyDescent="0.6">
      <c r="B12" s="52" t="s">
        <v>148</v>
      </c>
      <c r="E12" s="85"/>
      <c r="F12" s="108"/>
      <c r="G12" s="86">
        <v>21618532</v>
      </c>
      <c r="H12" s="87"/>
      <c r="I12" s="86">
        <v>28851287</v>
      </c>
      <c r="J12" s="61"/>
      <c r="K12" s="86">
        <v>21494299</v>
      </c>
      <c r="L12" s="87"/>
      <c r="M12" s="86">
        <v>28909497</v>
      </c>
    </row>
    <row r="13" spans="1:13" ht="23.4" x14ac:dyDescent="0.6">
      <c r="A13" s="62" t="s">
        <v>69</v>
      </c>
      <c r="E13" s="85"/>
      <c r="F13" s="112"/>
      <c r="G13" s="202">
        <v>2975551802</v>
      </c>
      <c r="H13" s="203"/>
      <c r="I13" s="202">
        <v>3237662576</v>
      </c>
      <c r="J13" s="61"/>
      <c r="K13" s="202">
        <v>2975427569</v>
      </c>
      <c r="L13" s="203"/>
      <c r="M13" s="202">
        <v>3237720786</v>
      </c>
    </row>
    <row r="14" spans="1:13" ht="7.5" customHeight="1" x14ac:dyDescent="0.6">
      <c r="A14" s="62"/>
      <c r="E14" s="85"/>
      <c r="F14" s="108"/>
      <c r="G14" s="86"/>
      <c r="H14" s="87"/>
      <c r="I14" s="86"/>
      <c r="J14" s="61"/>
      <c r="K14" s="88"/>
      <c r="L14" s="87"/>
      <c r="M14" s="88"/>
    </row>
    <row r="15" spans="1:13" ht="23.25" customHeight="1" x14ac:dyDescent="0.6">
      <c r="A15" s="62" t="s">
        <v>70</v>
      </c>
      <c r="E15" s="85"/>
      <c r="F15" s="108"/>
      <c r="G15" s="86"/>
      <c r="H15" s="87"/>
      <c r="I15" s="86"/>
      <c r="J15" s="61"/>
      <c r="K15" s="88"/>
      <c r="L15" s="86"/>
      <c r="M15" s="88"/>
    </row>
    <row r="16" spans="1:13" ht="23.4" x14ac:dyDescent="0.6">
      <c r="B16" s="62" t="s">
        <v>71</v>
      </c>
      <c r="E16" s="85"/>
      <c r="F16" s="192"/>
      <c r="G16" s="245">
        <v>2604564434</v>
      </c>
      <c r="H16" s="73"/>
      <c r="I16" s="245">
        <v>2786491854</v>
      </c>
      <c r="J16" s="61"/>
      <c r="K16" s="88">
        <v>2605184528</v>
      </c>
      <c r="L16" s="88"/>
      <c r="M16" s="88">
        <v>2787226658</v>
      </c>
    </row>
    <row r="17" spans="1:13" ht="23.4" x14ac:dyDescent="0.6">
      <c r="B17" s="62" t="s">
        <v>149</v>
      </c>
      <c r="E17" s="85"/>
      <c r="F17" s="108"/>
      <c r="G17" s="88">
        <v>37205180</v>
      </c>
      <c r="H17" s="87"/>
      <c r="I17" s="88">
        <v>31455073</v>
      </c>
      <c r="J17" s="61"/>
      <c r="K17" s="88">
        <v>37008476</v>
      </c>
      <c r="L17" s="86"/>
      <c r="M17" s="88">
        <v>31455073</v>
      </c>
    </row>
    <row r="18" spans="1:13" ht="23.4" x14ac:dyDescent="0.6">
      <c r="B18" s="62" t="s">
        <v>74</v>
      </c>
      <c r="E18" s="85"/>
      <c r="F18" s="108"/>
      <c r="G18" s="86">
        <v>125114420</v>
      </c>
      <c r="H18" s="87"/>
      <c r="I18" s="86">
        <v>112156060</v>
      </c>
      <c r="J18" s="61"/>
      <c r="K18" s="88">
        <v>124385141</v>
      </c>
      <c r="L18" s="86"/>
      <c r="M18" s="88">
        <v>111526165</v>
      </c>
    </row>
    <row r="19" spans="1:13" ht="23.4" x14ac:dyDescent="0.6">
      <c r="B19" s="62" t="s">
        <v>75</v>
      </c>
      <c r="E19" s="85">
        <v>14.1</v>
      </c>
      <c r="F19" s="108"/>
      <c r="G19" s="86">
        <v>3800000</v>
      </c>
      <c r="H19" s="87"/>
      <c r="I19" s="86">
        <v>3900000</v>
      </c>
      <c r="J19" s="61"/>
      <c r="K19" s="88">
        <v>3800000</v>
      </c>
      <c r="L19" s="86"/>
      <c r="M19" s="88">
        <v>3900000</v>
      </c>
    </row>
    <row r="20" spans="1:13" ht="23.4" x14ac:dyDescent="0.6">
      <c r="B20" s="62" t="s">
        <v>150</v>
      </c>
      <c r="E20" s="85"/>
      <c r="F20" s="108"/>
      <c r="G20" s="86"/>
      <c r="H20" s="87"/>
      <c r="I20" s="86"/>
      <c r="J20" s="61"/>
      <c r="K20" s="88"/>
      <c r="L20" s="86"/>
      <c r="M20" s="88"/>
    </row>
    <row r="21" spans="1:13" ht="23.4" x14ac:dyDescent="0.6">
      <c r="B21" s="62"/>
      <c r="C21" s="52" t="s">
        <v>151</v>
      </c>
      <c r="E21" s="85"/>
      <c r="F21" s="108"/>
      <c r="G21" s="86">
        <v>4247740</v>
      </c>
      <c r="H21" s="87"/>
      <c r="I21" s="86">
        <v>3791680</v>
      </c>
      <c r="J21" s="61"/>
      <c r="K21" s="88">
        <v>4247740</v>
      </c>
      <c r="L21" s="86"/>
      <c r="M21" s="88">
        <v>3791680</v>
      </c>
    </row>
    <row r="22" spans="1:13" ht="23.4" x14ac:dyDescent="0.6">
      <c r="B22" s="62" t="s">
        <v>152</v>
      </c>
      <c r="E22" s="85"/>
      <c r="F22" s="108"/>
      <c r="G22" s="86"/>
      <c r="H22" s="87"/>
      <c r="I22" s="86"/>
      <c r="J22" s="61"/>
      <c r="K22" s="88"/>
      <c r="L22" s="86"/>
      <c r="M22" s="88"/>
    </row>
    <row r="23" spans="1:13" ht="23.4" x14ac:dyDescent="0.6">
      <c r="A23" s="62"/>
      <c r="C23" s="62" t="s">
        <v>116</v>
      </c>
      <c r="E23" s="85"/>
      <c r="F23" s="108"/>
      <c r="G23" s="86">
        <v>-12883566</v>
      </c>
      <c r="H23" s="87"/>
      <c r="I23" s="86">
        <v>10222646</v>
      </c>
      <c r="J23" s="61"/>
      <c r="K23" s="88">
        <v>-12883566</v>
      </c>
      <c r="L23" s="86"/>
      <c r="M23" s="88">
        <v>10222646</v>
      </c>
    </row>
    <row r="24" spans="1:13" ht="23.4" x14ac:dyDescent="0.6">
      <c r="A24" s="62"/>
      <c r="C24" s="62" t="s">
        <v>153</v>
      </c>
      <c r="D24" s="62"/>
      <c r="E24" s="85"/>
      <c r="F24" s="108"/>
      <c r="G24" s="86"/>
      <c r="H24" s="87"/>
      <c r="I24" s="86"/>
      <c r="J24" s="61"/>
      <c r="K24" s="88"/>
      <c r="L24" s="86"/>
      <c r="M24" s="88"/>
    </row>
    <row r="25" spans="1:13" ht="23.4" x14ac:dyDescent="0.6">
      <c r="A25" s="62"/>
      <c r="B25" s="62"/>
      <c r="D25" s="52" t="s">
        <v>154</v>
      </c>
      <c r="E25" s="85"/>
      <c r="F25" s="108"/>
      <c r="G25" s="86">
        <v>0</v>
      </c>
      <c r="H25" s="87"/>
      <c r="I25" s="86">
        <v>215128</v>
      </c>
      <c r="J25" s="61"/>
      <c r="K25" s="88">
        <v>0</v>
      </c>
      <c r="L25" s="86"/>
      <c r="M25" s="88">
        <v>215128</v>
      </c>
    </row>
    <row r="26" spans="1:13" ht="23.4" x14ac:dyDescent="0.6">
      <c r="A26" s="62" t="s">
        <v>77</v>
      </c>
      <c r="E26" s="85"/>
      <c r="F26" s="112"/>
      <c r="G26" s="205">
        <v>2762048208</v>
      </c>
      <c r="H26" s="203"/>
      <c r="I26" s="205">
        <v>2948232441</v>
      </c>
      <c r="J26" s="61"/>
      <c r="K26" s="68">
        <v>2761742319</v>
      </c>
      <c r="L26" s="203"/>
      <c r="M26" s="205">
        <v>2948337350</v>
      </c>
    </row>
    <row r="27" spans="1:13" ht="23.4" x14ac:dyDescent="0.6">
      <c r="A27" s="62" t="s">
        <v>155</v>
      </c>
      <c r="E27" s="85"/>
      <c r="F27" s="112"/>
      <c r="G27" s="203">
        <v>213503594</v>
      </c>
      <c r="H27" s="203">
        <v>0</v>
      </c>
      <c r="I27" s="203">
        <v>289430135</v>
      </c>
      <c r="J27" s="203">
        <v>0</v>
      </c>
      <c r="K27" s="203">
        <v>213685250</v>
      </c>
      <c r="L27" s="203">
        <v>0</v>
      </c>
      <c r="M27" s="203">
        <v>289383436</v>
      </c>
    </row>
    <row r="28" spans="1:13" ht="23.4" x14ac:dyDescent="0.6">
      <c r="A28" s="62" t="s">
        <v>156</v>
      </c>
      <c r="E28" s="85"/>
      <c r="F28" s="112"/>
      <c r="G28" s="203">
        <v>11482556</v>
      </c>
      <c r="H28" s="203"/>
      <c r="I28" s="203">
        <v>842662</v>
      </c>
      <c r="J28" s="61">
        <v>108149</v>
      </c>
      <c r="K28" s="69">
        <v>11355755</v>
      </c>
      <c r="L28" s="203"/>
      <c r="M28" s="69">
        <v>735680</v>
      </c>
    </row>
    <row r="29" spans="1:13" ht="23.4" x14ac:dyDescent="0.6">
      <c r="A29" s="62" t="s">
        <v>76</v>
      </c>
      <c r="E29" s="85">
        <v>15</v>
      </c>
      <c r="F29" s="108"/>
      <c r="G29" s="86">
        <v>-75820</v>
      </c>
      <c r="H29" s="87"/>
      <c r="I29" s="86">
        <v>-5168533</v>
      </c>
      <c r="J29" s="61"/>
      <c r="K29" s="88">
        <v>-75820</v>
      </c>
      <c r="L29" s="86"/>
      <c r="M29" s="88">
        <v>-5168533</v>
      </c>
    </row>
    <row r="30" spans="1:13" ht="23.4" x14ac:dyDescent="0.6">
      <c r="A30" s="62" t="s">
        <v>157</v>
      </c>
      <c r="E30" s="85"/>
      <c r="F30" s="108"/>
      <c r="G30" s="86"/>
      <c r="H30" s="87"/>
      <c r="I30" s="86"/>
      <c r="J30" s="61"/>
      <c r="K30" s="88"/>
      <c r="L30" s="86"/>
      <c r="M30" s="88"/>
    </row>
    <row r="31" spans="1:13" ht="23.4" x14ac:dyDescent="0.6">
      <c r="A31" s="62"/>
      <c r="B31" s="52" t="s">
        <v>158</v>
      </c>
      <c r="E31" s="85"/>
      <c r="F31" s="108"/>
      <c r="G31" s="86"/>
      <c r="H31" s="87"/>
      <c r="I31" s="86"/>
      <c r="J31" s="61"/>
      <c r="K31" s="88"/>
      <c r="L31" s="86"/>
      <c r="M31" s="88"/>
    </row>
    <row r="32" spans="1:13" ht="23.4" x14ac:dyDescent="0.6">
      <c r="A32" s="62"/>
      <c r="B32" s="57" t="s">
        <v>159</v>
      </c>
      <c r="C32" s="62" t="s">
        <v>160</v>
      </c>
      <c r="D32" s="62"/>
      <c r="E32" s="85"/>
      <c r="F32" s="108"/>
      <c r="G32" s="52"/>
      <c r="H32" s="52"/>
      <c r="I32" s="52"/>
      <c r="K32" s="52"/>
      <c r="L32" s="52"/>
      <c r="M32" s="52"/>
    </row>
    <row r="33" spans="1:16" ht="23.4" x14ac:dyDescent="0.6">
      <c r="A33" s="62"/>
      <c r="B33" s="57"/>
      <c r="C33" s="62" t="s">
        <v>161</v>
      </c>
      <c r="D33" s="62"/>
      <c r="E33" s="85"/>
      <c r="F33" s="108"/>
      <c r="G33" s="91">
        <v>-68237</v>
      </c>
      <c r="H33" s="87"/>
      <c r="I33" s="91">
        <v>460708</v>
      </c>
      <c r="J33" s="61"/>
      <c r="K33" s="92">
        <v>-68237</v>
      </c>
      <c r="L33" s="86"/>
      <c r="M33" s="92">
        <v>460708</v>
      </c>
    </row>
    <row r="34" spans="1:16" ht="23.4" x14ac:dyDescent="0.6">
      <c r="A34" s="62" t="s">
        <v>78</v>
      </c>
      <c r="F34" s="112"/>
      <c r="G34" s="203">
        <v>224842093</v>
      </c>
      <c r="H34" s="203"/>
      <c r="I34" s="203">
        <v>285564972</v>
      </c>
      <c r="J34" s="61"/>
      <c r="K34" s="203">
        <v>224896948</v>
      </c>
      <c r="L34" s="203"/>
      <c r="M34" s="203">
        <v>285411291</v>
      </c>
    </row>
    <row r="35" spans="1:16" ht="5.25" customHeight="1" x14ac:dyDescent="0.6">
      <c r="A35" s="62"/>
      <c r="E35" s="85"/>
      <c r="F35" s="112"/>
      <c r="G35" s="112"/>
      <c r="H35" s="112"/>
      <c r="I35" s="112"/>
      <c r="K35" s="116"/>
      <c r="L35" s="112"/>
      <c r="M35" s="116"/>
    </row>
    <row r="36" spans="1:16" ht="23.4" x14ac:dyDescent="0.6">
      <c r="A36" s="62" t="s">
        <v>162</v>
      </c>
      <c r="E36" s="85" t="s">
        <v>163</v>
      </c>
      <c r="F36" s="192"/>
      <c r="G36" s="92">
        <v>-241709</v>
      </c>
      <c r="H36" s="192"/>
      <c r="I36" s="92">
        <v>-519908</v>
      </c>
      <c r="K36" s="92">
        <v>-237202</v>
      </c>
      <c r="L36" s="110"/>
      <c r="M36" s="92">
        <v>-416424</v>
      </c>
    </row>
    <row r="37" spans="1:16" ht="5.25" customHeight="1" x14ac:dyDescent="0.6">
      <c r="A37" s="62"/>
      <c r="E37" s="85"/>
      <c r="F37" s="116"/>
      <c r="G37" s="116"/>
      <c r="H37" s="116"/>
      <c r="I37" s="116"/>
      <c r="K37" s="116"/>
      <c r="L37" s="116"/>
      <c r="M37" s="116"/>
    </row>
    <row r="38" spans="1:16" ht="24" thickBot="1" x14ac:dyDescent="0.65">
      <c r="A38" s="62" t="s">
        <v>164</v>
      </c>
      <c r="E38" s="85"/>
      <c r="F38" s="116"/>
      <c r="G38" s="206">
        <v>224600384</v>
      </c>
      <c r="H38" s="207"/>
      <c r="I38" s="206">
        <v>285045064</v>
      </c>
      <c r="J38" s="208"/>
      <c r="K38" s="206">
        <v>224659746</v>
      </c>
      <c r="L38" s="207"/>
      <c r="M38" s="206">
        <v>284994867</v>
      </c>
      <c r="P38" s="119"/>
    </row>
    <row r="39" spans="1:16" ht="24" thickTop="1" x14ac:dyDescent="0.6">
      <c r="A39" s="62"/>
      <c r="E39" s="85"/>
      <c r="F39" s="116"/>
      <c r="G39" s="207"/>
      <c r="H39" s="207"/>
      <c r="I39" s="207"/>
      <c r="J39" s="208"/>
      <c r="K39" s="207"/>
      <c r="L39" s="207"/>
      <c r="M39" s="207"/>
      <c r="P39" s="119"/>
    </row>
    <row r="40" spans="1:16" ht="23.4" x14ac:dyDescent="0.6">
      <c r="A40" s="62"/>
      <c r="E40" s="85"/>
      <c r="F40" s="116"/>
      <c r="G40" s="207"/>
      <c r="H40" s="207"/>
      <c r="I40" s="207"/>
      <c r="J40" s="208"/>
      <c r="K40" s="207"/>
      <c r="L40" s="207"/>
      <c r="M40" s="207"/>
      <c r="P40" s="119"/>
    </row>
    <row r="41" spans="1:16" ht="23.4" x14ac:dyDescent="0.6">
      <c r="A41" s="62"/>
      <c r="E41" s="85"/>
      <c r="F41" s="116"/>
      <c r="G41" s="207"/>
      <c r="H41" s="207"/>
      <c r="I41" s="207"/>
      <c r="J41" s="208"/>
      <c r="K41" s="207"/>
      <c r="L41" s="207"/>
      <c r="M41" s="207"/>
      <c r="P41" s="119"/>
    </row>
    <row r="42" spans="1:16" ht="23.4" x14ac:dyDescent="0.6">
      <c r="A42" s="62"/>
      <c r="E42" s="85"/>
      <c r="F42" s="116"/>
      <c r="G42" s="207"/>
      <c r="H42" s="207"/>
      <c r="I42" s="207"/>
      <c r="J42" s="208"/>
      <c r="K42" s="207"/>
      <c r="L42" s="207"/>
      <c r="M42" s="207"/>
      <c r="P42" s="119"/>
    </row>
    <row r="43" spans="1:16" ht="23.4" x14ac:dyDescent="0.6">
      <c r="A43" s="62"/>
      <c r="E43" s="85"/>
      <c r="F43" s="116"/>
      <c r="G43" s="207"/>
      <c r="H43" s="207"/>
      <c r="I43" s="207"/>
      <c r="J43" s="208"/>
      <c r="K43" s="207"/>
      <c r="L43" s="207"/>
      <c r="M43" s="207"/>
      <c r="P43" s="119"/>
    </row>
    <row r="44" spans="1:16" ht="23.4" x14ac:dyDescent="0.6">
      <c r="A44" s="62"/>
      <c r="E44" s="85"/>
      <c r="F44" s="116"/>
      <c r="G44" s="207"/>
      <c r="H44" s="207"/>
      <c r="I44" s="207"/>
      <c r="J44" s="208"/>
      <c r="K44" s="207"/>
      <c r="L44" s="207"/>
      <c r="M44" s="207"/>
      <c r="P44" s="119"/>
    </row>
    <row r="45" spans="1:16" ht="23.4" x14ac:dyDescent="0.6">
      <c r="A45" s="62" t="s">
        <v>34</v>
      </c>
      <c r="F45" s="112"/>
      <c r="G45" s="112"/>
      <c r="H45" s="112"/>
      <c r="I45" s="112"/>
      <c r="K45" s="116"/>
      <c r="L45" s="112"/>
      <c r="M45" s="95" t="s">
        <v>165</v>
      </c>
      <c r="N45" s="112"/>
    </row>
    <row r="46" spans="1:16" ht="27" customHeight="1" x14ac:dyDescent="0.6">
      <c r="A46" s="142" t="s">
        <v>58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</row>
    <row r="47" spans="1:16" ht="23.25" customHeight="1" x14ac:dyDescent="0.6">
      <c r="A47" s="142" t="s">
        <v>132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  <row r="48" spans="1:16" ht="23.25" customHeight="1" x14ac:dyDescent="0.6">
      <c r="A48" s="142" t="s">
        <v>145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 ht="23.25" customHeight="1" x14ac:dyDescent="0.6">
      <c r="A49" s="79"/>
      <c r="B49" s="79"/>
      <c r="C49" s="79"/>
      <c r="D49" s="79"/>
      <c r="E49" s="103"/>
      <c r="F49" s="79"/>
      <c r="G49" s="144" t="s">
        <v>3</v>
      </c>
      <c r="H49" s="144"/>
      <c r="I49" s="144"/>
      <c r="J49" s="144"/>
      <c r="K49" s="144"/>
      <c r="L49" s="144"/>
      <c r="M49" s="144"/>
    </row>
    <row r="50" spans="1:13" ht="23.25" customHeight="1" x14ac:dyDescent="0.6">
      <c r="A50" s="79"/>
      <c r="B50" s="57"/>
      <c r="C50" s="57"/>
      <c r="D50" s="57"/>
      <c r="F50" s="104"/>
      <c r="G50" s="147" t="s">
        <v>4</v>
      </c>
      <c r="H50" s="147"/>
      <c r="I50" s="147"/>
      <c r="J50" s="148"/>
      <c r="K50" s="147" t="s">
        <v>5</v>
      </c>
      <c r="L50" s="147"/>
      <c r="M50" s="147"/>
    </row>
    <row r="51" spans="1:13" ht="23.25" customHeight="1" x14ac:dyDescent="0.6">
      <c r="E51" s="139" t="s">
        <v>6</v>
      </c>
      <c r="F51" s="105"/>
      <c r="G51" s="106" t="s">
        <v>146</v>
      </c>
      <c r="H51" s="81"/>
      <c r="I51" s="106" t="s">
        <v>147</v>
      </c>
      <c r="K51" s="106" t="s">
        <v>146</v>
      </c>
      <c r="L51" s="81"/>
      <c r="M51" s="106" t="s">
        <v>147</v>
      </c>
    </row>
    <row r="52" spans="1:13" ht="23.25" customHeight="1" x14ac:dyDescent="0.6">
      <c r="A52" s="62" t="s">
        <v>166</v>
      </c>
      <c r="E52" s="85"/>
      <c r="F52" s="116"/>
      <c r="G52" s="116"/>
      <c r="H52" s="116"/>
      <c r="I52" s="213"/>
      <c r="K52" s="116"/>
      <c r="L52" s="116"/>
      <c r="M52" s="213"/>
    </row>
    <row r="53" spans="1:13" ht="23.25" customHeight="1" x14ac:dyDescent="0.6">
      <c r="A53" s="62" t="s">
        <v>167</v>
      </c>
      <c r="E53" s="85"/>
      <c r="F53" s="116"/>
      <c r="G53" s="116"/>
      <c r="H53" s="116"/>
      <c r="I53" s="213"/>
      <c r="K53" s="116"/>
      <c r="L53" s="116"/>
      <c r="M53" s="213"/>
    </row>
    <row r="54" spans="1:13" ht="23.25" customHeight="1" x14ac:dyDescent="0.6">
      <c r="A54" s="62"/>
      <c r="B54" s="52" t="s">
        <v>168</v>
      </c>
      <c r="E54" s="85"/>
      <c r="F54" s="116"/>
      <c r="G54" s="116"/>
      <c r="H54" s="116"/>
      <c r="I54" s="213"/>
      <c r="K54" s="116"/>
      <c r="L54" s="116"/>
      <c r="M54" s="213"/>
    </row>
    <row r="55" spans="1:13" ht="23.25" customHeight="1" x14ac:dyDescent="0.6">
      <c r="A55" s="62"/>
      <c r="B55" s="52" t="s">
        <v>169</v>
      </c>
      <c r="E55" s="85"/>
      <c r="F55" s="116"/>
      <c r="G55" s="116"/>
      <c r="H55" s="116"/>
      <c r="I55" s="213"/>
      <c r="K55" s="116"/>
      <c r="L55" s="116"/>
      <c r="M55" s="213"/>
    </row>
    <row r="56" spans="1:13" ht="23.25" customHeight="1" x14ac:dyDescent="0.6">
      <c r="A56" s="62"/>
      <c r="C56" s="52" t="s">
        <v>170</v>
      </c>
      <c r="E56" s="85"/>
      <c r="F56" s="116"/>
      <c r="G56" s="116">
        <v>-216407</v>
      </c>
      <c r="H56" s="116"/>
      <c r="I56" s="116">
        <v>61503</v>
      </c>
      <c r="K56" s="122">
        <v>0</v>
      </c>
      <c r="L56" s="122"/>
      <c r="M56" s="214">
        <v>0</v>
      </c>
    </row>
    <row r="57" spans="1:13" ht="23.25" customHeight="1" x14ac:dyDescent="0.6">
      <c r="A57" s="18" t="s">
        <v>171</v>
      </c>
      <c r="B57" s="18"/>
      <c r="C57" s="18"/>
      <c r="D57" s="18"/>
      <c r="E57" s="85"/>
      <c r="F57" s="116"/>
      <c r="G57" s="116"/>
      <c r="H57" s="116"/>
      <c r="I57" s="214"/>
      <c r="K57" s="122"/>
      <c r="L57" s="122"/>
      <c r="M57" s="214"/>
    </row>
    <row r="58" spans="1:13" ht="23.25" customHeight="1" x14ac:dyDescent="0.6">
      <c r="A58" s="18"/>
      <c r="B58" s="18" t="s">
        <v>168</v>
      </c>
      <c r="C58" s="18"/>
      <c r="D58" s="18"/>
      <c r="E58" s="85"/>
      <c r="F58" s="116"/>
      <c r="G58" s="116"/>
      <c r="H58" s="116"/>
      <c r="I58" s="214"/>
      <c r="K58" s="122"/>
      <c r="L58" s="122"/>
      <c r="M58" s="214"/>
    </row>
    <row r="59" spans="1:13" ht="23.25" customHeight="1" x14ac:dyDescent="0.6">
      <c r="A59" s="18"/>
      <c r="B59" s="18" t="s">
        <v>172</v>
      </c>
      <c r="C59" s="18"/>
      <c r="D59" s="18"/>
      <c r="E59" s="85">
        <v>8</v>
      </c>
      <c r="F59" s="116"/>
      <c r="G59" s="185">
        <v>0</v>
      </c>
      <c r="H59" s="116"/>
      <c r="I59" s="252">
        <v>10666315</v>
      </c>
      <c r="K59" s="252">
        <v>0</v>
      </c>
      <c r="L59" s="122"/>
      <c r="M59" s="252">
        <v>10666315</v>
      </c>
    </row>
    <row r="60" spans="1:13" ht="23.25" customHeight="1" x14ac:dyDescent="0.6">
      <c r="A60" s="18"/>
      <c r="B60" s="18" t="s">
        <v>125</v>
      </c>
      <c r="C60" s="18"/>
      <c r="D60" s="18"/>
      <c r="E60" s="85"/>
      <c r="F60" s="116"/>
      <c r="G60" s="191">
        <v>0</v>
      </c>
      <c r="H60" s="116"/>
      <c r="I60" s="191">
        <v>-2133263</v>
      </c>
      <c r="K60" s="191">
        <v>0</v>
      </c>
      <c r="L60" s="122"/>
      <c r="M60" s="191">
        <v>-2133263</v>
      </c>
    </row>
    <row r="61" spans="1:13" ht="23.25" customHeight="1" x14ac:dyDescent="0.6">
      <c r="A61" s="62"/>
      <c r="B61" s="52" t="s">
        <v>173</v>
      </c>
      <c r="C61" s="18"/>
      <c r="E61" s="85"/>
      <c r="F61" s="116"/>
      <c r="G61" s="178">
        <v>0</v>
      </c>
      <c r="H61" s="116"/>
      <c r="I61" s="178">
        <v>8533052</v>
      </c>
      <c r="K61" s="178">
        <v>0</v>
      </c>
      <c r="L61" s="122"/>
      <c r="M61" s="178">
        <v>8533052</v>
      </c>
    </row>
    <row r="62" spans="1:13" ht="9" customHeight="1" x14ac:dyDescent="0.6">
      <c r="A62" s="62"/>
      <c r="E62" s="85"/>
      <c r="F62" s="116"/>
      <c r="G62" s="116"/>
      <c r="H62" s="116"/>
      <c r="I62" s="213"/>
      <c r="K62" s="122"/>
      <c r="L62" s="116"/>
      <c r="M62" s="214"/>
    </row>
    <row r="63" spans="1:13" ht="23.25" customHeight="1" x14ac:dyDescent="0.6">
      <c r="A63" s="62" t="s">
        <v>174</v>
      </c>
      <c r="E63" s="85"/>
      <c r="F63" s="116"/>
      <c r="G63" s="249">
        <v>-216407</v>
      </c>
      <c r="H63" s="116"/>
      <c r="I63" s="246">
        <v>8594555</v>
      </c>
      <c r="K63" s="249">
        <v>0</v>
      </c>
      <c r="L63" s="116"/>
      <c r="M63" s="249">
        <v>8533052</v>
      </c>
    </row>
    <row r="64" spans="1:13" ht="9" customHeight="1" x14ac:dyDescent="0.6">
      <c r="A64" s="62"/>
      <c r="E64" s="85"/>
      <c r="F64" s="116"/>
      <c r="G64" s="69"/>
      <c r="H64" s="116"/>
      <c r="I64" s="213"/>
      <c r="K64" s="122"/>
      <c r="L64" s="116"/>
      <c r="M64" s="214"/>
    </row>
    <row r="65" spans="1:13" ht="23.25" customHeight="1" thickBot="1" x14ac:dyDescent="0.65">
      <c r="A65" s="62" t="s">
        <v>175</v>
      </c>
      <c r="E65" s="85"/>
      <c r="F65" s="116"/>
      <c r="G65" s="288">
        <v>224383977</v>
      </c>
      <c r="H65" s="116"/>
      <c r="I65" s="123">
        <v>293639619</v>
      </c>
      <c r="K65" s="123">
        <v>224659746</v>
      </c>
      <c r="L65" s="116"/>
      <c r="M65" s="123">
        <v>293527919</v>
      </c>
    </row>
    <row r="66" spans="1:13" ht="9" customHeight="1" thickTop="1" x14ac:dyDescent="0.6">
      <c r="A66" s="62"/>
      <c r="E66" s="85"/>
      <c r="F66" s="116"/>
      <c r="G66" s="116"/>
      <c r="H66" s="116"/>
      <c r="I66" s="213"/>
      <c r="K66" s="116"/>
      <c r="L66" s="116"/>
      <c r="M66" s="213"/>
    </row>
    <row r="67" spans="1:13" ht="23.25" customHeight="1" x14ac:dyDescent="0.6">
      <c r="A67" s="62" t="s">
        <v>85</v>
      </c>
      <c r="E67" s="85">
        <v>3.12</v>
      </c>
      <c r="F67" s="52"/>
      <c r="G67" s="52"/>
      <c r="H67" s="52"/>
      <c r="I67" s="215"/>
      <c r="K67" s="52"/>
      <c r="L67" s="52"/>
      <c r="M67" s="215"/>
    </row>
    <row r="68" spans="1:13" ht="23.25" customHeight="1" x14ac:dyDescent="0.6">
      <c r="A68" s="65"/>
      <c r="B68" s="62" t="s">
        <v>86</v>
      </c>
      <c r="C68" s="62"/>
      <c r="E68" s="85"/>
      <c r="F68" s="216"/>
      <c r="G68" s="127">
        <v>0.35255578846365498</v>
      </c>
      <c r="H68" s="127"/>
      <c r="I68" s="127">
        <v>0.44743595490109667</v>
      </c>
      <c r="J68" s="127"/>
      <c r="K68" s="127">
        <v>0.3526489691445695</v>
      </c>
      <c r="L68" s="127"/>
      <c r="M68" s="127">
        <v>0.44735716054376601</v>
      </c>
    </row>
    <row r="69" spans="1:13" ht="23.25" customHeight="1" x14ac:dyDescent="0.6">
      <c r="B69" s="62" t="s">
        <v>131</v>
      </c>
      <c r="C69" s="62"/>
      <c r="E69" s="85"/>
      <c r="F69" s="129"/>
      <c r="G69" s="129">
        <v>637063385</v>
      </c>
      <c r="H69" s="129"/>
      <c r="I69" s="217">
        <v>637063385</v>
      </c>
      <c r="K69" s="129">
        <v>637063385</v>
      </c>
      <c r="L69" s="129"/>
      <c r="M69" s="217">
        <v>637063385</v>
      </c>
    </row>
    <row r="70" spans="1:13" ht="23.25" customHeight="1" x14ac:dyDescent="0.6">
      <c r="B70" s="62"/>
      <c r="C70" s="62"/>
      <c r="E70" s="85"/>
      <c r="F70" s="129"/>
      <c r="G70" s="129"/>
      <c r="H70" s="129"/>
      <c r="I70" s="217"/>
      <c r="K70" s="129"/>
      <c r="L70" s="129"/>
      <c r="M70" s="217"/>
    </row>
    <row r="71" spans="1:13" ht="23.25" customHeight="1" x14ac:dyDescent="0.6">
      <c r="B71" s="62"/>
      <c r="C71" s="62"/>
      <c r="E71" s="85"/>
      <c r="F71" s="129"/>
      <c r="G71" s="129"/>
      <c r="H71" s="129"/>
      <c r="I71" s="217"/>
      <c r="K71" s="129"/>
      <c r="L71" s="129"/>
      <c r="M71" s="217"/>
    </row>
    <row r="72" spans="1:13" ht="23.25" customHeight="1" x14ac:dyDescent="0.6">
      <c r="B72" s="62"/>
      <c r="C72" s="62"/>
      <c r="E72" s="85"/>
      <c r="F72" s="129"/>
      <c r="G72" s="129"/>
      <c r="H72" s="129"/>
      <c r="I72" s="217"/>
      <c r="K72" s="129"/>
      <c r="L72" s="129"/>
      <c r="M72" s="217"/>
    </row>
    <row r="73" spans="1:13" ht="23.25" customHeight="1" x14ac:dyDescent="0.6">
      <c r="B73" s="62"/>
      <c r="C73" s="62"/>
      <c r="E73" s="85"/>
      <c r="F73" s="129"/>
      <c r="G73" s="129"/>
      <c r="H73" s="129"/>
      <c r="I73" s="217"/>
      <c r="K73" s="129"/>
      <c r="L73" s="129"/>
      <c r="M73" s="217"/>
    </row>
    <row r="74" spans="1:13" ht="23.25" customHeight="1" x14ac:dyDescent="0.6">
      <c r="B74" s="62"/>
      <c r="C74" s="62"/>
      <c r="E74" s="85"/>
      <c r="F74" s="129"/>
      <c r="G74" s="129"/>
      <c r="H74" s="129"/>
      <c r="I74" s="217"/>
      <c r="K74" s="129"/>
      <c r="L74" s="129"/>
      <c r="M74" s="217"/>
    </row>
    <row r="75" spans="1:13" ht="23.25" customHeight="1" x14ac:dyDescent="0.6">
      <c r="B75" s="62"/>
      <c r="C75" s="62"/>
      <c r="E75" s="85"/>
      <c r="F75" s="129"/>
      <c r="G75" s="129"/>
      <c r="H75" s="129"/>
      <c r="I75" s="217"/>
      <c r="K75" s="129"/>
      <c r="L75" s="129"/>
      <c r="M75" s="217"/>
    </row>
    <row r="76" spans="1:13" ht="23.25" customHeight="1" x14ac:dyDescent="0.6">
      <c r="B76" s="62"/>
      <c r="C76" s="62"/>
      <c r="E76" s="85"/>
      <c r="F76" s="129"/>
      <c r="G76" s="129"/>
      <c r="H76" s="129"/>
      <c r="I76" s="217"/>
      <c r="K76" s="129"/>
      <c r="L76" s="129"/>
      <c r="M76" s="217"/>
    </row>
    <row r="77" spans="1:13" ht="23.25" customHeight="1" x14ac:dyDescent="0.6">
      <c r="B77" s="62"/>
      <c r="C77" s="62"/>
      <c r="E77" s="85"/>
      <c r="F77" s="129"/>
      <c r="G77" s="129"/>
      <c r="H77" s="129"/>
      <c r="I77" s="217"/>
      <c r="K77" s="129"/>
      <c r="L77" s="129"/>
      <c r="M77" s="217"/>
    </row>
    <row r="78" spans="1:13" ht="23.25" customHeight="1" x14ac:dyDescent="0.6">
      <c r="B78" s="62"/>
      <c r="C78" s="62"/>
      <c r="E78" s="85"/>
      <c r="F78" s="129"/>
      <c r="G78" s="129"/>
      <c r="H78" s="129"/>
      <c r="I78" s="217"/>
      <c r="K78" s="129"/>
      <c r="L78" s="129"/>
      <c r="M78" s="217"/>
    </row>
    <row r="79" spans="1:13" ht="23.25" customHeight="1" x14ac:dyDescent="0.6">
      <c r="B79" s="62"/>
      <c r="C79" s="62"/>
      <c r="E79" s="85"/>
      <c r="F79" s="129"/>
      <c r="G79" s="129"/>
      <c r="H79" s="129"/>
      <c r="I79" s="217"/>
      <c r="K79" s="129"/>
      <c r="L79" s="129"/>
      <c r="M79" s="217"/>
    </row>
    <row r="80" spans="1:13" ht="23.25" customHeight="1" x14ac:dyDescent="0.6">
      <c r="B80" s="62"/>
      <c r="C80" s="62"/>
      <c r="E80" s="85"/>
      <c r="F80" s="129"/>
      <c r="G80" s="129"/>
      <c r="H80" s="129"/>
      <c r="I80" s="217"/>
      <c r="K80" s="129"/>
      <c r="L80" s="129"/>
      <c r="M80" s="217"/>
    </row>
    <row r="81" spans="1:13" ht="23.25" customHeight="1" x14ac:dyDescent="0.6">
      <c r="B81" s="62"/>
      <c r="C81" s="62"/>
      <c r="E81" s="85"/>
      <c r="F81" s="129"/>
      <c r="G81" s="129"/>
      <c r="H81" s="129"/>
      <c r="I81" s="217"/>
      <c r="K81" s="129"/>
      <c r="L81" s="129"/>
      <c r="M81" s="217"/>
    </row>
    <row r="82" spans="1:13" ht="23.25" customHeight="1" x14ac:dyDescent="0.6">
      <c r="B82" s="62"/>
      <c r="C82" s="62"/>
      <c r="E82" s="85"/>
      <c r="F82" s="129"/>
      <c r="G82" s="129"/>
      <c r="H82" s="129"/>
      <c r="I82" s="217"/>
      <c r="K82" s="129"/>
      <c r="L82" s="129"/>
      <c r="M82" s="217"/>
    </row>
    <row r="83" spans="1:13" ht="23.25" customHeight="1" x14ac:dyDescent="0.6">
      <c r="B83" s="62"/>
      <c r="C83" s="62"/>
      <c r="E83" s="85"/>
      <c r="F83" s="129"/>
      <c r="G83" s="129"/>
      <c r="H83" s="129"/>
      <c r="I83" s="217"/>
      <c r="K83" s="129"/>
      <c r="L83" s="129"/>
      <c r="M83" s="217"/>
    </row>
    <row r="84" spans="1:13" ht="23.25" customHeight="1" x14ac:dyDescent="0.6">
      <c r="B84" s="62"/>
      <c r="C84" s="62"/>
      <c r="E84" s="85"/>
      <c r="F84" s="129"/>
      <c r="G84" s="129"/>
      <c r="H84" s="129"/>
      <c r="I84" s="217"/>
      <c r="K84" s="129"/>
      <c r="L84" s="129"/>
      <c r="M84" s="217"/>
    </row>
    <row r="85" spans="1:13" ht="23.25" customHeight="1" x14ac:dyDescent="0.6">
      <c r="B85" s="62"/>
      <c r="C85" s="62"/>
      <c r="E85" s="85"/>
      <c r="F85" s="129"/>
      <c r="G85" s="129"/>
      <c r="H85" s="129"/>
      <c r="I85" s="217"/>
      <c r="K85" s="129"/>
      <c r="L85" s="129"/>
      <c r="M85" s="217"/>
    </row>
    <row r="86" spans="1:13" ht="23.25" customHeight="1" x14ac:dyDescent="0.6">
      <c r="B86" s="62"/>
      <c r="C86" s="62"/>
      <c r="E86" s="85"/>
      <c r="F86" s="129"/>
      <c r="G86" s="129"/>
      <c r="H86" s="129"/>
      <c r="I86" s="217"/>
      <c r="K86" s="129"/>
      <c r="L86" s="129"/>
      <c r="M86" s="217"/>
    </row>
    <row r="87" spans="1:13" ht="23.25" customHeight="1" x14ac:dyDescent="0.6">
      <c r="B87" s="62"/>
      <c r="C87" s="62"/>
      <c r="E87" s="85"/>
      <c r="F87" s="129"/>
      <c r="G87" s="129"/>
      <c r="H87" s="129"/>
      <c r="I87" s="217"/>
      <c r="K87" s="129"/>
      <c r="L87" s="129"/>
      <c r="M87" s="217"/>
    </row>
    <row r="88" spans="1:13" ht="23.25" customHeight="1" x14ac:dyDescent="0.6">
      <c r="B88" s="62"/>
      <c r="C88" s="62"/>
      <c r="E88" s="85"/>
      <c r="F88" s="129"/>
      <c r="G88" s="129"/>
      <c r="H88" s="129"/>
      <c r="I88" s="217"/>
      <c r="K88" s="129"/>
      <c r="L88" s="129"/>
      <c r="M88" s="217"/>
    </row>
    <row r="89" spans="1:13" ht="23.25" customHeight="1" x14ac:dyDescent="0.6">
      <c r="B89" s="62"/>
      <c r="C89" s="62"/>
      <c r="E89" s="85"/>
      <c r="F89" s="129"/>
      <c r="G89" s="129"/>
      <c r="H89" s="129"/>
      <c r="I89" s="217"/>
      <c r="K89" s="129"/>
      <c r="L89" s="129"/>
      <c r="M89" s="217"/>
    </row>
    <row r="90" spans="1:13" ht="23.25" customHeight="1" x14ac:dyDescent="0.6">
      <c r="A90" s="62" t="s">
        <v>34</v>
      </c>
      <c r="F90" s="112"/>
      <c r="G90" s="112"/>
      <c r="H90" s="112"/>
      <c r="I90" s="112"/>
      <c r="K90" s="116"/>
      <c r="L90" s="112"/>
      <c r="M90" s="95" t="s">
        <v>176</v>
      </c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0" fitToWidth="0" fitToHeight="0" orientation="portrait" r:id="rId1"/>
  <rowBreaks count="1" manualBreakCount="1">
    <brk id="45" max="12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4A677-6505-4330-8682-47CBD6DB2D91}">
  <sheetPr>
    <tabColor rgb="FFFFC000"/>
  </sheetPr>
  <dimension ref="A1:O51"/>
  <sheetViews>
    <sheetView view="pageBreakPreview" topLeftCell="A32" zoomScale="90" zoomScaleSheetLayoutView="90" workbookViewId="0">
      <selection activeCell="P25" sqref="P25"/>
    </sheetView>
  </sheetViews>
  <sheetFormatPr defaultColWidth="9.33203125" defaultRowHeight="23.25" customHeight="1" x14ac:dyDescent="0.6"/>
  <cols>
    <col min="1" max="2" width="2.6640625" style="52" customWidth="1"/>
    <col min="3" max="3" width="42.33203125" style="52" customWidth="1"/>
    <col min="4" max="4" width="10.5546875" style="81" customWidth="1"/>
    <col min="5" max="5" width="1.33203125" style="100" customWidth="1"/>
    <col min="6" max="6" width="12.33203125" style="100" customWidth="1"/>
    <col min="7" max="7" width="1.33203125" style="100" customWidth="1"/>
    <col min="8" max="8" width="12.33203125" style="100" customWidth="1"/>
    <col min="9" max="9" width="1.33203125" style="52" customWidth="1"/>
    <col min="10" max="10" width="12" style="101" customWidth="1"/>
    <col min="11" max="11" width="1.33203125" style="100" customWidth="1"/>
    <col min="12" max="12" width="11.6640625" style="101" customWidth="1"/>
    <col min="13" max="13" width="18.6640625" style="52" bestFit="1" customWidth="1"/>
    <col min="14" max="14" width="18" style="52" customWidth="1"/>
    <col min="15" max="15" width="17.33203125" style="52" bestFit="1" customWidth="1"/>
    <col min="16" max="16384" width="9.33203125" style="52"/>
  </cols>
  <sheetData>
    <row r="1" spans="1:15" ht="23.25" customHeight="1" x14ac:dyDescent="0.6">
      <c r="L1" s="102" t="s">
        <v>110</v>
      </c>
    </row>
    <row r="2" spans="1:15" ht="23.25" customHeight="1" x14ac:dyDescent="0.6">
      <c r="A2" s="142" t="s">
        <v>58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5" ht="23.25" customHeight="1" x14ac:dyDescent="0.6">
      <c r="A3" s="142" t="s">
        <v>132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5" ht="23.25" customHeight="1" x14ac:dyDescent="0.6">
      <c r="A4" s="142" t="s">
        <v>177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5" ht="23.25" customHeight="1" x14ac:dyDescent="0.6">
      <c r="A5" s="79"/>
      <c r="B5" s="79"/>
      <c r="C5" s="79"/>
      <c r="D5" s="103"/>
      <c r="E5" s="79"/>
      <c r="F5" s="144" t="s">
        <v>112</v>
      </c>
      <c r="G5" s="144"/>
      <c r="H5" s="144"/>
      <c r="I5" s="144"/>
      <c r="J5" s="144"/>
      <c r="K5" s="144"/>
      <c r="L5" s="144"/>
    </row>
    <row r="6" spans="1:15" ht="23.25" customHeight="1" x14ac:dyDescent="0.6">
      <c r="A6" s="79"/>
      <c r="B6" s="57"/>
      <c r="C6" s="57"/>
      <c r="E6" s="104"/>
      <c r="F6" s="147" t="s">
        <v>4</v>
      </c>
      <c r="G6" s="147"/>
      <c r="H6" s="147"/>
      <c r="I6" s="148"/>
      <c r="J6" s="147" t="s">
        <v>5</v>
      </c>
      <c r="K6" s="147"/>
      <c r="L6" s="147"/>
    </row>
    <row r="7" spans="1:15" ht="21" customHeight="1" x14ac:dyDescent="0.6">
      <c r="D7" s="139" t="s">
        <v>6</v>
      </c>
      <c r="E7" s="105"/>
      <c r="F7" s="106" t="s">
        <v>113</v>
      </c>
      <c r="G7" s="81"/>
      <c r="H7" s="106" t="s">
        <v>62</v>
      </c>
      <c r="J7" s="106" t="s">
        <v>113</v>
      </c>
      <c r="K7" s="81"/>
      <c r="L7" s="106" t="s">
        <v>62</v>
      </c>
    </row>
    <row r="8" spans="1:15" ht="5.25" customHeight="1" x14ac:dyDescent="0.6">
      <c r="A8" s="62"/>
      <c r="D8" s="85"/>
      <c r="E8" s="112"/>
      <c r="F8" s="112"/>
      <c r="G8" s="112"/>
      <c r="H8" s="112"/>
      <c r="J8" s="116"/>
      <c r="K8" s="112"/>
      <c r="L8" s="116"/>
    </row>
    <row r="9" spans="1:15" ht="23.4" x14ac:dyDescent="0.6">
      <c r="A9" s="62" t="s">
        <v>122</v>
      </c>
      <c r="D9" s="85"/>
      <c r="E9" s="112"/>
      <c r="F9" s="118">
        <f>+PL!G38</f>
        <v>224600384</v>
      </c>
      <c r="G9" s="118"/>
      <c r="H9" s="118">
        <f>+PL!I38</f>
        <v>285045064</v>
      </c>
      <c r="I9" s="53"/>
      <c r="J9" s="118">
        <f>+PL!K38</f>
        <v>224659746</v>
      </c>
      <c r="K9" s="118"/>
      <c r="L9" s="118">
        <f>+PL!M38</f>
        <v>284994867</v>
      </c>
      <c r="O9" s="119"/>
    </row>
    <row r="10" spans="1:15" ht="8.25" customHeight="1" x14ac:dyDescent="0.6">
      <c r="A10" s="62"/>
      <c r="D10" s="85"/>
      <c r="E10" s="112"/>
      <c r="F10" s="112"/>
      <c r="G10" s="112"/>
      <c r="H10" s="112"/>
      <c r="J10" s="116"/>
      <c r="K10" s="112"/>
      <c r="L10" s="116"/>
    </row>
    <row r="11" spans="1:15" ht="24" customHeight="1" x14ac:dyDescent="0.6">
      <c r="A11" s="62" t="s">
        <v>134</v>
      </c>
      <c r="D11" s="85"/>
      <c r="E11" s="112"/>
      <c r="F11" s="112"/>
      <c r="G11" s="112"/>
      <c r="H11" s="112"/>
      <c r="J11" s="116"/>
      <c r="K11" s="112"/>
      <c r="L11" s="116"/>
    </row>
    <row r="12" spans="1:15" ht="24" customHeight="1" x14ac:dyDescent="0.6">
      <c r="A12" s="62" t="s">
        <v>135</v>
      </c>
      <c r="D12" s="85"/>
      <c r="E12" s="112"/>
      <c r="F12" s="112"/>
      <c r="G12" s="112"/>
      <c r="H12" s="112"/>
      <c r="J12" s="116"/>
      <c r="K12" s="112"/>
      <c r="L12" s="116"/>
    </row>
    <row r="13" spans="1:15" ht="24" customHeight="1" x14ac:dyDescent="0.6">
      <c r="A13" s="62"/>
      <c r="B13" s="52" t="s">
        <v>82</v>
      </c>
      <c r="D13" s="85"/>
      <c r="E13" s="112"/>
      <c r="F13" s="116"/>
      <c r="G13" s="116"/>
      <c r="H13" s="116"/>
      <c r="J13" s="116"/>
      <c r="K13" s="112"/>
      <c r="L13" s="116"/>
    </row>
    <row r="14" spans="1:15" ht="24" customHeight="1" x14ac:dyDescent="0.6">
      <c r="A14" s="62"/>
      <c r="C14" s="52" t="s">
        <v>83</v>
      </c>
      <c r="D14" s="85"/>
      <c r="E14" s="112"/>
      <c r="F14" s="116">
        <v>-3869</v>
      </c>
      <c r="G14" s="116"/>
      <c r="H14" s="116">
        <v>-9</v>
      </c>
      <c r="J14" s="122">
        <v>0</v>
      </c>
      <c r="K14" s="116"/>
      <c r="L14" s="122">
        <v>0</v>
      </c>
    </row>
    <row r="15" spans="1:15" ht="23.4" x14ac:dyDescent="0.6">
      <c r="A15" s="62" t="s">
        <v>136</v>
      </c>
      <c r="D15" s="85"/>
      <c r="E15" s="112"/>
      <c r="F15" s="112"/>
      <c r="G15" s="112"/>
      <c r="H15" s="112"/>
      <c r="J15" s="116"/>
      <c r="K15" s="112"/>
      <c r="L15" s="116"/>
    </row>
    <row r="16" spans="1:15" ht="24" customHeight="1" x14ac:dyDescent="0.6">
      <c r="A16" s="62"/>
      <c r="B16" s="52" t="s">
        <v>137</v>
      </c>
      <c r="D16" s="85"/>
      <c r="E16" s="112"/>
      <c r="F16" s="170"/>
      <c r="G16" s="112"/>
      <c r="H16" s="172"/>
      <c r="I16" s="112"/>
      <c r="J16" s="170"/>
      <c r="K16" s="112"/>
      <c r="L16" s="172"/>
    </row>
    <row r="17" spans="1:14" ht="24" customHeight="1" x14ac:dyDescent="0.6">
      <c r="A17" s="62"/>
      <c r="C17" s="52" t="s">
        <v>138</v>
      </c>
      <c r="D17" s="85"/>
      <c r="E17" s="112"/>
      <c r="F17" s="174">
        <v>-1997</v>
      </c>
      <c r="G17" s="112"/>
      <c r="H17" s="175">
        <v>0</v>
      </c>
      <c r="I17" s="112"/>
      <c r="J17" s="174">
        <v>-1997</v>
      </c>
      <c r="K17" s="112"/>
      <c r="L17" s="175">
        <v>0</v>
      </c>
    </row>
    <row r="18" spans="1:14" ht="24" customHeight="1" x14ac:dyDescent="0.6">
      <c r="A18" s="62"/>
      <c r="B18" s="52" t="s">
        <v>125</v>
      </c>
      <c r="D18" s="85"/>
      <c r="E18" s="112"/>
      <c r="F18" s="171">
        <v>399</v>
      </c>
      <c r="G18" s="112"/>
      <c r="H18" s="173">
        <v>0</v>
      </c>
      <c r="I18" s="112"/>
      <c r="J18" s="171">
        <v>399</v>
      </c>
      <c r="K18" s="112"/>
      <c r="L18" s="173">
        <v>0</v>
      </c>
      <c r="N18" s="52">
        <f>+J16*0.2</f>
        <v>0</v>
      </c>
    </row>
    <row r="19" spans="1:14" ht="24" customHeight="1" x14ac:dyDescent="0.6">
      <c r="A19" s="62"/>
      <c r="B19" s="52" t="s">
        <v>137</v>
      </c>
      <c r="D19" s="85"/>
      <c r="E19" s="112"/>
      <c r="F19" s="52"/>
      <c r="G19" s="52"/>
      <c r="H19" s="52"/>
      <c r="J19" s="52"/>
      <c r="K19" s="52"/>
      <c r="L19" s="52"/>
    </row>
    <row r="20" spans="1:14" ht="24" customHeight="1" x14ac:dyDescent="0.6">
      <c r="A20" s="62"/>
      <c r="C20" s="52" t="s">
        <v>139</v>
      </c>
      <c r="D20" s="85"/>
      <c r="E20" s="112"/>
      <c r="F20" s="176">
        <f>SUM(F16:F18)</f>
        <v>-1598</v>
      </c>
      <c r="G20" s="112"/>
      <c r="H20" s="177">
        <v>0</v>
      </c>
      <c r="I20" s="112"/>
      <c r="J20" s="176">
        <f>SUM(J16:J18)</f>
        <v>-1598</v>
      </c>
      <c r="K20" s="112"/>
      <c r="L20" s="177">
        <v>0</v>
      </c>
    </row>
    <row r="21" spans="1:14" ht="24" customHeight="1" x14ac:dyDescent="0.6">
      <c r="A21" s="62"/>
      <c r="B21" s="52" t="s">
        <v>140</v>
      </c>
      <c r="D21" s="85"/>
      <c r="E21" s="112"/>
      <c r="F21" s="120">
        <f>+F14+F20</f>
        <v>-5467</v>
      </c>
      <c r="G21" s="116"/>
      <c r="H21" s="120">
        <f>+H14+H20</f>
        <v>-9</v>
      </c>
      <c r="I21" s="116"/>
      <c r="J21" s="120">
        <f>+J14+J20</f>
        <v>-1598</v>
      </c>
      <c r="K21" s="116"/>
      <c r="L21" s="121">
        <f>+L14+L20</f>
        <v>0</v>
      </c>
    </row>
    <row r="22" spans="1:14" ht="24" customHeight="1" thickBot="1" x14ac:dyDescent="0.65">
      <c r="A22" s="62" t="s">
        <v>128</v>
      </c>
      <c r="D22" s="85"/>
      <c r="E22" s="112"/>
      <c r="F22" s="123">
        <f>+F9+F21</f>
        <v>224594917</v>
      </c>
      <c r="G22" s="112"/>
      <c r="H22" s="123">
        <f>+H9+H14</f>
        <v>285045055</v>
      </c>
      <c r="J22" s="123">
        <f>+J9+J21</f>
        <v>224658148</v>
      </c>
      <c r="K22" s="112"/>
      <c r="L22" s="124">
        <f>+L9+L14</f>
        <v>284994867</v>
      </c>
    </row>
    <row r="23" spans="1:14" ht="24" hidden="1" customHeight="1" x14ac:dyDescent="0.6">
      <c r="A23" s="62"/>
      <c r="D23" s="85"/>
      <c r="E23" s="112"/>
      <c r="F23" s="112"/>
      <c r="G23" s="112"/>
      <c r="H23" s="112"/>
      <c r="J23" s="116"/>
      <c r="K23" s="112"/>
      <c r="L23" s="116"/>
    </row>
    <row r="24" spans="1:14" ht="24" hidden="1" customHeight="1" x14ac:dyDescent="0.6">
      <c r="A24" s="62"/>
      <c r="D24" s="85"/>
      <c r="E24" s="112"/>
      <c r="F24" s="112"/>
      <c r="G24" s="112"/>
      <c r="H24" s="112"/>
      <c r="J24" s="116"/>
      <c r="K24" s="112"/>
      <c r="L24" s="116"/>
    </row>
    <row r="25" spans="1:14" ht="24" hidden="1" customHeight="1" x14ac:dyDescent="0.6">
      <c r="A25" s="62"/>
      <c r="D25" s="85"/>
      <c r="E25" s="112"/>
      <c r="F25" s="112"/>
      <c r="G25" s="112"/>
      <c r="H25" s="112"/>
      <c r="J25" s="116"/>
      <c r="K25" s="112"/>
      <c r="L25" s="116"/>
    </row>
    <row r="26" spans="1:14" ht="9" customHeight="1" thickTop="1" x14ac:dyDescent="0.6">
      <c r="A26" s="62"/>
      <c r="D26" s="85"/>
      <c r="E26" s="112"/>
      <c r="F26" s="112"/>
      <c r="G26" s="112"/>
      <c r="H26" s="112"/>
      <c r="J26" s="116"/>
      <c r="K26" s="112"/>
      <c r="L26" s="116"/>
    </row>
    <row r="27" spans="1:14" ht="24" hidden="1" customHeight="1" x14ac:dyDescent="0.6">
      <c r="A27" s="62"/>
      <c r="D27" s="85"/>
      <c r="E27" s="112"/>
      <c r="F27" s="112"/>
      <c r="G27" s="112"/>
      <c r="H27" s="112"/>
      <c r="J27" s="116"/>
      <c r="K27" s="112"/>
      <c r="L27" s="116"/>
    </row>
    <row r="28" spans="1:14" ht="23.4" x14ac:dyDescent="0.6">
      <c r="A28" s="62" t="s">
        <v>129</v>
      </c>
      <c r="D28" s="85"/>
      <c r="E28" s="52"/>
      <c r="F28" s="52"/>
      <c r="G28" s="52"/>
      <c r="H28" s="52"/>
      <c r="J28" s="52"/>
      <c r="K28" s="52"/>
      <c r="L28" s="52"/>
    </row>
    <row r="29" spans="1:14" ht="24.75" customHeight="1" x14ac:dyDescent="0.6">
      <c r="A29" s="65"/>
      <c r="B29" s="62" t="s">
        <v>130</v>
      </c>
      <c r="D29" s="85"/>
      <c r="E29" s="125"/>
      <c r="F29" s="126">
        <f>+F9*1000/F30</f>
        <v>352.55578846365501</v>
      </c>
      <c r="G29" s="126"/>
      <c r="H29" s="126">
        <f>+H9*1000/H30</f>
        <v>447.43595490109669</v>
      </c>
      <c r="I29" s="126"/>
      <c r="J29" s="127">
        <f>+J9*1000/J30</f>
        <v>352.64896914456949</v>
      </c>
      <c r="K29" s="126"/>
      <c r="L29" s="126">
        <f>+L9*1000/L30</f>
        <v>447.35716054376599</v>
      </c>
    </row>
    <row r="30" spans="1:14" ht="23.25" customHeight="1" x14ac:dyDescent="0.6">
      <c r="C30" s="62" t="s">
        <v>131</v>
      </c>
      <c r="D30" s="85"/>
      <c r="E30" s="128"/>
      <c r="F30" s="128">
        <v>637063385</v>
      </c>
      <c r="G30" s="128"/>
      <c r="H30" s="128">
        <v>637063385</v>
      </c>
      <c r="J30" s="129">
        <v>637063385</v>
      </c>
      <c r="K30" s="128"/>
      <c r="L30" s="128">
        <v>637063385</v>
      </c>
    </row>
    <row r="31" spans="1:14" ht="23.25" customHeight="1" x14ac:dyDescent="0.6">
      <c r="C31" s="62"/>
      <c r="D31" s="85"/>
      <c r="E31" s="128"/>
      <c r="F31" s="128"/>
      <c r="G31" s="128"/>
      <c r="H31" s="128"/>
      <c r="J31" s="129"/>
      <c r="K31" s="128"/>
      <c r="L31" s="128"/>
    </row>
    <row r="32" spans="1:14" ht="23.25" customHeight="1" x14ac:dyDescent="0.6">
      <c r="C32" s="62"/>
      <c r="D32" s="85"/>
      <c r="E32" s="128"/>
      <c r="F32" s="128"/>
      <c r="G32" s="128"/>
      <c r="H32" s="128"/>
      <c r="J32" s="129"/>
      <c r="K32" s="128"/>
      <c r="L32" s="128"/>
    </row>
    <row r="33" spans="1:13" ht="23.25" customHeight="1" x14ac:dyDescent="0.6">
      <c r="C33" s="62"/>
      <c r="D33" s="85"/>
      <c r="E33" s="128"/>
      <c r="F33" s="128"/>
      <c r="G33" s="128"/>
      <c r="H33" s="128"/>
      <c r="J33" s="129"/>
      <c r="K33" s="128"/>
      <c r="L33" s="128"/>
    </row>
    <row r="34" spans="1:13" ht="23.25" customHeight="1" x14ac:dyDescent="0.6">
      <c r="C34" s="62"/>
      <c r="D34" s="85"/>
      <c r="E34" s="128"/>
      <c r="F34" s="128"/>
      <c r="G34" s="128"/>
      <c r="H34" s="128"/>
      <c r="J34" s="129"/>
      <c r="K34" s="128"/>
      <c r="L34" s="128"/>
    </row>
    <row r="35" spans="1:13" ht="23.25" customHeight="1" x14ac:dyDescent="0.6">
      <c r="C35" s="62"/>
      <c r="D35" s="85"/>
      <c r="E35" s="128"/>
      <c r="F35" s="128"/>
      <c r="G35" s="128"/>
      <c r="H35" s="128"/>
      <c r="J35" s="129"/>
      <c r="K35" s="128"/>
      <c r="L35" s="128"/>
    </row>
    <row r="36" spans="1:13" ht="23.25" customHeight="1" x14ac:dyDescent="0.6">
      <c r="C36" s="62"/>
      <c r="D36" s="85"/>
      <c r="E36" s="128"/>
      <c r="F36" s="128"/>
      <c r="G36" s="128"/>
      <c r="H36" s="128"/>
      <c r="J36" s="129"/>
      <c r="K36" s="128"/>
      <c r="L36" s="128"/>
    </row>
    <row r="37" spans="1:13" ht="23.25" customHeight="1" x14ac:dyDescent="0.6">
      <c r="C37" s="62"/>
      <c r="D37" s="85"/>
      <c r="E37" s="128"/>
      <c r="F37" s="128"/>
      <c r="G37" s="128"/>
      <c r="H37" s="128"/>
      <c r="J37" s="129"/>
      <c r="K37" s="128"/>
      <c r="L37" s="128"/>
    </row>
    <row r="38" spans="1:13" ht="23.25" customHeight="1" x14ac:dyDescent="0.6">
      <c r="C38" s="62"/>
      <c r="D38" s="85"/>
      <c r="E38" s="128"/>
      <c r="F38" s="128"/>
      <c r="G38" s="128"/>
      <c r="H38" s="128"/>
      <c r="J38" s="129"/>
      <c r="K38" s="128"/>
      <c r="L38" s="128"/>
    </row>
    <row r="39" spans="1:13" ht="23.25" customHeight="1" x14ac:dyDescent="0.6">
      <c r="C39" s="62"/>
      <c r="D39" s="85"/>
      <c r="E39" s="128"/>
      <c r="F39" s="128"/>
      <c r="G39" s="128"/>
      <c r="H39" s="128"/>
      <c r="J39" s="129"/>
      <c r="K39" s="128"/>
      <c r="L39" s="128"/>
    </row>
    <row r="40" spans="1:13" ht="23.25" customHeight="1" x14ac:dyDescent="0.6">
      <c r="C40" s="62"/>
      <c r="D40" s="85"/>
      <c r="E40" s="128"/>
      <c r="F40" s="128"/>
      <c r="G40" s="128"/>
      <c r="H40" s="128"/>
      <c r="J40" s="129"/>
      <c r="K40" s="128"/>
      <c r="L40" s="128"/>
    </row>
    <row r="41" spans="1:13" ht="23.25" customHeight="1" x14ac:dyDescent="0.6">
      <c r="C41" s="62"/>
      <c r="D41" s="85"/>
      <c r="E41" s="128"/>
      <c r="F41" s="128"/>
      <c r="G41" s="128"/>
      <c r="H41" s="128"/>
      <c r="J41" s="129"/>
      <c r="K41" s="128"/>
      <c r="L41" s="128"/>
    </row>
    <row r="42" spans="1:13" ht="23.25" customHeight="1" x14ac:dyDescent="0.6">
      <c r="C42" s="62"/>
      <c r="D42" s="85"/>
      <c r="E42" s="128"/>
      <c r="F42" s="128"/>
      <c r="G42" s="128"/>
      <c r="H42" s="128"/>
      <c r="J42" s="129"/>
      <c r="K42" s="128"/>
      <c r="L42" s="128"/>
    </row>
    <row r="43" spans="1:13" ht="23.25" customHeight="1" x14ac:dyDescent="0.6">
      <c r="C43" s="62"/>
      <c r="D43" s="85"/>
      <c r="E43" s="128"/>
      <c r="F43" s="128"/>
      <c r="G43" s="128"/>
      <c r="H43" s="128"/>
      <c r="J43" s="129"/>
      <c r="K43" s="128"/>
      <c r="L43" s="128"/>
    </row>
    <row r="44" spans="1:13" ht="23.25" customHeight="1" x14ac:dyDescent="0.6">
      <c r="C44" s="62"/>
      <c r="D44" s="85"/>
      <c r="E44" s="128"/>
      <c r="F44" s="128"/>
      <c r="G44" s="128"/>
      <c r="H44" s="128"/>
      <c r="J44" s="129"/>
      <c r="K44" s="128"/>
      <c r="L44" s="128"/>
    </row>
    <row r="45" spans="1:13" ht="23.25" customHeight="1" x14ac:dyDescent="0.6">
      <c r="C45" s="62"/>
      <c r="D45" s="85"/>
      <c r="E45" s="128"/>
      <c r="F45" s="128"/>
      <c r="G45" s="128"/>
      <c r="H45" s="128"/>
      <c r="J45" s="129"/>
      <c r="K45" s="128"/>
      <c r="L45" s="128"/>
    </row>
    <row r="46" spans="1:13" ht="23.25" customHeight="1" x14ac:dyDescent="0.6">
      <c r="C46" s="62"/>
      <c r="D46" s="85"/>
      <c r="E46" s="128"/>
      <c r="F46" s="128"/>
      <c r="G46" s="128"/>
      <c r="H46" s="128"/>
      <c r="J46" s="129"/>
      <c r="K46" s="128"/>
      <c r="L46" s="128"/>
    </row>
    <row r="47" spans="1:13" ht="23.4" x14ac:dyDescent="0.6">
      <c r="A47" s="62" t="s">
        <v>89</v>
      </c>
      <c r="E47" s="112"/>
      <c r="F47" s="112"/>
      <c r="G47" s="112"/>
      <c r="H47" s="112"/>
      <c r="J47" s="116"/>
      <c r="K47" s="112"/>
      <c r="L47" s="95" t="s">
        <v>178</v>
      </c>
      <c r="M47" s="112"/>
    </row>
    <row r="48" spans="1:13" ht="27" customHeight="1" x14ac:dyDescent="0.6">
      <c r="A48" s="62"/>
      <c r="E48" s="86"/>
      <c r="F48" s="86" t="e">
        <f>+#REF!</f>
        <v>#REF!</v>
      </c>
      <c r="G48" s="86"/>
      <c r="H48" s="86" t="e">
        <f>+#REF!</f>
        <v>#REF!</v>
      </c>
      <c r="J48" s="86" t="e">
        <f>+#REF!</f>
        <v>#REF!</v>
      </c>
      <c r="K48" s="86"/>
      <c r="L48" s="86" t="e">
        <f>+#REF!</f>
        <v>#REF!</v>
      </c>
    </row>
    <row r="49" spans="1:12" ht="23.25" customHeight="1" x14ac:dyDescent="0.6">
      <c r="E49" s="86"/>
      <c r="F49" s="86"/>
      <c r="G49" s="86"/>
      <c r="H49" s="86"/>
      <c r="J49" s="88"/>
      <c r="K49" s="86"/>
      <c r="L49" s="88"/>
    </row>
    <row r="50" spans="1:12" ht="23.25" customHeight="1" x14ac:dyDescent="0.6">
      <c r="A50" s="62"/>
      <c r="E50" s="86"/>
      <c r="F50" s="86"/>
      <c r="G50" s="86"/>
      <c r="H50" s="86"/>
      <c r="J50" s="88"/>
      <c r="K50" s="86"/>
      <c r="L50" s="88"/>
    </row>
    <row r="51" spans="1:12" ht="23.25" customHeight="1" x14ac:dyDescent="0.6">
      <c r="A51" s="62"/>
      <c r="E51" s="86"/>
      <c r="F51" s="86"/>
      <c r="G51" s="86"/>
      <c r="H51" s="86"/>
      <c r="J51" s="88"/>
      <c r="K51" s="86"/>
      <c r="L51" s="88"/>
    </row>
  </sheetData>
  <printOptions horizontalCentered="1"/>
  <pageMargins left="0.62992125984251968" right="0.23622047244094491" top="0.51181102362204722" bottom="0.11811023622047245" header="0.31496062992125984" footer="0.23622047244094491"/>
  <pageSetup paperSize="9"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07149-BB75-4CCB-96E0-A35F3EF8C2AF}">
  <sheetPr>
    <tabColor rgb="FFFF99CC"/>
  </sheetPr>
  <dimension ref="A1:W62"/>
  <sheetViews>
    <sheetView view="pageBreakPreview" zoomScale="70" zoomScaleNormal="90" zoomScaleSheetLayoutView="70" workbookViewId="0">
      <selection activeCell="K8" sqref="K8"/>
    </sheetView>
  </sheetViews>
  <sheetFormatPr defaultColWidth="9.33203125" defaultRowHeight="23.4" x14ac:dyDescent="0.6"/>
  <cols>
    <col min="1" max="2" width="2.6640625" style="1" customWidth="1"/>
    <col min="3" max="3" width="38.6640625" style="1" customWidth="1"/>
    <col min="4" max="4" width="9.33203125" style="6" customWidth="1"/>
    <col min="5" max="5" width="0.6640625" style="6" customWidth="1"/>
    <col min="6" max="6" width="12.33203125" style="1" customWidth="1"/>
    <col min="7" max="7" width="0.5546875" style="1" customWidth="1"/>
    <col min="8" max="8" width="12.33203125" style="1" customWidth="1"/>
    <col min="9" max="9" width="0.5546875" style="1" customWidth="1"/>
    <col min="10" max="10" width="13.6640625" style="1" customWidth="1"/>
    <col min="11" max="11" width="0.5546875" style="1" customWidth="1"/>
    <col min="12" max="12" width="13.6640625" style="1" customWidth="1"/>
    <col min="13" max="13" width="0.5546875" style="1" customWidth="1"/>
    <col min="14" max="14" width="16.33203125" style="1" customWidth="1"/>
    <col min="15" max="15" width="0.5546875" style="1" customWidth="1"/>
    <col min="16" max="16" width="17.33203125" style="1" customWidth="1"/>
    <col min="17" max="17" width="0.5546875" style="1" customWidth="1"/>
    <col min="18" max="18" width="23.109375" style="1" customWidth="1"/>
    <col min="19" max="19" width="0.5546875" style="1" customWidth="1"/>
    <col min="20" max="20" width="18.6640625" style="1" customWidth="1"/>
    <col min="21" max="21" width="0.5546875" style="1" customWidth="1"/>
    <col min="22" max="22" width="14.6640625" style="1" customWidth="1"/>
    <col min="23" max="23" width="15.33203125" style="1" bestFit="1" customWidth="1"/>
    <col min="24" max="24" width="10.33203125" style="1" bestFit="1" customWidth="1"/>
    <col min="25" max="25" width="9.33203125" style="1"/>
    <col min="26" max="26" width="12.44140625" style="1" bestFit="1" customWidth="1"/>
    <col min="27" max="27" width="9.33203125" style="1"/>
    <col min="28" max="28" width="12.44140625" style="1" bestFit="1" customWidth="1"/>
    <col min="29" max="16384" width="9.33203125" style="1"/>
  </cols>
  <sheetData>
    <row r="1" spans="1:22" x14ac:dyDescent="0.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x14ac:dyDescent="0.6">
      <c r="A2" s="5" t="s">
        <v>179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6">
      <c r="A3" s="5" t="s">
        <v>145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6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6">
      <c r="A5" s="13"/>
      <c r="B5" s="13"/>
      <c r="C5" s="13"/>
      <c r="D5" s="14"/>
      <c r="E5" s="14"/>
      <c r="F5" s="143" t="s">
        <v>3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2" s="167" customFormat="1" x14ac:dyDescent="0.6">
      <c r="A6" s="15"/>
      <c r="B6" s="15"/>
      <c r="C6" s="15"/>
      <c r="D6" s="14"/>
      <c r="E6" s="14"/>
      <c r="F6" s="22" t="s">
        <v>180</v>
      </c>
      <c r="G6" s="15"/>
      <c r="H6" s="22" t="s">
        <v>181</v>
      </c>
      <c r="I6" s="15"/>
      <c r="J6" s="168" t="s">
        <v>143</v>
      </c>
      <c r="K6" s="169"/>
      <c r="L6" s="169"/>
      <c r="M6" s="15"/>
      <c r="N6" s="169" t="s">
        <v>106</v>
      </c>
      <c r="O6" s="169"/>
      <c r="P6" s="169"/>
      <c r="Q6" s="169"/>
      <c r="R6" s="169"/>
      <c r="S6" s="169"/>
      <c r="T6" s="169"/>
      <c r="U6" s="15"/>
      <c r="V6" s="22" t="s">
        <v>182</v>
      </c>
    </row>
    <row r="7" spans="1:22" s="167" customFormat="1" x14ac:dyDescent="0.6">
      <c r="A7" s="15"/>
      <c r="B7" s="15"/>
      <c r="C7" s="15"/>
      <c r="D7" s="14"/>
      <c r="E7" s="14"/>
      <c r="F7" s="22" t="s">
        <v>183</v>
      </c>
      <c r="G7" s="15"/>
      <c r="H7" s="22" t="s">
        <v>184</v>
      </c>
      <c r="I7" s="15"/>
      <c r="J7" s="22" t="s">
        <v>185</v>
      </c>
      <c r="K7" s="15"/>
      <c r="L7" s="22" t="s">
        <v>105</v>
      </c>
      <c r="M7" s="15"/>
      <c r="N7" s="168" t="s">
        <v>166</v>
      </c>
      <c r="O7" s="169"/>
      <c r="P7" s="168"/>
      <c r="Q7" s="169"/>
      <c r="R7" s="168"/>
      <c r="S7" s="27"/>
      <c r="T7" s="28" t="s">
        <v>182</v>
      </c>
      <c r="U7" s="15"/>
      <c r="V7" s="22" t="s">
        <v>96</v>
      </c>
    </row>
    <row r="8" spans="1:22" s="167" customFormat="1" x14ac:dyDescent="0.6">
      <c r="A8" s="15"/>
      <c r="B8" s="15"/>
      <c r="C8" s="15"/>
      <c r="D8" s="14"/>
      <c r="E8" s="14"/>
      <c r="F8" s="22"/>
      <c r="G8" s="15"/>
      <c r="H8" s="22"/>
      <c r="I8" s="15"/>
      <c r="J8" s="15" t="s">
        <v>186</v>
      </c>
      <c r="K8" s="15"/>
      <c r="L8" s="22"/>
      <c r="M8" s="15"/>
      <c r="N8" s="22" t="s">
        <v>187</v>
      </c>
      <c r="O8" s="15"/>
      <c r="P8" s="22" t="s">
        <v>188</v>
      </c>
      <c r="Q8" s="15"/>
      <c r="R8" s="22" t="s">
        <v>189</v>
      </c>
      <c r="S8" s="15"/>
      <c r="T8" s="22" t="s">
        <v>190</v>
      </c>
      <c r="U8" s="15"/>
      <c r="V8" s="22"/>
    </row>
    <row r="9" spans="1:22" s="167" customFormat="1" x14ac:dyDescent="0.6">
      <c r="A9" s="15"/>
      <c r="B9" s="15"/>
      <c r="C9" s="15"/>
      <c r="D9" s="14"/>
      <c r="E9" s="14"/>
      <c r="F9" s="15"/>
      <c r="G9" s="15"/>
      <c r="H9" s="15"/>
      <c r="I9" s="15"/>
      <c r="J9" s="15"/>
      <c r="K9" s="15"/>
      <c r="L9" s="15"/>
      <c r="M9" s="15"/>
      <c r="N9" s="22" t="s">
        <v>191</v>
      </c>
      <c r="O9" s="15"/>
      <c r="P9" s="22" t="s">
        <v>192</v>
      </c>
      <c r="Q9" s="15"/>
      <c r="R9" s="22" t="s">
        <v>193</v>
      </c>
      <c r="S9" s="15"/>
      <c r="T9" s="15" t="s">
        <v>194</v>
      </c>
      <c r="U9" s="15"/>
      <c r="V9" s="22"/>
    </row>
    <row r="10" spans="1:22" s="167" customFormat="1" x14ac:dyDescent="0.6">
      <c r="A10" s="15"/>
      <c r="B10" s="15"/>
      <c r="C10" s="15"/>
      <c r="D10" s="139" t="s">
        <v>6</v>
      </c>
      <c r="E10" s="14"/>
      <c r="F10" s="16"/>
      <c r="G10" s="15"/>
      <c r="H10" s="16"/>
      <c r="I10" s="15"/>
      <c r="J10" s="16"/>
      <c r="K10" s="15"/>
      <c r="L10" s="16"/>
      <c r="M10" s="15"/>
      <c r="N10" s="16" t="s">
        <v>7</v>
      </c>
      <c r="O10" s="15"/>
      <c r="P10" s="26"/>
      <c r="Q10" s="15"/>
      <c r="R10" s="26" t="s">
        <v>195</v>
      </c>
      <c r="S10" s="15"/>
      <c r="T10" s="15"/>
      <c r="U10" s="15"/>
      <c r="V10" s="26"/>
    </row>
    <row r="11" spans="1:22" x14ac:dyDescent="0.6">
      <c r="A11" s="12"/>
      <c r="B11" s="12"/>
      <c r="C11" s="13"/>
      <c r="D11" s="14"/>
      <c r="E11" s="14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279"/>
      <c r="U11" s="13"/>
      <c r="V11" s="13"/>
    </row>
    <row r="12" spans="1:22" x14ac:dyDescent="0.6">
      <c r="A12" t="s">
        <v>196</v>
      </c>
      <c r="B12"/>
      <c r="C12" s="13"/>
      <c r="D12" s="14"/>
      <c r="E12" s="14"/>
      <c r="F12" s="209">
        <v>637063385</v>
      </c>
      <c r="G12" s="209"/>
      <c r="H12" s="209">
        <v>42543406</v>
      </c>
      <c r="I12" s="209"/>
      <c r="J12" s="209">
        <v>63706339</v>
      </c>
      <c r="K12" s="209"/>
      <c r="L12" s="209">
        <v>344890098</v>
      </c>
      <c r="M12" s="209"/>
      <c r="N12" s="209">
        <v>53250820</v>
      </c>
      <c r="O12" s="209"/>
      <c r="P12" s="209">
        <v>-4847874</v>
      </c>
      <c r="Q12" s="209"/>
      <c r="R12" s="209">
        <v>21359995</v>
      </c>
      <c r="S12" s="209"/>
      <c r="T12" s="209">
        <v>69762941</v>
      </c>
      <c r="U12" s="209"/>
      <c r="V12" s="209">
        <v>1157966169</v>
      </c>
    </row>
    <row r="13" spans="1:22" x14ac:dyDescent="0.6">
      <c r="A13" t="s">
        <v>197</v>
      </c>
      <c r="B13"/>
      <c r="C13" s="13"/>
      <c r="D13" s="138">
        <v>14.1</v>
      </c>
      <c r="E13" s="14"/>
      <c r="F13" s="209"/>
      <c r="G13" s="209"/>
      <c r="H13" s="209"/>
      <c r="I13" s="209"/>
      <c r="J13" s="209"/>
      <c r="K13" s="209"/>
      <c r="L13" s="209">
        <v>-178377748</v>
      </c>
      <c r="M13" s="209"/>
      <c r="N13" s="209">
        <v>0</v>
      </c>
      <c r="O13" s="209"/>
      <c r="P13" s="209">
        <v>0</v>
      </c>
      <c r="Q13" s="209"/>
      <c r="R13" s="209">
        <v>0</v>
      </c>
      <c r="S13" s="209"/>
      <c r="T13" s="209">
        <v>0</v>
      </c>
      <c r="U13" s="209"/>
      <c r="V13" s="209">
        <v>-178377748</v>
      </c>
    </row>
    <row r="14" spans="1:22" x14ac:dyDescent="0.6">
      <c r="A14" t="s">
        <v>164</v>
      </c>
      <c r="B14"/>
      <c r="C14" s="13"/>
      <c r="D14" s="14"/>
      <c r="E14" s="14"/>
      <c r="F14" s="212"/>
      <c r="G14" s="136"/>
      <c r="H14" s="212"/>
      <c r="I14" s="136"/>
      <c r="J14" s="212"/>
      <c r="K14" s="209"/>
      <c r="L14" s="280">
        <v>285045064</v>
      </c>
      <c r="M14" s="209"/>
      <c r="N14" s="280">
        <v>0</v>
      </c>
      <c r="O14" s="209"/>
      <c r="P14" s="280">
        <v>0</v>
      </c>
      <c r="Q14" s="209"/>
      <c r="R14" s="280">
        <v>0</v>
      </c>
      <c r="S14" s="209"/>
      <c r="T14" s="280">
        <v>0</v>
      </c>
      <c r="U14" s="209"/>
      <c r="V14" s="280">
        <v>285045064</v>
      </c>
    </row>
    <row r="15" spans="1:22" x14ac:dyDescent="0.6">
      <c r="A15" t="s">
        <v>166</v>
      </c>
      <c r="B15"/>
      <c r="C15" s="13"/>
      <c r="D15" s="14"/>
      <c r="E15" s="14"/>
      <c r="F15" s="212"/>
      <c r="G15" s="136"/>
      <c r="H15" s="212"/>
      <c r="I15" s="136"/>
      <c r="J15" s="212"/>
      <c r="K15" s="209"/>
      <c r="L15" s="281"/>
      <c r="M15" s="209"/>
      <c r="N15" s="281"/>
      <c r="O15" s="209"/>
      <c r="P15" s="281"/>
      <c r="Q15" s="209"/>
      <c r="R15" s="281"/>
      <c r="S15" s="209"/>
      <c r="T15" s="281"/>
      <c r="U15" s="209"/>
      <c r="V15" s="282"/>
    </row>
    <row r="16" spans="1:22" x14ac:dyDescent="0.6">
      <c r="A16"/>
      <c r="B16" s="83" t="s">
        <v>169</v>
      </c>
      <c r="C16" s="13"/>
      <c r="D16" s="14"/>
      <c r="E16" s="14"/>
      <c r="F16" s="212"/>
      <c r="G16" s="136"/>
      <c r="H16" s="212"/>
      <c r="I16" s="136"/>
      <c r="J16" s="212"/>
      <c r="K16" s="209"/>
      <c r="L16" s="281"/>
      <c r="M16" s="209"/>
      <c r="N16" s="281"/>
      <c r="O16" s="209"/>
      <c r="P16" s="281"/>
      <c r="Q16" s="209"/>
      <c r="R16" s="281"/>
      <c r="S16" s="209"/>
      <c r="T16" s="281"/>
      <c r="U16" s="209"/>
      <c r="V16" s="282"/>
    </row>
    <row r="17" spans="1:23" x14ac:dyDescent="0.6">
      <c r="A17"/>
      <c r="B17" s="83"/>
      <c r="C17" s="83" t="s">
        <v>170</v>
      </c>
      <c r="D17" s="14"/>
      <c r="E17" s="14"/>
      <c r="F17" s="212"/>
      <c r="G17" s="136"/>
      <c r="H17" s="212"/>
      <c r="I17" s="136"/>
      <c r="J17" s="212"/>
      <c r="K17" s="209"/>
      <c r="L17" s="281">
        <v>0</v>
      </c>
      <c r="M17" s="209"/>
      <c r="N17" s="281">
        <v>0</v>
      </c>
      <c r="O17" s="209"/>
      <c r="P17" s="281">
        <v>61503</v>
      </c>
      <c r="Q17" s="209"/>
      <c r="R17" s="281">
        <v>0</v>
      </c>
      <c r="S17" s="209"/>
      <c r="T17" s="281">
        <v>61503</v>
      </c>
      <c r="U17" s="209"/>
      <c r="V17" s="281">
        <v>61503</v>
      </c>
      <c r="W17" s="13"/>
    </row>
    <row r="18" spans="1:23" x14ac:dyDescent="0.6">
      <c r="A18"/>
      <c r="B18" s="83" t="s">
        <v>173</v>
      </c>
      <c r="C18" s="83"/>
      <c r="D18" s="14"/>
      <c r="E18" s="14"/>
      <c r="F18" s="212"/>
      <c r="G18" s="136"/>
      <c r="H18" s="212"/>
      <c r="I18" s="136"/>
      <c r="J18" s="212"/>
      <c r="K18" s="209"/>
      <c r="L18" s="283">
        <v>0</v>
      </c>
      <c r="M18" s="209"/>
      <c r="N18" s="283">
        <v>8533052</v>
      </c>
      <c r="O18" s="209"/>
      <c r="P18" s="283">
        <v>0</v>
      </c>
      <c r="Q18" s="209"/>
      <c r="R18" s="283">
        <v>0</v>
      </c>
      <c r="S18" s="209"/>
      <c r="T18" s="283">
        <v>8533052</v>
      </c>
      <c r="U18" s="209"/>
      <c r="V18" s="283">
        <v>8533052</v>
      </c>
      <c r="W18" s="13"/>
    </row>
    <row r="19" spans="1:23" x14ac:dyDescent="0.6">
      <c r="A19" t="s">
        <v>175</v>
      </c>
      <c r="B19" s="83"/>
      <c r="C19" s="13"/>
      <c r="D19" s="14"/>
      <c r="E19" s="14"/>
      <c r="F19" s="212"/>
      <c r="G19" s="136"/>
      <c r="H19" s="212"/>
      <c r="I19" s="136"/>
      <c r="J19" s="212"/>
      <c r="K19" s="209"/>
      <c r="L19" s="136">
        <v>285045064</v>
      </c>
      <c r="M19" s="209"/>
      <c r="N19" s="136">
        <v>8533052</v>
      </c>
      <c r="O19" s="209"/>
      <c r="P19" s="136">
        <v>61503</v>
      </c>
      <c r="Q19" s="24"/>
      <c r="R19" s="136">
        <v>0</v>
      </c>
      <c r="S19" s="24"/>
      <c r="T19" s="136">
        <v>8594555</v>
      </c>
      <c r="U19" s="209"/>
      <c r="V19" s="136">
        <v>293639619</v>
      </c>
      <c r="W19" s="13"/>
    </row>
    <row r="20" spans="1:23" x14ac:dyDescent="0.6">
      <c r="A20" t="s">
        <v>198</v>
      </c>
      <c r="B20"/>
      <c r="C20" s="13"/>
      <c r="D20" s="138"/>
      <c r="E20" s="14"/>
      <c r="F20" s="284">
        <v>637063385</v>
      </c>
      <c r="G20" s="209"/>
      <c r="H20" s="284">
        <v>42543406</v>
      </c>
      <c r="I20" s="209"/>
      <c r="J20" s="284">
        <v>63706339</v>
      </c>
      <c r="K20" s="209"/>
      <c r="L20" s="284">
        <v>451557414</v>
      </c>
      <c r="M20" s="209"/>
      <c r="N20" s="284">
        <v>61783872</v>
      </c>
      <c r="O20" s="209"/>
      <c r="P20" s="284">
        <v>-4786371</v>
      </c>
      <c r="Q20" s="209"/>
      <c r="R20" s="284">
        <v>21359995</v>
      </c>
      <c r="S20" s="209"/>
      <c r="T20" s="284">
        <v>78357496</v>
      </c>
      <c r="U20" s="209"/>
      <c r="V20" s="284">
        <v>1273228040</v>
      </c>
      <c r="W20" s="155">
        <v>0</v>
      </c>
    </row>
    <row r="21" spans="1:23" x14ac:dyDescent="0.6">
      <c r="A21" t="s">
        <v>197</v>
      </c>
      <c r="B21"/>
      <c r="C21" s="13"/>
      <c r="D21" s="138">
        <v>14.1</v>
      </c>
      <c r="E21" s="14"/>
      <c r="F21" s="211"/>
      <c r="G21" s="209"/>
      <c r="H21" s="211"/>
      <c r="I21" s="209"/>
      <c r="J21" s="211"/>
      <c r="K21" s="209"/>
      <c r="L21" s="211">
        <v>-146524578</v>
      </c>
      <c r="M21" s="209">
        <v>0</v>
      </c>
      <c r="N21" s="209">
        <v>0</v>
      </c>
      <c r="O21" s="209">
        <v>0</v>
      </c>
      <c r="P21" s="211">
        <v>0</v>
      </c>
      <c r="Q21" s="209"/>
      <c r="R21" s="211">
        <v>0</v>
      </c>
      <c r="S21" s="209">
        <v>0</v>
      </c>
      <c r="T21" s="209">
        <v>0</v>
      </c>
      <c r="U21" s="209">
        <v>0</v>
      </c>
      <c r="V21" s="211">
        <v>-146524578</v>
      </c>
      <c r="W21" s="155"/>
    </row>
    <row r="22" spans="1:23" x14ac:dyDescent="0.6">
      <c r="A22" t="s">
        <v>164</v>
      </c>
      <c r="B22"/>
      <c r="C22" s="13"/>
      <c r="D22" s="138"/>
      <c r="E22" s="14"/>
      <c r="F22" s="212"/>
      <c r="G22" s="136"/>
      <c r="H22" s="212"/>
      <c r="I22" s="136"/>
      <c r="J22" s="212"/>
      <c r="K22" s="209"/>
      <c r="L22" s="285">
        <v>224600384</v>
      </c>
      <c r="M22" s="209"/>
      <c r="N22" s="285">
        <v>0</v>
      </c>
      <c r="O22" s="209"/>
      <c r="P22" s="285">
        <v>0</v>
      </c>
      <c r="Q22" s="209"/>
      <c r="R22" s="285">
        <v>0</v>
      </c>
      <c r="S22" s="209"/>
      <c r="T22" s="285">
        <v>0</v>
      </c>
      <c r="U22" s="209"/>
      <c r="V22" s="285">
        <v>224600384</v>
      </c>
      <c r="W22" s="13"/>
    </row>
    <row r="23" spans="1:23" x14ac:dyDescent="0.6">
      <c r="A23" t="s">
        <v>166</v>
      </c>
      <c r="B23"/>
      <c r="C23" s="13"/>
      <c r="D23" s="138"/>
      <c r="E23" s="14"/>
      <c r="F23" s="212"/>
      <c r="G23" s="136"/>
      <c r="H23" s="212"/>
      <c r="I23" s="136"/>
      <c r="J23" s="212"/>
      <c r="K23" s="209"/>
      <c r="L23" s="282"/>
      <c r="M23" s="209"/>
      <c r="N23" s="282"/>
      <c r="O23" s="209"/>
      <c r="P23" s="282"/>
      <c r="Q23" s="209"/>
      <c r="R23" s="282"/>
      <c r="S23" s="209"/>
      <c r="T23" s="282"/>
      <c r="U23" s="209"/>
      <c r="V23" s="282"/>
      <c r="W23" s="13"/>
    </row>
    <row r="24" spans="1:23" x14ac:dyDescent="0.6">
      <c r="A24"/>
      <c r="B24" s="83" t="s">
        <v>169</v>
      </c>
      <c r="C24" s="13"/>
      <c r="D24" s="83"/>
      <c r="E24" s="14"/>
      <c r="F24" s="212"/>
      <c r="G24" s="136"/>
      <c r="H24" s="212"/>
      <c r="I24" s="136"/>
      <c r="J24" s="212"/>
      <c r="K24" s="209"/>
      <c r="L24" s="282"/>
      <c r="M24" s="209"/>
      <c r="N24" s="282"/>
      <c r="O24" s="209"/>
      <c r="P24" s="282"/>
      <c r="Q24" s="209"/>
      <c r="R24" s="282"/>
      <c r="S24" s="209"/>
      <c r="T24" s="282"/>
      <c r="U24" s="209"/>
      <c r="V24" s="282"/>
      <c r="W24" s="13"/>
    </row>
    <row r="25" spans="1:23" x14ac:dyDescent="0.6">
      <c r="A25"/>
      <c r="B25"/>
      <c r="C25" s="83" t="s">
        <v>170</v>
      </c>
      <c r="D25" s="13"/>
      <c r="E25" s="14"/>
      <c r="F25" s="212"/>
      <c r="G25" s="136"/>
      <c r="H25" s="212"/>
      <c r="I25" s="136"/>
      <c r="J25" s="212"/>
      <c r="K25" s="209"/>
      <c r="L25" s="286">
        <v>0</v>
      </c>
      <c r="M25" s="209"/>
      <c r="N25" s="286">
        <v>0</v>
      </c>
      <c r="O25" s="209"/>
      <c r="P25" s="286">
        <v>-216407</v>
      </c>
      <c r="Q25" s="209"/>
      <c r="R25" s="286">
        <v>0</v>
      </c>
      <c r="S25" s="209">
        <v>0</v>
      </c>
      <c r="T25" s="286">
        <v>-216407</v>
      </c>
      <c r="U25" s="209"/>
      <c r="V25" s="286">
        <v>-216407</v>
      </c>
      <c r="W25" s="13"/>
    </row>
    <row r="26" spans="1:23" x14ac:dyDescent="0.6">
      <c r="A26" t="s">
        <v>199</v>
      </c>
      <c r="B26"/>
      <c r="C26"/>
      <c r="D26"/>
      <c r="E26" s="14"/>
      <c r="F26" s="212"/>
      <c r="G26" s="136"/>
      <c r="H26" s="212"/>
      <c r="I26" s="136"/>
      <c r="J26" s="212"/>
      <c r="K26" s="209"/>
      <c r="L26" s="211">
        <v>224600384</v>
      </c>
      <c r="M26" s="209"/>
      <c r="N26" s="136">
        <v>0</v>
      </c>
      <c r="O26" s="209"/>
      <c r="P26" s="136">
        <v>-216407</v>
      </c>
      <c r="Q26" s="209"/>
      <c r="R26" s="136">
        <v>0</v>
      </c>
      <c r="S26" s="209"/>
      <c r="T26" s="209">
        <v>-216407</v>
      </c>
      <c r="U26" s="209"/>
      <c r="V26" s="209">
        <v>224383977</v>
      </c>
      <c r="W26" s="13"/>
    </row>
    <row r="27" spans="1:23" ht="24" thickBot="1" x14ac:dyDescent="0.65">
      <c r="A27" t="s">
        <v>200</v>
      </c>
      <c r="B27"/>
      <c r="C27" s="13"/>
      <c r="D27" s="14"/>
      <c r="E27" s="14"/>
      <c r="F27" s="287">
        <v>637063385</v>
      </c>
      <c r="G27" s="209">
        <v>0</v>
      </c>
      <c r="H27" s="287">
        <v>42543406</v>
      </c>
      <c r="I27" s="209">
        <v>0</v>
      </c>
      <c r="J27" s="287">
        <v>63706339</v>
      </c>
      <c r="K27" s="209">
        <v>0</v>
      </c>
      <c r="L27" s="287">
        <v>529633220</v>
      </c>
      <c r="M27" s="209">
        <v>0</v>
      </c>
      <c r="N27" s="287">
        <v>61783872</v>
      </c>
      <c r="O27" s="209">
        <v>0</v>
      </c>
      <c r="P27" s="287">
        <v>-5002778</v>
      </c>
      <c r="Q27" s="209"/>
      <c r="R27" s="287">
        <v>21359995</v>
      </c>
      <c r="S27" s="209">
        <v>0</v>
      </c>
      <c r="T27" s="287">
        <v>78141089</v>
      </c>
      <c r="U27" s="209">
        <v>0</v>
      </c>
      <c r="V27" s="287">
        <v>1351087439</v>
      </c>
      <c r="W27" s="155">
        <v>0</v>
      </c>
    </row>
    <row r="28" spans="1:23" ht="24" thickTop="1" x14ac:dyDescent="0.6">
      <c r="A28"/>
      <c r="B28"/>
      <c r="C28" s="13"/>
      <c r="D28" s="14"/>
      <c r="E28" s="14"/>
      <c r="F28" s="211"/>
      <c r="G28" s="209"/>
      <c r="H28" s="211"/>
      <c r="I28" s="209"/>
      <c r="J28" s="211"/>
      <c r="K28" s="209"/>
      <c r="L28" s="211"/>
      <c r="M28" s="209"/>
      <c r="N28" s="211"/>
      <c r="O28" s="209"/>
      <c r="P28" s="211"/>
      <c r="Q28" s="209"/>
      <c r="R28" s="211"/>
      <c r="S28" s="209"/>
      <c r="T28" s="211"/>
      <c r="U28" s="209"/>
      <c r="V28" s="211"/>
      <c r="W28" s="155"/>
    </row>
    <row r="29" spans="1:23" x14ac:dyDescent="0.6">
      <c r="A29" s="62"/>
      <c r="B29" s="62"/>
      <c r="C29" s="13"/>
      <c r="D29" s="14"/>
      <c r="E29" s="14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95"/>
      <c r="W29" s="13"/>
    </row>
    <row r="30" spans="1:23" x14ac:dyDescent="0.6">
      <c r="A30"/>
      <c r="B30"/>
      <c r="C30" s="13"/>
      <c r="D30" s="8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x14ac:dyDescent="0.6">
      <c r="A31" s="62" t="s">
        <v>34</v>
      </c>
      <c r="B31" s="62"/>
      <c r="C31" s="13"/>
      <c r="D31" s="14"/>
      <c r="E31" s="14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95" t="s">
        <v>201</v>
      </c>
      <c r="W31" s="13"/>
    </row>
    <row r="32" spans="1:23" x14ac:dyDescent="0.6">
      <c r="A32" s="5" t="s">
        <v>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13"/>
      <c r="V32" s="13"/>
      <c r="W32" s="13"/>
    </row>
    <row r="33" spans="1:20" x14ac:dyDescent="0.6">
      <c r="A33" s="5" t="s">
        <v>179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6">
      <c r="A34" s="5" t="s">
        <v>145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6">
      <c r="A35" s="5" t="s">
        <v>5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x14ac:dyDescent="0.6">
      <c r="A36" s="13"/>
      <c r="B36" s="13"/>
      <c r="C36" s="13"/>
      <c r="D36" s="14"/>
      <c r="E36" s="14"/>
      <c r="F36" s="198" t="s">
        <v>3</v>
      </c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1:20" x14ac:dyDescent="0.6">
      <c r="A37" s="15"/>
      <c r="B37" s="15"/>
      <c r="C37" s="15"/>
      <c r="D37" s="14"/>
      <c r="E37" s="14"/>
      <c r="F37" s="22" t="s">
        <v>180</v>
      </c>
      <c r="G37" s="15"/>
      <c r="H37" s="22" t="s">
        <v>181</v>
      </c>
      <c r="I37" s="15"/>
      <c r="J37" s="298" t="s">
        <v>143</v>
      </c>
      <c r="K37" s="299"/>
      <c r="L37" s="299"/>
      <c r="M37" s="15"/>
      <c r="N37" s="168" t="s">
        <v>106</v>
      </c>
      <c r="O37" s="169"/>
      <c r="P37" s="168"/>
      <c r="Q37" s="169"/>
      <c r="R37" s="168"/>
      <c r="S37" s="15"/>
      <c r="T37" s="22" t="s">
        <v>182</v>
      </c>
    </row>
    <row r="38" spans="1:20" x14ac:dyDescent="0.6">
      <c r="A38" s="15"/>
      <c r="B38" s="15"/>
      <c r="C38" s="15"/>
      <c r="D38" s="14"/>
      <c r="E38" s="14"/>
      <c r="F38" s="22" t="s">
        <v>183</v>
      </c>
      <c r="G38" s="15"/>
      <c r="H38" s="22" t="s">
        <v>184</v>
      </c>
      <c r="I38" s="15"/>
      <c r="J38" s="28" t="s">
        <v>185</v>
      </c>
      <c r="K38" s="27"/>
      <c r="L38" s="27" t="s">
        <v>105</v>
      </c>
      <c r="M38" s="15"/>
      <c r="N38" s="168" t="s">
        <v>166</v>
      </c>
      <c r="O38" s="169"/>
      <c r="P38" s="168"/>
      <c r="Q38" s="15"/>
      <c r="R38" s="28" t="s">
        <v>182</v>
      </c>
      <c r="S38" s="15"/>
      <c r="T38" s="22" t="s">
        <v>96</v>
      </c>
    </row>
    <row r="39" spans="1:20" x14ac:dyDescent="0.6">
      <c r="A39" s="15"/>
      <c r="B39" s="15"/>
      <c r="C39" s="15"/>
      <c r="D39" s="14"/>
      <c r="E39" s="14"/>
      <c r="F39" s="15"/>
      <c r="G39" s="15"/>
      <c r="H39" s="15"/>
      <c r="I39" s="15"/>
      <c r="J39" s="15" t="s">
        <v>186</v>
      </c>
      <c r="K39" s="15"/>
      <c r="L39" s="15"/>
      <c r="M39" s="15"/>
      <c r="N39" s="22" t="s">
        <v>187</v>
      </c>
      <c r="O39" s="15"/>
      <c r="P39" s="22" t="s">
        <v>189</v>
      </c>
      <c r="Q39" s="15"/>
      <c r="R39" s="22" t="s">
        <v>190</v>
      </c>
      <c r="S39" s="15"/>
      <c r="T39" s="22"/>
    </row>
    <row r="40" spans="1:20" x14ac:dyDescent="0.6">
      <c r="A40" s="15"/>
      <c r="B40" s="15"/>
      <c r="C40" s="15"/>
      <c r="D40" s="14"/>
      <c r="E40" s="14"/>
      <c r="F40" s="15"/>
      <c r="G40" s="15"/>
      <c r="H40" s="15"/>
      <c r="I40" s="15"/>
      <c r="J40" s="15"/>
      <c r="K40" s="15"/>
      <c r="L40" s="15"/>
      <c r="M40" s="15"/>
      <c r="N40" s="22" t="s">
        <v>191</v>
      </c>
      <c r="O40" s="15"/>
      <c r="P40" s="22" t="s">
        <v>193</v>
      </c>
      <c r="Q40" s="15"/>
      <c r="R40" s="22" t="s">
        <v>194</v>
      </c>
      <c r="S40" s="15"/>
      <c r="T40" s="22"/>
    </row>
    <row r="41" spans="1:20" x14ac:dyDescent="0.6">
      <c r="A41" s="15"/>
      <c r="B41" s="15"/>
      <c r="C41" s="15"/>
      <c r="D41" s="139" t="s">
        <v>6</v>
      </c>
      <c r="E41" s="14"/>
      <c r="F41" s="16"/>
      <c r="G41" s="15"/>
      <c r="H41" s="16"/>
      <c r="I41" s="15"/>
      <c r="J41" s="16"/>
      <c r="K41" s="15"/>
      <c r="L41" s="16"/>
      <c r="M41" s="15"/>
      <c r="N41" s="26" t="s">
        <v>7</v>
      </c>
      <c r="O41" s="15"/>
      <c r="P41" s="26" t="s">
        <v>195</v>
      </c>
      <c r="Q41" s="15"/>
      <c r="R41" s="26"/>
      <c r="S41" s="15"/>
      <c r="T41" s="26"/>
    </row>
    <row r="42" spans="1:20" x14ac:dyDescent="0.6">
      <c r="A42" s="12"/>
      <c r="B42" s="12"/>
      <c r="C42" s="13"/>
      <c r="D42" s="14"/>
      <c r="E42" s="1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x14ac:dyDescent="0.6">
      <c r="A43" t="s">
        <v>196</v>
      </c>
      <c r="B43"/>
      <c r="C43" s="13"/>
      <c r="D43" s="14"/>
      <c r="E43" s="14"/>
      <c r="F43" s="209">
        <v>637063385</v>
      </c>
      <c r="G43" s="209"/>
      <c r="H43" s="209">
        <v>42543406</v>
      </c>
      <c r="I43" s="209"/>
      <c r="J43" s="209">
        <v>63706339</v>
      </c>
      <c r="K43" s="209"/>
      <c r="L43" s="209">
        <v>347229689</v>
      </c>
      <c r="M43" s="209"/>
      <c r="N43" s="209">
        <v>53250820</v>
      </c>
      <c r="O43" s="209"/>
      <c r="P43" s="209">
        <v>21359995</v>
      </c>
      <c r="Q43" s="209"/>
      <c r="R43" s="209">
        <v>74610815</v>
      </c>
      <c r="S43" s="209"/>
      <c r="T43" s="209">
        <v>1165153634</v>
      </c>
    </row>
    <row r="44" spans="1:20" x14ac:dyDescent="0.6">
      <c r="A44" t="s">
        <v>197</v>
      </c>
      <c r="B44"/>
      <c r="C44" s="13"/>
      <c r="D44" s="138">
        <v>14.1</v>
      </c>
      <c r="E44" s="14"/>
      <c r="F44" s="209"/>
      <c r="G44" s="209"/>
      <c r="H44" s="209"/>
      <c r="I44" s="209"/>
      <c r="J44" s="209"/>
      <c r="K44" s="209"/>
      <c r="L44" s="209">
        <v>-178377748</v>
      </c>
      <c r="M44" s="209"/>
      <c r="N44" s="209">
        <v>0</v>
      </c>
      <c r="O44" s="209"/>
      <c r="P44" s="209">
        <v>0</v>
      </c>
      <c r="Q44" s="209"/>
      <c r="R44" s="209">
        <v>0</v>
      </c>
      <c r="S44" s="209"/>
      <c r="T44" s="209">
        <v>-178377748</v>
      </c>
    </row>
    <row r="45" spans="1:20" x14ac:dyDescent="0.6">
      <c r="A45" t="s">
        <v>164</v>
      </c>
      <c r="B45"/>
      <c r="C45" s="13"/>
      <c r="D45" s="138"/>
      <c r="E45" s="14"/>
      <c r="F45" s="209"/>
      <c r="G45" s="209"/>
      <c r="H45" s="209"/>
      <c r="I45" s="209"/>
      <c r="J45" s="209"/>
      <c r="K45" s="209"/>
      <c r="L45" s="161">
        <v>284994867</v>
      </c>
      <c r="M45" s="209"/>
      <c r="N45" s="161">
        <v>0</v>
      </c>
      <c r="O45" s="209"/>
      <c r="P45" s="161">
        <v>0</v>
      </c>
      <c r="Q45" s="209"/>
      <c r="R45" s="161">
        <v>0</v>
      </c>
      <c r="S45" s="209"/>
      <c r="T45" s="161">
        <v>284994867</v>
      </c>
    </row>
    <row r="46" spans="1:20" x14ac:dyDescent="0.6">
      <c r="A46" t="s">
        <v>166</v>
      </c>
      <c r="B46"/>
      <c r="C46" s="13"/>
      <c r="D46" s="138"/>
      <c r="E46" s="14"/>
      <c r="F46" s="209"/>
      <c r="G46" s="209"/>
      <c r="H46" s="209"/>
      <c r="I46" s="209"/>
      <c r="J46" s="209"/>
      <c r="K46" s="209"/>
      <c r="L46" s="250"/>
      <c r="M46" s="209"/>
      <c r="N46" s="250"/>
      <c r="O46" s="209"/>
      <c r="P46" s="250"/>
      <c r="Q46" s="209"/>
      <c r="R46" s="250"/>
      <c r="S46" s="209"/>
      <c r="T46" s="250"/>
    </row>
    <row r="47" spans="1:20" x14ac:dyDescent="0.6">
      <c r="A47"/>
      <c r="B47" t="s">
        <v>173</v>
      </c>
      <c r="C47" s="13"/>
      <c r="D47" s="138"/>
      <c r="E47" s="14"/>
      <c r="F47" s="209"/>
      <c r="G47" s="209"/>
      <c r="H47" s="209"/>
      <c r="I47" s="209"/>
      <c r="J47" s="209"/>
      <c r="K47" s="209"/>
      <c r="L47" s="162">
        <v>0</v>
      </c>
      <c r="M47" s="209"/>
      <c r="N47" s="162">
        <v>8533052</v>
      </c>
      <c r="O47" s="209"/>
      <c r="P47" s="162">
        <v>0</v>
      </c>
      <c r="Q47" s="209"/>
      <c r="R47" s="162">
        <v>8533052</v>
      </c>
      <c r="S47" s="209"/>
      <c r="T47" s="162">
        <v>8533052</v>
      </c>
    </row>
    <row r="48" spans="1:20" x14ac:dyDescent="0.6">
      <c r="A48" t="s">
        <v>175</v>
      </c>
      <c r="B48"/>
      <c r="C48" s="13"/>
      <c r="D48" s="138"/>
      <c r="E48" s="14"/>
      <c r="F48" s="212"/>
      <c r="G48" s="136"/>
      <c r="H48" s="212"/>
      <c r="I48" s="212"/>
      <c r="J48" s="212"/>
      <c r="K48" s="212"/>
      <c r="L48" s="212">
        <v>284994867</v>
      </c>
      <c r="M48" s="212"/>
      <c r="N48" s="212">
        <v>8533052</v>
      </c>
      <c r="O48" s="212"/>
      <c r="P48" s="212">
        <v>0</v>
      </c>
      <c r="Q48" s="212"/>
      <c r="R48" s="212">
        <v>8533052</v>
      </c>
      <c r="S48" s="212"/>
      <c r="T48" s="212">
        <v>293527919</v>
      </c>
    </row>
    <row r="49" spans="1:20" x14ac:dyDescent="0.6">
      <c r="A49" t="s">
        <v>198</v>
      </c>
      <c r="B49"/>
      <c r="C49" s="13"/>
      <c r="D49" s="138"/>
      <c r="E49" s="14"/>
      <c r="F49" s="251">
        <v>637063385</v>
      </c>
      <c r="G49" s="209"/>
      <c r="H49" s="251">
        <v>42543406</v>
      </c>
      <c r="I49" s="209"/>
      <c r="J49" s="251">
        <v>63706339</v>
      </c>
      <c r="K49" s="209"/>
      <c r="L49" s="251">
        <v>453846808</v>
      </c>
      <c r="M49" s="209"/>
      <c r="N49" s="251">
        <v>61783872</v>
      </c>
      <c r="O49" s="209"/>
      <c r="P49" s="251">
        <v>21359995</v>
      </c>
      <c r="Q49" s="209"/>
      <c r="R49" s="251">
        <v>83143867</v>
      </c>
      <c r="S49" s="209"/>
      <c r="T49" s="251">
        <v>1280303805</v>
      </c>
    </row>
    <row r="50" spans="1:20" x14ac:dyDescent="0.6">
      <c r="A50" t="s">
        <v>197</v>
      </c>
      <c r="B50"/>
      <c r="C50" s="13"/>
      <c r="D50" s="138">
        <v>14.1</v>
      </c>
      <c r="E50" s="14"/>
      <c r="F50" s="209"/>
      <c r="G50" s="209"/>
      <c r="H50" s="209"/>
      <c r="I50" s="209"/>
      <c r="J50" s="209"/>
      <c r="K50" s="209"/>
      <c r="L50" s="209">
        <v>-146524578</v>
      </c>
      <c r="M50" s="209"/>
      <c r="N50" s="209">
        <v>0</v>
      </c>
      <c r="O50" s="209"/>
      <c r="P50" s="209">
        <v>0</v>
      </c>
      <c r="Q50" s="209"/>
      <c r="R50" s="209">
        <v>0</v>
      </c>
      <c r="S50" s="209"/>
      <c r="T50" s="209">
        <v>-146524578</v>
      </c>
    </row>
    <row r="51" spans="1:20" x14ac:dyDescent="0.6">
      <c r="A51" t="s">
        <v>175</v>
      </c>
      <c r="B51"/>
      <c r="C51" s="13"/>
      <c r="D51" s="138"/>
      <c r="E51" s="14"/>
      <c r="F51" s="212"/>
      <c r="G51" s="136"/>
      <c r="H51" s="212"/>
      <c r="I51" s="136"/>
      <c r="J51" s="212"/>
      <c r="K51" s="209"/>
      <c r="L51" s="219">
        <v>224659746</v>
      </c>
      <c r="M51" s="209"/>
      <c r="N51" s="210">
        <v>0</v>
      </c>
      <c r="O51" s="209"/>
      <c r="P51" s="210">
        <v>0</v>
      </c>
      <c r="Q51" s="209"/>
      <c r="R51" s="210">
        <v>0</v>
      </c>
      <c r="S51" s="209"/>
      <c r="T51" s="219">
        <v>224659746</v>
      </c>
    </row>
    <row r="52" spans="1:20" ht="24" thickBot="1" x14ac:dyDescent="0.65">
      <c r="A52" t="s">
        <v>200</v>
      </c>
      <c r="B52"/>
      <c r="C52" s="13"/>
      <c r="D52" s="138"/>
      <c r="E52" s="14"/>
      <c r="F52" s="218">
        <v>637063385</v>
      </c>
      <c r="G52" s="209">
        <v>0</v>
      </c>
      <c r="H52" s="218">
        <v>42543406</v>
      </c>
      <c r="I52" s="209">
        <v>0</v>
      </c>
      <c r="J52" s="218">
        <v>63706339</v>
      </c>
      <c r="K52" s="209">
        <v>0</v>
      </c>
      <c r="L52" s="218">
        <v>531981976</v>
      </c>
      <c r="M52" s="209">
        <v>0</v>
      </c>
      <c r="N52" s="218">
        <v>61783872</v>
      </c>
      <c r="O52" s="209"/>
      <c r="P52" s="218">
        <v>21359995</v>
      </c>
      <c r="Q52" s="209"/>
      <c r="R52" s="218">
        <v>83143867</v>
      </c>
      <c r="S52" s="209">
        <v>0</v>
      </c>
      <c r="T52" s="218">
        <v>1358438973</v>
      </c>
    </row>
    <row r="53" spans="1:20" ht="24" thickTop="1" x14ac:dyDescent="0.6">
      <c r="A53"/>
      <c r="B53"/>
      <c r="C53" s="13"/>
      <c r="D53" s="14"/>
      <c r="E53" s="14"/>
      <c r="F53" s="209"/>
      <c r="G53" s="209"/>
      <c r="H53" s="209"/>
      <c r="I53" s="209"/>
      <c r="J53" s="209"/>
      <c r="K53" s="209"/>
      <c r="L53" s="209"/>
      <c r="M53" s="209"/>
      <c r="N53" s="211"/>
      <c r="O53" s="209"/>
      <c r="P53" s="211"/>
      <c r="Q53" s="209"/>
      <c r="R53" s="211"/>
      <c r="S53" s="209"/>
      <c r="T53" s="209"/>
    </row>
    <row r="54" spans="1:20" x14ac:dyDescent="0.6">
      <c r="A54"/>
      <c r="B54"/>
      <c r="C54" s="13"/>
      <c r="D54" s="14"/>
      <c r="E54" s="14"/>
      <c r="F54" s="209"/>
      <c r="G54" s="209"/>
      <c r="H54" s="209"/>
      <c r="I54" s="209"/>
      <c r="J54" s="209"/>
      <c r="K54" s="209"/>
      <c r="L54" s="209"/>
      <c r="M54" s="209"/>
      <c r="N54" s="211"/>
      <c r="O54" s="209"/>
      <c r="P54" s="211"/>
      <c r="Q54" s="209"/>
      <c r="R54" s="211"/>
      <c r="S54" s="209"/>
      <c r="T54" s="209"/>
    </row>
    <row r="55" spans="1:20" x14ac:dyDescent="0.6">
      <c r="A55"/>
      <c r="B55"/>
      <c r="C55" s="13"/>
      <c r="D55" s="14"/>
      <c r="E55" s="14"/>
      <c r="F55" s="209"/>
      <c r="G55" s="209"/>
      <c r="H55" s="209"/>
      <c r="I55" s="209"/>
      <c r="J55" s="209"/>
      <c r="K55" s="209"/>
      <c r="L55" s="209"/>
      <c r="M55" s="209"/>
      <c r="N55" s="211"/>
      <c r="O55" s="209"/>
      <c r="P55" s="211"/>
      <c r="Q55" s="209"/>
      <c r="R55" s="211"/>
      <c r="S55" s="209"/>
      <c r="T55" s="209"/>
    </row>
    <row r="56" spans="1:20" x14ac:dyDescent="0.6">
      <c r="A56"/>
      <c r="B56"/>
      <c r="C56" s="13"/>
      <c r="D56" s="14"/>
      <c r="E56" s="14"/>
      <c r="F56" s="209"/>
      <c r="G56" s="209"/>
      <c r="H56" s="209"/>
      <c r="I56" s="209"/>
      <c r="J56" s="209"/>
      <c r="K56" s="209"/>
      <c r="L56" s="209"/>
      <c r="M56" s="209"/>
      <c r="N56" s="211"/>
      <c r="O56" s="209"/>
      <c r="P56" s="211"/>
      <c r="Q56" s="209"/>
      <c r="R56" s="211"/>
      <c r="S56" s="209"/>
      <c r="T56" s="209"/>
    </row>
    <row r="57" spans="1:20" x14ac:dyDescent="0.6">
      <c r="A57"/>
      <c r="B57"/>
      <c r="C57" s="13"/>
      <c r="D57" s="14"/>
      <c r="E57" s="14"/>
      <c r="F57" s="209"/>
      <c r="G57" s="209"/>
      <c r="H57" s="209"/>
      <c r="I57" s="209"/>
      <c r="J57" s="209"/>
      <c r="K57" s="209"/>
      <c r="L57" s="209"/>
      <c r="M57" s="209"/>
      <c r="N57" s="211"/>
      <c r="O57" s="209"/>
      <c r="P57" s="211"/>
      <c r="Q57" s="209"/>
      <c r="R57" s="211"/>
      <c r="S57" s="209"/>
      <c r="T57" s="209"/>
    </row>
    <row r="58" spans="1:20" x14ac:dyDescent="0.6">
      <c r="A58"/>
      <c r="B58"/>
      <c r="C58" s="13"/>
      <c r="D58" s="14"/>
      <c r="E58" s="14"/>
      <c r="F58" s="209"/>
      <c r="G58" s="209"/>
      <c r="H58" s="209"/>
      <c r="I58" s="209"/>
      <c r="J58" s="209"/>
      <c r="K58" s="209"/>
      <c r="L58" s="209"/>
      <c r="M58" s="209"/>
      <c r="N58" s="211"/>
      <c r="O58" s="209"/>
      <c r="P58" s="211"/>
      <c r="Q58" s="209"/>
      <c r="R58" s="211"/>
      <c r="S58" s="209"/>
      <c r="T58" s="209"/>
    </row>
    <row r="59" spans="1:20" x14ac:dyDescent="0.6">
      <c r="A59"/>
      <c r="B59"/>
      <c r="C59" s="13"/>
      <c r="D59" s="14"/>
      <c r="E59" s="14"/>
      <c r="F59" s="209"/>
      <c r="G59" s="209"/>
      <c r="H59" s="209"/>
      <c r="I59" s="209"/>
      <c r="J59" s="209"/>
      <c r="K59" s="209"/>
      <c r="L59" s="209"/>
      <c r="M59" s="209"/>
      <c r="N59" s="211"/>
      <c r="O59" s="209"/>
      <c r="P59" s="211"/>
      <c r="Q59" s="209"/>
      <c r="R59" s="211"/>
      <c r="S59" s="209"/>
      <c r="T59" s="209"/>
    </row>
    <row r="60" spans="1:20" x14ac:dyDescent="0.6">
      <c r="A60"/>
      <c r="B60"/>
      <c r="C60" s="13"/>
      <c r="D60" s="14"/>
      <c r="E60" s="14"/>
      <c r="F60" s="209"/>
      <c r="G60" s="209"/>
      <c r="H60" s="209"/>
      <c r="I60" s="209"/>
      <c r="J60" s="209"/>
      <c r="K60" s="209"/>
      <c r="L60" s="209"/>
      <c r="M60" s="209"/>
      <c r="N60" s="211"/>
      <c r="O60" s="209"/>
      <c r="P60" s="211"/>
      <c r="Q60" s="209"/>
      <c r="R60" s="211"/>
      <c r="S60" s="209"/>
      <c r="T60" s="209"/>
    </row>
    <row r="61" spans="1:20" x14ac:dyDescent="0.6">
      <c r="A61"/>
      <c r="B61"/>
      <c r="C61" s="13"/>
      <c r="D61" s="14"/>
      <c r="E61" s="14"/>
      <c r="F61" s="209"/>
      <c r="G61" s="209"/>
      <c r="H61" s="209"/>
      <c r="I61" s="209"/>
      <c r="J61" s="209"/>
      <c r="K61" s="209"/>
      <c r="L61" s="209"/>
      <c r="M61" s="209"/>
      <c r="N61" s="211"/>
      <c r="O61" s="209"/>
      <c r="P61" s="211"/>
      <c r="Q61" s="209"/>
      <c r="R61" s="211"/>
      <c r="S61" s="209"/>
      <c r="T61" s="209"/>
    </row>
    <row r="62" spans="1:20" x14ac:dyDescent="0.6">
      <c r="A62" s="62" t="s">
        <v>34</v>
      </c>
      <c r="B62" s="62"/>
      <c r="C62" s="13"/>
      <c r="D62" s="14"/>
      <c r="E62" s="14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95" t="s">
        <v>202</v>
      </c>
    </row>
  </sheetData>
  <mergeCells count="1">
    <mergeCell ref="J37:L37"/>
  </mergeCells>
  <printOptions horizontalCentered="1"/>
  <pageMargins left="0.31496062992125984" right="0.31496062992125984" top="0.74803149606299213" bottom="0.15748031496062992" header="0.35433070866141736" footer="0"/>
  <pageSetup paperSize="9" scale="73" fitToWidth="0" fitToHeight="0" orientation="landscape" r:id="rId1"/>
  <headerFooter alignWithMargins="0"/>
  <rowBreaks count="1" manualBreakCount="1">
    <brk id="31" max="2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9CCF-7FB2-436A-8937-C764408631BE}">
  <sheetPr>
    <tabColor rgb="FF00CC99"/>
    <pageSetUpPr autoPageBreaks="0"/>
  </sheetPr>
  <dimension ref="A1:K142"/>
  <sheetViews>
    <sheetView view="pageBreakPreview" zoomScale="80" zoomScaleSheetLayoutView="80" workbookViewId="0">
      <selection activeCell="K8" sqref="K8"/>
    </sheetView>
  </sheetViews>
  <sheetFormatPr defaultRowHeight="20.7" customHeight="1" x14ac:dyDescent="0.6"/>
  <cols>
    <col min="1" max="3" width="2.33203125" customWidth="1"/>
    <col min="4" max="4" width="52.44140625" customWidth="1"/>
    <col min="5" max="5" width="14" style="229" customWidth="1"/>
    <col min="6" max="6" width="1.6640625" style="229" customWidth="1"/>
    <col min="7" max="7" width="14" style="229" customWidth="1"/>
    <col min="8" max="8" width="1.6640625" style="229" customWidth="1"/>
    <col min="9" max="9" width="14" style="229" customWidth="1"/>
    <col min="10" max="10" width="1.6640625" style="229" customWidth="1"/>
    <col min="11" max="11" width="14" style="229" customWidth="1"/>
    <col min="12" max="13" width="1.6640625" customWidth="1"/>
    <col min="15" max="15" width="12.6640625" customWidth="1"/>
  </cols>
  <sheetData>
    <row r="1" spans="1:11" ht="24" customHeight="1" x14ac:dyDescent="0.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" customHeight="1" x14ac:dyDescent="0.6">
      <c r="A2" s="5" t="s">
        <v>203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4" customHeight="1" x14ac:dyDescent="0.6">
      <c r="A3" s="5" t="s">
        <v>145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4" customHeight="1" x14ac:dyDescent="0.6">
      <c r="A4" s="5"/>
      <c r="B4" s="220"/>
      <c r="C4" s="220"/>
      <c r="D4" s="220"/>
      <c r="E4" s="221" t="s">
        <v>3</v>
      </c>
      <c r="F4" s="221"/>
      <c r="G4" s="221"/>
      <c r="H4" s="221"/>
      <c r="I4" s="221"/>
      <c r="J4" s="221"/>
      <c r="K4" s="221"/>
    </row>
    <row r="5" spans="1:11" ht="24" customHeight="1" x14ac:dyDescent="0.6">
      <c r="E5" s="301" t="s">
        <v>4</v>
      </c>
      <c r="F5" s="301"/>
      <c r="G5" s="301"/>
      <c r="H5" s="222"/>
      <c r="I5" s="300" t="s">
        <v>5</v>
      </c>
      <c r="J5" s="300"/>
      <c r="K5" s="300"/>
    </row>
    <row r="6" spans="1:11" ht="24" customHeight="1" x14ac:dyDescent="0.6">
      <c r="E6" s="223">
        <v>2567</v>
      </c>
      <c r="F6"/>
      <c r="G6" s="223">
        <v>2566</v>
      </c>
      <c r="H6"/>
      <c r="I6" s="223">
        <v>2567</v>
      </c>
      <c r="J6"/>
      <c r="K6" s="223">
        <v>2566</v>
      </c>
    </row>
    <row r="7" spans="1:11" ht="24" customHeight="1" x14ac:dyDescent="0.6">
      <c r="A7" t="s">
        <v>204</v>
      </c>
      <c r="E7" s="224"/>
      <c r="F7" s="224"/>
      <c r="G7" s="224"/>
      <c r="H7" s="224"/>
      <c r="I7" s="224"/>
      <c r="J7" s="224"/>
      <c r="K7" s="224"/>
    </row>
    <row r="8" spans="1:11" ht="24" customHeight="1" x14ac:dyDescent="0.6">
      <c r="B8" s="18" t="s">
        <v>164</v>
      </c>
      <c r="E8" s="224">
        <v>224600384</v>
      </c>
      <c r="F8" s="224"/>
      <c r="G8" s="224">
        <v>285045064</v>
      </c>
      <c r="H8" s="224"/>
      <c r="I8" s="224">
        <v>224659746</v>
      </c>
      <c r="J8" s="224"/>
      <c r="K8" s="224">
        <v>284994867</v>
      </c>
    </row>
    <row r="9" spans="1:11" ht="24" customHeight="1" x14ac:dyDescent="0.6">
      <c r="B9" s="225" t="s">
        <v>205</v>
      </c>
      <c r="E9" s="224"/>
      <c r="F9"/>
      <c r="G9" s="224"/>
      <c r="H9"/>
      <c r="I9" s="224"/>
      <c r="J9" s="224"/>
      <c r="K9" s="224"/>
    </row>
    <row r="10" spans="1:11" ht="24" customHeight="1" x14ac:dyDescent="0.6">
      <c r="B10" s="225"/>
      <c r="C10" t="s">
        <v>206</v>
      </c>
      <c r="E10" s="224"/>
      <c r="F10"/>
      <c r="G10" s="224"/>
      <c r="H10"/>
      <c r="I10" s="224"/>
      <c r="J10" s="224"/>
      <c r="K10" s="224"/>
    </row>
    <row r="11" spans="1:11" ht="24" customHeight="1" x14ac:dyDescent="0.6">
      <c r="B11" s="225"/>
      <c r="C11" t="s">
        <v>162</v>
      </c>
      <c r="E11" s="224">
        <v>241709</v>
      </c>
      <c r="F11"/>
      <c r="G11" s="224">
        <v>519908</v>
      </c>
      <c r="H11"/>
      <c r="I11" s="224">
        <v>237202</v>
      </c>
      <c r="J11" s="224"/>
      <c r="K11" s="224">
        <v>416424</v>
      </c>
    </row>
    <row r="12" spans="1:11" ht="24" customHeight="1" x14ac:dyDescent="0.6">
      <c r="C12" t="s">
        <v>207</v>
      </c>
      <c r="E12" s="224"/>
      <c r="F12"/>
      <c r="G12" s="224"/>
      <c r="H12"/>
      <c r="I12" s="224"/>
      <c r="J12" s="224"/>
      <c r="K12" s="224"/>
    </row>
    <row r="13" spans="1:11" ht="24" customHeight="1" x14ac:dyDescent="0.6">
      <c r="D13" t="s">
        <v>208</v>
      </c>
      <c r="E13" s="224">
        <v>39795822</v>
      </c>
      <c r="F13"/>
      <c r="G13" s="224">
        <v>40364976</v>
      </c>
      <c r="H13"/>
      <c r="I13" s="224">
        <v>39795822</v>
      </c>
      <c r="J13" s="224"/>
      <c r="K13" s="224">
        <v>40364976</v>
      </c>
    </row>
    <row r="14" spans="1:11" ht="24" customHeight="1" x14ac:dyDescent="0.6">
      <c r="D14" t="s">
        <v>209</v>
      </c>
      <c r="E14" s="224">
        <v>293012</v>
      </c>
      <c r="F14"/>
      <c r="G14" s="224">
        <v>381267</v>
      </c>
      <c r="H14"/>
      <c r="I14" s="224">
        <v>293012</v>
      </c>
      <c r="J14" s="224"/>
      <c r="K14" s="224">
        <v>381267</v>
      </c>
    </row>
    <row r="15" spans="1:11" ht="24" customHeight="1" x14ac:dyDescent="0.6">
      <c r="C15" t="s">
        <v>210</v>
      </c>
      <c r="E15" s="224">
        <v>2643560</v>
      </c>
      <c r="F15"/>
      <c r="G15" s="224">
        <v>1793161</v>
      </c>
      <c r="H15"/>
      <c r="I15" s="224">
        <v>2643560</v>
      </c>
      <c r="J15" s="224"/>
      <c r="K15" s="224">
        <v>1793161</v>
      </c>
    </row>
    <row r="16" spans="1:11" ht="24" customHeight="1" x14ac:dyDescent="0.6">
      <c r="C16" t="s">
        <v>211</v>
      </c>
      <c r="E16" s="224">
        <v>0</v>
      </c>
      <c r="F16"/>
      <c r="G16" s="224">
        <v>-228981</v>
      </c>
      <c r="H16"/>
      <c r="I16" s="224">
        <v>0</v>
      </c>
      <c r="J16" s="224"/>
      <c r="K16" s="224">
        <v>-228981</v>
      </c>
    </row>
    <row r="17" spans="2:11" ht="24" customHeight="1" x14ac:dyDescent="0.6">
      <c r="C17" t="s">
        <v>212</v>
      </c>
      <c r="E17" s="224"/>
      <c r="F17"/>
      <c r="G17" s="226"/>
      <c r="H17"/>
      <c r="I17" s="224"/>
      <c r="J17" s="224"/>
      <c r="K17" s="224"/>
    </row>
    <row r="18" spans="2:11" ht="24" customHeight="1" x14ac:dyDescent="0.6">
      <c r="D18" t="s">
        <v>213</v>
      </c>
      <c r="E18" s="224">
        <v>68237</v>
      </c>
      <c r="F18"/>
      <c r="G18" s="224">
        <v>-460708</v>
      </c>
      <c r="H18"/>
      <c r="I18" s="224">
        <v>68237</v>
      </c>
      <c r="J18" s="224"/>
      <c r="K18" s="224">
        <v>-460708</v>
      </c>
    </row>
    <row r="19" spans="2:11" ht="24" customHeight="1" x14ac:dyDescent="0.6">
      <c r="C19" t="s">
        <v>116</v>
      </c>
      <c r="E19" s="224">
        <v>-12883566</v>
      </c>
      <c r="F19"/>
      <c r="G19" s="224">
        <v>10222646</v>
      </c>
      <c r="H19"/>
      <c r="I19" s="224">
        <v>-12883566</v>
      </c>
      <c r="J19" s="224"/>
      <c r="K19" s="224">
        <v>10222646</v>
      </c>
    </row>
    <row r="20" spans="2:11" ht="24" customHeight="1" x14ac:dyDescent="0.6">
      <c r="C20" t="s">
        <v>214</v>
      </c>
      <c r="E20" s="224">
        <v>11008608</v>
      </c>
      <c r="F20"/>
      <c r="G20" s="224">
        <v>2238571</v>
      </c>
      <c r="H20"/>
      <c r="I20" s="224">
        <v>11008608</v>
      </c>
      <c r="J20" s="224"/>
      <c r="K20" s="224">
        <v>2238571</v>
      </c>
    </row>
    <row r="21" spans="2:11" ht="24" customHeight="1" x14ac:dyDescent="0.6">
      <c r="C21" t="s">
        <v>215</v>
      </c>
      <c r="E21" s="224">
        <v>23675120</v>
      </c>
      <c r="F21"/>
      <c r="G21" s="224">
        <v>-4991556</v>
      </c>
      <c r="H21"/>
      <c r="I21" s="224">
        <v>23771540</v>
      </c>
      <c r="J21" s="224"/>
      <c r="K21" s="224">
        <v>-5048661</v>
      </c>
    </row>
    <row r="22" spans="2:11" ht="24" customHeight="1" x14ac:dyDescent="0.6">
      <c r="C22" t="s">
        <v>151</v>
      </c>
      <c r="E22" s="224">
        <v>4247709</v>
      </c>
      <c r="F22"/>
      <c r="G22" s="224">
        <v>3791680</v>
      </c>
      <c r="H22"/>
      <c r="I22" s="224">
        <v>4247709</v>
      </c>
      <c r="J22" s="224"/>
      <c r="K22" s="224">
        <v>3791680</v>
      </c>
    </row>
    <row r="23" spans="2:11" ht="24" customHeight="1" x14ac:dyDescent="0.6">
      <c r="C23" t="s">
        <v>216</v>
      </c>
      <c r="E23" s="224">
        <v>31</v>
      </c>
      <c r="F23"/>
      <c r="G23" s="224">
        <v>0</v>
      </c>
      <c r="H23"/>
      <c r="I23" s="224">
        <v>31</v>
      </c>
      <c r="J23" s="224"/>
      <c r="K23" s="224">
        <v>0</v>
      </c>
    </row>
    <row r="24" spans="2:11" ht="24" customHeight="1" x14ac:dyDescent="0.6">
      <c r="C24" t="s">
        <v>217</v>
      </c>
      <c r="E24" s="226">
        <v>75820</v>
      </c>
      <c r="F24"/>
      <c r="G24" s="226">
        <v>5168533</v>
      </c>
      <c r="H24"/>
      <c r="I24" s="226">
        <v>75820</v>
      </c>
      <c r="J24" s="226"/>
      <c r="K24" s="226">
        <v>5168533</v>
      </c>
    </row>
    <row r="25" spans="2:11" ht="24" customHeight="1" x14ac:dyDescent="0.6">
      <c r="C25" s="227" t="s">
        <v>218</v>
      </c>
      <c r="E25" s="226">
        <v>13252250</v>
      </c>
      <c r="F25"/>
      <c r="G25" s="226">
        <v>12747780</v>
      </c>
      <c r="H25"/>
      <c r="I25" s="224">
        <v>13252250</v>
      </c>
      <c r="J25" s="226"/>
      <c r="K25" s="224">
        <v>12747780</v>
      </c>
    </row>
    <row r="26" spans="2:11" ht="24" customHeight="1" x14ac:dyDescent="0.6">
      <c r="C26" s="227" t="s">
        <v>219</v>
      </c>
      <c r="E26" s="226">
        <v>176389</v>
      </c>
      <c r="F26"/>
      <c r="G26" s="226">
        <v>0</v>
      </c>
      <c r="H26"/>
      <c r="I26" s="224">
        <v>176389</v>
      </c>
      <c r="J26" s="226"/>
      <c r="K26" s="224">
        <v>0</v>
      </c>
    </row>
    <row r="27" spans="2:11" ht="24" customHeight="1" x14ac:dyDescent="0.6">
      <c r="C27" s="227" t="s">
        <v>220</v>
      </c>
      <c r="E27" s="226">
        <v>0</v>
      </c>
      <c r="F27"/>
      <c r="G27" s="226">
        <v>891</v>
      </c>
      <c r="H27"/>
      <c r="I27" s="224">
        <v>0</v>
      </c>
      <c r="J27" s="226"/>
      <c r="K27" s="224">
        <v>891</v>
      </c>
    </row>
    <row r="28" spans="2:11" ht="24" customHeight="1" x14ac:dyDescent="0.6">
      <c r="B28" s="225" t="s">
        <v>221</v>
      </c>
      <c r="E28" s="228"/>
      <c r="F28"/>
      <c r="G28" s="228"/>
      <c r="H28"/>
      <c r="I28" s="228"/>
      <c r="J28" s="226"/>
      <c r="K28" s="228"/>
    </row>
    <row r="29" spans="2:11" ht="24" customHeight="1" x14ac:dyDescent="0.6">
      <c r="C29" t="s">
        <v>222</v>
      </c>
      <c r="E29" s="226">
        <v>307195085</v>
      </c>
      <c r="F29" s="226"/>
      <c r="G29" s="226">
        <v>356593232</v>
      </c>
      <c r="H29" s="226"/>
      <c r="I29" s="226">
        <v>307346360</v>
      </c>
      <c r="J29" s="226"/>
      <c r="K29" s="226">
        <v>356382446</v>
      </c>
    </row>
    <row r="30" spans="2:11" ht="24" customHeight="1" x14ac:dyDescent="0.6">
      <c r="E30" s="226"/>
      <c r="F30" s="226"/>
      <c r="G30" s="226"/>
      <c r="H30" s="226"/>
      <c r="I30" s="226"/>
      <c r="J30" s="226"/>
      <c r="K30" s="226"/>
    </row>
    <row r="31" spans="2:11" ht="24" customHeight="1" x14ac:dyDescent="0.6">
      <c r="E31" s="226"/>
      <c r="F31" s="226"/>
      <c r="G31" s="226"/>
      <c r="H31" s="226"/>
      <c r="I31" s="226"/>
      <c r="J31" s="226"/>
      <c r="K31" s="226"/>
    </row>
    <row r="32" spans="2:11" ht="24" customHeight="1" x14ac:dyDescent="0.6">
      <c r="E32" s="226"/>
      <c r="F32" s="226"/>
      <c r="G32" s="226"/>
      <c r="H32" s="226"/>
      <c r="I32" s="226"/>
      <c r="J32" s="226"/>
      <c r="K32" s="226"/>
    </row>
    <row r="33" spans="1:11" ht="24" customHeight="1" x14ac:dyDescent="0.6">
      <c r="E33" s="226"/>
      <c r="F33" s="226"/>
      <c r="G33" s="226"/>
      <c r="H33" s="226"/>
      <c r="I33" s="226"/>
      <c r="J33" s="226"/>
      <c r="K33" s="226"/>
    </row>
    <row r="34" spans="1:11" ht="24" customHeight="1" x14ac:dyDescent="0.6">
      <c r="E34" s="226"/>
      <c r="F34" s="226"/>
      <c r="G34" s="226"/>
      <c r="H34" s="226"/>
      <c r="I34" s="226"/>
      <c r="J34" s="226"/>
      <c r="K34" s="226"/>
    </row>
    <row r="35" spans="1:11" ht="24" customHeight="1" x14ac:dyDescent="0.6">
      <c r="E35" s="226"/>
      <c r="F35" s="226"/>
      <c r="G35" s="226"/>
      <c r="H35" s="226"/>
      <c r="I35" s="226"/>
      <c r="J35" s="226"/>
      <c r="K35" s="226"/>
    </row>
    <row r="36" spans="1:11" ht="24" customHeight="1" x14ac:dyDescent="0.6">
      <c r="E36" s="226"/>
      <c r="F36" s="226"/>
      <c r="G36" s="226"/>
      <c r="H36" s="226"/>
      <c r="I36" s="226"/>
      <c r="J36" s="226"/>
      <c r="K36" s="226"/>
    </row>
    <row r="37" spans="1:11" ht="24" customHeight="1" x14ac:dyDescent="0.6">
      <c r="E37" s="226"/>
      <c r="F37" s="226"/>
      <c r="G37" s="226"/>
      <c r="H37" s="226"/>
      <c r="I37" s="226"/>
      <c r="J37" s="226"/>
      <c r="K37" s="226"/>
    </row>
    <row r="38" spans="1:11" ht="24" customHeight="1" x14ac:dyDescent="0.6">
      <c r="E38" s="226"/>
      <c r="F38" s="226"/>
      <c r="G38" s="226"/>
      <c r="H38" s="226"/>
      <c r="I38" s="226"/>
      <c r="J38" s="226"/>
      <c r="K38" s="226"/>
    </row>
    <row r="39" spans="1:11" ht="24" customHeight="1" x14ac:dyDescent="0.6">
      <c r="E39" s="226"/>
      <c r="F39" s="226"/>
      <c r="G39" s="226"/>
      <c r="H39" s="226"/>
      <c r="I39" s="226"/>
      <c r="J39" s="226"/>
      <c r="K39" s="226"/>
    </row>
    <row r="40" spans="1:11" ht="24" customHeight="1" x14ac:dyDescent="0.6">
      <c r="E40" s="226"/>
      <c r="F40" s="226"/>
      <c r="G40" s="226"/>
      <c r="H40" s="226"/>
      <c r="I40" s="226"/>
      <c r="J40" s="226"/>
      <c r="K40" s="226"/>
    </row>
    <row r="41" spans="1:11" ht="24" customHeight="1" x14ac:dyDescent="0.6">
      <c r="E41" s="226"/>
      <c r="F41"/>
      <c r="G41" s="226"/>
      <c r="H41"/>
      <c r="I41" s="226"/>
      <c r="J41" s="226"/>
      <c r="K41" s="226"/>
    </row>
    <row r="42" spans="1:11" ht="24" customHeight="1" x14ac:dyDescent="0.6">
      <c r="A42" s="18" t="s">
        <v>34</v>
      </c>
      <c r="E42"/>
      <c r="F42"/>
      <c r="G42"/>
      <c r="H42"/>
      <c r="I42"/>
      <c r="J42"/>
      <c r="K42" s="95" t="s">
        <v>223</v>
      </c>
    </row>
    <row r="43" spans="1:11" ht="24" customHeight="1" x14ac:dyDescent="0.6">
      <c r="A43" s="5" t="s">
        <v>0</v>
      </c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20.7" customHeight="1" x14ac:dyDescent="0.6">
      <c r="A44" s="5" t="s">
        <v>224</v>
      </c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20.7" customHeight="1" x14ac:dyDescent="0.6">
      <c r="A45" s="5" t="s">
        <v>145</v>
      </c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20.7" customHeight="1" x14ac:dyDescent="0.6">
      <c r="A46" s="3"/>
      <c r="B46" s="3"/>
      <c r="C46" s="3"/>
      <c r="D46" s="3"/>
      <c r="E46" s="230" t="s">
        <v>3</v>
      </c>
      <c r="F46" s="230"/>
      <c r="G46" s="230"/>
      <c r="H46" s="230"/>
      <c r="I46" s="230"/>
      <c r="J46" s="230"/>
      <c r="K46" s="230"/>
    </row>
    <row r="47" spans="1:11" ht="20.7" customHeight="1" x14ac:dyDescent="0.6">
      <c r="E47" s="231" t="s">
        <v>4</v>
      </c>
      <c r="F47" s="231"/>
      <c r="G47" s="231"/>
      <c r="H47" s="232"/>
      <c r="I47" s="233" t="s">
        <v>5</v>
      </c>
      <c r="J47" s="233"/>
      <c r="K47" s="233"/>
    </row>
    <row r="48" spans="1:11" ht="20.7" customHeight="1" x14ac:dyDescent="0.6">
      <c r="E48" s="234">
        <v>2567</v>
      </c>
      <c r="F48"/>
      <c r="G48" s="223">
        <v>2566</v>
      </c>
      <c r="H48"/>
      <c r="I48" s="234">
        <v>2567</v>
      </c>
      <c r="J48"/>
      <c r="K48" s="223">
        <v>2566</v>
      </c>
    </row>
    <row r="49" spans="2:11" ht="20.7" customHeight="1" x14ac:dyDescent="0.6">
      <c r="B49" s="225" t="s">
        <v>225</v>
      </c>
      <c r="E49" s="224"/>
      <c r="F49"/>
      <c r="G49" s="224"/>
      <c r="H49"/>
      <c r="I49" s="224"/>
      <c r="J49" s="224"/>
      <c r="K49" s="224"/>
    </row>
    <row r="50" spans="2:11" ht="20.7" customHeight="1" x14ac:dyDescent="0.6">
      <c r="C50" s="225" t="s">
        <v>226</v>
      </c>
      <c r="E50" s="224"/>
      <c r="F50"/>
      <c r="G50" s="224"/>
      <c r="H50"/>
      <c r="I50" s="224"/>
      <c r="J50" s="224"/>
      <c r="K50" s="224"/>
    </row>
    <row r="51" spans="2:11" ht="20.7" customHeight="1" x14ac:dyDescent="0.6">
      <c r="C51" s="225" t="s">
        <v>11</v>
      </c>
      <c r="E51" s="224">
        <v>-103609399</v>
      </c>
      <c r="F51"/>
      <c r="G51" s="224">
        <v>6859380</v>
      </c>
      <c r="H51"/>
      <c r="I51" s="224">
        <v>-103815561</v>
      </c>
      <c r="J51" s="224"/>
      <c r="K51" s="224">
        <v>6655437</v>
      </c>
    </row>
    <row r="52" spans="2:11" ht="20.7" customHeight="1" x14ac:dyDescent="0.6">
      <c r="C52" s="225" t="s">
        <v>13</v>
      </c>
      <c r="E52" s="224">
        <v>-15631474</v>
      </c>
      <c r="F52"/>
      <c r="G52" s="224">
        <v>-8250155</v>
      </c>
      <c r="H52"/>
      <c r="I52" s="224">
        <v>-15800310</v>
      </c>
      <c r="J52" s="224"/>
      <c r="K52" s="224">
        <v>-8250155</v>
      </c>
    </row>
    <row r="53" spans="2:11" ht="20.7" customHeight="1" x14ac:dyDescent="0.6">
      <c r="C53" s="225" t="s">
        <v>14</v>
      </c>
      <c r="E53" s="224">
        <v>144017313</v>
      </c>
      <c r="F53"/>
      <c r="G53" s="224">
        <v>286946213</v>
      </c>
      <c r="H53"/>
      <c r="I53" s="224">
        <v>143661636</v>
      </c>
      <c r="J53" s="224"/>
      <c r="K53" s="224">
        <v>284708935</v>
      </c>
    </row>
    <row r="54" spans="2:11" ht="20.7" customHeight="1" x14ac:dyDescent="0.6">
      <c r="C54" s="18" t="s">
        <v>227</v>
      </c>
      <c r="E54" s="224">
        <v>0</v>
      </c>
      <c r="F54"/>
      <c r="G54" s="224">
        <v>215128</v>
      </c>
      <c r="H54"/>
      <c r="I54" s="235">
        <v>0</v>
      </c>
      <c r="J54" s="226"/>
      <c r="K54" s="235">
        <v>215128</v>
      </c>
    </row>
    <row r="55" spans="2:11" ht="20.7" customHeight="1" x14ac:dyDescent="0.6">
      <c r="C55" s="225" t="s">
        <v>16</v>
      </c>
      <c r="E55" s="224">
        <v>-383114</v>
      </c>
      <c r="F55"/>
      <c r="G55" s="224">
        <v>273468</v>
      </c>
      <c r="H55"/>
      <c r="I55" s="224">
        <v>-383114</v>
      </c>
      <c r="J55" s="226"/>
      <c r="K55" s="224">
        <v>273468</v>
      </c>
    </row>
    <row r="56" spans="2:11" ht="20.7" customHeight="1" x14ac:dyDescent="0.6">
      <c r="B56" s="225" t="s">
        <v>228</v>
      </c>
      <c r="D56" s="225"/>
      <c r="E56" s="224"/>
      <c r="F56" s="225"/>
      <c r="G56" s="224"/>
      <c r="H56" s="225"/>
      <c r="I56" s="224"/>
      <c r="J56" s="226"/>
      <c r="K56" s="224"/>
    </row>
    <row r="57" spans="2:11" ht="20.7" customHeight="1" x14ac:dyDescent="0.6">
      <c r="C57" s="225" t="s">
        <v>229</v>
      </c>
      <c r="D57" s="225"/>
      <c r="E57" s="224"/>
      <c r="F57" s="225"/>
      <c r="G57" s="224"/>
      <c r="H57" s="225"/>
      <c r="I57" s="224"/>
      <c r="J57" s="226"/>
      <c r="K57" s="224"/>
    </row>
    <row r="58" spans="2:11" ht="20.7" customHeight="1" x14ac:dyDescent="0.6">
      <c r="B58" s="225"/>
      <c r="C58" s="65" t="s">
        <v>38</v>
      </c>
      <c r="E58" s="224">
        <v>-22098051</v>
      </c>
      <c r="F58"/>
      <c r="G58" s="224">
        <v>22127463</v>
      </c>
      <c r="H58" s="225"/>
      <c r="I58" s="224">
        <v>-22068330</v>
      </c>
      <c r="J58" s="226"/>
      <c r="K58" s="224">
        <v>24794010</v>
      </c>
    </row>
    <row r="59" spans="2:11" ht="20.7" customHeight="1" x14ac:dyDescent="0.6">
      <c r="B59" s="225"/>
      <c r="C59" s="65" t="s">
        <v>39</v>
      </c>
      <c r="E59" s="224">
        <v>41988958</v>
      </c>
      <c r="F59"/>
      <c r="G59" s="224">
        <v>15295983</v>
      </c>
      <c r="H59" s="225"/>
      <c r="I59" s="224">
        <v>41988958</v>
      </c>
      <c r="J59" s="226"/>
      <c r="K59" s="224">
        <v>15295983</v>
      </c>
    </row>
    <row r="60" spans="2:11" ht="20.7" customHeight="1" x14ac:dyDescent="0.6">
      <c r="B60" s="225"/>
      <c r="C60" s="65" t="s">
        <v>52</v>
      </c>
      <c r="E60" s="224">
        <v>0</v>
      </c>
      <c r="F60"/>
      <c r="G60" s="224">
        <v>374126</v>
      </c>
      <c r="H60" s="225"/>
      <c r="I60" s="224">
        <v>0</v>
      </c>
      <c r="J60" s="226"/>
      <c r="K60" s="224">
        <v>374126</v>
      </c>
    </row>
    <row r="61" spans="2:11" ht="20.7" customHeight="1" x14ac:dyDescent="0.6">
      <c r="B61" s="225"/>
      <c r="C61" s="225" t="s">
        <v>230</v>
      </c>
      <c r="E61" s="226">
        <v>-2130535</v>
      </c>
      <c r="F61"/>
      <c r="G61" s="226">
        <v>-4299200</v>
      </c>
      <c r="H61" s="225"/>
      <c r="I61" s="224">
        <v>-2130535</v>
      </c>
      <c r="J61" s="226"/>
      <c r="K61" s="224">
        <v>-4299200</v>
      </c>
    </row>
    <row r="62" spans="2:11" ht="20.7" customHeight="1" x14ac:dyDescent="0.6">
      <c r="B62" t="s">
        <v>231</v>
      </c>
      <c r="E62" s="228">
        <v>349348783</v>
      </c>
      <c r="F62"/>
      <c r="G62" s="228">
        <v>676135638</v>
      </c>
      <c r="H62"/>
      <c r="I62" s="228">
        <v>348799104</v>
      </c>
      <c r="J62" s="226">
        <v>0</v>
      </c>
      <c r="K62" s="228">
        <v>676150178</v>
      </c>
    </row>
    <row r="63" spans="2:11" ht="20.7" customHeight="1" x14ac:dyDescent="0.6">
      <c r="C63" s="18" t="s">
        <v>232</v>
      </c>
      <c r="E63" s="226">
        <v>-75820</v>
      </c>
      <c r="F63"/>
      <c r="G63" s="226">
        <v>-5245051</v>
      </c>
      <c r="H63"/>
      <c r="I63" s="226">
        <v>-75820</v>
      </c>
      <c r="J63" s="226"/>
      <c r="K63" s="226">
        <v>-5245051</v>
      </c>
    </row>
    <row r="64" spans="2:11" ht="20.7" customHeight="1" x14ac:dyDescent="0.6">
      <c r="C64" s="18" t="s">
        <v>233</v>
      </c>
      <c r="E64" s="226">
        <v>-216736</v>
      </c>
      <c r="F64"/>
      <c r="G64" s="226">
        <v>-228455</v>
      </c>
      <c r="H64"/>
      <c r="I64" s="226">
        <v>-212229</v>
      </c>
      <c r="J64" s="226"/>
      <c r="K64" s="226">
        <v>-124971</v>
      </c>
    </row>
    <row r="65" spans="1:11" ht="20.7" customHeight="1" x14ac:dyDescent="0.6">
      <c r="C65" s="18" t="s">
        <v>234</v>
      </c>
      <c r="E65" s="226">
        <v>79351</v>
      </c>
      <c r="F65"/>
      <c r="G65" s="226">
        <v>668242</v>
      </c>
      <c r="H65"/>
      <c r="I65" s="226">
        <v>79351</v>
      </c>
      <c r="J65" s="226"/>
      <c r="K65" s="226">
        <v>668242</v>
      </c>
    </row>
    <row r="66" spans="1:11" ht="20.7" customHeight="1" x14ac:dyDescent="0.6">
      <c r="B66" t="s">
        <v>235</v>
      </c>
      <c r="C66" s="225"/>
      <c r="E66"/>
      <c r="F66"/>
      <c r="G66"/>
      <c r="H66"/>
      <c r="I66"/>
      <c r="J66"/>
      <c r="K66"/>
    </row>
    <row r="67" spans="1:11" ht="20.7" customHeight="1" x14ac:dyDescent="0.6">
      <c r="C67" s="225" t="s">
        <v>83</v>
      </c>
      <c r="E67" s="226">
        <v>-216407</v>
      </c>
      <c r="F67"/>
      <c r="G67" s="226">
        <v>61503</v>
      </c>
      <c r="H67"/>
      <c r="I67" s="226">
        <v>0</v>
      </c>
      <c r="J67" s="226"/>
      <c r="K67" s="226">
        <v>0</v>
      </c>
    </row>
    <row r="68" spans="1:11" ht="20.7" customHeight="1" x14ac:dyDescent="0.6">
      <c r="A68" s="225" t="s">
        <v>236</v>
      </c>
      <c r="E68" s="236">
        <v>348919171</v>
      </c>
      <c r="F68"/>
      <c r="G68" s="236">
        <v>671391877</v>
      </c>
      <c r="H68" s="226"/>
      <c r="I68" s="236">
        <v>348590406</v>
      </c>
      <c r="J68" s="226">
        <v>0</v>
      </c>
      <c r="K68" s="236">
        <v>671448398</v>
      </c>
    </row>
    <row r="69" spans="1:11" ht="20.7" customHeight="1" x14ac:dyDescent="0.6">
      <c r="A69" s="225"/>
      <c r="E69" s="226"/>
      <c r="F69"/>
      <c r="G69" s="226"/>
      <c r="H69" s="226"/>
      <c r="I69" s="226"/>
      <c r="J69" s="226"/>
      <c r="K69" s="226"/>
    </row>
    <row r="70" spans="1:11" ht="20.7" customHeight="1" x14ac:dyDescent="0.6">
      <c r="A70" t="s">
        <v>237</v>
      </c>
      <c r="E70" s="237"/>
      <c r="F70"/>
      <c r="G70" s="238"/>
      <c r="H70"/>
      <c r="I70" s="238"/>
      <c r="J70" s="237"/>
      <c r="K70" s="238"/>
    </row>
    <row r="71" spans="1:11" ht="20.7" customHeight="1" x14ac:dyDescent="0.6">
      <c r="B71" s="18" t="s">
        <v>238</v>
      </c>
      <c r="E71" s="224">
        <v>-20517498</v>
      </c>
      <c r="F71"/>
      <c r="G71" s="224">
        <v>-30332198</v>
      </c>
      <c r="H71"/>
      <c r="I71" s="224">
        <v>-20517498</v>
      </c>
      <c r="J71" s="204"/>
      <c r="K71" s="224">
        <v>-30332198</v>
      </c>
    </row>
    <row r="72" spans="1:11" ht="20.7" customHeight="1" x14ac:dyDescent="0.6">
      <c r="B72" s="18" t="s">
        <v>239</v>
      </c>
      <c r="E72" s="204">
        <v>2819896</v>
      </c>
      <c r="F72"/>
      <c r="G72" s="204">
        <v>743286</v>
      </c>
      <c r="H72"/>
      <c r="I72" s="224">
        <v>2819896</v>
      </c>
      <c r="J72" s="204"/>
      <c r="K72" s="224">
        <v>743286</v>
      </c>
    </row>
    <row r="73" spans="1:11" ht="20.7" customHeight="1" x14ac:dyDescent="0.6">
      <c r="B73" s="18" t="s">
        <v>240</v>
      </c>
      <c r="E73" s="204">
        <v>-355150</v>
      </c>
      <c r="F73"/>
      <c r="G73" s="204">
        <v>-5816985</v>
      </c>
      <c r="H73"/>
      <c r="I73" s="224">
        <v>-355150</v>
      </c>
      <c r="J73" s="204"/>
      <c r="K73" s="224">
        <v>-5816985</v>
      </c>
    </row>
    <row r="74" spans="1:11" ht="20.7" customHeight="1" x14ac:dyDescent="0.6">
      <c r="B74" s="18" t="s">
        <v>241</v>
      </c>
      <c r="E74" s="204">
        <v>-4613268</v>
      </c>
      <c r="F74"/>
      <c r="G74" s="204">
        <v>-5124803</v>
      </c>
      <c r="H74"/>
      <c r="I74" s="224">
        <v>-4613268</v>
      </c>
      <c r="J74" s="204"/>
      <c r="K74" s="224">
        <v>-5124803</v>
      </c>
    </row>
    <row r="75" spans="1:11" ht="20.7" customHeight="1" x14ac:dyDescent="0.6">
      <c r="A75" s="225" t="s">
        <v>242</v>
      </c>
      <c r="E75" s="236">
        <v>-22666020</v>
      </c>
      <c r="F75"/>
      <c r="G75" s="236">
        <v>-40530700</v>
      </c>
      <c r="H75"/>
      <c r="I75" s="236">
        <v>-22666020</v>
      </c>
      <c r="J75" s="204"/>
      <c r="K75" s="236">
        <v>-40530700</v>
      </c>
    </row>
    <row r="76" spans="1:11" ht="20.7" customHeight="1" x14ac:dyDescent="0.6">
      <c r="A76" s="225"/>
      <c r="E76" s="226"/>
      <c r="F76"/>
      <c r="G76" s="226"/>
      <c r="H76"/>
      <c r="I76" s="226"/>
      <c r="J76" s="204"/>
      <c r="K76" s="226"/>
    </row>
    <row r="77" spans="1:11" ht="20.7" customHeight="1" x14ac:dyDescent="0.6">
      <c r="A77" s="225"/>
      <c r="E77" s="226"/>
      <c r="F77"/>
      <c r="G77" s="226"/>
      <c r="H77"/>
      <c r="I77" s="226"/>
      <c r="J77" s="204"/>
      <c r="K77" s="226"/>
    </row>
    <row r="78" spans="1:11" ht="20.7" customHeight="1" x14ac:dyDescent="0.6">
      <c r="A78" s="225"/>
      <c r="E78" s="226"/>
      <c r="F78"/>
      <c r="G78" s="226"/>
      <c r="H78"/>
      <c r="I78" s="226"/>
      <c r="J78" s="204"/>
      <c r="K78" s="226"/>
    </row>
    <row r="79" spans="1:11" ht="20.7" customHeight="1" x14ac:dyDescent="0.6">
      <c r="A79" s="225"/>
      <c r="E79" s="226"/>
      <c r="F79"/>
      <c r="G79" s="226"/>
      <c r="H79"/>
      <c r="I79" s="226"/>
      <c r="J79" s="204"/>
      <c r="K79" s="226"/>
    </row>
    <row r="80" spans="1:11" ht="20.7" customHeight="1" x14ac:dyDescent="0.6">
      <c r="A80" s="225"/>
      <c r="E80" s="226"/>
      <c r="F80"/>
      <c r="G80" s="226"/>
      <c r="H80"/>
      <c r="I80" s="226"/>
      <c r="J80" s="204"/>
      <c r="K80" s="226"/>
    </row>
    <row r="81" spans="1:11" ht="20.7" customHeight="1" x14ac:dyDescent="0.6">
      <c r="A81" s="225"/>
      <c r="E81" s="226"/>
      <c r="F81"/>
      <c r="G81" s="226"/>
      <c r="H81"/>
      <c r="I81" s="226"/>
      <c r="J81" s="204"/>
      <c r="K81" s="226"/>
    </row>
    <row r="82" spans="1:11" ht="20.7" customHeight="1" x14ac:dyDescent="0.6">
      <c r="A82" s="225"/>
      <c r="E82" s="226"/>
      <c r="F82"/>
      <c r="G82" s="226"/>
      <c r="H82"/>
      <c r="I82" s="226"/>
      <c r="J82" s="204"/>
      <c r="K82" s="226"/>
    </row>
    <row r="83" spans="1:11" ht="20.399999999999999" customHeight="1" x14ac:dyDescent="0.6">
      <c r="A83" s="225"/>
      <c r="E83" s="226"/>
      <c r="F83"/>
      <c r="G83" s="226"/>
      <c r="H83"/>
      <c r="I83" s="226"/>
      <c r="J83" s="204"/>
      <c r="K83" s="226"/>
    </row>
    <row r="84" spans="1:11" ht="20.7" customHeight="1" x14ac:dyDescent="0.6">
      <c r="A84" s="225"/>
      <c r="E84" s="226"/>
      <c r="F84"/>
      <c r="G84" s="226"/>
      <c r="H84"/>
      <c r="I84" s="226"/>
      <c r="J84" s="204"/>
      <c r="K84" s="226"/>
    </row>
    <row r="85" spans="1:11" ht="20.7" customHeight="1" x14ac:dyDescent="0.6">
      <c r="A85" s="225"/>
      <c r="E85" s="226"/>
      <c r="F85"/>
      <c r="G85" s="226"/>
      <c r="H85"/>
      <c r="I85" s="226"/>
      <c r="J85" s="204"/>
      <c r="K85" s="226"/>
    </row>
    <row r="86" spans="1:11" ht="20.7" customHeight="1" x14ac:dyDescent="0.6">
      <c r="A86" s="225"/>
      <c r="E86" s="226"/>
      <c r="F86"/>
      <c r="G86" s="226"/>
      <c r="H86"/>
      <c r="I86" s="226"/>
      <c r="J86" s="204"/>
      <c r="K86" s="226"/>
    </row>
    <row r="87" spans="1:11" ht="20.7" customHeight="1" x14ac:dyDescent="0.6">
      <c r="A87" s="225"/>
      <c r="E87" s="226"/>
      <c r="F87"/>
      <c r="G87" s="226"/>
      <c r="H87"/>
      <c r="I87" s="226"/>
      <c r="J87" s="204"/>
      <c r="K87" s="226"/>
    </row>
    <row r="88" spans="1:11" ht="20.7" customHeight="1" x14ac:dyDescent="0.6">
      <c r="A88" s="225"/>
      <c r="E88" s="226"/>
      <c r="F88"/>
      <c r="G88" s="226"/>
      <c r="H88"/>
      <c r="I88" s="226"/>
      <c r="J88" s="204"/>
      <c r="K88" s="226"/>
    </row>
    <row r="89" spans="1:11" ht="20.7" customHeight="1" x14ac:dyDescent="0.6">
      <c r="A89" s="225"/>
      <c r="E89" s="226"/>
      <c r="F89"/>
      <c r="G89" s="226"/>
      <c r="H89"/>
      <c r="I89" s="226"/>
      <c r="J89" s="204"/>
      <c r="K89" s="226"/>
    </row>
    <row r="90" spans="1:11" ht="20.7" customHeight="1" x14ac:dyDescent="0.6">
      <c r="A90" s="225"/>
      <c r="E90" s="226"/>
      <c r="F90"/>
      <c r="G90" s="226"/>
      <c r="H90"/>
      <c r="I90" s="226"/>
      <c r="J90" s="204"/>
      <c r="K90" s="226"/>
    </row>
    <row r="91" spans="1:11" ht="20.7" customHeight="1" x14ac:dyDescent="0.6">
      <c r="A91" s="18" t="s">
        <v>34</v>
      </c>
      <c r="E91" s="204"/>
      <c r="F91" s="204"/>
      <c r="G91" s="224"/>
      <c r="H91" s="204"/>
      <c r="I91" s="224"/>
      <c r="J91"/>
      <c r="K91" s="95" t="s">
        <v>243</v>
      </c>
    </row>
    <row r="92" spans="1:11" ht="20.7" customHeight="1" x14ac:dyDescent="0.6">
      <c r="A92" s="5" t="s">
        <v>0</v>
      </c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ht="20.7" customHeight="1" x14ac:dyDescent="0.6">
      <c r="A93" s="5" t="s">
        <v>244</v>
      </c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ht="20.7" customHeight="1" x14ac:dyDescent="0.6">
      <c r="A94" s="5" t="s">
        <v>145</v>
      </c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ht="20.7" customHeight="1" x14ac:dyDescent="0.6">
      <c r="A95" s="3"/>
      <c r="B95" s="3"/>
      <c r="C95" s="3"/>
      <c r="D95" s="3"/>
      <c r="E95" s="230" t="s">
        <v>3</v>
      </c>
      <c r="F95" s="230"/>
      <c r="G95" s="230"/>
      <c r="H95" s="230"/>
      <c r="I95" s="230"/>
      <c r="J95" s="230"/>
      <c r="K95" s="230"/>
    </row>
    <row r="96" spans="1:11" ht="20.7" customHeight="1" x14ac:dyDescent="0.6">
      <c r="E96" s="231" t="s">
        <v>4</v>
      </c>
      <c r="F96" s="231"/>
      <c r="G96" s="231"/>
      <c r="H96" s="232"/>
      <c r="I96" s="233" t="s">
        <v>5</v>
      </c>
      <c r="J96" s="233"/>
      <c r="K96" s="233"/>
    </row>
    <row r="97" spans="1:11" ht="20.7" customHeight="1" x14ac:dyDescent="0.6">
      <c r="E97" s="234">
        <v>2567</v>
      </c>
      <c r="F97"/>
      <c r="G97" s="223">
        <v>2566</v>
      </c>
      <c r="H97"/>
      <c r="I97" s="234">
        <v>2567</v>
      </c>
      <c r="J97"/>
      <c r="K97" s="223">
        <v>2566</v>
      </c>
    </row>
    <row r="98" spans="1:11" ht="20.7" customHeight="1" x14ac:dyDescent="0.6">
      <c r="A98" t="s">
        <v>245</v>
      </c>
      <c r="E98" s="204"/>
      <c r="F98"/>
      <c r="G98" s="224"/>
      <c r="H98"/>
      <c r="I98" s="224"/>
      <c r="J98" s="204"/>
      <c r="K98" s="224"/>
    </row>
    <row r="99" spans="1:11" ht="20.7" customHeight="1" x14ac:dyDescent="0.6">
      <c r="B99" t="s">
        <v>246</v>
      </c>
      <c r="E99" s="204">
        <v>0</v>
      </c>
      <c r="F99"/>
      <c r="G99" s="204">
        <v>-252031992</v>
      </c>
      <c r="H99"/>
      <c r="I99" s="224">
        <v>0</v>
      </c>
      <c r="J99" s="204"/>
      <c r="K99" s="224">
        <v>-252031992</v>
      </c>
    </row>
    <row r="100" spans="1:11" ht="20.7" customHeight="1" x14ac:dyDescent="0.6">
      <c r="B100" s="18" t="s">
        <v>247</v>
      </c>
      <c r="E100" s="204">
        <v>-335977</v>
      </c>
      <c r="F100"/>
      <c r="G100" s="204">
        <v>-414011</v>
      </c>
      <c r="H100"/>
      <c r="I100" s="224">
        <v>-335977</v>
      </c>
      <c r="J100" s="204"/>
      <c r="K100" s="224">
        <v>-414011</v>
      </c>
    </row>
    <row r="101" spans="1:11" ht="20.7" customHeight="1" x14ac:dyDescent="0.6">
      <c r="B101" s="18" t="s">
        <v>248</v>
      </c>
      <c r="E101" s="204">
        <v>0</v>
      </c>
      <c r="F101"/>
      <c r="G101" s="204">
        <v>-1281859</v>
      </c>
      <c r="H101"/>
      <c r="I101" s="224">
        <v>0</v>
      </c>
      <c r="J101" s="204"/>
      <c r="K101" s="224">
        <v>-1281859</v>
      </c>
    </row>
    <row r="102" spans="1:11" ht="20.7" customHeight="1" x14ac:dyDescent="0.6">
      <c r="B102" s="18" t="s">
        <v>197</v>
      </c>
      <c r="E102" s="204">
        <v>-146524578</v>
      </c>
      <c r="F102"/>
      <c r="G102" s="204">
        <v>-178377748</v>
      </c>
      <c r="H102"/>
      <c r="I102" s="224">
        <v>-146524578</v>
      </c>
      <c r="J102" s="204"/>
      <c r="K102" s="224">
        <v>-178377748</v>
      </c>
    </row>
    <row r="103" spans="1:11" ht="20.7" customHeight="1" x14ac:dyDescent="0.6">
      <c r="A103" s="225" t="s">
        <v>249</v>
      </c>
      <c r="E103" s="236">
        <v>-146860555</v>
      </c>
      <c r="F103"/>
      <c r="G103" s="236">
        <v>-432105610</v>
      </c>
      <c r="H103"/>
      <c r="I103" s="236">
        <v>-146860555</v>
      </c>
      <c r="J103" s="204"/>
      <c r="K103" s="236">
        <v>-432105610</v>
      </c>
    </row>
    <row r="104" spans="1:11" ht="20.7" customHeight="1" x14ac:dyDescent="0.6">
      <c r="E104" s="204"/>
      <c r="F104"/>
      <c r="G104" s="224"/>
      <c r="H104"/>
      <c r="I104" s="224"/>
      <c r="J104" s="204"/>
      <c r="K104" s="224"/>
    </row>
    <row r="105" spans="1:11" ht="20.7" customHeight="1" x14ac:dyDescent="0.6">
      <c r="A105" s="225" t="s">
        <v>250</v>
      </c>
      <c r="E105" s="204"/>
      <c r="F105" s="204"/>
      <c r="G105" s="224"/>
      <c r="H105" s="204"/>
      <c r="I105" s="224"/>
      <c r="J105"/>
      <c r="K105" s="224"/>
    </row>
    <row r="106" spans="1:11" ht="20.7" customHeight="1" x14ac:dyDescent="0.6">
      <c r="A106" s="225"/>
      <c r="B106" t="s">
        <v>251</v>
      </c>
      <c r="E106" s="224">
        <v>179392596</v>
      </c>
      <c r="F106"/>
      <c r="G106" s="224">
        <v>198755567</v>
      </c>
      <c r="H106" s="224"/>
      <c r="I106" s="224">
        <v>179063831</v>
      </c>
      <c r="J106" s="204"/>
      <c r="K106" s="224">
        <v>198812088</v>
      </c>
    </row>
    <row r="107" spans="1:11" ht="9" customHeight="1" x14ac:dyDescent="0.6">
      <c r="E107" s="226"/>
      <c r="F107"/>
      <c r="G107" s="226"/>
      <c r="H107"/>
      <c r="I107" s="226"/>
      <c r="J107" s="239"/>
      <c r="K107" s="226"/>
    </row>
    <row r="108" spans="1:11" ht="20.7" customHeight="1" x14ac:dyDescent="0.6">
      <c r="A108" s="225" t="s">
        <v>252</v>
      </c>
      <c r="E108" s="204"/>
      <c r="F108" s="204"/>
      <c r="G108" s="224"/>
      <c r="H108" s="204"/>
      <c r="I108" s="224"/>
      <c r="J108"/>
      <c r="K108" s="224"/>
    </row>
    <row r="109" spans="1:11" ht="20.7" customHeight="1" x14ac:dyDescent="0.6">
      <c r="A109" s="225"/>
      <c r="B109" t="s">
        <v>253</v>
      </c>
      <c r="E109" s="240">
        <v>-26196318</v>
      </c>
      <c r="F109"/>
      <c r="G109" s="240">
        <v>7076182</v>
      </c>
      <c r="H109"/>
      <c r="I109" s="240">
        <v>-26296988</v>
      </c>
      <c r="J109" s="239"/>
      <c r="K109" s="240">
        <v>6995648</v>
      </c>
    </row>
    <row r="110" spans="1:11" ht="9" customHeight="1" x14ac:dyDescent="0.6">
      <c r="E110" s="226"/>
      <c r="F110"/>
      <c r="G110" s="226"/>
      <c r="H110"/>
      <c r="I110" s="226"/>
      <c r="J110" s="239"/>
      <c r="K110" s="226"/>
    </row>
    <row r="111" spans="1:11" ht="20.7" customHeight="1" x14ac:dyDescent="0.6">
      <c r="A111" s="18" t="s">
        <v>254</v>
      </c>
      <c r="E111" s="204">
        <v>153196278</v>
      </c>
      <c r="F111" s="204"/>
      <c r="G111" s="204">
        <v>205831749</v>
      </c>
      <c r="H111" s="204"/>
      <c r="I111" s="204">
        <v>152766843</v>
      </c>
      <c r="J111"/>
      <c r="K111" s="204">
        <v>205807736</v>
      </c>
    </row>
    <row r="112" spans="1:11" ht="9" customHeight="1" x14ac:dyDescent="0.6">
      <c r="E112" s="226"/>
      <c r="F112"/>
      <c r="G112" s="226"/>
      <c r="H112"/>
      <c r="I112" s="226"/>
      <c r="J112" s="239"/>
      <c r="K112" s="226"/>
    </row>
    <row r="113" spans="1:11" ht="20.7" customHeight="1" x14ac:dyDescent="0.6">
      <c r="A113" s="225" t="s">
        <v>255</v>
      </c>
      <c r="E113" s="240">
        <v>330146190</v>
      </c>
      <c r="F113"/>
      <c r="G113" s="240">
        <v>124314441</v>
      </c>
      <c r="H113"/>
      <c r="I113" s="240">
        <v>327443015</v>
      </c>
      <c r="J113" s="239"/>
      <c r="K113" s="240">
        <v>121635279</v>
      </c>
    </row>
    <row r="114" spans="1:11" ht="9" customHeight="1" x14ac:dyDescent="0.6">
      <c r="E114" s="226"/>
      <c r="F114"/>
      <c r="G114" s="226"/>
      <c r="H114"/>
      <c r="I114" s="226"/>
      <c r="J114" s="239"/>
      <c r="K114" s="226"/>
    </row>
    <row r="115" spans="1:11" ht="20.7" customHeight="1" thickBot="1" x14ac:dyDescent="0.65">
      <c r="A115" t="s">
        <v>256</v>
      </c>
      <c r="E115" s="241">
        <v>483342468</v>
      </c>
      <c r="F115"/>
      <c r="G115" s="241">
        <v>330146190</v>
      </c>
      <c r="H115" s="239"/>
      <c r="I115" s="241">
        <v>480209858</v>
      </c>
      <c r="J115" s="204"/>
      <c r="K115" s="241">
        <v>327443015</v>
      </c>
    </row>
    <row r="116" spans="1:11" ht="20.7" customHeight="1" thickTop="1" x14ac:dyDescent="0.6">
      <c r="E116" s="239"/>
      <c r="F116"/>
      <c r="G116" s="226"/>
      <c r="H116" s="239"/>
      <c r="I116" s="226"/>
      <c r="J116" s="204"/>
      <c r="K116" s="226"/>
    </row>
    <row r="117" spans="1:11" ht="20.7" customHeight="1" x14ac:dyDescent="0.6">
      <c r="A117" t="s">
        <v>257</v>
      </c>
      <c r="E117" s="239"/>
      <c r="F117"/>
      <c r="G117" s="226"/>
      <c r="H117"/>
      <c r="I117" s="226"/>
      <c r="J117" s="239"/>
      <c r="K117" s="226"/>
    </row>
    <row r="118" spans="1:11" ht="20.7" customHeight="1" x14ac:dyDescent="0.6">
      <c r="A118" t="s">
        <v>258</v>
      </c>
      <c r="E118"/>
      <c r="F118"/>
      <c r="G118" s="224"/>
      <c r="H118"/>
      <c r="I118" s="224"/>
      <c r="J118" s="204"/>
      <c r="K118" s="224"/>
    </row>
    <row r="119" spans="1:11" ht="20.7" customHeight="1" x14ac:dyDescent="0.6">
      <c r="B119" t="s">
        <v>259</v>
      </c>
      <c r="E119" s="238">
        <v>4592870</v>
      </c>
      <c r="F119"/>
      <c r="G119" s="238">
        <v>3279043</v>
      </c>
      <c r="H119"/>
      <c r="I119" s="224">
        <v>4592870</v>
      </c>
      <c r="J119" s="204"/>
      <c r="K119" s="224">
        <v>3279043</v>
      </c>
    </row>
    <row r="120" spans="1:11" ht="20.7" customHeight="1" x14ac:dyDescent="0.6">
      <c r="B120" s="227" t="s">
        <v>260</v>
      </c>
      <c r="E120" s="238">
        <v>0</v>
      </c>
      <c r="F120"/>
      <c r="G120" s="238">
        <v>159225</v>
      </c>
      <c r="H120"/>
      <c r="I120" s="238">
        <v>0</v>
      </c>
      <c r="J120" s="224"/>
      <c r="K120" s="238">
        <v>159225</v>
      </c>
    </row>
    <row r="121" spans="1:11" ht="20.7" customHeight="1" x14ac:dyDescent="0.6">
      <c r="B121" t="s">
        <v>261</v>
      </c>
      <c r="E121" s="238">
        <v>955485</v>
      </c>
      <c r="F121"/>
      <c r="G121" s="238">
        <v>698767</v>
      </c>
      <c r="H121"/>
      <c r="I121" s="224">
        <v>955485</v>
      </c>
      <c r="J121" s="224"/>
      <c r="K121" s="224">
        <v>698767</v>
      </c>
    </row>
    <row r="122" spans="1:11" ht="20.7" customHeight="1" x14ac:dyDescent="0.6">
      <c r="B122" s="242" t="s">
        <v>262</v>
      </c>
      <c r="C122" s="243"/>
      <c r="D122" s="243"/>
      <c r="E122" s="224">
        <v>0</v>
      </c>
      <c r="F122"/>
      <c r="G122" s="224">
        <v>10666315</v>
      </c>
      <c r="H122"/>
      <c r="I122" s="224">
        <v>0</v>
      </c>
      <c r="J122" s="204"/>
      <c r="K122" s="224">
        <v>10666315</v>
      </c>
    </row>
    <row r="123" spans="1:11" ht="20.7" customHeight="1" x14ac:dyDescent="0.6">
      <c r="B123" s="243" t="s">
        <v>263</v>
      </c>
      <c r="C123" s="243"/>
      <c r="D123" s="243"/>
      <c r="E123" s="224"/>
      <c r="F123"/>
      <c r="G123" s="224"/>
      <c r="H123"/>
      <c r="I123" s="224"/>
      <c r="J123" s="204"/>
      <c r="K123" s="224"/>
    </row>
    <row r="124" spans="1:11" ht="20.7" customHeight="1" x14ac:dyDescent="0.6">
      <c r="B124" s="243"/>
      <c r="C124" s="243" t="s">
        <v>264</v>
      </c>
      <c r="D124" s="243"/>
      <c r="E124" s="224">
        <v>0</v>
      </c>
      <c r="F124"/>
      <c r="G124" s="224">
        <v>2133263</v>
      </c>
      <c r="H124"/>
      <c r="I124" s="224">
        <v>0</v>
      </c>
      <c r="J124" s="224"/>
      <c r="K124" s="224">
        <v>2133263</v>
      </c>
    </row>
    <row r="125" spans="1:11" ht="20.7" customHeight="1" x14ac:dyDescent="0.6">
      <c r="B125" s="243"/>
      <c r="C125" s="243"/>
      <c r="D125" s="243"/>
      <c r="E125" s="224"/>
      <c r="F125"/>
      <c r="G125" s="224"/>
      <c r="H125"/>
      <c r="I125" s="224"/>
      <c r="J125" s="224"/>
      <c r="K125" s="224"/>
    </row>
    <row r="126" spans="1:11" ht="20.7" customHeight="1" x14ac:dyDescent="0.6">
      <c r="B126" s="243"/>
      <c r="C126" s="243"/>
      <c r="D126" s="243"/>
      <c r="E126" s="224"/>
      <c r="F126"/>
      <c r="G126" s="224"/>
      <c r="H126"/>
      <c r="I126" s="224"/>
      <c r="J126" s="224"/>
      <c r="K126" s="224"/>
    </row>
    <row r="127" spans="1:11" ht="20.7" customHeight="1" x14ac:dyDescent="0.6">
      <c r="B127" s="243"/>
      <c r="C127" s="243"/>
      <c r="D127" s="243"/>
      <c r="E127" s="224"/>
      <c r="F127"/>
      <c r="G127" s="224"/>
      <c r="H127"/>
      <c r="I127" s="224"/>
      <c r="J127" s="224"/>
      <c r="K127" s="224"/>
    </row>
    <row r="128" spans="1:11" ht="20.7" customHeight="1" x14ac:dyDescent="0.6">
      <c r="B128" s="243"/>
      <c r="C128" s="243"/>
      <c r="D128" s="243"/>
      <c r="E128" s="224"/>
      <c r="F128"/>
      <c r="G128" s="224"/>
      <c r="H128"/>
      <c r="I128" s="224"/>
      <c r="J128" s="224"/>
      <c r="K128" s="224"/>
    </row>
    <row r="129" spans="1:11" ht="20.7" customHeight="1" x14ac:dyDescent="0.6">
      <c r="B129" s="243"/>
      <c r="C129" s="243"/>
      <c r="D129" s="243"/>
      <c r="E129" s="224"/>
      <c r="F129"/>
      <c r="G129" s="224"/>
      <c r="H129"/>
      <c r="I129" s="224"/>
      <c r="J129" s="224"/>
      <c r="K129" s="224"/>
    </row>
    <row r="130" spans="1:11" ht="20.7" customHeight="1" x14ac:dyDescent="0.6">
      <c r="B130" s="243"/>
      <c r="C130" s="243"/>
      <c r="D130" s="243"/>
      <c r="E130" s="224"/>
      <c r="F130"/>
      <c r="G130" s="224"/>
      <c r="H130"/>
      <c r="I130" s="224"/>
      <c r="J130" s="224"/>
      <c r="K130" s="224"/>
    </row>
    <row r="131" spans="1:11" ht="20.7" customHeight="1" x14ac:dyDescent="0.6">
      <c r="B131" s="243"/>
      <c r="C131" s="243"/>
      <c r="D131" s="243"/>
      <c r="E131" s="224"/>
      <c r="F131"/>
      <c r="G131" s="224"/>
      <c r="H131"/>
      <c r="I131" s="224"/>
      <c r="J131" s="224"/>
      <c r="K131" s="224"/>
    </row>
    <row r="132" spans="1:11" ht="20.7" customHeight="1" x14ac:dyDescent="0.6">
      <c r="B132" s="243"/>
      <c r="C132" s="243"/>
      <c r="D132" s="243"/>
      <c r="E132" s="224"/>
      <c r="F132"/>
      <c r="G132" s="224"/>
      <c r="H132"/>
      <c r="I132" s="224"/>
      <c r="J132" s="224"/>
      <c r="K132" s="224"/>
    </row>
    <row r="133" spans="1:11" ht="20.7" customHeight="1" x14ac:dyDescent="0.6">
      <c r="B133" s="243"/>
      <c r="C133" s="243"/>
      <c r="D133" s="243"/>
      <c r="E133" s="224"/>
      <c r="F133"/>
      <c r="G133" s="224"/>
      <c r="H133"/>
      <c r="I133" s="224"/>
      <c r="J133" s="224"/>
      <c r="K133" s="224"/>
    </row>
    <row r="134" spans="1:11" ht="20.7" customHeight="1" x14ac:dyDescent="0.6">
      <c r="B134" s="243"/>
      <c r="C134" s="243"/>
      <c r="D134" s="243"/>
      <c r="E134" s="224"/>
      <c r="F134"/>
      <c r="G134" s="224"/>
      <c r="H134"/>
      <c r="I134" s="224"/>
      <c r="J134" s="224"/>
      <c r="K134" s="224"/>
    </row>
    <row r="135" spans="1:11" ht="20.7" customHeight="1" x14ac:dyDescent="0.6">
      <c r="B135" s="243"/>
      <c r="C135" s="243"/>
      <c r="D135" s="243"/>
      <c r="E135" s="224"/>
      <c r="F135"/>
      <c r="G135" s="224"/>
      <c r="H135"/>
      <c r="I135" s="224"/>
      <c r="J135" s="224"/>
      <c r="K135" s="224"/>
    </row>
    <row r="136" spans="1:11" ht="20.7" customHeight="1" x14ac:dyDescent="0.6">
      <c r="B136" s="243"/>
      <c r="C136" s="243"/>
      <c r="D136" s="243"/>
      <c r="E136" s="224"/>
      <c r="F136"/>
      <c r="G136" s="224"/>
      <c r="H136"/>
      <c r="I136" s="224"/>
      <c r="J136" s="224"/>
      <c r="K136" s="224"/>
    </row>
    <row r="137" spans="1:11" ht="20.7" customHeight="1" x14ac:dyDescent="0.6">
      <c r="B137" s="243"/>
      <c r="C137" s="243"/>
      <c r="D137" s="243"/>
      <c r="E137" s="224"/>
      <c r="F137"/>
      <c r="G137" s="224"/>
      <c r="H137"/>
      <c r="I137" s="224"/>
      <c r="J137" s="224"/>
      <c r="K137" s="224"/>
    </row>
    <row r="138" spans="1:11" ht="20.7" customHeight="1" x14ac:dyDescent="0.6">
      <c r="B138" s="243"/>
      <c r="C138" s="243"/>
      <c r="D138" s="243"/>
      <c r="E138" s="224"/>
      <c r="F138"/>
      <c r="G138" s="224"/>
      <c r="H138"/>
      <c r="I138" s="224"/>
      <c r="J138" s="224"/>
      <c r="K138" s="224"/>
    </row>
    <row r="139" spans="1:11" ht="20.7" customHeight="1" x14ac:dyDescent="0.6">
      <c r="B139" s="243"/>
      <c r="C139" s="243"/>
      <c r="D139" s="243"/>
      <c r="E139" s="224"/>
      <c r="F139"/>
      <c r="G139" s="224"/>
      <c r="H139"/>
      <c r="I139" s="224"/>
      <c r="J139" s="224"/>
      <c r="K139" s="224"/>
    </row>
    <row r="140" spans="1:11" ht="20.7" customHeight="1" x14ac:dyDescent="0.6">
      <c r="B140" s="243"/>
      <c r="C140" s="243"/>
      <c r="D140" s="243"/>
      <c r="E140" s="224"/>
      <c r="F140"/>
      <c r="G140" s="224"/>
      <c r="H140"/>
      <c r="I140" s="224"/>
      <c r="J140" s="224"/>
      <c r="K140" s="224"/>
    </row>
    <row r="141" spans="1:11" ht="20.7" customHeight="1" x14ac:dyDescent="0.6">
      <c r="B141" s="243"/>
      <c r="C141" s="243"/>
      <c r="D141" s="243"/>
      <c r="E141" s="224"/>
      <c r="F141"/>
      <c r="G141" s="224"/>
      <c r="H141"/>
      <c r="I141" s="224"/>
      <c r="J141" s="224"/>
      <c r="K141" s="224"/>
    </row>
    <row r="142" spans="1:11" ht="20.7" customHeight="1" x14ac:dyDescent="0.6">
      <c r="A142" s="18" t="s">
        <v>34</v>
      </c>
      <c r="E142" s="204"/>
      <c r="F142" s="204"/>
      <c r="G142" s="224"/>
      <c r="H142" s="204"/>
      <c r="I142" s="224"/>
      <c r="J142"/>
      <c r="K142" s="95" t="s">
        <v>265</v>
      </c>
    </row>
  </sheetData>
  <mergeCells count="2">
    <mergeCell ref="I5:K5"/>
    <mergeCell ref="E5:G5"/>
  </mergeCells>
  <phoneticPr fontId="7" type="noConversion"/>
  <printOptions horizontalCentered="1"/>
  <pageMargins left="0.62992125984251968" right="0.31496062992125984" top="0.51181102362204722" bottom="0" header="0.19685039370078741" footer="0"/>
  <pageSetup paperSize="9" scale="79" fitToWidth="0" fitToHeight="0" orientation="portrait" r:id="rId1"/>
  <headerFooter alignWithMargins="0"/>
  <rowBreaks count="2" manualBreakCount="2">
    <brk id="42" max="10" man="1"/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</vt:lpstr>
      <vt:lpstr>PL-ไม่เอา</vt:lpstr>
      <vt:lpstr>หนี้สิน (ต่อ)</vt:lpstr>
      <vt:lpstr>กำไรขาดทุนเบ็ดเสร็จ 3m</vt:lpstr>
      <vt:lpstr>กำไรขาดทุนเบ็ดเสร็จ 3m ต่อ</vt:lpstr>
      <vt:lpstr>กำไรขาดทุนเบ็ดเสร็จ 3m (ต่อ)</vt:lpstr>
      <vt:lpstr>PL</vt:lpstr>
      <vt:lpstr>กำไรขาดทุนเบ็ดเสร็จ 6m ต่อ</vt:lpstr>
      <vt:lpstr>change</vt:lpstr>
      <vt:lpstr>cash flow</vt:lpstr>
      <vt:lpstr>BS!Print_Area</vt:lpstr>
      <vt:lpstr>'cash flow'!Print_Area</vt:lpstr>
      <vt:lpstr>change!Print_Area</vt:lpstr>
      <vt:lpstr>PL!Print_Area</vt:lpstr>
      <vt:lpstr>'PL-ไม่เอา'!Print_Area</vt:lpstr>
      <vt:lpstr>'กำไรขาดทุนเบ็ดเสร็จ 3m'!Print_Area</vt:lpstr>
      <vt:lpstr>'กำไรขาดทุนเบ็ดเสร็จ 3m (ต่อ)'!Print_Area</vt:lpstr>
      <vt:lpstr>'กำไรขาดทุนเบ็ดเสร็จ 3m ต่อ'!Print_Area</vt:lpstr>
      <vt:lpstr>'กำไรขาดทุนเบ็ดเสร็จ 6m ต่อ'!Print_Area</vt:lpstr>
      <vt:lpstr>'หนี้สิน (ต่อ)'!Print_Area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พีรยศ  แสงวิธู และ ครอบครัว</dc:creator>
  <cp:keywords/>
  <dc:description/>
  <cp:lastModifiedBy>parichat khwankhiao</cp:lastModifiedBy>
  <cp:revision/>
  <cp:lastPrinted>2025-02-20T10:11:02Z</cp:lastPrinted>
  <dcterms:created xsi:type="dcterms:W3CDTF">2000-06-12T01:22:05Z</dcterms:created>
  <dcterms:modified xsi:type="dcterms:W3CDTF">2025-02-20T10:14:56Z</dcterms:modified>
  <cp:category/>
  <cp:contentStatus/>
</cp:coreProperties>
</file>