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Result Announcement\FY2024\ส่ง SET\"/>
    </mc:Choice>
  </mc:AlternateContent>
  <xr:revisionPtr revIDLastSave="0" documentId="8_{30407F1E-400C-4B40-A422-80DBB9AB6E08}" xr6:coauthVersionLast="47" xr6:coauthVersionMax="47" xr10:uidLastSave="{00000000-0000-0000-0000-000000000000}"/>
  <bookViews>
    <workbookView xWindow="28680" yWindow="-120" windowWidth="29040" windowHeight="15840" tabRatio="469" firstSheet="1" activeTab="3" xr2:uid="{00000000-000D-0000-FFFF-FFFF00000000}"/>
  </bookViews>
  <sheets>
    <sheet name="NAV0" sheetId="1" state="hidden" r:id="rId1"/>
    <sheet name="BS" sheetId="15" r:id="rId2"/>
    <sheet name="000" sheetId="3" state="veryHidden" r:id="rId3"/>
    <sheet name="PL&amp;CF" sheetId="12" r:id="rId4"/>
    <sheet name="conso" sheetId="13" r:id="rId5"/>
    <sheet name="Company" sheetId="14" r:id="rId6"/>
  </sheets>
  <definedNames>
    <definedName name="_xlnm._FilterDatabase" localSheetId="3" hidden="1">'PL&amp;CF'!$A$7:$B$33</definedName>
    <definedName name="_xlnm.Print_Area" localSheetId="1">BS!$A$1:$J$87</definedName>
    <definedName name="_xlnm.Print_Area" localSheetId="4">conso!$A$1:$R$34</definedName>
    <definedName name="_xlnm.Print_Area" localSheetId="3">'PL&amp;CF'!$A$1:$K$155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0" i="14" l="1"/>
  <c r="J39" i="12" l="1"/>
  <c r="H39" i="12"/>
  <c r="K18" i="14" s="1"/>
  <c r="F39" i="12"/>
  <c r="D39" i="12"/>
  <c r="H20" i="12"/>
  <c r="F20" i="12"/>
  <c r="D20" i="12"/>
  <c r="H13" i="12"/>
  <c r="F13" i="12"/>
  <c r="D13" i="12"/>
  <c r="F79" i="15"/>
  <c r="D76" i="15"/>
  <c r="D78" i="15" s="1"/>
  <c r="F76" i="15"/>
  <c r="H76" i="15"/>
  <c r="H78" i="15" s="1"/>
  <c r="F78" i="15"/>
  <c r="H54" i="15"/>
  <c r="F54" i="15"/>
  <c r="F55" i="15" s="1"/>
  <c r="D54" i="15"/>
  <c r="H46" i="15"/>
  <c r="F46" i="15"/>
  <c r="D46" i="15"/>
  <c r="H26" i="15"/>
  <c r="F26" i="15"/>
  <c r="D26" i="15"/>
  <c r="H14" i="15"/>
  <c r="F14" i="15"/>
  <c r="F27" i="15" s="1"/>
  <c r="D14" i="15"/>
  <c r="D27" i="15" s="1"/>
  <c r="J140" i="12"/>
  <c r="J130" i="12"/>
  <c r="F140" i="12"/>
  <c r="F130" i="12"/>
  <c r="J34" i="12"/>
  <c r="J20" i="12"/>
  <c r="J13" i="12"/>
  <c r="F34" i="12"/>
  <c r="F41" i="12" s="1"/>
  <c r="J76" i="15"/>
  <c r="J78" i="15" s="1"/>
  <c r="J54" i="15"/>
  <c r="J46" i="15"/>
  <c r="J26" i="15"/>
  <c r="J14" i="15"/>
  <c r="J27" i="15" s="1"/>
  <c r="D140" i="12"/>
  <c r="H140" i="12"/>
  <c r="D130" i="12"/>
  <c r="H130" i="12"/>
  <c r="L17" i="13"/>
  <c r="N17" i="13" s="1"/>
  <c r="R17" i="13" s="1"/>
  <c r="H22" i="13"/>
  <c r="F22" i="13"/>
  <c r="D22" i="13"/>
  <c r="N21" i="13"/>
  <c r="R21" i="13" s="1"/>
  <c r="N30" i="13"/>
  <c r="R30" i="13" s="1"/>
  <c r="M9" i="14"/>
  <c r="N15" i="13"/>
  <c r="R15" i="13" s="1"/>
  <c r="P16" i="13"/>
  <c r="J51" i="12"/>
  <c r="H51" i="12"/>
  <c r="H72" i="12" s="1"/>
  <c r="F51" i="12"/>
  <c r="D51" i="12"/>
  <c r="D72" i="12" s="1"/>
  <c r="A48" i="12"/>
  <c r="A69" i="12" s="1"/>
  <c r="A116" i="12" s="1"/>
  <c r="J35" i="15"/>
  <c r="J64" i="15" s="1"/>
  <c r="H35" i="15"/>
  <c r="H64" i="15" s="1"/>
  <c r="F35" i="15"/>
  <c r="F64" i="15" s="1"/>
  <c r="D35" i="15"/>
  <c r="D64" i="15" s="1"/>
  <c r="A32" i="15"/>
  <c r="A61" i="15" s="1"/>
  <c r="J41" i="12" l="1"/>
  <c r="H55" i="15"/>
  <c r="H79" i="15" s="1"/>
  <c r="D55" i="15"/>
  <c r="D79" i="15" s="1"/>
  <c r="H27" i="15"/>
  <c r="H21" i="12"/>
  <c r="H25" i="12" s="1"/>
  <c r="H27" i="12" s="1"/>
  <c r="D21" i="12"/>
  <c r="D25" i="12" s="1"/>
  <c r="D27" i="12" s="1"/>
  <c r="F21" i="12"/>
  <c r="F25" i="12" s="1"/>
  <c r="F27" i="12" s="1"/>
  <c r="J72" i="12"/>
  <c r="F72" i="12"/>
  <c r="J21" i="12"/>
  <c r="J55" i="15"/>
  <c r="J79" i="15"/>
  <c r="L26" i="13"/>
  <c r="H34" i="12"/>
  <c r="H41" i="12" s="1"/>
  <c r="D34" i="12"/>
  <c r="D41" i="12" s="1"/>
  <c r="H80" i="15" l="1"/>
  <c r="J25" i="12"/>
  <c r="J27" i="12" s="1"/>
  <c r="F80" i="15"/>
  <c r="D80" i="15"/>
  <c r="H74" i="12"/>
  <c r="H93" i="12" l="1"/>
  <c r="H108" i="12" s="1"/>
  <c r="H111" i="12" s="1"/>
  <c r="H142" i="12" s="1"/>
  <c r="H144" i="12" s="1"/>
  <c r="H145" i="12" s="1"/>
  <c r="J74" i="12"/>
  <c r="J93" i="12" s="1"/>
  <c r="F74" i="12"/>
  <c r="F93" i="12" s="1"/>
  <c r="F108" i="12" s="1"/>
  <c r="F111" i="12" s="1"/>
  <c r="F64" i="12"/>
  <c r="F43" i="12"/>
  <c r="J64" i="12"/>
  <c r="J53" i="12"/>
  <c r="J43" i="12"/>
  <c r="K10" i="14"/>
  <c r="D43" i="12"/>
  <c r="D58" i="12" s="1"/>
  <c r="H43" i="12"/>
  <c r="H58" i="12" s="1"/>
  <c r="F53" i="12" l="1"/>
  <c r="F55" i="12" s="1"/>
  <c r="J58" i="12"/>
  <c r="J108" i="12"/>
  <c r="F58" i="12"/>
  <c r="E19" i="14"/>
  <c r="J16" i="13" l="1"/>
  <c r="N16" i="13" s="1"/>
  <c r="R16" i="13" s="1"/>
  <c r="J111" i="12"/>
  <c r="F60" i="12"/>
  <c r="P25" i="13"/>
  <c r="P27" i="13" s="1"/>
  <c r="J142" i="12" l="1"/>
  <c r="F142" i="12"/>
  <c r="G19" i="14"/>
  <c r="I19" i="14"/>
  <c r="D27" i="13"/>
  <c r="F27" i="13"/>
  <c r="H27" i="13"/>
  <c r="J144" i="12" l="1"/>
  <c r="F144" i="12"/>
  <c r="D74" i="12"/>
  <c r="D93" i="12" l="1"/>
  <c r="D108" i="12" s="1"/>
  <c r="D111" i="12" s="1"/>
  <c r="D142" i="12" s="1"/>
  <c r="D144" i="12" s="1"/>
  <c r="D145" i="12" s="1"/>
  <c r="J145" i="12"/>
  <c r="F145" i="12"/>
  <c r="K17" i="14"/>
  <c r="H64" i="12"/>
  <c r="H53" i="12"/>
  <c r="D53" i="12"/>
  <c r="D64" i="12"/>
  <c r="N19" i="13" l="1"/>
  <c r="R19" i="13" s="1"/>
  <c r="P18" i="13" l="1"/>
  <c r="P22" i="13" s="1"/>
  <c r="K19" i="14" l="1"/>
  <c r="M13" i="14" l="1"/>
  <c r="D60" i="12" l="1"/>
  <c r="D55" i="12"/>
  <c r="J80" i="15" l="1"/>
  <c r="J25" i="13" l="1"/>
  <c r="J27" i="13" s="1"/>
  <c r="M20" i="14" l="1"/>
  <c r="I12" i="14"/>
  <c r="I14" i="14" s="1"/>
  <c r="I16" i="14" s="1"/>
  <c r="I21" i="14" s="1"/>
  <c r="G12" i="14"/>
  <c r="E12" i="14"/>
  <c r="E14" i="14" s="1"/>
  <c r="E16" i="14" s="1"/>
  <c r="E21" i="14" s="1"/>
  <c r="L27" i="13"/>
  <c r="N28" i="13"/>
  <c r="R28" i="13" s="1"/>
  <c r="H18" i="13"/>
  <c r="F18" i="13"/>
  <c r="D18" i="13"/>
  <c r="H24" i="13" l="1"/>
  <c r="H31" i="13" s="1"/>
  <c r="F24" i="13"/>
  <c r="F31" i="13" s="1"/>
  <c r="G14" i="14"/>
  <c r="G16" i="14" s="1"/>
  <c r="G21" i="14" s="1"/>
  <c r="E22" i="14"/>
  <c r="E23" i="14"/>
  <c r="I22" i="14"/>
  <c r="I23" i="14"/>
  <c r="L18" i="13"/>
  <c r="L22" i="13" s="1"/>
  <c r="D24" i="13"/>
  <c r="D31" i="13" s="1"/>
  <c r="N26" i="13"/>
  <c r="R26" i="13" s="1"/>
  <c r="F33" i="13" l="1"/>
  <c r="F32" i="13"/>
  <c r="H33" i="13"/>
  <c r="H32" i="13"/>
  <c r="L24" i="13"/>
  <c r="L31" i="13" s="1"/>
  <c r="G22" i="14"/>
  <c r="G23" i="14"/>
  <c r="D32" i="13"/>
  <c r="M11" i="14"/>
  <c r="P24" i="13"/>
  <c r="P31" i="13" s="1"/>
  <c r="M18" i="14"/>
  <c r="L33" i="13" l="1"/>
  <c r="L32" i="13"/>
  <c r="P32" i="13"/>
  <c r="P33" i="13"/>
  <c r="D33" i="13"/>
  <c r="M17" i="14" l="1"/>
  <c r="M19" i="14" s="1"/>
  <c r="M10" i="14"/>
  <c r="K12" i="14"/>
  <c r="N25" i="13" l="1"/>
  <c r="K14" i="14"/>
  <c r="K16" i="14" s="1"/>
  <c r="K21" i="14" s="1"/>
  <c r="M12" i="14"/>
  <c r="M14" i="14" s="1"/>
  <c r="R25" i="13" l="1"/>
  <c r="R27" i="13" s="1"/>
  <c r="N27" i="13"/>
  <c r="K22" i="14"/>
  <c r="M16" i="14"/>
  <c r="M21" i="14" s="1"/>
  <c r="J18" i="13"/>
  <c r="J22" i="13" s="1"/>
  <c r="M23" i="14" l="1"/>
  <c r="M22" i="14"/>
  <c r="K23" i="14"/>
  <c r="J24" i="13"/>
  <c r="N18" i="13"/>
  <c r="N22" i="13" s="1"/>
  <c r="J31" i="13" l="1"/>
  <c r="J33" i="13" s="1"/>
  <c r="J32" i="13"/>
  <c r="R18" i="13"/>
  <c r="R22" i="13" s="1"/>
  <c r="N24" i="13" l="1"/>
  <c r="N31" i="13" s="1"/>
  <c r="N32" i="13" l="1"/>
  <c r="N33" i="13"/>
  <c r="R24" i="13"/>
  <c r="R31" i="13" s="1"/>
  <c r="R33" i="13" l="1"/>
  <c r="R32" i="13"/>
</calcChain>
</file>

<file path=xl/sharedStrings.xml><?xml version="1.0" encoding="utf-8"?>
<sst xmlns="http://schemas.openxmlformats.org/spreadsheetml/2006/main" count="307" uniqueCount="221">
  <si>
    <t>Note</t>
  </si>
  <si>
    <t>The accompanying notes are an integral part of the financial statements.</t>
  </si>
  <si>
    <t>Cash flows from operating activities</t>
  </si>
  <si>
    <t>Cash flows from investing activities</t>
  </si>
  <si>
    <t>Cash flows from financing activities</t>
  </si>
  <si>
    <t>Retained earnings</t>
  </si>
  <si>
    <t>share capital</t>
  </si>
  <si>
    <t>Appropriated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</si>
  <si>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</si>
  <si>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</si>
  <si>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</si>
  <si>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</si>
  <si>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</si>
  <si>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</si>
  <si>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</si>
  <si>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</si>
  <si>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</si>
  <si>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</si>
  <si>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</si>
  <si>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</si>
  <si>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</si>
  <si>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</si>
  <si>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</si>
  <si>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</si>
  <si>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</si>
  <si>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</si>
  <si>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</si>
  <si>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</si>
  <si>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</si>
  <si>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</si>
  <si>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</si>
  <si>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</si>
  <si>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</si>
  <si>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</si>
  <si>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</si>
  <si>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</si>
  <si>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</si>
  <si>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</si>
  <si>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</si>
  <si>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</si>
  <si>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</si>
  <si>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</si>
  <si>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</si>
  <si>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</si>
  <si>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</si>
  <si>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</si>
  <si>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</si>
  <si>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</si>
  <si>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</si>
  <si>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</si>
  <si>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</si>
  <si>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 xml:space="preserve">   Cash paid for corporate income tax</t>
  </si>
  <si>
    <t>Net cash flows from operating activities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</si>
  <si>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</si>
  <si>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</si>
  <si>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</si>
  <si>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</si>
  <si>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</si>
  <si>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Other expenses</t>
  </si>
  <si>
    <t>Finance cost</t>
  </si>
  <si>
    <t xml:space="preserve">Separate financial statements </t>
  </si>
  <si>
    <t>Issued and</t>
  </si>
  <si>
    <t>paid-up</t>
  </si>
  <si>
    <t xml:space="preserve"> - statutory reserve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</si>
  <si>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</si>
  <si>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</si>
  <si>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</si>
  <si>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</si>
  <si>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</si>
  <si>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</si>
  <si>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</si>
  <si>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</si>
  <si>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</si>
  <si>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attributable to:</t>
  </si>
  <si>
    <t>Other comprehensive income:</t>
  </si>
  <si>
    <t>Total comprehensive income attributable to:</t>
  </si>
  <si>
    <t>Profit before tax</t>
  </si>
  <si>
    <t>Equity attributable</t>
  </si>
  <si>
    <t>to non-controlling</t>
  </si>
  <si>
    <t>shareholders'</t>
  </si>
  <si>
    <t>equity</t>
  </si>
  <si>
    <t>Equity holders of the Company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</si>
  <si>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</si>
  <si>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</si>
  <si>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</si>
  <si>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</si>
  <si>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</si>
  <si>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</si>
  <si>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</si>
  <si>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</si>
  <si>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</si>
  <si>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</si>
  <si>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</si>
  <si>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</si>
  <si>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</si>
  <si>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</si>
  <si>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>Trade and other payables</t>
  </si>
  <si>
    <t>Income tax payable</t>
  </si>
  <si>
    <t xml:space="preserve">   Issued and fully paid-up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</si>
  <si>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</si>
  <si>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</si>
  <si>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</si>
  <si>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</si>
  <si>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</si>
  <si>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</si>
  <si>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</si>
  <si>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</si>
  <si>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</si>
  <si>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financial statements</t>
  </si>
  <si>
    <t>owners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</si>
  <si>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</si>
  <si>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</si>
  <si>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</si>
  <si>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</si>
  <si>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</si>
  <si>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</si>
  <si>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</si>
  <si>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</si>
  <si>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Net cash flows used in investing activities</t>
  </si>
  <si>
    <t>Rental received in advance - net of current portion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</si>
  <si>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</si>
  <si>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</si>
  <si>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</si>
  <si>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</si>
  <si>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</si>
  <si>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</si>
  <si>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</si>
  <si>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</si>
  <si>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comprehensive income (continued)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</si>
  <si>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</si>
  <si>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</si>
  <si>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</si>
  <si>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</si>
  <si>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</si>
  <si>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 xml:space="preserve">   Dividend payable</t>
  </si>
  <si>
    <t>Non-controlling interests of the subsidiaries</t>
  </si>
  <si>
    <t>(Unit: Baht)</t>
  </si>
  <si>
    <t xml:space="preserve">   statements in foreign currency</t>
  </si>
  <si>
    <t>Total comprehensive income for the year</t>
  </si>
  <si>
    <t>Cash and cash equivalents at beginning of year</t>
  </si>
  <si>
    <t>Profit for the year</t>
  </si>
  <si>
    <t>Other comprehensive income for the year</t>
  </si>
  <si>
    <t>Earnings per share</t>
  </si>
  <si>
    <t>subsidiaries</t>
  </si>
  <si>
    <t>Acquisitions of computer software</t>
  </si>
  <si>
    <t>Acquisitions of investment properties</t>
  </si>
  <si>
    <t xml:space="preserve">Other comprehensive income to be reclassified </t>
  </si>
  <si>
    <t xml:space="preserve">      13,151,198,025 ordinary shares of Baht 1 each</t>
  </si>
  <si>
    <t>Repayment of short-term loans from financial institutions</t>
  </si>
  <si>
    <t>Short-term loans from financial institutions</t>
  </si>
  <si>
    <t xml:space="preserve">   Cash paid for provision for long-term employee benefits</t>
  </si>
  <si>
    <t>Proceeds from sales of investment properties' equipment</t>
  </si>
  <si>
    <t>Net cash flows used in financing activities</t>
  </si>
  <si>
    <t xml:space="preserve">   Interest income</t>
  </si>
  <si>
    <t>Cash received from interest income</t>
  </si>
  <si>
    <t xml:space="preserve">   Unrealised exchange loss (gain)  </t>
  </si>
  <si>
    <t xml:space="preserve">   Purchases of equipment that have not yet been paid</t>
  </si>
  <si>
    <t>Premium on ordinary shares</t>
  </si>
  <si>
    <t>Selling, distribution and service expenses</t>
  </si>
  <si>
    <t>Cash received from short-term loans from financial institutions</t>
  </si>
  <si>
    <t>Revenue from contracts with customers</t>
  </si>
  <si>
    <t>Rental income</t>
  </si>
  <si>
    <t>Acquisitions of property, building and equipment</t>
  </si>
  <si>
    <t xml:space="preserve">   Transfer deferred interest expense to finance cost</t>
  </si>
  <si>
    <t xml:space="preserve">Cost of rental </t>
  </si>
  <si>
    <t>Cost of sales and service</t>
  </si>
  <si>
    <t>Right-of-use assets</t>
  </si>
  <si>
    <t>Current portion of lease liabilities</t>
  </si>
  <si>
    <t>Lease liabilities - net of current portion</t>
  </si>
  <si>
    <t>Dividend income</t>
  </si>
  <si>
    <t xml:space="preserve">   Rental guarantee deposits</t>
  </si>
  <si>
    <t>Payment of right-of-use assets</t>
  </si>
  <si>
    <t>Increase (decrease) in construction retention</t>
  </si>
  <si>
    <t xml:space="preserve">Payment of lease liabilities </t>
  </si>
  <si>
    <t>Cash paid for interest expenses</t>
  </si>
  <si>
    <t>Cash paid for redemption of debentures</t>
  </si>
  <si>
    <t xml:space="preserve">Subsidiary paid dividend to non-controlling </t>
  </si>
  <si>
    <t xml:space="preserve">   provided by (paid for) operating activities:</t>
  </si>
  <si>
    <t>Finance income</t>
  </si>
  <si>
    <t>6, 7</t>
  </si>
  <si>
    <t>6, 8</t>
  </si>
  <si>
    <t>6, 11</t>
  </si>
  <si>
    <t>Cash and cash equivalents at end of year (Note 7)</t>
  </si>
  <si>
    <t>Value added tax receivable</t>
  </si>
  <si>
    <t>Property, building and equipment</t>
  </si>
  <si>
    <t>Investment in associate</t>
  </si>
  <si>
    <t>6, 17</t>
  </si>
  <si>
    <t>Dividend income from subsidiaries</t>
  </si>
  <si>
    <t xml:space="preserve">   Loss (gain) from sales and written-off of assets </t>
  </si>
  <si>
    <t>Operating profit</t>
  </si>
  <si>
    <t xml:space="preserve">   Dividend income from subsidiaries</t>
  </si>
  <si>
    <t xml:space="preserve">   interest of subsidiaries</t>
  </si>
  <si>
    <t xml:space="preserve">   Appropriated - Statutory reserve</t>
  </si>
  <si>
    <t xml:space="preserve">Appropriated - </t>
  </si>
  <si>
    <t>statutory reserve</t>
  </si>
  <si>
    <t>Balance as at 1 January 2023</t>
  </si>
  <si>
    <t>Balance as at 31 December 2023</t>
  </si>
  <si>
    <t xml:space="preserve">   Transfer investment properties to right-of-use assets</t>
  </si>
  <si>
    <t xml:space="preserve">   Allowance for expected credit losses (reversal)</t>
  </si>
  <si>
    <t xml:space="preserve">   Allowance for impaiment of invesment</t>
  </si>
  <si>
    <t xml:space="preserve">   Transfer right-of-use assets to investment properties</t>
  </si>
  <si>
    <t xml:space="preserve">   Transfer investment properties to property, building and equipment</t>
  </si>
  <si>
    <t xml:space="preserve">   Transfer right-of-use assets to motor vehicles</t>
  </si>
  <si>
    <t>For the year ended 31 December 2024</t>
  </si>
  <si>
    <t>Balance as at 1 January 2024</t>
  </si>
  <si>
    <t>Balance as at 31 December 2024</t>
  </si>
  <si>
    <t>As at 31 December 2024</t>
  </si>
  <si>
    <t>Share of gain (loss) from investment in associate</t>
  </si>
  <si>
    <t xml:space="preserve">   Share of loss (gain) from investment in associate</t>
  </si>
  <si>
    <t xml:space="preserve">   Loss (gain) on fair value of derivative instrument</t>
  </si>
  <si>
    <t>21, 27</t>
  </si>
  <si>
    <t>Actuarial gain (loss) - net of income tax</t>
  </si>
  <si>
    <t>Other comprehensive income not to be reclassified</t>
  </si>
  <si>
    <t>Proceeds from the issuance of debentures - net of deferred interest</t>
  </si>
  <si>
    <t>Net increase (decrease) in cash and cash equivalents</t>
  </si>
  <si>
    <t xml:space="preserve">   Loss from reduction of rental period and adjustment</t>
  </si>
  <si>
    <t>Current portion of long-term loans</t>
  </si>
  <si>
    <t>Long-term loans - net of current portion</t>
  </si>
  <si>
    <t xml:space="preserve">   to profit or loss in subsequent periods:</t>
  </si>
  <si>
    <t>Repayment of long-term loans</t>
  </si>
  <si>
    <t xml:space="preserve">   Reversal allowance for impairment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</si>
</sst>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d\ \ด\ด\ด\ด\ \b\b\b\b"/>
    <numFmt numFmtId="194" formatCode="_(* #,##0_);_(* \(#,##0\);_(* &quot;-&quot;??_);_(@_)"/>
    <numFmt numFmtId="195" formatCode="_(* #,##0.00_);_(* \(#,##0.00\);_(* &quot;-&quot;_);_(@_)"/>
  </numFmts>
  <fonts count="44">
    <font>
      <sz val="10"/>
      <name val="ApFont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1" applyNumberFormat="0" applyAlignment="0" applyProtection="0"/>
    <xf numFmtId="0" fontId="13" fillId="17" borderId="2" applyNumberFormat="0" applyAlignment="0" applyProtection="0"/>
    <xf numFmtId="188" fontId="36" fillId="0" borderId="0" applyFont="0" applyFill="0" applyBorder="0" applyAlignment="0" applyProtection="0"/>
    <xf numFmtId="192" fontId="3" fillId="0" borderId="0"/>
    <xf numFmtId="190" fontId="3" fillId="0" borderId="0"/>
    <xf numFmtId="189" fontId="3" fillId="0" borderId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38" fontId="5" fillId="18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10" fontId="5" fillId="19" borderId="6" applyNumberFormat="0" applyBorder="0" applyAlignment="0" applyProtection="0"/>
    <xf numFmtId="0" fontId="20" fillId="0" borderId="7" applyNumberFormat="0" applyFill="0" applyAlignment="0" applyProtection="0"/>
    <xf numFmtId="0" fontId="21" fillId="7" borderId="0" applyNumberFormat="0" applyBorder="0" applyAlignment="0" applyProtection="0"/>
    <xf numFmtId="37" fontId="6" fillId="0" borderId="0"/>
    <xf numFmtId="191" fontId="7" fillId="0" borderId="0"/>
    <xf numFmtId="0" fontId="2" fillId="0" borderId="0"/>
    <xf numFmtId="0" fontId="2" fillId="0" borderId="0"/>
    <xf numFmtId="0" fontId="2" fillId="4" borderId="8" applyNumberFormat="0" applyFont="0" applyAlignment="0" applyProtection="0"/>
    <xf numFmtId="0" fontId="22" fillId="16" borderId="9" applyNumberFormat="0" applyAlignment="0" applyProtection="0"/>
    <xf numFmtId="10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0" fillId="0" borderId="0" applyNumberFormat="0" applyFill="0" applyBorder="0" applyAlignment="0" applyProtection="0"/>
    <xf numFmtId="39" fontId="8" fillId="0" borderId="0"/>
    <xf numFmtId="39" fontId="8" fillId="0" borderId="0"/>
    <xf numFmtId="9" fontId="2" fillId="0" borderId="0" applyFont="0" applyFill="0" applyBorder="0" applyAlignment="0" applyProtection="0"/>
    <xf numFmtId="0" fontId="1" fillId="0" borderId="0"/>
    <xf numFmtId="4" fontId="2" fillId="0" borderId="0" applyFont="0" applyFill="0" applyBorder="0" applyAlignment="0" applyProtection="0"/>
    <xf numFmtId="0" fontId="36" fillId="0" borderId="0"/>
    <xf numFmtId="0" fontId="36" fillId="0" borderId="0"/>
    <xf numFmtId="188" fontId="36" fillId="0" borderId="0" applyFont="0" applyFill="0" applyBorder="0" applyAlignment="0" applyProtection="0"/>
    <xf numFmtId="0" fontId="36" fillId="0" borderId="0"/>
    <xf numFmtId="188" fontId="36" fillId="0" borderId="0" applyFont="0" applyFill="0" applyBorder="0" applyAlignment="0" applyProtection="0"/>
  </cellStyleXfs>
  <cellXfs count="155">
    <xf numFmtId="0" fontId="0" fillId="0" borderId="0" xfId="0"/>
    <xf numFmtId="187" fontId="26" fillId="0" borderId="0" xfId="0" applyNumberFormat="1" applyFont="1" applyAlignment="1">
      <alignment horizontal="right" vertical="center"/>
    </xf>
    <xf numFmtId="187" fontId="26" fillId="0" borderId="0" xfId="0" applyNumberFormat="1" applyFont="1" applyAlignment="1">
      <alignment vertical="center"/>
    </xf>
    <xf numFmtId="187" fontId="26" fillId="0" borderId="12" xfId="0" applyNumberFormat="1" applyFont="1" applyBorder="1" applyAlignment="1">
      <alignment horizontal="right" vertical="center"/>
    </xf>
    <xf numFmtId="187" fontId="26" fillId="0" borderId="13" xfId="0" applyNumberFormat="1" applyFont="1" applyBorder="1" applyAlignment="1">
      <alignment horizontal="right" vertical="center"/>
    </xf>
    <xf numFmtId="187" fontId="26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37" fontId="26" fillId="0" borderId="0" xfId="0" applyNumberFormat="1" applyFont="1" applyAlignment="1">
      <alignment vertical="center"/>
    </xf>
    <xf numFmtId="37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94" fontId="26" fillId="0" borderId="0" xfId="0" applyNumberFormat="1" applyFont="1" applyAlignment="1">
      <alignment vertical="center"/>
    </xf>
    <xf numFmtId="194" fontId="26" fillId="0" borderId="0" xfId="0" applyNumberFormat="1" applyFont="1" applyAlignment="1">
      <alignment horizontal="right" vertical="center"/>
    </xf>
    <xf numFmtId="187" fontId="26" fillId="0" borderId="15" xfId="0" applyNumberFormat="1" applyFont="1" applyBorder="1" applyAlignment="1">
      <alignment horizontal="right" vertical="center"/>
    </xf>
    <xf numFmtId="0" fontId="26" fillId="0" borderId="0" xfId="0" applyFont="1" applyAlignment="1">
      <alignment horizontal="right" vertical="center"/>
    </xf>
    <xf numFmtId="39" fontId="26" fillId="0" borderId="13" xfId="0" applyNumberFormat="1" applyFont="1" applyBorder="1" applyAlignment="1">
      <alignment horizontal="right" vertical="center"/>
    </xf>
    <xf numFmtId="39" fontId="26" fillId="0" borderId="0" xfId="0" applyNumberFormat="1" applyFont="1" applyAlignment="1">
      <alignment vertical="center"/>
    </xf>
    <xf numFmtId="39" fontId="26" fillId="0" borderId="0" xfId="0" applyNumberFormat="1" applyFont="1" applyAlignment="1">
      <alignment horizontal="right" vertical="center"/>
    </xf>
    <xf numFmtId="37" fontId="28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37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37" fontId="26" fillId="0" borderId="0" xfId="0" applyNumberFormat="1" applyFont="1" applyAlignment="1">
      <alignment horizontal="left" vertical="center"/>
    </xf>
    <xf numFmtId="37" fontId="27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194" fontId="26" fillId="0" borderId="0" xfId="0" applyNumberFormat="1" applyFont="1" applyAlignment="1">
      <alignment horizontal="center" vertical="center"/>
    </xf>
    <xf numFmtId="37" fontId="25" fillId="0" borderId="0" xfId="0" quotePrefix="1" applyNumberFormat="1" applyFont="1" applyAlignment="1">
      <alignment horizontal="left" vertical="center"/>
    </xf>
    <xf numFmtId="37" fontId="26" fillId="0" borderId="0" xfId="0" applyNumberFormat="1" applyFont="1" applyAlignment="1">
      <alignment horizontal="centerContinuous" vertical="center"/>
    </xf>
    <xf numFmtId="37" fontId="25" fillId="0" borderId="0" xfId="0" applyNumberFormat="1" applyFont="1" applyAlignment="1">
      <alignment horizontal="left" vertical="center"/>
    </xf>
    <xf numFmtId="37" fontId="26" fillId="0" borderId="0" xfId="0" quotePrefix="1" applyNumberFormat="1" applyFont="1" applyAlignment="1">
      <alignment horizontal="centerContinuous" vertical="center"/>
    </xf>
    <xf numFmtId="193" fontId="26" fillId="0" borderId="12" xfId="0" applyNumberFormat="1" applyFont="1" applyBorder="1" applyAlignment="1">
      <alignment horizontal="center" vertical="center"/>
    </xf>
    <xf numFmtId="193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Continuous" vertical="center"/>
    </xf>
    <xf numFmtId="0" fontId="26" fillId="0" borderId="12" xfId="0" applyFont="1" applyBorder="1" applyAlignment="1">
      <alignment horizontal="center" vertical="center"/>
    </xf>
    <xf numFmtId="0" fontId="26" fillId="0" borderId="0" xfId="0" quotePrefix="1" applyFont="1" applyAlignment="1">
      <alignment horizontal="center" vertical="center"/>
    </xf>
    <xf numFmtId="37" fontId="25" fillId="0" borderId="0" xfId="0" applyNumberFormat="1" applyFont="1" applyAlignment="1">
      <alignment horizontal="right" vertical="center"/>
    </xf>
    <xf numFmtId="37" fontId="25" fillId="0" borderId="12" xfId="0" quotePrefix="1" applyNumberFormat="1" applyFont="1" applyBorder="1" applyAlignment="1">
      <alignment horizontal="centerContinuous" vertical="center"/>
    </xf>
    <xf numFmtId="37" fontId="25" fillId="0" borderId="12" xfId="0" applyNumberFormat="1" applyFont="1" applyBorder="1" applyAlignment="1">
      <alignment horizontal="centerContinuous" vertical="center"/>
    </xf>
    <xf numFmtId="37" fontId="25" fillId="0" borderId="12" xfId="0" applyNumberFormat="1" applyFont="1" applyBorder="1" applyAlignment="1">
      <alignment horizontal="right" vertical="center"/>
    </xf>
    <xf numFmtId="0" fontId="4" fillId="0" borderId="0" xfId="46" applyFont="1" applyAlignment="1">
      <alignment vertical="center"/>
    </xf>
    <xf numFmtId="37" fontId="4" fillId="0" borderId="0" xfId="46" applyNumberFormat="1" applyFont="1" applyAlignment="1">
      <alignment vertical="center"/>
    </xf>
    <xf numFmtId="37" fontId="33" fillId="0" borderId="0" xfId="45" quotePrefix="1" applyNumberFormat="1" applyFont="1" applyAlignment="1">
      <alignment horizontal="left" vertical="center"/>
    </xf>
    <xf numFmtId="37" fontId="4" fillId="0" borderId="0" xfId="45" applyNumberFormat="1" applyFont="1" applyAlignment="1">
      <alignment horizontal="centerContinuous" vertical="center"/>
    </xf>
    <xf numFmtId="37" fontId="4" fillId="0" borderId="0" xfId="45" applyNumberFormat="1" applyFont="1" applyAlignment="1">
      <alignment horizontal="right" vertical="center"/>
    </xf>
    <xf numFmtId="37" fontId="34" fillId="0" borderId="0" xfId="45" applyNumberFormat="1" applyFont="1" applyAlignment="1">
      <alignment vertical="center"/>
    </xf>
    <xf numFmtId="37" fontId="4" fillId="0" borderId="0" xfId="45" applyNumberFormat="1" applyFont="1" applyAlignment="1">
      <alignment vertical="center"/>
    </xf>
    <xf numFmtId="37" fontId="33" fillId="0" borderId="0" xfId="45" applyNumberFormat="1" applyFont="1" applyAlignment="1">
      <alignment horizontal="left" vertical="center"/>
    </xf>
    <xf numFmtId="37" fontId="4" fillId="0" borderId="0" xfId="45" quotePrefix="1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33" fillId="0" borderId="0" xfId="0" applyNumberFormat="1" applyFont="1" applyAlignment="1">
      <alignment horizontal="left" vertical="center"/>
    </xf>
    <xf numFmtId="0" fontId="4" fillId="0" borderId="0" xfId="46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4" fillId="0" borderId="12" xfId="0" applyNumberFormat="1" applyFont="1" applyBorder="1" applyAlignment="1">
      <alignment horizontal="center" vertical="center"/>
    </xf>
    <xf numFmtId="37" fontId="4" fillId="0" borderId="0" xfId="46" applyNumberFormat="1" applyFont="1" applyAlignment="1">
      <alignment horizontal="center" vertical="center"/>
    </xf>
    <xf numFmtId="37" fontId="4" fillId="0" borderId="0" xfId="45" applyNumberFormat="1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3" fillId="0" borderId="0" xfId="46" applyFont="1" applyAlignment="1">
      <alignment vertical="center"/>
    </xf>
    <xf numFmtId="187" fontId="4" fillId="0" borderId="0" xfId="46" applyNumberFormat="1" applyFont="1" applyAlignment="1">
      <alignment horizontal="right" vertical="center"/>
    </xf>
    <xf numFmtId="187" fontId="4" fillId="0" borderId="0" xfId="46" applyNumberFormat="1" applyFont="1" applyAlignment="1">
      <alignment vertical="center"/>
    </xf>
    <xf numFmtId="39" fontId="4" fillId="0" borderId="0" xfId="55" applyFont="1" applyAlignment="1">
      <alignment vertical="center"/>
    </xf>
    <xf numFmtId="187" fontId="4" fillId="0" borderId="0" xfId="46" applyNumberFormat="1" applyFont="1" applyAlignment="1">
      <alignment horizontal="center" vertical="center"/>
    </xf>
    <xf numFmtId="187" fontId="4" fillId="0" borderId="12" xfId="46" applyNumberFormat="1" applyFont="1" applyBorder="1" applyAlignment="1">
      <alignment horizontal="center" vertical="center"/>
    </xf>
    <xf numFmtId="187" fontId="4" fillId="0" borderId="12" xfId="46" applyNumberFormat="1" applyFont="1" applyBorder="1" applyAlignment="1">
      <alignment horizontal="right" vertical="center"/>
    </xf>
    <xf numFmtId="187" fontId="4" fillId="0" borderId="15" xfId="46" applyNumberFormat="1" applyFont="1" applyBorder="1" applyAlignment="1">
      <alignment vertical="center"/>
    </xf>
    <xf numFmtId="0" fontId="29" fillId="0" borderId="0" xfId="46" applyFont="1" applyAlignment="1">
      <alignment vertical="center"/>
    </xf>
    <xf numFmtId="37" fontId="29" fillId="0" borderId="0" xfId="46" applyNumberFormat="1" applyFont="1" applyAlignment="1">
      <alignment vertical="center"/>
    </xf>
    <xf numFmtId="37" fontId="30" fillId="0" borderId="0" xfId="0" quotePrefix="1" applyNumberFormat="1" applyFont="1" applyAlignment="1">
      <alignment horizontal="left" vertical="center"/>
    </xf>
    <xf numFmtId="37" fontId="29" fillId="0" borderId="0" xfId="0" applyNumberFormat="1" applyFont="1" applyAlignment="1">
      <alignment horizontal="centerContinuous" vertical="center"/>
    </xf>
    <xf numFmtId="37" fontId="31" fillId="0" borderId="0" xfId="0" applyNumberFormat="1" applyFont="1" applyAlignment="1">
      <alignment vertical="center"/>
    </xf>
    <xf numFmtId="37" fontId="29" fillId="0" borderId="0" xfId="0" applyNumberFormat="1" applyFont="1" applyAlignment="1">
      <alignment vertical="center"/>
    </xf>
    <xf numFmtId="37" fontId="30" fillId="0" borderId="0" xfId="0" applyNumberFormat="1" applyFont="1" applyAlignment="1">
      <alignment horizontal="left" vertical="center"/>
    </xf>
    <xf numFmtId="37" fontId="29" fillId="0" borderId="0" xfId="0" quotePrefix="1" applyNumberFormat="1" applyFont="1" applyAlignment="1">
      <alignment horizontal="centerContinuous" vertical="center"/>
    </xf>
    <xf numFmtId="37" fontId="29" fillId="0" borderId="0" xfId="0" applyNumberFormat="1" applyFont="1" applyAlignment="1">
      <alignment horizontal="right" vertical="center"/>
    </xf>
    <xf numFmtId="0" fontId="30" fillId="0" borderId="0" xfId="46" applyFont="1" applyAlignment="1">
      <alignment horizontal="center" vertical="center"/>
    </xf>
    <xf numFmtId="0" fontId="30" fillId="0" borderId="12" xfId="46" applyFont="1" applyBorder="1" applyAlignment="1">
      <alignment horizontal="centerContinuous" vertical="center"/>
    </xf>
    <xf numFmtId="0" fontId="29" fillId="0" borderId="0" xfId="46" applyFont="1" applyAlignment="1">
      <alignment horizontal="center" vertical="center"/>
    </xf>
    <xf numFmtId="37" fontId="29" fillId="0" borderId="0" xfId="46" applyNumberFormat="1" applyFont="1" applyAlignment="1">
      <alignment horizontal="center" vertical="center"/>
    </xf>
    <xf numFmtId="37" fontId="29" fillId="0" borderId="17" xfId="46" applyNumberFormat="1" applyFont="1" applyBorder="1" applyAlignment="1">
      <alignment horizontal="center" vertical="center"/>
    </xf>
    <xf numFmtId="37" fontId="29" fillId="0" borderId="17" xfId="46" applyNumberFormat="1" applyFont="1" applyBorder="1" applyAlignment="1">
      <alignment vertical="center"/>
    </xf>
    <xf numFmtId="0" fontId="30" fillId="0" borderId="0" xfId="46" applyFont="1" applyAlignment="1">
      <alignment vertical="center"/>
    </xf>
    <xf numFmtId="39" fontId="29" fillId="0" borderId="0" xfId="55" applyFont="1" applyAlignment="1">
      <alignment vertical="center"/>
    </xf>
    <xf numFmtId="187" fontId="29" fillId="0" borderId="0" xfId="46" applyNumberFormat="1" applyFont="1" applyAlignment="1">
      <alignment horizontal="center" vertical="center"/>
    </xf>
    <xf numFmtId="37" fontId="33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33" fillId="0" borderId="0" xfId="0" applyNumberFormat="1" applyFont="1" applyAlignment="1">
      <alignment horizontal="right" vertical="center"/>
    </xf>
    <xf numFmtId="193" fontId="4" fillId="0" borderId="12" xfId="0" applyNumberFormat="1" applyFont="1" applyBorder="1" applyAlignment="1">
      <alignment horizontal="center" vertical="center"/>
    </xf>
    <xf numFmtId="193" fontId="34" fillId="0" borderId="0" xfId="0" applyNumberFormat="1" applyFont="1" applyAlignment="1">
      <alignment horizontal="right" vertical="center"/>
    </xf>
    <xf numFmtId="193" fontId="4" fillId="0" borderId="0" xfId="0" quotePrefix="1" applyNumberFormat="1" applyFont="1" applyAlignment="1">
      <alignment horizontal="center" vertical="center"/>
    </xf>
    <xf numFmtId="0" fontId="34" fillId="0" borderId="0" xfId="0" applyFont="1" applyAlignment="1">
      <alignment horizontal="right" vertical="center"/>
    </xf>
    <xf numFmtId="37" fontId="33" fillId="0" borderId="0" xfId="0" applyNumberFormat="1" applyFont="1" applyAlignment="1">
      <alignment vertical="center"/>
    </xf>
    <xf numFmtId="37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8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87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87" fontId="4" fillId="0" borderId="1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16" xfId="0" applyNumberFormat="1" applyFont="1" applyBorder="1" applyAlignment="1">
      <alignment vertical="center"/>
    </xf>
    <xf numFmtId="0" fontId="4" fillId="0" borderId="12" xfId="0" quotePrefix="1" applyFont="1" applyBorder="1" applyAlignment="1">
      <alignment horizontal="center" vertical="center"/>
    </xf>
    <xf numFmtId="0" fontId="4" fillId="0" borderId="0" xfId="0" applyFont="1"/>
    <xf numFmtId="187" fontId="29" fillId="0" borderId="0" xfId="46" applyNumberFormat="1" applyFont="1" applyAlignment="1">
      <alignment vertical="center"/>
    </xf>
    <xf numFmtId="0" fontId="32" fillId="0" borderId="0" xfId="46" applyFont="1" applyAlignment="1">
      <alignment horizontal="center" vertical="center"/>
    </xf>
    <xf numFmtId="187" fontId="29" fillId="0" borderId="12" xfId="46" applyNumberFormat="1" applyFont="1" applyBorder="1" applyAlignment="1">
      <alignment horizontal="center" vertical="center"/>
    </xf>
    <xf numFmtId="187" fontId="29" fillId="0" borderId="12" xfId="46" applyNumberFormat="1" applyFont="1" applyBorder="1" applyAlignment="1">
      <alignment vertical="center"/>
    </xf>
    <xf numFmtId="187" fontId="29" fillId="0" borderId="15" xfId="46" applyNumberFormat="1" applyFont="1" applyBorder="1" applyAlignment="1">
      <alignment vertical="center"/>
    </xf>
    <xf numFmtId="0" fontId="35" fillId="0" borderId="0" xfId="46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9" fontId="26" fillId="0" borderId="0" xfId="56" applyFont="1" applyFill="1" applyAlignment="1">
      <alignment vertical="center"/>
    </xf>
    <xf numFmtId="0" fontId="29" fillId="0" borderId="0" xfId="0" applyFont="1" applyAlignment="1">
      <alignment vertical="center"/>
    </xf>
    <xf numFmtId="187" fontId="29" fillId="0" borderId="0" xfId="0" applyNumberFormat="1" applyFont="1" applyAlignment="1">
      <alignment vertical="center"/>
    </xf>
    <xf numFmtId="37" fontId="38" fillId="0" borderId="0" xfId="46" applyNumberFormat="1" applyFont="1" applyAlignment="1">
      <alignment vertical="center"/>
    </xf>
    <xf numFmtId="0" fontId="37" fillId="0" borderId="0" xfId="46" applyFont="1" applyAlignment="1">
      <alignment horizontal="center" vertical="center"/>
    </xf>
    <xf numFmtId="37" fontId="37" fillId="0" borderId="0" xfId="46" applyNumberFormat="1" applyFont="1" applyAlignment="1">
      <alignment horizontal="center" vertical="center"/>
    </xf>
    <xf numFmtId="0" fontId="39" fillId="0" borderId="0" xfId="46" applyFont="1" applyAlignment="1">
      <alignment horizontal="center" vertical="center"/>
    </xf>
    <xf numFmtId="37" fontId="36" fillId="0" borderId="0" xfId="46" applyNumberFormat="1" applyFont="1" applyAlignment="1">
      <alignment vertical="center"/>
    </xf>
    <xf numFmtId="0" fontId="41" fillId="0" borderId="0" xfId="46" applyFont="1" applyAlignment="1">
      <alignment horizontal="center" vertical="center"/>
    </xf>
    <xf numFmtId="0" fontId="42" fillId="0" borderId="0" xfId="46" applyFont="1" applyAlignment="1">
      <alignment vertical="center"/>
    </xf>
    <xf numFmtId="0" fontId="41" fillId="0" borderId="0" xfId="0" applyFont="1" applyAlignment="1">
      <alignment horizontal="center" vertical="center"/>
    </xf>
    <xf numFmtId="187" fontId="42" fillId="0" borderId="0" xfId="46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187" fontId="4" fillId="0" borderId="12" xfId="0" applyNumberFormat="1" applyFont="1" applyBorder="1" applyAlignment="1">
      <alignment vertical="center"/>
    </xf>
    <xf numFmtId="187" fontId="4" fillId="0" borderId="1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4" fillId="0" borderId="14" xfId="0" applyNumberFormat="1" applyFont="1" applyBorder="1" applyAlignment="1">
      <alignment horizontal="right" vertical="center"/>
    </xf>
    <xf numFmtId="0" fontId="36" fillId="0" borderId="0" xfId="0" quotePrefix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3" fillId="0" borderId="0" xfId="0" applyFont="1" applyAlignment="1">
      <alignment vertical="center"/>
    </xf>
    <xf numFmtId="187" fontId="26" fillId="0" borderId="14" xfId="0" applyNumberFormat="1" applyFont="1" applyBorder="1" applyAlignment="1">
      <alignment horizontal="right" vertical="center"/>
    </xf>
    <xf numFmtId="187" fontId="26" fillId="0" borderId="12" xfId="0" applyNumberFormat="1" applyFont="1" applyBorder="1" applyAlignment="1">
      <alignment vertical="center"/>
    </xf>
    <xf numFmtId="187" fontId="4" fillId="0" borderId="12" xfId="46" applyNumberFormat="1" applyFont="1" applyBorder="1" applyAlignment="1">
      <alignment vertical="center"/>
    </xf>
    <xf numFmtId="37" fontId="29" fillId="0" borderId="12" xfId="46" applyNumberFormat="1" applyFont="1" applyBorder="1" applyAlignment="1">
      <alignment horizontal="center" vertical="center"/>
    </xf>
    <xf numFmtId="187" fontId="26" fillId="0" borderId="0" xfId="56" applyNumberFormat="1" applyFont="1" applyFill="1" applyBorder="1" applyAlignment="1">
      <alignment horizontal="right" vertical="center"/>
    </xf>
    <xf numFmtId="37" fontId="4" fillId="0" borderId="0" xfId="0" quotePrefix="1" applyNumberFormat="1" applyFont="1" applyAlignment="1">
      <alignment horizontal="center" vertical="center"/>
    </xf>
    <xf numFmtId="37" fontId="4" fillId="0" borderId="12" xfId="46" applyNumberFormat="1" applyFont="1" applyBorder="1" applyAlignment="1">
      <alignment horizontal="center" vertical="center"/>
    </xf>
    <xf numFmtId="2" fontId="4" fillId="0" borderId="0" xfId="46" applyNumberFormat="1" applyFont="1" applyAlignment="1">
      <alignment vertical="center"/>
    </xf>
    <xf numFmtId="195" fontId="26" fillId="0" borderId="0" xfId="0" applyNumberFormat="1" applyFont="1" applyAlignment="1">
      <alignment horizontal="right" vertical="center"/>
    </xf>
    <xf numFmtId="37" fontId="4" fillId="0" borderId="0" xfId="0" quotePrefix="1" applyNumberFormat="1" applyFont="1" applyAlignment="1">
      <alignment horizontal="center" vertical="center"/>
    </xf>
    <xf numFmtId="37" fontId="33" fillId="0" borderId="12" xfId="0" applyNumberFormat="1" applyFont="1" applyBorder="1" applyAlignment="1">
      <alignment horizontal="center" vertical="center"/>
    </xf>
    <xf numFmtId="37" fontId="25" fillId="0" borderId="12" xfId="0" applyNumberFormat="1" applyFont="1" applyBorder="1" applyAlignment="1">
      <alignment horizontal="center" vertical="center"/>
    </xf>
    <xf numFmtId="37" fontId="25" fillId="0" borderId="12" xfId="0" quotePrefix="1" applyNumberFormat="1" applyFont="1" applyBorder="1" applyAlignment="1">
      <alignment horizontal="center" vertical="center"/>
    </xf>
    <xf numFmtId="37" fontId="26" fillId="0" borderId="0" xfId="0" quotePrefix="1" applyNumberFormat="1" applyFont="1" applyAlignment="1">
      <alignment horizontal="center" vertical="center"/>
    </xf>
    <xf numFmtId="37" fontId="4" fillId="0" borderId="12" xfId="46" applyNumberFormat="1" applyFont="1" applyBorder="1" applyAlignment="1">
      <alignment horizontal="center" vertical="center"/>
    </xf>
    <xf numFmtId="0" fontId="33" fillId="0" borderId="12" xfId="46" applyFont="1" applyBorder="1" applyAlignment="1">
      <alignment horizontal="center" vertical="center"/>
    </xf>
    <xf numFmtId="0" fontId="4" fillId="0" borderId="14" xfId="46" applyFont="1" applyBorder="1" applyAlignment="1">
      <alignment horizontal="center" vertical="center"/>
    </xf>
    <xf numFmtId="37" fontId="29" fillId="0" borderId="12" xfId="46" applyNumberFormat="1" applyFont="1" applyBorder="1" applyAlignment="1">
      <alignment horizontal="center" vertical="center"/>
    </xf>
  </cellXfs>
  <cellStyles count="6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 xr:uid="{00000000-0005-0000-0000-00001C000000}"/>
    <cellStyle name="Comma 2 2" xfId="61" xr:uid="{A11E9894-C399-4340-B2C5-932DF07EE6EE}"/>
    <cellStyle name="Comma 2 3" xfId="63" xr:uid="{488DFE3C-5902-4ACA-BF08-8D54A62BB5CC}"/>
    <cellStyle name="Comma 3" xfId="58" xr:uid="{669585DB-9189-41A1-BB27-30866D7ED26A}"/>
    <cellStyle name="comma zerodec" xfId="29" xr:uid="{00000000-0005-0000-0000-00001D000000}"/>
    <cellStyle name="Currency1" xfId="30" xr:uid="{00000000-0005-0000-0000-00001E000000}"/>
    <cellStyle name="Dollar (zero dec)" xfId="31" xr:uid="{00000000-0005-0000-0000-00001F000000}"/>
    <cellStyle name="Explanatory Text" xfId="32" builtinId="53" customBuiltin="1"/>
    <cellStyle name="Good" xfId="33" builtinId="26" customBuiltin="1"/>
    <cellStyle name="Grey" xfId="34" xr:uid="{00000000-0005-0000-0000-000022000000}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Input [yellow]" xfId="40" xr:uid="{00000000-0005-0000-0000-000028000000}"/>
    <cellStyle name="Linked Cell" xfId="41" builtinId="24" customBuiltin="1"/>
    <cellStyle name="Neutral" xfId="42" builtinId="28" customBuiltin="1"/>
    <cellStyle name="no dec" xfId="43" xr:uid="{00000000-0005-0000-0000-00002B000000}"/>
    <cellStyle name="Normal" xfId="0" builtinId="0"/>
    <cellStyle name="Normal - Style1" xfId="44" xr:uid="{00000000-0005-0000-0000-00002D000000}"/>
    <cellStyle name="Normal 2" xfId="45" xr:uid="{00000000-0005-0000-0000-00002E000000}"/>
    <cellStyle name="Normal 2 2" xfId="60" xr:uid="{76AA7717-39A7-41DC-9332-A3278B545AE4}"/>
    <cellStyle name="Normal 2 3" xfId="62" xr:uid="{5E7F2812-4B40-4D74-ABD8-8B7BB2D2FE18}"/>
    <cellStyle name="Normal 2 4" xfId="59" xr:uid="{4BAF0ECD-7805-47F7-814C-06429BBBCF98}"/>
    <cellStyle name="Normal 3" xfId="57" xr:uid="{C54B24DC-7AA5-4657-8D2B-4763E15D3EDB}"/>
    <cellStyle name="Normal_CET - N096" xfId="46" xr:uid="{00000000-0005-0000-0000-00002F000000}"/>
    <cellStyle name="Note" xfId="47" builtinId="10" customBuiltin="1"/>
    <cellStyle name="Output" xfId="48" builtinId="21" customBuiltin="1"/>
    <cellStyle name="Percent" xfId="56" builtinId="5"/>
    <cellStyle name="Percent [2]" xfId="49" xr:uid="{00000000-0005-0000-0000-000033000000}"/>
    <cellStyle name="Quantity" xfId="50" xr:uid="{00000000-0005-0000-0000-000034000000}"/>
    <cellStyle name="Title" xfId="51" builtinId="15" customBuiltin="1"/>
    <cellStyle name="Total" xfId="52" builtinId="25" customBuiltin="1"/>
    <cellStyle name="Warning Text" xfId="53" builtinId="11" customBuiltin="1"/>
    <cellStyle name="ปกติ_Sheet1" xfId="54" xr:uid="{00000000-0005-0000-0000-000038000000}"/>
    <cellStyle name="ปกติ_Sheet1_HOME-Mar48-T02" xfId="55" xr:uid="{00000000-0005-0000-0000-00003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486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06"/>
  <sheetViews>
    <sheetView showGridLines="0" zoomScale="85" zoomScaleNormal="85" zoomScaleSheetLayoutView="85" workbookViewId="0"/>
  </sheetViews>
  <sheetFormatPr defaultColWidth="10.54296875" defaultRowHeight="21.75" customHeight="1"/>
  <cols>
    <col min="1" max="1" width="40.1796875" style="50" customWidth="1"/>
    <col min="2" max="2" width="4.7265625" style="50" customWidth="1"/>
    <col min="3" max="3" width="1.54296875" style="50" customWidth="1"/>
    <col min="4" max="4" width="16.54296875" style="50" customWidth="1"/>
    <col min="5" max="5" width="1.54296875" style="50" customWidth="1"/>
    <col min="6" max="6" width="16.54296875" style="50" customWidth="1"/>
    <col min="7" max="7" width="1.54296875" style="50" customWidth="1"/>
    <col min="8" max="8" width="16.54296875" style="50" customWidth="1"/>
    <col min="9" max="9" width="1.54296875" style="50" customWidth="1"/>
    <col min="10" max="10" width="16.54296875" style="50" customWidth="1"/>
    <col min="11" max="11" width="1.54296875" style="50" customWidth="1"/>
    <col min="12" max="252" width="10.54296875" style="50"/>
    <col min="253" max="253" width="40.453125" style="50" customWidth="1"/>
    <col min="254" max="254" width="6.81640625" style="50" customWidth="1"/>
    <col min="255" max="255" width="1.54296875" style="50" customWidth="1"/>
    <col min="256" max="256" width="16.54296875" style="50" customWidth="1"/>
    <col min="257" max="257" width="1.54296875" style="50" customWidth="1"/>
    <col min="258" max="258" width="16.54296875" style="50" customWidth="1"/>
    <col min="259" max="259" width="1.54296875" style="50" customWidth="1"/>
    <col min="260" max="260" width="16.54296875" style="50" customWidth="1"/>
    <col min="261" max="261" width="1.54296875" style="50" customWidth="1"/>
    <col min="262" max="262" width="16.54296875" style="50" customWidth="1"/>
    <col min="263" max="263" width="1.54296875" style="50" customWidth="1"/>
    <col min="264" max="508" width="10.54296875" style="50"/>
    <col min="509" max="509" width="40.453125" style="50" customWidth="1"/>
    <col min="510" max="510" width="6.81640625" style="50" customWidth="1"/>
    <col min="511" max="511" width="1.54296875" style="50" customWidth="1"/>
    <col min="512" max="512" width="16.54296875" style="50" customWidth="1"/>
    <col min="513" max="513" width="1.54296875" style="50" customWidth="1"/>
    <col min="514" max="514" width="16.54296875" style="50" customWidth="1"/>
    <col min="515" max="515" width="1.54296875" style="50" customWidth="1"/>
    <col min="516" max="516" width="16.54296875" style="50" customWidth="1"/>
    <col min="517" max="517" width="1.54296875" style="50" customWidth="1"/>
    <col min="518" max="518" width="16.54296875" style="50" customWidth="1"/>
    <col min="519" max="519" width="1.54296875" style="50" customWidth="1"/>
    <col min="520" max="764" width="10.54296875" style="50"/>
    <col min="765" max="765" width="40.453125" style="50" customWidth="1"/>
    <col min="766" max="766" width="6.81640625" style="50" customWidth="1"/>
    <col min="767" max="767" width="1.54296875" style="50" customWidth="1"/>
    <col min="768" max="768" width="16.54296875" style="50" customWidth="1"/>
    <col min="769" max="769" width="1.54296875" style="50" customWidth="1"/>
    <col min="770" max="770" width="16.54296875" style="50" customWidth="1"/>
    <col min="771" max="771" width="1.54296875" style="50" customWidth="1"/>
    <col min="772" max="772" width="16.54296875" style="50" customWidth="1"/>
    <col min="773" max="773" width="1.54296875" style="50" customWidth="1"/>
    <col min="774" max="774" width="16.54296875" style="50" customWidth="1"/>
    <col min="775" max="775" width="1.54296875" style="50" customWidth="1"/>
    <col min="776" max="1020" width="10.54296875" style="50"/>
    <col min="1021" max="1021" width="40.453125" style="50" customWidth="1"/>
    <col min="1022" max="1022" width="6.81640625" style="50" customWidth="1"/>
    <col min="1023" max="1023" width="1.54296875" style="50" customWidth="1"/>
    <col min="1024" max="1024" width="16.54296875" style="50" customWidth="1"/>
    <col min="1025" max="1025" width="1.54296875" style="50" customWidth="1"/>
    <col min="1026" max="1026" width="16.54296875" style="50" customWidth="1"/>
    <col min="1027" max="1027" width="1.54296875" style="50" customWidth="1"/>
    <col min="1028" max="1028" width="16.54296875" style="50" customWidth="1"/>
    <col min="1029" max="1029" width="1.54296875" style="50" customWidth="1"/>
    <col min="1030" max="1030" width="16.54296875" style="50" customWidth="1"/>
    <col min="1031" max="1031" width="1.54296875" style="50" customWidth="1"/>
    <col min="1032" max="1276" width="10.54296875" style="50"/>
    <col min="1277" max="1277" width="40.453125" style="50" customWidth="1"/>
    <col min="1278" max="1278" width="6.81640625" style="50" customWidth="1"/>
    <col min="1279" max="1279" width="1.54296875" style="50" customWidth="1"/>
    <col min="1280" max="1280" width="16.54296875" style="50" customWidth="1"/>
    <col min="1281" max="1281" width="1.54296875" style="50" customWidth="1"/>
    <col min="1282" max="1282" width="16.54296875" style="50" customWidth="1"/>
    <col min="1283" max="1283" width="1.54296875" style="50" customWidth="1"/>
    <col min="1284" max="1284" width="16.54296875" style="50" customWidth="1"/>
    <col min="1285" max="1285" width="1.54296875" style="50" customWidth="1"/>
    <col min="1286" max="1286" width="16.54296875" style="50" customWidth="1"/>
    <col min="1287" max="1287" width="1.54296875" style="50" customWidth="1"/>
    <col min="1288" max="1532" width="10.54296875" style="50"/>
    <col min="1533" max="1533" width="40.453125" style="50" customWidth="1"/>
    <col min="1534" max="1534" width="6.81640625" style="50" customWidth="1"/>
    <col min="1535" max="1535" width="1.54296875" style="50" customWidth="1"/>
    <col min="1536" max="1536" width="16.54296875" style="50" customWidth="1"/>
    <col min="1537" max="1537" width="1.54296875" style="50" customWidth="1"/>
    <col min="1538" max="1538" width="16.54296875" style="50" customWidth="1"/>
    <col min="1539" max="1539" width="1.54296875" style="50" customWidth="1"/>
    <col min="1540" max="1540" width="16.54296875" style="50" customWidth="1"/>
    <col min="1541" max="1541" width="1.54296875" style="50" customWidth="1"/>
    <col min="1542" max="1542" width="16.54296875" style="50" customWidth="1"/>
    <col min="1543" max="1543" width="1.54296875" style="50" customWidth="1"/>
    <col min="1544" max="1788" width="10.54296875" style="50"/>
    <col min="1789" max="1789" width="40.453125" style="50" customWidth="1"/>
    <col min="1790" max="1790" width="6.81640625" style="50" customWidth="1"/>
    <col min="1791" max="1791" width="1.54296875" style="50" customWidth="1"/>
    <col min="1792" max="1792" width="16.54296875" style="50" customWidth="1"/>
    <col min="1793" max="1793" width="1.54296875" style="50" customWidth="1"/>
    <col min="1794" max="1794" width="16.54296875" style="50" customWidth="1"/>
    <col min="1795" max="1795" width="1.54296875" style="50" customWidth="1"/>
    <col min="1796" max="1796" width="16.54296875" style="50" customWidth="1"/>
    <col min="1797" max="1797" width="1.54296875" style="50" customWidth="1"/>
    <col min="1798" max="1798" width="16.54296875" style="50" customWidth="1"/>
    <col min="1799" max="1799" width="1.54296875" style="50" customWidth="1"/>
    <col min="1800" max="2044" width="10.54296875" style="50"/>
    <col min="2045" max="2045" width="40.453125" style="50" customWidth="1"/>
    <col min="2046" max="2046" width="6.81640625" style="50" customWidth="1"/>
    <col min="2047" max="2047" width="1.54296875" style="50" customWidth="1"/>
    <col min="2048" max="2048" width="16.54296875" style="50" customWidth="1"/>
    <col min="2049" max="2049" width="1.54296875" style="50" customWidth="1"/>
    <col min="2050" max="2050" width="16.54296875" style="50" customWidth="1"/>
    <col min="2051" max="2051" width="1.54296875" style="50" customWidth="1"/>
    <col min="2052" max="2052" width="16.54296875" style="50" customWidth="1"/>
    <col min="2053" max="2053" width="1.54296875" style="50" customWidth="1"/>
    <col min="2054" max="2054" width="16.54296875" style="50" customWidth="1"/>
    <col min="2055" max="2055" width="1.54296875" style="50" customWidth="1"/>
    <col min="2056" max="2300" width="10.54296875" style="50"/>
    <col min="2301" max="2301" width="40.453125" style="50" customWidth="1"/>
    <col min="2302" max="2302" width="6.81640625" style="50" customWidth="1"/>
    <col min="2303" max="2303" width="1.54296875" style="50" customWidth="1"/>
    <col min="2304" max="2304" width="16.54296875" style="50" customWidth="1"/>
    <col min="2305" max="2305" width="1.54296875" style="50" customWidth="1"/>
    <col min="2306" max="2306" width="16.54296875" style="50" customWidth="1"/>
    <col min="2307" max="2307" width="1.54296875" style="50" customWidth="1"/>
    <col min="2308" max="2308" width="16.54296875" style="50" customWidth="1"/>
    <col min="2309" max="2309" width="1.54296875" style="50" customWidth="1"/>
    <col min="2310" max="2310" width="16.54296875" style="50" customWidth="1"/>
    <col min="2311" max="2311" width="1.54296875" style="50" customWidth="1"/>
    <col min="2312" max="2556" width="10.54296875" style="50"/>
    <col min="2557" max="2557" width="40.453125" style="50" customWidth="1"/>
    <col min="2558" max="2558" width="6.81640625" style="50" customWidth="1"/>
    <col min="2559" max="2559" width="1.54296875" style="50" customWidth="1"/>
    <col min="2560" max="2560" width="16.54296875" style="50" customWidth="1"/>
    <col min="2561" max="2561" width="1.54296875" style="50" customWidth="1"/>
    <col min="2562" max="2562" width="16.54296875" style="50" customWidth="1"/>
    <col min="2563" max="2563" width="1.54296875" style="50" customWidth="1"/>
    <col min="2564" max="2564" width="16.54296875" style="50" customWidth="1"/>
    <col min="2565" max="2565" width="1.54296875" style="50" customWidth="1"/>
    <col min="2566" max="2566" width="16.54296875" style="50" customWidth="1"/>
    <col min="2567" max="2567" width="1.54296875" style="50" customWidth="1"/>
    <col min="2568" max="2812" width="10.54296875" style="50"/>
    <col min="2813" max="2813" width="40.453125" style="50" customWidth="1"/>
    <col min="2814" max="2814" width="6.81640625" style="50" customWidth="1"/>
    <col min="2815" max="2815" width="1.54296875" style="50" customWidth="1"/>
    <col min="2816" max="2816" width="16.54296875" style="50" customWidth="1"/>
    <col min="2817" max="2817" width="1.54296875" style="50" customWidth="1"/>
    <col min="2818" max="2818" width="16.54296875" style="50" customWidth="1"/>
    <col min="2819" max="2819" width="1.54296875" style="50" customWidth="1"/>
    <col min="2820" max="2820" width="16.54296875" style="50" customWidth="1"/>
    <col min="2821" max="2821" width="1.54296875" style="50" customWidth="1"/>
    <col min="2822" max="2822" width="16.54296875" style="50" customWidth="1"/>
    <col min="2823" max="2823" width="1.54296875" style="50" customWidth="1"/>
    <col min="2824" max="3068" width="10.54296875" style="50"/>
    <col min="3069" max="3069" width="40.453125" style="50" customWidth="1"/>
    <col min="3070" max="3070" width="6.81640625" style="50" customWidth="1"/>
    <col min="3071" max="3071" width="1.54296875" style="50" customWidth="1"/>
    <col min="3072" max="3072" width="16.54296875" style="50" customWidth="1"/>
    <col min="3073" max="3073" width="1.54296875" style="50" customWidth="1"/>
    <col min="3074" max="3074" width="16.54296875" style="50" customWidth="1"/>
    <col min="3075" max="3075" width="1.54296875" style="50" customWidth="1"/>
    <col min="3076" max="3076" width="16.54296875" style="50" customWidth="1"/>
    <col min="3077" max="3077" width="1.54296875" style="50" customWidth="1"/>
    <col min="3078" max="3078" width="16.54296875" style="50" customWidth="1"/>
    <col min="3079" max="3079" width="1.54296875" style="50" customWidth="1"/>
    <col min="3080" max="3324" width="10.54296875" style="50"/>
    <col min="3325" max="3325" width="40.453125" style="50" customWidth="1"/>
    <col min="3326" max="3326" width="6.81640625" style="50" customWidth="1"/>
    <col min="3327" max="3327" width="1.54296875" style="50" customWidth="1"/>
    <col min="3328" max="3328" width="16.54296875" style="50" customWidth="1"/>
    <col min="3329" max="3329" width="1.54296875" style="50" customWidth="1"/>
    <col min="3330" max="3330" width="16.54296875" style="50" customWidth="1"/>
    <col min="3331" max="3331" width="1.54296875" style="50" customWidth="1"/>
    <col min="3332" max="3332" width="16.54296875" style="50" customWidth="1"/>
    <col min="3333" max="3333" width="1.54296875" style="50" customWidth="1"/>
    <col min="3334" max="3334" width="16.54296875" style="50" customWidth="1"/>
    <col min="3335" max="3335" width="1.54296875" style="50" customWidth="1"/>
    <col min="3336" max="3580" width="10.54296875" style="50"/>
    <col min="3581" max="3581" width="40.453125" style="50" customWidth="1"/>
    <col min="3582" max="3582" width="6.81640625" style="50" customWidth="1"/>
    <col min="3583" max="3583" width="1.54296875" style="50" customWidth="1"/>
    <col min="3584" max="3584" width="16.54296875" style="50" customWidth="1"/>
    <col min="3585" max="3585" width="1.54296875" style="50" customWidth="1"/>
    <col min="3586" max="3586" width="16.54296875" style="50" customWidth="1"/>
    <col min="3587" max="3587" width="1.54296875" style="50" customWidth="1"/>
    <col min="3588" max="3588" width="16.54296875" style="50" customWidth="1"/>
    <col min="3589" max="3589" width="1.54296875" style="50" customWidth="1"/>
    <col min="3590" max="3590" width="16.54296875" style="50" customWidth="1"/>
    <col min="3591" max="3591" width="1.54296875" style="50" customWidth="1"/>
    <col min="3592" max="3836" width="10.54296875" style="50"/>
    <col min="3837" max="3837" width="40.453125" style="50" customWidth="1"/>
    <col min="3838" max="3838" width="6.81640625" style="50" customWidth="1"/>
    <col min="3839" max="3839" width="1.54296875" style="50" customWidth="1"/>
    <col min="3840" max="3840" width="16.54296875" style="50" customWidth="1"/>
    <col min="3841" max="3841" width="1.54296875" style="50" customWidth="1"/>
    <col min="3842" max="3842" width="16.54296875" style="50" customWidth="1"/>
    <col min="3843" max="3843" width="1.54296875" style="50" customWidth="1"/>
    <col min="3844" max="3844" width="16.54296875" style="50" customWidth="1"/>
    <col min="3845" max="3845" width="1.54296875" style="50" customWidth="1"/>
    <col min="3846" max="3846" width="16.54296875" style="50" customWidth="1"/>
    <col min="3847" max="3847" width="1.54296875" style="50" customWidth="1"/>
    <col min="3848" max="4092" width="10.54296875" style="50"/>
    <col min="4093" max="4093" width="40.453125" style="50" customWidth="1"/>
    <col min="4094" max="4094" width="6.81640625" style="50" customWidth="1"/>
    <col min="4095" max="4095" width="1.54296875" style="50" customWidth="1"/>
    <col min="4096" max="4096" width="16.54296875" style="50" customWidth="1"/>
    <col min="4097" max="4097" width="1.54296875" style="50" customWidth="1"/>
    <col min="4098" max="4098" width="16.54296875" style="50" customWidth="1"/>
    <col min="4099" max="4099" width="1.54296875" style="50" customWidth="1"/>
    <col min="4100" max="4100" width="16.54296875" style="50" customWidth="1"/>
    <col min="4101" max="4101" width="1.54296875" style="50" customWidth="1"/>
    <col min="4102" max="4102" width="16.54296875" style="50" customWidth="1"/>
    <col min="4103" max="4103" width="1.54296875" style="50" customWidth="1"/>
    <col min="4104" max="4348" width="10.54296875" style="50"/>
    <col min="4349" max="4349" width="40.453125" style="50" customWidth="1"/>
    <col min="4350" max="4350" width="6.81640625" style="50" customWidth="1"/>
    <col min="4351" max="4351" width="1.54296875" style="50" customWidth="1"/>
    <col min="4352" max="4352" width="16.54296875" style="50" customWidth="1"/>
    <col min="4353" max="4353" width="1.54296875" style="50" customWidth="1"/>
    <col min="4354" max="4354" width="16.54296875" style="50" customWidth="1"/>
    <col min="4355" max="4355" width="1.54296875" style="50" customWidth="1"/>
    <col min="4356" max="4356" width="16.54296875" style="50" customWidth="1"/>
    <col min="4357" max="4357" width="1.54296875" style="50" customWidth="1"/>
    <col min="4358" max="4358" width="16.54296875" style="50" customWidth="1"/>
    <col min="4359" max="4359" width="1.54296875" style="50" customWidth="1"/>
    <col min="4360" max="4604" width="10.54296875" style="50"/>
    <col min="4605" max="4605" width="40.453125" style="50" customWidth="1"/>
    <col min="4606" max="4606" width="6.81640625" style="50" customWidth="1"/>
    <col min="4607" max="4607" width="1.54296875" style="50" customWidth="1"/>
    <col min="4608" max="4608" width="16.54296875" style="50" customWidth="1"/>
    <col min="4609" max="4609" width="1.54296875" style="50" customWidth="1"/>
    <col min="4610" max="4610" width="16.54296875" style="50" customWidth="1"/>
    <col min="4611" max="4611" width="1.54296875" style="50" customWidth="1"/>
    <col min="4612" max="4612" width="16.54296875" style="50" customWidth="1"/>
    <col min="4613" max="4613" width="1.54296875" style="50" customWidth="1"/>
    <col min="4614" max="4614" width="16.54296875" style="50" customWidth="1"/>
    <col min="4615" max="4615" width="1.54296875" style="50" customWidth="1"/>
    <col min="4616" max="4860" width="10.54296875" style="50"/>
    <col min="4861" max="4861" width="40.453125" style="50" customWidth="1"/>
    <col min="4862" max="4862" width="6.81640625" style="50" customWidth="1"/>
    <col min="4863" max="4863" width="1.54296875" style="50" customWidth="1"/>
    <col min="4864" max="4864" width="16.54296875" style="50" customWidth="1"/>
    <col min="4865" max="4865" width="1.54296875" style="50" customWidth="1"/>
    <col min="4866" max="4866" width="16.54296875" style="50" customWidth="1"/>
    <col min="4867" max="4867" width="1.54296875" style="50" customWidth="1"/>
    <col min="4868" max="4868" width="16.54296875" style="50" customWidth="1"/>
    <col min="4869" max="4869" width="1.54296875" style="50" customWidth="1"/>
    <col min="4870" max="4870" width="16.54296875" style="50" customWidth="1"/>
    <col min="4871" max="4871" width="1.54296875" style="50" customWidth="1"/>
    <col min="4872" max="5116" width="10.54296875" style="50"/>
    <col min="5117" max="5117" width="40.453125" style="50" customWidth="1"/>
    <col min="5118" max="5118" width="6.81640625" style="50" customWidth="1"/>
    <col min="5119" max="5119" width="1.54296875" style="50" customWidth="1"/>
    <col min="5120" max="5120" width="16.54296875" style="50" customWidth="1"/>
    <col min="5121" max="5121" width="1.54296875" style="50" customWidth="1"/>
    <col min="5122" max="5122" width="16.54296875" style="50" customWidth="1"/>
    <col min="5123" max="5123" width="1.54296875" style="50" customWidth="1"/>
    <col min="5124" max="5124" width="16.54296875" style="50" customWidth="1"/>
    <col min="5125" max="5125" width="1.54296875" style="50" customWidth="1"/>
    <col min="5126" max="5126" width="16.54296875" style="50" customWidth="1"/>
    <col min="5127" max="5127" width="1.54296875" style="50" customWidth="1"/>
    <col min="5128" max="5372" width="10.54296875" style="50"/>
    <col min="5373" max="5373" width="40.453125" style="50" customWidth="1"/>
    <col min="5374" max="5374" width="6.81640625" style="50" customWidth="1"/>
    <col min="5375" max="5375" width="1.54296875" style="50" customWidth="1"/>
    <col min="5376" max="5376" width="16.54296875" style="50" customWidth="1"/>
    <col min="5377" max="5377" width="1.54296875" style="50" customWidth="1"/>
    <col min="5378" max="5378" width="16.54296875" style="50" customWidth="1"/>
    <col min="5379" max="5379" width="1.54296875" style="50" customWidth="1"/>
    <col min="5380" max="5380" width="16.54296875" style="50" customWidth="1"/>
    <col min="5381" max="5381" width="1.54296875" style="50" customWidth="1"/>
    <col min="5382" max="5382" width="16.54296875" style="50" customWidth="1"/>
    <col min="5383" max="5383" width="1.54296875" style="50" customWidth="1"/>
    <col min="5384" max="5628" width="10.54296875" style="50"/>
    <col min="5629" max="5629" width="40.453125" style="50" customWidth="1"/>
    <col min="5630" max="5630" width="6.81640625" style="50" customWidth="1"/>
    <col min="5631" max="5631" width="1.54296875" style="50" customWidth="1"/>
    <col min="5632" max="5632" width="16.54296875" style="50" customWidth="1"/>
    <col min="5633" max="5633" width="1.54296875" style="50" customWidth="1"/>
    <col min="5634" max="5634" width="16.54296875" style="50" customWidth="1"/>
    <col min="5635" max="5635" width="1.54296875" style="50" customWidth="1"/>
    <col min="5636" max="5636" width="16.54296875" style="50" customWidth="1"/>
    <col min="5637" max="5637" width="1.54296875" style="50" customWidth="1"/>
    <col min="5638" max="5638" width="16.54296875" style="50" customWidth="1"/>
    <col min="5639" max="5639" width="1.54296875" style="50" customWidth="1"/>
    <col min="5640" max="5884" width="10.54296875" style="50"/>
    <col min="5885" max="5885" width="40.453125" style="50" customWidth="1"/>
    <col min="5886" max="5886" width="6.81640625" style="50" customWidth="1"/>
    <col min="5887" max="5887" width="1.54296875" style="50" customWidth="1"/>
    <col min="5888" max="5888" width="16.54296875" style="50" customWidth="1"/>
    <col min="5889" max="5889" width="1.54296875" style="50" customWidth="1"/>
    <col min="5890" max="5890" width="16.54296875" style="50" customWidth="1"/>
    <col min="5891" max="5891" width="1.54296875" style="50" customWidth="1"/>
    <col min="5892" max="5892" width="16.54296875" style="50" customWidth="1"/>
    <col min="5893" max="5893" width="1.54296875" style="50" customWidth="1"/>
    <col min="5894" max="5894" width="16.54296875" style="50" customWidth="1"/>
    <col min="5895" max="5895" width="1.54296875" style="50" customWidth="1"/>
    <col min="5896" max="6140" width="10.54296875" style="50"/>
    <col min="6141" max="6141" width="40.453125" style="50" customWidth="1"/>
    <col min="6142" max="6142" width="6.81640625" style="50" customWidth="1"/>
    <col min="6143" max="6143" width="1.54296875" style="50" customWidth="1"/>
    <col min="6144" max="6144" width="16.54296875" style="50" customWidth="1"/>
    <col min="6145" max="6145" width="1.54296875" style="50" customWidth="1"/>
    <col min="6146" max="6146" width="16.54296875" style="50" customWidth="1"/>
    <col min="6147" max="6147" width="1.54296875" style="50" customWidth="1"/>
    <col min="6148" max="6148" width="16.54296875" style="50" customWidth="1"/>
    <col min="6149" max="6149" width="1.54296875" style="50" customWidth="1"/>
    <col min="6150" max="6150" width="16.54296875" style="50" customWidth="1"/>
    <col min="6151" max="6151" width="1.54296875" style="50" customWidth="1"/>
    <col min="6152" max="6396" width="10.54296875" style="50"/>
    <col min="6397" max="6397" width="40.453125" style="50" customWidth="1"/>
    <col min="6398" max="6398" width="6.81640625" style="50" customWidth="1"/>
    <col min="6399" max="6399" width="1.54296875" style="50" customWidth="1"/>
    <col min="6400" max="6400" width="16.54296875" style="50" customWidth="1"/>
    <col min="6401" max="6401" width="1.54296875" style="50" customWidth="1"/>
    <col min="6402" max="6402" width="16.54296875" style="50" customWidth="1"/>
    <col min="6403" max="6403" width="1.54296875" style="50" customWidth="1"/>
    <col min="6404" max="6404" width="16.54296875" style="50" customWidth="1"/>
    <col min="6405" max="6405" width="1.54296875" style="50" customWidth="1"/>
    <col min="6406" max="6406" width="16.54296875" style="50" customWidth="1"/>
    <col min="6407" max="6407" width="1.54296875" style="50" customWidth="1"/>
    <col min="6408" max="6652" width="10.54296875" style="50"/>
    <col min="6653" max="6653" width="40.453125" style="50" customWidth="1"/>
    <col min="6654" max="6654" width="6.81640625" style="50" customWidth="1"/>
    <col min="6655" max="6655" width="1.54296875" style="50" customWidth="1"/>
    <col min="6656" max="6656" width="16.54296875" style="50" customWidth="1"/>
    <col min="6657" max="6657" width="1.54296875" style="50" customWidth="1"/>
    <col min="6658" max="6658" width="16.54296875" style="50" customWidth="1"/>
    <col min="6659" max="6659" width="1.54296875" style="50" customWidth="1"/>
    <col min="6660" max="6660" width="16.54296875" style="50" customWidth="1"/>
    <col min="6661" max="6661" width="1.54296875" style="50" customWidth="1"/>
    <col min="6662" max="6662" width="16.54296875" style="50" customWidth="1"/>
    <col min="6663" max="6663" width="1.54296875" style="50" customWidth="1"/>
    <col min="6664" max="6908" width="10.54296875" style="50"/>
    <col min="6909" max="6909" width="40.453125" style="50" customWidth="1"/>
    <col min="6910" max="6910" width="6.81640625" style="50" customWidth="1"/>
    <col min="6911" max="6911" width="1.54296875" style="50" customWidth="1"/>
    <col min="6912" max="6912" width="16.54296875" style="50" customWidth="1"/>
    <col min="6913" max="6913" width="1.54296875" style="50" customWidth="1"/>
    <col min="6914" max="6914" width="16.54296875" style="50" customWidth="1"/>
    <col min="6915" max="6915" width="1.54296875" style="50" customWidth="1"/>
    <col min="6916" max="6916" width="16.54296875" style="50" customWidth="1"/>
    <col min="6917" max="6917" width="1.54296875" style="50" customWidth="1"/>
    <col min="6918" max="6918" width="16.54296875" style="50" customWidth="1"/>
    <col min="6919" max="6919" width="1.54296875" style="50" customWidth="1"/>
    <col min="6920" max="7164" width="10.54296875" style="50"/>
    <col min="7165" max="7165" width="40.453125" style="50" customWidth="1"/>
    <col min="7166" max="7166" width="6.81640625" style="50" customWidth="1"/>
    <col min="7167" max="7167" width="1.54296875" style="50" customWidth="1"/>
    <col min="7168" max="7168" width="16.54296875" style="50" customWidth="1"/>
    <col min="7169" max="7169" width="1.54296875" style="50" customWidth="1"/>
    <col min="7170" max="7170" width="16.54296875" style="50" customWidth="1"/>
    <col min="7171" max="7171" width="1.54296875" style="50" customWidth="1"/>
    <col min="7172" max="7172" width="16.54296875" style="50" customWidth="1"/>
    <col min="7173" max="7173" width="1.54296875" style="50" customWidth="1"/>
    <col min="7174" max="7174" width="16.54296875" style="50" customWidth="1"/>
    <col min="7175" max="7175" width="1.54296875" style="50" customWidth="1"/>
    <col min="7176" max="7420" width="10.54296875" style="50"/>
    <col min="7421" max="7421" width="40.453125" style="50" customWidth="1"/>
    <col min="7422" max="7422" width="6.81640625" style="50" customWidth="1"/>
    <col min="7423" max="7423" width="1.54296875" style="50" customWidth="1"/>
    <col min="7424" max="7424" width="16.54296875" style="50" customWidth="1"/>
    <col min="7425" max="7425" width="1.54296875" style="50" customWidth="1"/>
    <col min="7426" max="7426" width="16.54296875" style="50" customWidth="1"/>
    <col min="7427" max="7427" width="1.54296875" style="50" customWidth="1"/>
    <col min="7428" max="7428" width="16.54296875" style="50" customWidth="1"/>
    <col min="7429" max="7429" width="1.54296875" style="50" customWidth="1"/>
    <col min="7430" max="7430" width="16.54296875" style="50" customWidth="1"/>
    <col min="7431" max="7431" width="1.54296875" style="50" customWidth="1"/>
    <col min="7432" max="7676" width="10.54296875" style="50"/>
    <col min="7677" max="7677" width="40.453125" style="50" customWidth="1"/>
    <col min="7678" max="7678" width="6.81640625" style="50" customWidth="1"/>
    <col min="7679" max="7679" width="1.54296875" style="50" customWidth="1"/>
    <col min="7680" max="7680" width="16.54296875" style="50" customWidth="1"/>
    <col min="7681" max="7681" width="1.54296875" style="50" customWidth="1"/>
    <col min="7682" max="7682" width="16.54296875" style="50" customWidth="1"/>
    <col min="7683" max="7683" width="1.54296875" style="50" customWidth="1"/>
    <col min="7684" max="7684" width="16.54296875" style="50" customWidth="1"/>
    <col min="7685" max="7685" width="1.54296875" style="50" customWidth="1"/>
    <col min="7686" max="7686" width="16.54296875" style="50" customWidth="1"/>
    <col min="7687" max="7687" width="1.54296875" style="50" customWidth="1"/>
    <col min="7688" max="7932" width="10.54296875" style="50"/>
    <col min="7933" max="7933" width="40.453125" style="50" customWidth="1"/>
    <col min="7934" max="7934" width="6.81640625" style="50" customWidth="1"/>
    <col min="7935" max="7935" width="1.54296875" style="50" customWidth="1"/>
    <col min="7936" max="7936" width="16.54296875" style="50" customWidth="1"/>
    <col min="7937" max="7937" width="1.54296875" style="50" customWidth="1"/>
    <col min="7938" max="7938" width="16.54296875" style="50" customWidth="1"/>
    <col min="7939" max="7939" width="1.54296875" style="50" customWidth="1"/>
    <col min="7940" max="7940" width="16.54296875" style="50" customWidth="1"/>
    <col min="7941" max="7941" width="1.54296875" style="50" customWidth="1"/>
    <col min="7942" max="7942" width="16.54296875" style="50" customWidth="1"/>
    <col min="7943" max="7943" width="1.54296875" style="50" customWidth="1"/>
    <col min="7944" max="8188" width="10.54296875" style="50"/>
    <col min="8189" max="8189" width="40.453125" style="50" customWidth="1"/>
    <col min="8190" max="8190" width="6.81640625" style="50" customWidth="1"/>
    <col min="8191" max="8191" width="1.54296875" style="50" customWidth="1"/>
    <col min="8192" max="8192" width="16.54296875" style="50" customWidth="1"/>
    <col min="8193" max="8193" width="1.54296875" style="50" customWidth="1"/>
    <col min="8194" max="8194" width="16.54296875" style="50" customWidth="1"/>
    <col min="8195" max="8195" width="1.54296875" style="50" customWidth="1"/>
    <col min="8196" max="8196" width="16.54296875" style="50" customWidth="1"/>
    <col min="8197" max="8197" width="1.54296875" style="50" customWidth="1"/>
    <col min="8198" max="8198" width="16.54296875" style="50" customWidth="1"/>
    <col min="8199" max="8199" width="1.54296875" style="50" customWidth="1"/>
    <col min="8200" max="8444" width="10.54296875" style="50"/>
    <col min="8445" max="8445" width="40.453125" style="50" customWidth="1"/>
    <col min="8446" max="8446" width="6.81640625" style="50" customWidth="1"/>
    <col min="8447" max="8447" width="1.54296875" style="50" customWidth="1"/>
    <col min="8448" max="8448" width="16.54296875" style="50" customWidth="1"/>
    <col min="8449" max="8449" width="1.54296875" style="50" customWidth="1"/>
    <col min="8450" max="8450" width="16.54296875" style="50" customWidth="1"/>
    <col min="8451" max="8451" width="1.54296875" style="50" customWidth="1"/>
    <col min="8452" max="8452" width="16.54296875" style="50" customWidth="1"/>
    <col min="8453" max="8453" width="1.54296875" style="50" customWidth="1"/>
    <col min="8454" max="8454" width="16.54296875" style="50" customWidth="1"/>
    <col min="8455" max="8455" width="1.54296875" style="50" customWidth="1"/>
    <col min="8456" max="8700" width="10.54296875" style="50"/>
    <col min="8701" max="8701" width="40.453125" style="50" customWidth="1"/>
    <col min="8702" max="8702" width="6.81640625" style="50" customWidth="1"/>
    <col min="8703" max="8703" width="1.54296875" style="50" customWidth="1"/>
    <col min="8704" max="8704" width="16.54296875" style="50" customWidth="1"/>
    <col min="8705" max="8705" width="1.54296875" style="50" customWidth="1"/>
    <col min="8706" max="8706" width="16.54296875" style="50" customWidth="1"/>
    <col min="8707" max="8707" width="1.54296875" style="50" customWidth="1"/>
    <col min="8708" max="8708" width="16.54296875" style="50" customWidth="1"/>
    <col min="8709" max="8709" width="1.54296875" style="50" customWidth="1"/>
    <col min="8710" max="8710" width="16.54296875" style="50" customWidth="1"/>
    <col min="8711" max="8711" width="1.54296875" style="50" customWidth="1"/>
    <col min="8712" max="8956" width="10.54296875" style="50"/>
    <col min="8957" max="8957" width="40.453125" style="50" customWidth="1"/>
    <col min="8958" max="8958" width="6.81640625" style="50" customWidth="1"/>
    <col min="8959" max="8959" width="1.54296875" style="50" customWidth="1"/>
    <col min="8960" max="8960" width="16.54296875" style="50" customWidth="1"/>
    <col min="8961" max="8961" width="1.54296875" style="50" customWidth="1"/>
    <col min="8962" max="8962" width="16.54296875" style="50" customWidth="1"/>
    <col min="8963" max="8963" width="1.54296875" style="50" customWidth="1"/>
    <col min="8964" max="8964" width="16.54296875" style="50" customWidth="1"/>
    <col min="8965" max="8965" width="1.54296875" style="50" customWidth="1"/>
    <col min="8966" max="8966" width="16.54296875" style="50" customWidth="1"/>
    <col min="8967" max="8967" width="1.54296875" style="50" customWidth="1"/>
    <col min="8968" max="9212" width="10.54296875" style="50"/>
    <col min="9213" max="9213" width="40.453125" style="50" customWidth="1"/>
    <col min="9214" max="9214" width="6.81640625" style="50" customWidth="1"/>
    <col min="9215" max="9215" width="1.54296875" style="50" customWidth="1"/>
    <col min="9216" max="9216" width="16.54296875" style="50" customWidth="1"/>
    <col min="9217" max="9217" width="1.54296875" style="50" customWidth="1"/>
    <col min="9218" max="9218" width="16.54296875" style="50" customWidth="1"/>
    <col min="9219" max="9219" width="1.54296875" style="50" customWidth="1"/>
    <col min="9220" max="9220" width="16.54296875" style="50" customWidth="1"/>
    <col min="9221" max="9221" width="1.54296875" style="50" customWidth="1"/>
    <col min="9222" max="9222" width="16.54296875" style="50" customWidth="1"/>
    <col min="9223" max="9223" width="1.54296875" style="50" customWidth="1"/>
    <col min="9224" max="9468" width="10.54296875" style="50"/>
    <col min="9469" max="9469" width="40.453125" style="50" customWidth="1"/>
    <col min="9470" max="9470" width="6.81640625" style="50" customWidth="1"/>
    <col min="9471" max="9471" width="1.54296875" style="50" customWidth="1"/>
    <col min="9472" max="9472" width="16.54296875" style="50" customWidth="1"/>
    <col min="9473" max="9473" width="1.54296875" style="50" customWidth="1"/>
    <col min="9474" max="9474" width="16.54296875" style="50" customWidth="1"/>
    <col min="9475" max="9475" width="1.54296875" style="50" customWidth="1"/>
    <col min="9476" max="9476" width="16.54296875" style="50" customWidth="1"/>
    <col min="9477" max="9477" width="1.54296875" style="50" customWidth="1"/>
    <col min="9478" max="9478" width="16.54296875" style="50" customWidth="1"/>
    <col min="9479" max="9479" width="1.54296875" style="50" customWidth="1"/>
    <col min="9480" max="9724" width="10.54296875" style="50"/>
    <col min="9725" max="9725" width="40.453125" style="50" customWidth="1"/>
    <col min="9726" max="9726" width="6.81640625" style="50" customWidth="1"/>
    <col min="9727" max="9727" width="1.54296875" style="50" customWidth="1"/>
    <col min="9728" max="9728" width="16.54296875" style="50" customWidth="1"/>
    <col min="9729" max="9729" width="1.54296875" style="50" customWidth="1"/>
    <col min="9730" max="9730" width="16.54296875" style="50" customWidth="1"/>
    <col min="9731" max="9731" width="1.54296875" style="50" customWidth="1"/>
    <col min="9732" max="9732" width="16.54296875" style="50" customWidth="1"/>
    <col min="9733" max="9733" width="1.54296875" style="50" customWidth="1"/>
    <col min="9734" max="9734" width="16.54296875" style="50" customWidth="1"/>
    <col min="9735" max="9735" width="1.54296875" style="50" customWidth="1"/>
    <col min="9736" max="9980" width="10.54296875" style="50"/>
    <col min="9981" max="9981" width="40.453125" style="50" customWidth="1"/>
    <col min="9982" max="9982" width="6.81640625" style="50" customWidth="1"/>
    <col min="9983" max="9983" width="1.54296875" style="50" customWidth="1"/>
    <col min="9984" max="9984" width="16.54296875" style="50" customWidth="1"/>
    <col min="9985" max="9985" width="1.54296875" style="50" customWidth="1"/>
    <col min="9986" max="9986" width="16.54296875" style="50" customWidth="1"/>
    <col min="9987" max="9987" width="1.54296875" style="50" customWidth="1"/>
    <col min="9988" max="9988" width="16.54296875" style="50" customWidth="1"/>
    <col min="9989" max="9989" width="1.54296875" style="50" customWidth="1"/>
    <col min="9990" max="9990" width="16.54296875" style="50" customWidth="1"/>
    <col min="9991" max="9991" width="1.54296875" style="50" customWidth="1"/>
    <col min="9992" max="10236" width="10.54296875" style="50"/>
    <col min="10237" max="10237" width="40.453125" style="50" customWidth="1"/>
    <col min="10238" max="10238" width="6.81640625" style="50" customWidth="1"/>
    <col min="10239" max="10239" width="1.54296875" style="50" customWidth="1"/>
    <col min="10240" max="10240" width="16.54296875" style="50" customWidth="1"/>
    <col min="10241" max="10241" width="1.54296875" style="50" customWidth="1"/>
    <col min="10242" max="10242" width="16.54296875" style="50" customWidth="1"/>
    <col min="10243" max="10243" width="1.54296875" style="50" customWidth="1"/>
    <col min="10244" max="10244" width="16.54296875" style="50" customWidth="1"/>
    <col min="10245" max="10245" width="1.54296875" style="50" customWidth="1"/>
    <col min="10246" max="10246" width="16.54296875" style="50" customWidth="1"/>
    <col min="10247" max="10247" width="1.54296875" style="50" customWidth="1"/>
    <col min="10248" max="10492" width="10.54296875" style="50"/>
    <col min="10493" max="10493" width="40.453125" style="50" customWidth="1"/>
    <col min="10494" max="10494" width="6.81640625" style="50" customWidth="1"/>
    <col min="10495" max="10495" width="1.54296875" style="50" customWidth="1"/>
    <col min="10496" max="10496" width="16.54296875" style="50" customWidth="1"/>
    <col min="10497" max="10497" width="1.54296875" style="50" customWidth="1"/>
    <col min="10498" max="10498" width="16.54296875" style="50" customWidth="1"/>
    <col min="10499" max="10499" width="1.54296875" style="50" customWidth="1"/>
    <col min="10500" max="10500" width="16.54296875" style="50" customWidth="1"/>
    <col min="10501" max="10501" width="1.54296875" style="50" customWidth="1"/>
    <col min="10502" max="10502" width="16.54296875" style="50" customWidth="1"/>
    <col min="10503" max="10503" width="1.54296875" style="50" customWidth="1"/>
    <col min="10504" max="10748" width="10.54296875" style="50"/>
    <col min="10749" max="10749" width="40.453125" style="50" customWidth="1"/>
    <col min="10750" max="10750" width="6.81640625" style="50" customWidth="1"/>
    <col min="10751" max="10751" width="1.54296875" style="50" customWidth="1"/>
    <col min="10752" max="10752" width="16.54296875" style="50" customWidth="1"/>
    <col min="10753" max="10753" width="1.54296875" style="50" customWidth="1"/>
    <col min="10754" max="10754" width="16.54296875" style="50" customWidth="1"/>
    <col min="10755" max="10755" width="1.54296875" style="50" customWidth="1"/>
    <col min="10756" max="10756" width="16.54296875" style="50" customWidth="1"/>
    <col min="10757" max="10757" width="1.54296875" style="50" customWidth="1"/>
    <col min="10758" max="10758" width="16.54296875" style="50" customWidth="1"/>
    <col min="10759" max="10759" width="1.54296875" style="50" customWidth="1"/>
    <col min="10760" max="11004" width="10.54296875" style="50"/>
    <col min="11005" max="11005" width="40.453125" style="50" customWidth="1"/>
    <col min="11006" max="11006" width="6.81640625" style="50" customWidth="1"/>
    <col min="11007" max="11007" width="1.54296875" style="50" customWidth="1"/>
    <col min="11008" max="11008" width="16.54296875" style="50" customWidth="1"/>
    <col min="11009" max="11009" width="1.54296875" style="50" customWidth="1"/>
    <col min="11010" max="11010" width="16.54296875" style="50" customWidth="1"/>
    <col min="11011" max="11011" width="1.54296875" style="50" customWidth="1"/>
    <col min="11012" max="11012" width="16.54296875" style="50" customWidth="1"/>
    <col min="11013" max="11013" width="1.54296875" style="50" customWidth="1"/>
    <col min="11014" max="11014" width="16.54296875" style="50" customWidth="1"/>
    <col min="11015" max="11015" width="1.54296875" style="50" customWidth="1"/>
    <col min="11016" max="11260" width="10.54296875" style="50"/>
    <col min="11261" max="11261" width="40.453125" style="50" customWidth="1"/>
    <col min="11262" max="11262" width="6.81640625" style="50" customWidth="1"/>
    <col min="11263" max="11263" width="1.54296875" style="50" customWidth="1"/>
    <col min="11264" max="11264" width="16.54296875" style="50" customWidth="1"/>
    <col min="11265" max="11265" width="1.54296875" style="50" customWidth="1"/>
    <col min="11266" max="11266" width="16.54296875" style="50" customWidth="1"/>
    <col min="11267" max="11267" width="1.54296875" style="50" customWidth="1"/>
    <col min="11268" max="11268" width="16.54296875" style="50" customWidth="1"/>
    <col min="11269" max="11269" width="1.54296875" style="50" customWidth="1"/>
    <col min="11270" max="11270" width="16.54296875" style="50" customWidth="1"/>
    <col min="11271" max="11271" width="1.54296875" style="50" customWidth="1"/>
    <col min="11272" max="11516" width="10.54296875" style="50"/>
    <col min="11517" max="11517" width="40.453125" style="50" customWidth="1"/>
    <col min="11518" max="11518" width="6.81640625" style="50" customWidth="1"/>
    <col min="11519" max="11519" width="1.54296875" style="50" customWidth="1"/>
    <col min="11520" max="11520" width="16.54296875" style="50" customWidth="1"/>
    <col min="11521" max="11521" width="1.54296875" style="50" customWidth="1"/>
    <col min="11522" max="11522" width="16.54296875" style="50" customWidth="1"/>
    <col min="11523" max="11523" width="1.54296875" style="50" customWidth="1"/>
    <col min="11524" max="11524" width="16.54296875" style="50" customWidth="1"/>
    <col min="11525" max="11525" width="1.54296875" style="50" customWidth="1"/>
    <col min="11526" max="11526" width="16.54296875" style="50" customWidth="1"/>
    <col min="11527" max="11527" width="1.54296875" style="50" customWidth="1"/>
    <col min="11528" max="11772" width="10.54296875" style="50"/>
    <col min="11773" max="11773" width="40.453125" style="50" customWidth="1"/>
    <col min="11774" max="11774" width="6.81640625" style="50" customWidth="1"/>
    <col min="11775" max="11775" width="1.54296875" style="50" customWidth="1"/>
    <col min="11776" max="11776" width="16.54296875" style="50" customWidth="1"/>
    <col min="11777" max="11777" width="1.54296875" style="50" customWidth="1"/>
    <col min="11778" max="11778" width="16.54296875" style="50" customWidth="1"/>
    <col min="11779" max="11779" width="1.54296875" style="50" customWidth="1"/>
    <col min="11780" max="11780" width="16.54296875" style="50" customWidth="1"/>
    <col min="11781" max="11781" width="1.54296875" style="50" customWidth="1"/>
    <col min="11782" max="11782" width="16.54296875" style="50" customWidth="1"/>
    <col min="11783" max="11783" width="1.54296875" style="50" customWidth="1"/>
    <col min="11784" max="12028" width="10.54296875" style="50"/>
    <col min="12029" max="12029" width="40.453125" style="50" customWidth="1"/>
    <col min="12030" max="12030" width="6.81640625" style="50" customWidth="1"/>
    <col min="12031" max="12031" width="1.54296875" style="50" customWidth="1"/>
    <col min="12032" max="12032" width="16.54296875" style="50" customWidth="1"/>
    <col min="12033" max="12033" width="1.54296875" style="50" customWidth="1"/>
    <col min="12034" max="12034" width="16.54296875" style="50" customWidth="1"/>
    <col min="12035" max="12035" width="1.54296875" style="50" customWidth="1"/>
    <col min="12036" max="12036" width="16.54296875" style="50" customWidth="1"/>
    <col min="12037" max="12037" width="1.54296875" style="50" customWidth="1"/>
    <col min="12038" max="12038" width="16.54296875" style="50" customWidth="1"/>
    <col min="12039" max="12039" width="1.54296875" style="50" customWidth="1"/>
    <col min="12040" max="12284" width="10.54296875" style="50"/>
    <col min="12285" max="12285" width="40.453125" style="50" customWidth="1"/>
    <col min="12286" max="12286" width="6.81640625" style="50" customWidth="1"/>
    <col min="12287" max="12287" width="1.54296875" style="50" customWidth="1"/>
    <col min="12288" max="12288" width="16.54296875" style="50" customWidth="1"/>
    <col min="12289" max="12289" width="1.54296875" style="50" customWidth="1"/>
    <col min="12290" max="12290" width="16.54296875" style="50" customWidth="1"/>
    <col min="12291" max="12291" width="1.54296875" style="50" customWidth="1"/>
    <col min="12292" max="12292" width="16.54296875" style="50" customWidth="1"/>
    <col min="12293" max="12293" width="1.54296875" style="50" customWidth="1"/>
    <col min="12294" max="12294" width="16.54296875" style="50" customWidth="1"/>
    <col min="12295" max="12295" width="1.54296875" style="50" customWidth="1"/>
    <col min="12296" max="12540" width="10.54296875" style="50"/>
    <col min="12541" max="12541" width="40.453125" style="50" customWidth="1"/>
    <col min="12542" max="12542" width="6.81640625" style="50" customWidth="1"/>
    <col min="12543" max="12543" width="1.54296875" style="50" customWidth="1"/>
    <col min="12544" max="12544" width="16.54296875" style="50" customWidth="1"/>
    <col min="12545" max="12545" width="1.54296875" style="50" customWidth="1"/>
    <col min="12546" max="12546" width="16.54296875" style="50" customWidth="1"/>
    <col min="12547" max="12547" width="1.54296875" style="50" customWidth="1"/>
    <col min="12548" max="12548" width="16.54296875" style="50" customWidth="1"/>
    <col min="12549" max="12549" width="1.54296875" style="50" customWidth="1"/>
    <col min="12550" max="12550" width="16.54296875" style="50" customWidth="1"/>
    <col min="12551" max="12551" width="1.54296875" style="50" customWidth="1"/>
    <col min="12552" max="12796" width="10.54296875" style="50"/>
    <col min="12797" max="12797" width="40.453125" style="50" customWidth="1"/>
    <col min="12798" max="12798" width="6.81640625" style="50" customWidth="1"/>
    <col min="12799" max="12799" width="1.54296875" style="50" customWidth="1"/>
    <col min="12800" max="12800" width="16.54296875" style="50" customWidth="1"/>
    <col min="12801" max="12801" width="1.54296875" style="50" customWidth="1"/>
    <col min="12802" max="12802" width="16.54296875" style="50" customWidth="1"/>
    <col min="12803" max="12803" width="1.54296875" style="50" customWidth="1"/>
    <col min="12804" max="12804" width="16.54296875" style="50" customWidth="1"/>
    <col min="12805" max="12805" width="1.54296875" style="50" customWidth="1"/>
    <col min="12806" max="12806" width="16.54296875" style="50" customWidth="1"/>
    <col min="12807" max="12807" width="1.54296875" style="50" customWidth="1"/>
    <col min="12808" max="13052" width="10.54296875" style="50"/>
    <col min="13053" max="13053" width="40.453125" style="50" customWidth="1"/>
    <col min="13054" max="13054" width="6.81640625" style="50" customWidth="1"/>
    <col min="13055" max="13055" width="1.54296875" style="50" customWidth="1"/>
    <col min="13056" max="13056" width="16.54296875" style="50" customWidth="1"/>
    <col min="13057" max="13057" width="1.54296875" style="50" customWidth="1"/>
    <col min="13058" max="13058" width="16.54296875" style="50" customWidth="1"/>
    <col min="13059" max="13059" width="1.54296875" style="50" customWidth="1"/>
    <col min="13060" max="13060" width="16.54296875" style="50" customWidth="1"/>
    <col min="13061" max="13061" width="1.54296875" style="50" customWidth="1"/>
    <col min="13062" max="13062" width="16.54296875" style="50" customWidth="1"/>
    <col min="13063" max="13063" width="1.54296875" style="50" customWidth="1"/>
    <col min="13064" max="13308" width="10.54296875" style="50"/>
    <col min="13309" max="13309" width="40.453125" style="50" customWidth="1"/>
    <col min="13310" max="13310" width="6.81640625" style="50" customWidth="1"/>
    <col min="13311" max="13311" width="1.54296875" style="50" customWidth="1"/>
    <col min="13312" max="13312" width="16.54296875" style="50" customWidth="1"/>
    <col min="13313" max="13313" width="1.54296875" style="50" customWidth="1"/>
    <col min="13314" max="13314" width="16.54296875" style="50" customWidth="1"/>
    <col min="13315" max="13315" width="1.54296875" style="50" customWidth="1"/>
    <col min="13316" max="13316" width="16.54296875" style="50" customWidth="1"/>
    <col min="13317" max="13317" width="1.54296875" style="50" customWidth="1"/>
    <col min="13318" max="13318" width="16.54296875" style="50" customWidth="1"/>
    <col min="13319" max="13319" width="1.54296875" style="50" customWidth="1"/>
    <col min="13320" max="13564" width="10.54296875" style="50"/>
    <col min="13565" max="13565" width="40.453125" style="50" customWidth="1"/>
    <col min="13566" max="13566" width="6.81640625" style="50" customWidth="1"/>
    <col min="13567" max="13567" width="1.54296875" style="50" customWidth="1"/>
    <col min="13568" max="13568" width="16.54296875" style="50" customWidth="1"/>
    <col min="13569" max="13569" width="1.54296875" style="50" customWidth="1"/>
    <col min="13570" max="13570" width="16.54296875" style="50" customWidth="1"/>
    <col min="13571" max="13571" width="1.54296875" style="50" customWidth="1"/>
    <col min="13572" max="13572" width="16.54296875" style="50" customWidth="1"/>
    <col min="13573" max="13573" width="1.54296875" style="50" customWidth="1"/>
    <col min="13574" max="13574" width="16.54296875" style="50" customWidth="1"/>
    <col min="13575" max="13575" width="1.54296875" style="50" customWidth="1"/>
    <col min="13576" max="13820" width="10.54296875" style="50"/>
    <col min="13821" max="13821" width="40.453125" style="50" customWidth="1"/>
    <col min="13822" max="13822" width="6.81640625" style="50" customWidth="1"/>
    <col min="13823" max="13823" width="1.54296875" style="50" customWidth="1"/>
    <col min="13824" max="13824" width="16.54296875" style="50" customWidth="1"/>
    <col min="13825" max="13825" width="1.54296875" style="50" customWidth="1"/>
    <col min="13826" max="13826" width="16.54296875" style="50" customWidth="1"/>
    <col min="13827" max="13827" width="1.54296875" style="50" customWidth="1"/>
    <col min="13828" max="13828" width="16.54296875" style="50" customWidth="1"/>
    <col min="13829" max="13829" width="1.54296875" style="50" customWidth="1"/>
    <col min="13830" max="13830" width="16.54296875" style="50" customWidth="1"/>
    <col min="13831" max="13831" width="1.54296875" style="50" customWidth="1"/>
    <col min="13832" max="14076" width="10.54296875" style="50"/>
    <col min="14077" max="14077" width="40.453125" style="50" customWidth="1"/>
    <col min="14078" max="14078" width="6.81640625" style="50" customWidth="1"/>
    <col min="14079" max="14079" width="1.54296875" style="50" customWidth="1"/>
    <col min="14080" max="14080" width="16.54296875" style="50" customWidth="1"/>
    <col min="14081" max="14081" width="1.54296875" style="50" customWidth="1"/>
    <col min="14082" max="14082" width="16.54296875" style="50" customWidth="1"/>
    <col min="14083" max="14083" width="1.54296875" style="50" customWidth="1"/>
    <col min="14084" max="14084" width="16.54296875" style="50" customWidth="1"/>
    <col min="14085" max="14085" width="1.54296875" style="50" customWidth="1"/>
    <col min="14086" max="14086" width="16.54296875" style="50" customWidth="1"/>
    <col min="14087" max="14087" width="1.54296875" style="50" customWidth="1"/>
    <col min="14088" max="14332" width="10.54296875" style="50"/>
    <col min="14333" max="14333" width="40.453125" style="50" customWidth="1"/>
    <col min="14334" max="14334" width="6.81640625" style="50" customWidth="1"/>
    <col min="14335" max="14335" width="1.54296875" style="50" customWidth="1"/>
    <col min="14336" max="14336" width="16.54296875" style="50" customWidth="1"/>
    <col min="14337" max="14337" width="1.54296875" style="50" customWidth="1"/>
    <col min="14338" max="14338" width="16.54296875" style="50" customWidth="1"/>
    <col min="14339" max="14339" width="1.54296875" style="50" customWidth="1"/>
    <col min="14340" max="14340" width="16.54296875" style="50" customWidth="1"/>
    <col min="14341" max="14341" width="1.54296875" style="50" customWidth="1"/>
    <col min="14342" max="14342" width="16.54296875" style="50" customWidth="1"/>
    <col min="14343" max="14343" width="1.54296875" style="50" customWidth="1"/>
    <col min="14344" max="14588" width="10.54296875" style="50"/>
    <col min="14589" max="14589" width="40.453125" style="50" customWidth="1"/>
    <col min="14590" max="14590" width="6.81640625" style="50" customWidth="1"/>
    <col min="14591" max="14591" width="1.54296875" style="50" customWidth="1"/>
    <col min="14592" max="14592" width="16.54296875" style="50" customWidth="1"/>
    <col min="14593" max="14593" width="1.54296875" style="50" customWidth="1"/>
    <col min="14594" max="14594" width="16.54296875" style="50" customWidth="1"/>
    <col min="14595" max="14595" width="1.54296875" style="50" customWidth="1"/>
    <col min="14596" max="14596" width="16.54296875" style="50" customWidth="1"/>
    <col min="14597" max="14597" width="1.54296875" style="50" customWidth="1"/>
    <col min="14598" max="14598" width="16.54296875" style="50" customWidth="1"/>
    <col min="14599" max="14599" width="1.54296875" style="50" customWidth="1"/>
    <col min="14600" max="14844" width="10.54296875" style="50"/>
    <col min="14845" max="14845" width="40.453125" style="50" customWidth="1"/>
    <col min="14846" max="14846" width="6.81640625" style="50" customWidth="1"/>
    <col min="14847" max="14847" width="1.54296875" style="50" customWidth="1"/>
    <col min="14848" max="14848" width="16.54296875" style="50" customWidth="1"/>
    <col min="14849" max="14849" width="1.54296875" style="50" customWidth="1"/>
    <col min="14850" max="14850" width="16.54296875" style="50" customWidth="1"/>
    <col min="14851" max="14851" width="1.54296875" style="50" customWidth="1"/>
    <col min="14852" max="14852" width="16.54296875" style="50" customWidth="1"/>
    <col min="14853" max="14853" width="1.54296875" style="50" customWidth="1"/>
    <col min="14854" max="14854" width="16.54296875" style="50" customWidth="1"/>
    <col min="14855" max="14855" width="1.54296875" style="50" customWidth="1"/>
    <col min="14856" max="15100" width="10.54296875" style="50"/>
    <col min="15101" max="15101" width="40.453125" style="50" customWidth="1"/>
    <col min="15102" max="15102" width="6.81640625" style="50" customWidth="1"/>
    <col min="15103" max="15103" width="1.54296875" style="50" customWidth="1"/>
    <col min="15104" max="15104" width="16.54296875" style="50" customWidth="1"/>
    <col min="15105" max="15105" width="1.54296875" style="50" customWidth="1"/>
    <col min="15106" max="15106" width="16.54296875" style="50" customWidth="1"/>
    <col min="15107" max="15107" width="1.54296875" style="50" customWidth="1"/>
    <col min="15108" max="15108" width="16.54296875" style="50" customWidth="1"/>
    <col min="15109" max="15109" width="1.54296875" style="50" customWidth="1"/>
    <col min="15110" max="15110" width="16.54296875" style="50" customWidth="1"/>
    <col min="15111" max="15111" width="1.54296875" style="50" customWidth="1"/>
    <col min="15112" max="15356" width="10.54296875" style="50"/>
    <col min="15357" max="15357" width="40.453125" style="50" customWidth="1"/>
    <col min="15358" max="15358" width="6.81640625" style="50" customWidth="1"/>
    <col min="15359" max="15359" width="1.54296875" style="50" customWidth="1"/>
    <col min="15360" max="15360" width="16.54296875" style="50" customWidth="1"/>
    <col min="15361" max="15361" width="1.54296875" style="50" customWidth="1"/>
    <col min="15362" max="15362" width="16.54296875" style="50" customWidth="1"/>
    <col min="15363" max="15363" width="1.54296875" style="50" customWidth="1"/>
    <col min="15364" max="15364" width="16.54296875" style="50" customWidth="1"/>
    <col min="15365" max="15365" width="1.54296875" style="50" customWidth="1"/>
    <col min="15366" max="15366" width="16.54296875" style="50" customWidth="1"/>
    <col min="15367" max="15367" width="1.54296875" style="50" customWidth="1"/>
    <col min="15368" max="15612" width="10.54296875" style="50"/>
    <col min="15613" max="15613" width="40.453125" style="50" customWidth="1"/>
    <col min="15614" max="15614" width="6.81640625" style="50" customWidth="1"/>
    <col min="15615" max="15615" width="1.54296875" style="50" customWidth="1"/>
    <col min="15616" max="15616" width="16.54296875" style="50" customWidth="1"/>
    <col min="15617" max="15617" width="1.54296875" style="50" customWidth="1"/>
    <col min="15618" max="15618" width="16.54296875" style="50" customWidth="1"/>
    <col min="15619" max="15619" width="1.54296875" style="50" customWidth="1"/>
    <col min="15620" max="15620" width="16.54296875" style="50" customWidth="1"/>
    <col min="15621" max="15621" width="1.54296875" style="50" customWidth="1"/>
    <col min="15622" max="15622" width="16.54296875" style="50" customWidth="1"/>
    <col min="15623" max="15623" width="1.54296875" style="50" customWidth="1"/>
    <col min="15624" max="15868" width="10.54296875" style="50"/>
    <col min="15869" max="15869" width="40.453125" style="50" customWidth="1"/>
    <col min="15870" max="15870" width="6.81640625" style="50" customWidth="1"/>
    <col min="15871" max="15871" width="1.54296875" style="50" customWidth="1"/>
    <col min="15872" max="15872" width="16.54296875" style="50" customWidth="1"/>
    <col min="15873" max="15873" width="1.54296875" style="50" customWidth="1"/>
    <col min="15874" max="15874" width="16.54296875" style="50" customWidth="1"/>
    <col min="15875" max="15875" width="1.54296875" style="50" customWidth="1"/>
    <col min="15876" max="15876" width="16.54296875" style="50" customWidth="1"/>
    <col min="15877" max="15877" width="1.54296875" style="50" customWidth="1"/>
    <col min="15878" max="15878" width="16.54296875" style="50" customWidth="1"/>
    <col min="15879" max="15879" width="1.54296875" style="50" customWidth="1"/>
    <col min="15880" max="16124" width="10.54296875" style="50"/>
    <col min="16125" max="16125" width="40.453125" style="50" customWidth="1"/>
    <col min="16126" max="16126" width="6.81640625" style="50" customWidth="1"/>
    <col min="16127" max="16127" width="1.54296875" style="50" customWidth="1"/>
    <col min="16128" max="16128" width="16.54296875" style="50" customWidth="1"/>
    <col min="16129" max="16129" width="1.54296875" style="50" customWidth="1"/>
    <col min="16130" max="16130" width="16.54296875" style="50" customWidth="1"/>
    <col min="16131" max="16131" width="1.54296875" style="50" customWidth="1"/>
    <col min="16132" max="16132" width="16.54296875" style="50" customWidth="1"/>
    <col min="16133" max="16133" width="1.54296875" style="50" customWidth="1"/>
    <col min="16134" max="16134" width="16.54296875" style="50" customWidth="1"/>
    <col min="16135" max="16135" width="1.54296875" style="50" customWidth="1"/>
    <col min="16136" max="16384" width="10.54296875" style="50"/>
  </cols>
  <sheetData>
    <row r="1" spans="1:10" ht="21.75" customHeight="1">
      <c r="A1" s="84" t="s">
        <v>115</v>
      </c>
      <c r="B1" s="85"/>
      <c r="C1" s="85"/>
      <c r="D1" s="85"/>
      <c r="E1" s="85"/>
      <c r="F1" s="85"/>
      <c r="G1" s="85"/>
      <c r="H1" s="85"/>
      <c r="I1" s="85"/>
      <c r="J1" s="85"/>
    </row>
    <row r="2" spans="1:10" ht="21.75" customHeight="1">
      <c r="A2" s="51" t="s">
        <v>122</v>
      </c>
      <c r="B2" s="85"/>
      <c r="C2" s="85"/>
      <c r="D2" s="86"/>
      <c r="E2" s="85"/>
      <c r="F2" s="86"/>
      <c r="G2" s="86"/>
      <c r="H2" s="86"/>
      <c r="I2" s="85"/>
      <c r="J2" s="86"/>
    </row>
    <row r="3" spans="1:10" ht="21.75" customHeight="1">
      <c r="A3" s="51" t="s">
        <v>206</v>
      </c>
      <c r="B3" s="85"/>
      <c r="C3" s="85"/>
      <c r="D3" s="86"/>
      <c r="E3" s="85"/>
      <c r="F3" s="86"/>
      <c r="G3" s="86"/>
      <c r="H3" s="86"/>
      <c r="I3" s="85"/>
      <c r="J3" s="86"/>
    </row>
    <row r="4" spans="1:10" ht="21.75" customHeight="1">
      <c r="A4" s="87"/>
      <c r="B4" s="85"/>
      <c r="C4" s="85"/>
      <c r="D4" s="86"/>
      <c r="E4" s="85"/>
      <c r="F4" s="88"/>
      <c r="G4" s="88"/>
      <c r="H4" s="86"/>
      <c r="I4" s="85"/>
      <c r="J4" s="88" t="s">
        <v>136</v>
      </c>
    </row>
    <row r="5" spans="1:10" ht="21.75" customHeight="1">
      <c r="A5" s="87"/>
      <c r="B5" s="85"/>
      <c r="C5" s="85"/>
      <c r="D5" s="147" t="s">
        <v>20</v>
      </c>
      <c r="E5" s="147"/>
      <c r="F5" s="147"/>
      <c r="G5" s="89"/>
      <c r="H5" s="147" t="s">
        <v>21</v>
      </c>
      <c r="I5" s="147"/>
      <c r="J5" s="147"/>
    </row>
    <row r="6" spans="1:10" ht="21.75" customHeight="1">
      <c r="B6" s="90" t="s">
        <v>0</v>
      </c>
      <c r="C6" s="88"/>
      <c r="D6" s="105">
        <v>2024</v>
      </c>
      <c r="E6" s="91"/>
      <c r="F6" s="105">
        <v>2023</v>
      </c>
      <c r="G6" s="92"/>
      <c r="H6" s="105">
        <v>2024</v>
      </c>
      <c r="I6" s="91"/>
      <c r="J6" s="105">
        <v>2023</v>
      </c>
    </row>
    <row r="7" spans="1:10" ht="21.75" customHeight="1">
      <c r="A7" s="94" t="s">
        <v>45</v>
      </c>
    </row>
    <row r="8" spans="1:10" ht="21.75" customHeight="1">
      <c r="A8" s="94" t="s">
        <v>10</v>
      </c>
      <c r="B8" s="95"/>
    </row>
    <row r="9" spans="1:10" ht="21.75" customHeight="1">
      <c r="A9" s="50" t="s">
        <v>22</v>
      </c>
      <c r="B9" s="127" t="s">
        <v>179</v>
      </c>
      <c r="C9" s="87"/>
      <c r="D9" s="97">
        <v>5553723127</v>
      </c>
      <c r="E9" s="98"/>
      <c r="F9" s="97">
        <v>6428673946</v>
      </c>
      <c r="G9" s="98"/>
      <c r="H9" s="97">
        <v>5102674992</v>
      </c>
      <c r="I9" s="99"/>
      <c r="J9" s="97">
        <v>5817145116</v>
      </c>
    </row>
    <row r="10" spans="1:10" ht="21.75" customHeight="1">
      <c r="A10" s="87" t="s">
        <v>91</v>
      </c>
      <c r="B10" s="127" t="s">
        <v>180</v>
      </c>
      <c r="C10" s="87"/>
      <c r="D10" s="97">
        <v>2007873302</v>
      </c>
      <c r="E10" s="98"/>
      <c r="F10" s="97">
        <v>2114685537</v>
      </c>
      <c r="G10" s="98"/>
      <c r="H10" s="97">
        <v>2097072300</v>
      </c>
      <c r="I10" s="99"/>
      <c r="J10" s="97">
        <v>2201687016</v>
      </c>
    </row>
    <row r="11" spans="1:10" ht="21.75" customHeight="1">
      <c r="A11" s="50" t="s">
        <v>92</v>
      </c>
      <c r="B11" s="127">
        <v>9</v>
      </c>
      <c r="C11" s="87"/>
      <c r="D11" s="97">
        <v>14899728957</v>
      </c>
      <c r="E11" s="98"/>
      <c r="F11" s="97">
        <v>13965274444</v>
      </c>
      <c r="G11" s="98"/>
      <c r="H11" s="97">
        <v>14505970906</v>
      </c>
      <c r="I11" s="99"/>
      <c r="J11" s="97">
        <v>13540648336</v>
      </c>
    </row>
    <row r="12" spans="1:10" ht="21.75" customHeight="1">
      <c r="A12" s="50" t="s">
        <v>183</v>
      </c>
      <c r="B12" s="127"/>
      <c r="C12" s="87"/>
      <c r="D12" s="97">
        <v>842426</v>
      </c>
      <c r="E12" s="98"/>
      <c r="F12" s="97">
        <v>1467561</v>
      </c>
      <c r="G12" s="98"/>
      <c r="H12" s="97">
        <v>0</v>
      </c>
      <c r="I12" s="99"/>
      <c r="J12" s="97">
        <v>0</v>
      </c>
    </row>
    <row r="13" spans="1:10" ht="21.75" customHeight="1">
      <c r="A13" s="50" t="s">
        <v>23</v>
      </c>
      <c r="B13" s="127">
        <v>10</v>
      </c>
      <c r="C13" s="87"/>
      <c r="D13" s="128">
        <v>187409300</v>
      </c>
      <c r="E13" s="98"/>
      <c r="F13" s="128">
        <v>148845925</v>
      </c>
      <c r="G13" s="98"/>
      <c r="H13" s="128">
        <v>162142310</v>
      </c>
      <c r="I13" s="97"/>
      <c r="J13" s="128">
        <v>124397819</v>
      </c>
    </row>
    <row r="14" spans="1:10" ht="21.75" customHeight="1">
      <c r="A14" s="94" t="s">
        <v>11</v>
      </c>
      <c r="B14" s="127"/>
      <c r="C14" s="87"/>
      <c r="D14" s="129">
        <f>SUM(D8:D13)</f>
        <v>22649577112</v>
      </c>
      <c r="E14" s="98"/>
      <c r="F14" s="129">
        <f>SUM(F8:F13)</f>
        <v>22658947413</v>
      </c>
      <c r="G14" s="98"/>
      <c r="H14" s="129">
        <f>SUM(H9:H13)</f>
        <v>21867860508</v>
      </c>
      <c r="I14" s="97"/>
      <c r="J14" s="129">
        <f>SUM(J9:J13)</f>
        <v>21683878287</v>
      </c>
    </row>
    <row r="15" spans="1:10" ht="21.75" customHeight="1">
      <c r="A15" s="94" t="s">
        <v>12</v>
      </c>
      <c r="B15" s="127"/>
      <c r="C15" s="87"/>
      <c r="D15" s="97"/>
      <c r="E15" s="98"/>
      <c r="F15" s="97"/>
      <c r="G15" s="98"/>
      <c r="H15" s="97"/>
      <c r="I15" s="97"/>
      <c r="J15" s="97"/>
    </row>
    <row r="16" spans="1:10" ht="21.75" customHeight="1">
      <c r="A16" s="50" t="s">
        <v>93</v>
      </c>
      <c r="B16" s="127">
        <v>11</v>
      </c>
      <c r="C16" s="87"/>
      <c r="D16" s="97">
        <v>0</v>
      </c>
      <c r="E16" s="98"/>
      <c r="F16" s="97">
        <v>0</v>
      </c>
      <c r="G16" s="98"/>
      <c r="H16" s="97">
        <v>1777088649</v>
      </c>
      <c r="I16" s="97"/>
      <c r="J16" s="97">
        <v>1798088649</v>
      </c>
    </row>
    <row r="17" spans="1:10" ht="21.75" customHeight="1">
      <c r="A17" s="50" t="s">
        <v>185</v>
      </c>
      <c r="B17" s="127">
        <v>12</v>
      </c>
      <c r="C17" s="87"/>
      <c r="D17" s="97">
        <v>66732704</v>
      </c>
      <c r="E17" s="98"/>
      <c r="F17" s="97">
        <v>65894075</v>
      </c>
      <c r="G17" s="98"/>
      <c r="H17" s="97">
        <v>68705866</v>
      </c>
      <c r="I17" s="97"/>
      <c r="J17" s="97">
        <v>68705866</v>
      </c>
    </row>
    <row r="18" spans="1:10" ht="21.75" customHeight="1">
      <c r="A18" s="50" t="s">
        <v>94</v>
      </c>
      <c r="B18" s="127">
        <v>13</v>
      </c>
      <c r="C18" s="87"/>
      <c r="D18" s="97">
        <v>4165729625</v>
      </c>
      <c r="E18" s="98"/>
      <c r="F18" s="97">
        <v>4346001950</v>
      </c>
      <c r="G18" s="98"/>
      <c r="H18" s="97">
        <v>4165729625</v>
      </c>
      <c r="I18" s="97"/>
      <c r="J18" s="97">
        <v>4346001950</v>
      </c>
    </row>
    <row r="19" spans="1:10" ht="21.75" customHeight="1">
      <c r="A19" s="87" t="s">
        <v>184</v>
      </c>
      <c r="B19" s="127">
        <v>14</v>
      </c>
      <c r="C19" s="87"/>
      <c r="D19" s="97">
        <v>31940693779</v>
      </c>
      <c r="E19" s="98"/>
      <c r="F19" s="97">
        <v>31178914482</v>
      </c>
      <c r="G19" s="98"/>
      <c r="H19" s="97">
        <v>29426147464</v>
      </c>
      <c r="I19" s="97"/>
      <c r="J19" s="97">
        <v>28451685071</v>
      </c>
    </row>
    <row r="20" spans="1:10" ht="21.75" customHeight="1">
      <c r="A20" s="87" t="s">
        <v>166</v>
      </c>
      <c r="B20" s="127">
        <v>18</v>
      </c>
      <c r="C20" s="87"/>
      <c r="D20" s="97">
        <v>9518461222</v>
      </c>
      <c r="E20" s="98"/>
      <c r="F20" s="97">
        <v>9353245483</v>
      </c>
      <c r="G20" s="98"/>
      <c r="H20" s="97">
        <v>8801960927</v>
      </c>
      <c r="I20" s="97"/>
      <c r="J20" s="97">
        <v>9150509130</v>
      </c>
    </row>
    <row r="21" spans="1:10" ht="21.75" customHeight="1">
      <c r="A21" s="87" t="s">
        <v>95</v>
      </c>
      <c r="B21" s="127">
        <v>15</v>
      </c>
      <c r="C21" s="87"/>
      <c r="D21" s="97">
        <v>436269123</v>
      </c>
      <c r="E21" s="98"/>
      <c r="F21" s="97">
        <v>484256062</v>
      </c>
      <c r="G21" s="98"/>
      <c r="H21" s="97">
        <v>435017090</v>
      </c>
      <c r="I21" s="97"/>
      <c r="J21" s="97">
        <v>482770593</v>
      </c>
    </row>
    <row r="22" spans="1:10" ht="21.75" customHeight="1">
      <c r="A22" s="87" t="s">
        <v>24</v>
      </c>
      <c r="B22" s="127"/>
      <c r="C22" s="87"/>
      <c r="D22" s="97">
        <v>10706335</v>
      </c>
      <c r="E22" s="98"/>
      <c r="F22" s="97">
        <v>10706335</v>
      </c>
      <c r="G22" s="98"/>
      <c r="H22" s="97">
        <v>10706335</v>
      </c>
      <c r="I22" s="97"/>
      <c r="J22" s="97">
        <v>10706335</v>
      </c>
    </row>
    <row r="23" spans="1:10" ht="21.75" customHeight="1">
      <c r="A23" s="87" t="s">
        <v>25</v>
      </c>
      <c r="B23" s="127">
        <v>6</v>
      </c>
      <c r="C23" s="87"/>
      <c r="D23" s="97">
        <v>60175925</v>
      </c>
      <c r="E23" s="98"/>
      <c r="F23" s="97">
        <v>62460851</v>
      </c>
      <c r="G23" s="98"/>
      <c r="H23" s="97">
        <v>51280575</v>
      </c>
      <c r="I23" s="97"/>
      <c r="J23" s="97">
        <v>53550486</v>
      </c>
    </row>
    <row r="24" spans="1:10" ht="21.75" customHeight="1">
      <c r="A24" s="50" t="s">
        <v>120</v>
      </c>
      <c r="B24" s="127">
        <v>27</v>
      </c>
      <c r="C24" s="87"/>
      <c r="D24" s="97">
        <v>639843988</v>
      </c>
      <c r="E24" s="98"/>
      <c r="F24" s="97">
        <v>670654652</v>
      </c>
      <c r="G24" s="98"/>
      <c r="H24" s="97">
        <v>625280767</v>
      </c>
      <c r="I24" s="97"/>
      <c r="J24" s="97">
        <v>648697870</v>
      </c>
    </row>
    <row r="25" spans="1:10" ht="21.75" customHeight="1">
      <c r="A25" s="100" t="s">
        <v>26</v>
      </c>
      <c r="B25" s="127"/>
      <c r="C25" s="130"/>
      <c r="D25" s="129">
        <v>176679127</v>
      </c>
      <c r="E25" s="98"/>
      <c r="F25" s="129">
        <v>216807955</v>
      </c>
      <c r="G25" s="98"/>
      <c r="H25" s="129">
        <v>143367127</v>
      </c>
      <c r="I25" s="97"/>
      <c r="J25" s="129">
        <v>145233242</v>
      </c>
    </row>
    <row r="26" spans="1:10" ht="21.75" customHeight="1">
      <c r="A26" s="94" t="s">
        <v>13</v>
      </c>
      <c r="B26" s="131"/>
      <c r="C26" s="87"/>
      <c r="D26" s="129">
        <f>SUM(D16:D25)</f>
        <v>47015291828</v>
      </c>
      <c r="E26" s="98"/>
      <c r="F26" s="129">
        <f>SUM(F16:F25)</f>
        <v>46388941845</v>
      </c>
      <c r="G26" s="98"/>
      <c r="H26" s="129">
        <f>SUM(H16:H25)</f>
        <v>45505284425</v>
      </c>
      <c r="I26" s="97"/>
      <c r="J26" s="129">
        <f>SUM(J16:J25)</f>
        <v>45155949192</v>
      </c>
    </row>
    <row r="27" spans="1:10" ht="21.75" customHeight="1" thickBot="1">
      <c r="A27" s="94" t="s">
        <v>46</v>
      </c>
      <c r="B27" s="131"/>
      <c r="C27" s="87"/>
      <c r="D27" s="101">
        <f>SUM(D14,D26)</f>
        <v>69664868940</v>
      </c>
      <c r="E27" s="98"/>
      <c r="F27" s="101">
        <f>SUM(F14,F26)</f>
        <v>69047889258</v>
      </c>
      <c r="G27" s="98"/>
      <c r="H27" s="101">
        <f>SUM(H14,H26)</f>
        <v>67373144933</v>
      </c>
      <c r="I27" s="97"/>
      <c r="J27" s="101">
        <f>SUM(J14,J26)</f>
        <v>66839827479</v>
      </c>
    </row>
    <row r="28" spans="1:10" ht="21.75" customHeight="1" thickTop="1">
      <c r="A28" s="94"/>
      <c r="B28" s="87"/>
      <c r="C28" s="87"/>
      <c r="D28" s="97"/>
      <c r="E28" s="97"/>
      <c r="F28" s="97"/>
      <c r="G28" s="97"/>
      <c r="H28" s="97"/>
      <c r="I28" s="97"/>
      <c r="J28" s="97"/>
    </row>
    <row r="29" spans="1:10" ht="21.75" customHeight="1">
      <c r="A29" s="50" t="s">
        <v>1</v>
      </c>
    </row>
    <row r="30" spans="1:10" ht="21.75" customHeight="1">
      <c r="A30" s="84" t="s">
        <v>115</v>
      </c>
      <c r="B30" s="85"/>
      <c r="C30" s="85"/>
      <c r="D30" s="85"/>
      <c r="E30" s="85"/>
      <c r="F30" s="85"/>
      <c r="G30" s="85"/>
      <c r="H30" s="85"/>
      <c r="I30" s="85"/>
      <c r="J30" s="85"/>
    </row>
    <row r="31" spans="1:10" ht="21.75" customHeight="1">
      <c r="A31" s="51" t="s">
        <v>121</v>
      </c>
      <c r="B31" s="85"/>
      <c r="C31" s="85"/>
      <c r="D31" s="86"/>
      <c r="E31" s="85"/>
      <c r="F31" s="86"/>
      <c r="G31" s="86"/>
      <c r="H31" s="86"/>
      <c r="I31" s="85"/>
      <c r="J31" s="86"/>
    </row>
    <row r="32" spans="1:10" ht="21.75" customHeight="1">
      <c r="A32" s="51" t="str">
        <f>A3</f>
        <v>As at 31 December 2024</v>
      </c>
      <c r="B32" s="85"/>
      <c r="C32" s="85"/>
      <c r="D32" s="86"/>
      <c r="E32" s="85"/>
      <c r="F32" s="86"/>
      <c r="G32" s="86"/>
      <c r="H32" s="86"/>
      <c r="I32" s="85"/>
      <c r="J32" s="86"/>
    </row>
    <row r="33" spans="1:10" ht="21.75" customHeight="1">
      <c r="A33" s="87"/>
      <c r="B33" s="85"/>
      <c r="C33" s="85"/>
      <c r="D33" s="86"/>
      <c r="E33" s="85"/>
      <c r="F33" s="88"/>
      <c r="G33" s="88"/>
      <c r="H33" s="86"/>
      <c r="I33" s="85"/>
      <c r="J33" s="88" t="s">
        <v>136</v>
      </c>
    </row>
    <row r="34" spans="1:10" ht="21.75" customHeight="1">
      <c r="A34" s="87"/>
      <c r="B34" s="85"/>
      <c r="C34" s="85"/>
      <c r="D34" s="147" t="s">
        <v>20</v>
      </c>
      <c r="E34" s="147"/>
      <c r="F34" s="147"/>
      <c r="G34" s="89"/>
      <c r="H34" s="147" t="s">
        <v>21</v>
      </c>
      <c r="I34" s="147"/>
      <c r="J34" s="147"/>
    </row>
    <row r="35" spans="1:10" ht="21.75" customHeight="1">
      <c r="B35" s="90" t="s">
        <v>0</v>
      </c>
      <c r="C35" s="88"/>
      <c r="D35" s="105">
        <f>D6</f>
        <v>2024</v>
      </c>
      <c r="E35" s="91"/>
      <c r="F35" s="105">
        <f>F6</f>
        <v>2023</v>
      </c>
      <c r="G35" s="92"/>
      <c r="H35" s="105">
        <f>H6</f>
        <v>2024</v>
      </c>
      <c r="I35" s="91"/>
      <c r="J35" s="105">
        <f>J6</f>
        <v>2023</v>
      </c>
    </row>
    <row r="36" spans="1:10" ht="21.75" customHeight="1">
      <c r="A36" s="94" t="s">
        <v>47</v>
      </c>
      <c r="D36" s="102"/>
      <c r="E36" s="88"/>
      <c r="F36" s="102"/>
      <c r="G36" s="102"/>
      <c r="H36" s="102"/>
      <c r="I36" s="88"/>
      <c r="J36" s="102"/>
    </row>
    <row r="37" spans="1:10" ht="21.75" customHeight="1">
      <c r="A37" s="94" t="s">
        <v>14</v>
      </c>
    </row>
    <row r="38" spans="1:10" ht="21.75" customHeight="1">
      <c r="A38" s="50" t="s">
        <v>149</v>
      </c>
      <c r="B38" s="127">
        <v>16</v>
      </c>
      <c r="C38" s="87"/>
      <c r="D38" s="97">
        <v>3012905550</v>
      </c>
      <c r="E38" s="98"/>
      <c r="F38" s="97">
        <v>2039946500</v>
      </c>
      <c r="G38" s="98"/>
      <c r="H38" s="132">
        <v>3000000000</v>
      </c>
      <c r="I38" s="97"/>
      <c r="J38" s="132">
        <v>2000000000</v>
      </c>
    </row>
    <row r="39" spans="1:10" ht="21.75" customHeight="1">
      <c r="A39" s="50" t="s">
        <v>96</v>
      </c>
      <c r="B39" s="127" t="s">
        <v>186</v>
      </c>
      <c r="C39" s="87"/>
      <c r="D39" s="97">
        <v>15458716900</v>
      </c>
      <c r="E39" s="98"/>
      <c r="F39" s="97">
        <v>15224701136</v>
      </c>
      <c r="G39" s="98"/>
      <c r="H39" s="97">
        <v>15285706957</v>
      </c>
      <c r="I39" s="97"/>
      <c r="J39" s="97">
        <v>15073622471</v>
      </c>
    </row>
    <row r="40" spans="1:10" ht="21.75" customHeight="1">
      <c r="A40" s="50" t="s">
        <v>167</v>
      </c>
      <c r="B40" s="127">
        <v>18</v>
      </c>
      <c r="C40" s="87"/>
      <c r="D40" s="97">
        <v>249623651</v>
      </c>
      <c r="E40" s="98"/>
      <c r="F40" s="97">
        <v>178176589</v>
      </c>
      <c r="G40" s="98"/>
      <c r="H40" s="97">
        <v>191415053</v>
      </c>
      <c r="I40" s="97"/>
      <c r="J40" s="97">
        <v>638277485</v>
      </c>
    </row>
    <row r="41" spans="1:10" ht="21.75" customHeight="1">
      <c r="A41" s="50" t="s">
        <v>216</v>
      </c>
      <c r="B41" s="127">
        <v>19</v>
      </c>
      <c r="C41" s="87"/>
      <c r="D41" s="132">
        <v>25557901</v>
      </c>
      <c r="E41" s="98"/>
      <c r="F41" s="132">
        <v>37542342</v>
      </c>
      <c r="G41" s="98"/>
      <c r="H41" s="132">
        <v>0</v>
      </c>
      <c r="I41" s="97"/>
      <c r="J41" s="132">
        <v>0</v>
      </c>
    </row>
    <row r="42" spans="1:10" ht="21.75" customHeight="1">
      <c r="A42" s="50" t="s">
        <v>27</v>
      </c>
      <c r="B42" s="127">
        <v>20</v>
      </c>
      <c r="C42" s="87"/>
      <c r="D42" s="132">
        <v>5000000000</v>
      </c>
      <c r="E42" s="98"/>
      <c r="F42" s="132">
        <v>3982355617</v>
      </c>
      <c r="G42" s="98"/>
      <c r="H42" s="132">
        <v>5000000000</v>
      </c>
      <c r="I42" s="97"/>
      <c r="J42" s="132">
        <v>3982355617</v>
      </c>
    </row>
    <row r="43" spans="1:10" ht="21.75" customHeight="1">
      <c r="A43" s="50" t="s">
        <v>97</v>
      </c>
      <c r="B43" s="127"/>
      <c r="C43" s="87"/>
      <c r="D43" s="97">
        <v>546796030</v>
      </c>
      <c r="E43" s="98"/>
      <c r="F43" s="97">
        <v>552247787</v>
      </c>
      <c r="G43" s="98"/>
      <c r="H43" s="97">
        <v>523364576</v>
      </c>
      <c r="I43" s="97"/>
      <c r="J43" s="97">
        <v>534980880</v>
      </c>
    </row>
    <row r="44" spans="1:10" ht="21.75" customHeight="1">
      <c r="A44" s="50" t="s">
        <v>57</v>
      </c>
      <c r="B44" s="127"/>
      <c r="C44" s="87"/>
      <c r="D44" s="97">
        <v>1139565085</v>
      </c>
      <c r="E44" s="98"/>
      <c r="F44" s="97">
        <v>1087362754</v>
      </c>
      <c r="G44" s="98"/>
      <c r="H44" s="97">
        <v>1116862349</v>
      </c>
      <c r="I44" s="97"/>
      <c r="J44" s="97">
        <v>1065276549</v>
      </c>
    </row>
    <row r="45" spans="1:10" ht="21.75" customHeight="1">
      <c r="A45" s="50" t="s">
        <v>28</v>
      </c>
      <c r="B45" s="127"/>
      <c r="C45" s="87"/>
      <c r="D45" s="129">
        <v>515926346</v>
      </c>
      <c r="E45" s="98"/>
      <c r="F45" s="129">
        <v>476927087</v>
      </c>
      <c r="G45" s="98"/>
      <c r="H45" s="129">
        <v>494472328</v>
      </c>
      <c r="I45" s="97"/>
      <c r="J45" s="129">
        <v>454538384</v>
      </c>
    </row>
    <row r="46" spans="1:10" ht="21.75" customHeight="1">
      <c r="A46" s="94" t="s">
        <v>15</v>
      </c>
      <c r="B46" s="127"/>
      <c r="C46" s="87"/>
      <c r="D46" s="129">
        <f>SUM(D38:D45)</f>
        <v>25949091463</v>
      </c>
      <c r="E46" s="98"/>
      <c r="F46" s="129">
        <f>SUM(F38:F45)</f>
        <v>23579259812</v>
      </c>
      <c r="G46" s="98"/>
      <c r="H46" s="129">
        <f>SUM(H38:H45)</f>
        <v>25611821263</v>
      </c>
      <c r="I46" s="97"/>
      <c r="J46" s="129">
        <f>SUM(J38:J45)</f>
        <v>23749051386</v>
      </c>
    </row>
    <row r="47" spans="1:10" ht="21.75" customHeight="1">
      <c r="A47" s="94" t="s">
        <v>16</v>
      </c>
      <c r="B47" s="127"/>
      <c r="C47" s="87"/>
      <c r="D47" s="97"/>
      <c r="E47" s="98"/>
      <c r="F47" s="97"/>
      <c r="G47" s="98"/>
      <c r="H47" s="97"/>
      <c r="I47" s="97"/>
      <c r="J47" s="97"/>
    </row>
    <row r="48" spans="1:10" ht="21.75" customHeight="1">
      <c r="A48" s="50" t="s">
        <v>168</v>
      </c>
      <c r="B48" s="127">
        <v>18</v>
      </c>
      <c r="C48" s="87"/>
      <c r="D48" s="97">
        <v>6704403877</v>
      </c>
      <c r="E48" s="98"/>
      <c r="F48" s="97">
        <v>6611201923</v>
      </c>
      <c r="G48" s="98"/>
      <c r="H48" s="97">
        <v>6299649771</v>
      </c>
      <c r="I48" s="97"/>
      <c r="J48" s="97">
        <v>6235991085</v>
      </c>
    </row>
    <row r="49" spans="1:10" ht="21.75" customHeight="1">
      <c r="A49" s="50" t="s">
        <v>217</v>
      </c>
      <c r="B49" s="127">
        <v>19</v>
      </c>
      <c r="C49" s="87"/>
      <c r="D49" s="97">
        <v>77471257</v>
      </c>
      <c r="E49" s="98"/>
      <c r="F49" s="97">
        <v>100396259</v>
      </c>
      <c r="G49" s="98"/>
      <c r="H49" s="97">
        <v>0</v>
      </c>
      <c r="I49" s="97"/>
      <c r="J49" s="97">
        <v>0</v>
      </c>
    </row>
    <row r="50" spans="1:10" ht="21.75" customHeight="1">
      <c r="A50" s="50" t="s">
        <v>29</v>
      </c>
      <c r="B50" s="127">
        <v>20</v>
      </c>
      <c r="C50" s="87"/>
      <c r="D50" s="97">
        <v>8519372668</v>
      </c>
      <c r="E50" s="98"/>
      <c r="F50" s="97">
        <v>11642119562</v>
      </c>
      <c r="G50" s="98"/>
      <c r="H50" s="97">
        <v>8519372668</v>
      </c>
      <c r="I50" s="97"/>
      <c r="J50" s="97">
        <v>11642119562</v>
      </c>
    </row>
    <row r="51" spans="1:10" ht="21.75" customHeight="1">
      <c r="A51" s="50" t="s">
        <v>85</v>
      </c>
      <c r="B51" s="127">
        <v>21</v>
      </c>
      <c r="C51" s="87"/>
      <c r="D51" s="97">
        <v>653531752</v>
      </c>
      <c r="E51" s="98"/>
      <c r="F51" s="97">
        <v>628048753</v>
      </c>
      <c r="G51" s="98"/>
      <c r="H51" s="97">
        <v>610251502</v>
      </c>
      <c r="I51" s="97"/>
      <c r="J51" s="97">
        <v>570163784</v>
      </c>
    </row>
    <row r="52" spans="1:10" ht="21.75" customHeight="1">
      <c r="A52" s="50" t="s">
        <v>119</v>
      </c>
      <c r="B52" s="127"/>
      <c r="C52" s="87"/>
      <c r="D52" s="97">
        <v>176788672</v>
      </c>
      <c r="E52" s="98"/>
      <c r="F52" s="97">
        <v>196347435</v>
      </c>
      <c r="G52" s="98"/>
      <c r="H52" s="97">
        <v>176788672</v>
      </c>
      <c r="I52" s="97"/>
      <c r="J52" s="97">
        <v>196347435</v>
      </c>
    </row>
    <row r="53" spans="1:10" ht="21.75" customHeight="1">
      <c r="A53" s="50" t="s">
        <v>30</v>
      </c>
      <c r="B53" s="127"/>
      <c r="C53" s="87"/>
      <c r="D53" s="97">
        <v>781772078</v>
      </c>
      <c r="E53" s="98"/>
      <c r="F53" s="97">
        <v>731728782</v>
      </c>
      <c r="G53" s="98"/>
      <c r="H53" s="97">
        <v>737104929</v>
      </c>
      <c r="I53" s="97"/>
      <c r="J53" s="97">
        <v>686602364</v>
      </c>
    </row>
    <row r="54" spans="1:10" ht="21.75" customHeight="1">
      <c r="A54" s="94" t="s">
        <v>17</v>
      </c>
      <c r="B54" s="131"/>
      <c r="C54" s="87"/>
      <c r="D54" s="133">
        <f>SUM(D48:D53)</f>
        <v>16913340304</v>
      </c>
      <c r="E54" s="98"/>
      <c r="F54" s="133">
        <f>SUM(F48:F53)</f>
        <v>19909842714</v>
      </c>
      <c r="G54" s="98"/>
      <c r="H54" s="133">
        <f>SUM(H48:H53)</f>
        <v>16343167542</v>
      </c>
      <c r="I54" s="97"/>
      <c r="J54" s="133">
        <f>SUM(J48:J53)</f>
        <v>19331224230</v>
      </c>
    </row>
    <row r="55" spans="1:10" ht="21.75" customHeight="1">
      <c r="A55" s="94" t="s">
        <v>48</v>
      </c>
      <c r="B55" s="131"/>
      <c r="C55" s="87"/>
      <c r="D55" s="133">
        <f>SUM(D46+D54)</f>
        <v>42862431767</v>
      </c>
      <c r="E55" s="98"/>
      <c r="F55" s="133">
        <f>SUM(F46+F54)</f>
        <v>43489102526</v>
      </c>
      <c r="G55" s="98"/>
      <c r="H55" s="133">
        <f>SUM(H46+H54)</f>
        <v>41954988805</v>
      </c>
      <c r="I55" s="97"/>
      <c r="J55" s="133">
        <f>SUM(J46+J54)</f>
        <v>43080275616</v>
      </c>
    </row>
    <row r="56" spans="1:10" ht="21.75" customHeight="1">
      <c r="A56" s="94"/>
    </row>
    <row r="57" spans="1:10" ht="21.75" customHeight="1">
      <c r="I57" s="93"/>
    </row>
    <row r="58" spans="1:10" ht="21.75" customHeight="1">
      <c r="A58" s="50" t="s">
        <v>1</v>
      </c>
    </row>
    <row r="59" spans="1:10" ht="21.75" customHeight="1">
      <c r="A59" s="84" t="s">
        <v>115</v>
      </c>
      <c r="B59" s="85"/>
      <c r="C59" s="85"/>
      <c r="D59" s="85"/>
      <c r="E59" s="85"/>
      <c r="F59" s="85"/>
      <c r="G59" s="85"/>
      <c r="H59" s="85"/>
      <c r="I59" s="85"/>
      <c r="J59" s="85"/>
    </row>
    <row r="60" spans="1:10" ht="21.75" customHeight="1">
      <c r="A60" s="51" t="s">
        <v>121</v>
      </c>
      <c r="B60" s="85"/>
      <c r="C60" s="85"/>
      <c r="D60" s="86"/>
      <c r="E60" s="85"/>
      <c r="F60" s="86"/>
      <c r="G60" s="86"/>
      <c r="H60" s="86"/>
      <c r="I60" s="85"/>
      <c r="J60" s="86"/>
    </row>
    <row r="61" spans="1:10" ht="21.75" customHeight="1">
      <c r="A61" s="51" t="str">
        <f>A32</f>
        <v>As at 31 December 2024</v>
      </c>
      <c r="B61" s="85"/>
      <c r="C61" s="85"/>
      <c r="D61" s="86"/>
      <c r="E61" s="85"/>
      <c r="F61" s="86"/>
      <c r="G61" s="86"/>
      <c r="H61" s="86"/>
      <c r="I61" s="85"/>
      <c r="J61" s="86"/>
    </row>
    <row r="62" spans="1:10" ht="21.75" customHeight="1">
      <c r="A62" s="87"/>
      <c r="B62" s="85"/>
      <c r="C62" s="85"/>
      <c r="D62" s="86"/>
      <c r="E62" s="85"/>
      <c r="F62" s="88"/>
      <c r="G62" s="88"/>
      <c r="H62" s="86"/>
      <c r="I62" s="85"/>
      <c r="J62" s="88" t="s">
        <v>136</v>
      </c>
    </row>
    <row r="63" spans="1:10" ht="21.75" customHeight="1">
      <c r="A63" s="87"/>
      <c r="B63" s="85"/>
      <c r="C63" s="85"/>
      <c r="D63" s="147" t="s">
        <v>20</v>
      </c>
      <c r="E63" s="147"/>
      <c r="F63" s="147"/>
      <c r="G63" s="89"/>
      <c r="H63" s="147" t="s">
        <v>21</v>
      </c>
      <c r="I63" s="147"/>
      <c r="J63" s="147"/>
    </row>
    <row r="64" spans="1:10" ht="21.75" customHeight="1">
      <c r="B64" s="90" t="s">
        <v>0</v>
      </c>
      <c r="C64" s="88"/>
      <c r="D64" s="105">
        <f>D35</f>
        <v>2024</v>
      </c>
      <c r="E64" s="91"/>
      <c r="F64" s="105">
        <f>F35</f>
        <v>2023</v>
      </c>
      <c r="G64" s="92"/>
      <c r="H64" s="105">
        <f>H35</f>
        <v>2024</v>
      </c>
      <c r="I64" s="91"/>
      <c r="J64" s="105">
        <f>J35</f>
        <v>2023</v>
      </c>
    </row>
    <row r="65" spans="1:10" ht="21.75" customHeight="1">
      <c r="A65" s="94" t="s">
        <v>18</v>
      </c>
      <c r="B65" s="95"/>
      <c r="D65" s="88"/>
      <c r="E65" s="88"/>
      <c r="F65" s="88"/>
      <c r="G65" s="88"/>
      <c r="H65" s="88"/>
      <c r="I65" s="88"/>
      <c r="J65" s="88"/>
    </row>
    <row r="66" spans="1:10" ht="21.75" customHeight="1">
      <c r="A66" s="50" t="s">
        <v>31</v>
      </c>
      <c r="B66" s="96"/>
      <c r="D66" s="88"/>
      <c r="E66" s="88"/>
      <c r="F66" s="88"/>
      <c r="G66" s="88"/>
      <c r="H66" s="88"/>
      <c r="I66" s="88"/>
      <c r="J66" s="88"/>
    </row>
    <row r="67" spans="1:10" ht="21.75" customHeight="1">
      <c r="A67" s="103" t="s">
        <v>32</v>
      </c>
      <c r="C67" s="87"/>
      <c r="D67" s="88"/>
      <c r="E67" s="98"/>
      <c r="F67" s="88"/>
      <c r="G67" s="88"/>
      <c r="H67" s="88"/>
      <c r="I67" s="98"/>
      <c r="J67" s="88"/>
    </row>
    <row r="68" spans="1:10" ht="21.75" customHeight="1" thickBot="1">
      <c r="A68" s="103" t="s">
        <v>147</v>
      </c>
      <c r="B68" s="127"/>
      <c r="C68" s="87"/>
      <c r="D68" s="101">
        <v>13151198025</v>
      </c>
      <c r="E68" s="98"/>
      <c r="F68" s="101">
        <v>13151198025</v>
      </c>
      <c r="G68" s="98"/>
      <c r="H68" s="101">
        <v>13151198025</v>
      </c>
      <c r="I68" s="97"/>
      <c r="J68" s="101">
        <v>13151198025</v>
      </c>
    </row>
    <row r="69" spans="1:10" ht="21.75" customHeight="1" thickTop="1">
      <c r="A69" s="103" t="s">
        <v>98</v>
      </c>
      <c r="B69" s="131"/>
      <c r="C69" s="87"/>
      <c r="D69" s="97"/>
      <c r="E69" s="98"/>
      <c r="F69" s="97"/>
      <c r="G69" s="98"/>
      <c r="H69" s="97"/>
      <c r="I69" s="97"/>
      <c r="J69" s="97"/>
    </row>
    <row r="70" spans="1:10" ht="21.75" customHeight="1">
      <c r="A70" s="103" t="s">
        <v>147</v>
      </c>
      <c r="B70" s="131"/>
      <c r="C70" s="87"/>
      <c r="D70" s="97">
        <v>13151198025</v>
      </c>
      <c r="E70" s="98"/>
      <c r="F70" s="97">
        <v>13151198025</v>
      </c>
      <c r="G70" s="98"/>
      <c r="H70" s="97">
        <v>13151198025</v>
      </c>
      <c r="I70" s="97"/>
      <c r="J70" s="97">
        <v>13151198025</v>
      </c>
    </row>
    <row r="71" spans="1:10" ht="21.75" customHeight="1">
      <c r="A71" s="103" t="s">
        <v>157</v>
      </c>
      <c r="B71" s="127"/>
      <c r="C71" s="87"/>
      <c r="D71" s="97">
        <v>646323076</v>
      </c>
      <c r="E71" s="98"/>
      <c r="F71" s="97">
        <v>646323076</v>
      </c>
      <c r="G71" s="98"/>
      <c r="H71" s="97">
        <v>646323076</v>
      </c>
      <c r="I71" s="97"/>
      <c r="J71" s="97">
        <v>646323076</v>
      </c>
    </row>
    <row r="72" spans="1:10" ht="21.75" customHeight="1">
      <c r="A72" s="50" t="s">
        <v>5</v>
      </c>
      <c r="B72" s="131"/>
      <c r="C72" s="87"/>
      <c r="D72" s="97"/>
      <c r="E72" s="98"/>
      <c r="F72" s="97"/>
      <c r="G72" s="98"/>
      <c r="H72" s="97"/>
      <c r="I72" s="97"/>
      <c r="J72" s="97"/>
    </row>
    <row r="73" spans="1:10" ht="21.75" customHeight="1">
      <c r="A73" s="50" t="s">
        <v>192</v>
      </c>
      <c r="B73" s="127">
        <v>23</v>
      </c>
      <c r="C73" s="87"/>
      <c r="D73" s="97">
        <v>1315120000</v>
      </c>
      <c r="E73" s="98"/>
      <c r="F73" s="97">
        <v>1315120000</v>
      </c>
      <c r="G73" s="98"/>
      <c r="H73" s="97">
        <v>1315120000</v>
      </c>
      <c r="I73" s="97"/>
      <c r="J73" s="97">
        <v>1315120000</v>
      </c>
    </row>
    <row r="74" spans="1:10" ht="21.75" customHeight="1">
      <c r="A74" s="103" t="s">
        <v>33</v>
      </c>
      <c r="B74" s="131"/>
      <c r="C74" s="87"/>
      <c r="D74" s="97">
        <v>11714466157</v>
      </c>
      <c r="E74" s="98"/>
      <c r="F74" s="97">
        <v>10470799317</v>
      </c>
      <c r="G74" s="98"/>
      <c r="H74" s="97">
        <v>10305515027</v>
      </c>
      <c r="I74" s="97"/>
      <c r="J74" s="97">
        <v>8646910762</v>
      </c>
    </row>
    <row r="75" spans="1:10" ht="21.75" customHeight="1">
      <c r="A75" s="103" t="s">
        <v>99</v>
      </c>
      <c r="B75" s="131"/>
      <c r="C75" s="87"/>
      <c r="D75" s="129">
        <v>-24672034</v>
      </c>
      <c r="E75" s="98"/>
      <c r="F75" s="129">
        <v>-24655925</v>
      </c>
      <c r="G75" s="98"/>
      <c r="H75" s="129">
        <v>0</v>
      </c>
      <c r="I75" s="97"/>
      <c r="J75" s="129">
        <v>0</v>
      </c>
    </row>
    <row r="76" spans="1:10" ht="21.75" customHeight="1">
      <c r="A76" s="103" t="s">
        <v>71</v>
      </c>
      <c r="B76" s="131"/>
      <c r="C76" s="87"/>
      <c r="D76" s="97">
        <f>SUM(D70:D75)</f>
        <v>26802435224</v>
      </c>
      <c r="E76" s="98"/>
      <c r="F76" s="97">
        <f>SUM(F70:F75)</f>
        <v>25558784493</v>
      </c>
      <c r="G76" s="98"/>
      <c r="H76" s="97">
        <f>SUM(H70:H75)</f>
        <v>25418156128</v>
      </c>
      <c r="I76" s="97"/>
      <c r="J76" s="97">
        <f>SUM(J70:J75)</f>
        <v>23759551863</v>
      </c>
    </row>
    <row r="77" spans="1:10" ht="21.75" customHeight="1">
      <c r="A77" s="103" t="s">
        <v>135</v>
      </c>
      <c r="B77" s="131"/>
      <c r="C77" s="87"/>
      <c r="D77" s="129">
        <v>1949</v>
      </c>
      <c r="E77" s="98"/>
      <c r="F77" s="129">
        <v>2239</v>
      </c>
      <c r="G77" s="98"/>
      <c r="H77" s="129">
        <v>0</v>
      </c>
      <c r="I77" s="97"/>
      <c r="J77" s="129">
        <v>0</v>
      </c>
    </row>
    <row r="78" spans="1:10" ht="21.75" customHeight="1">
      <c r="A78" s="51" t="s">
        <v>19</v>
      </c>
      <c r="B78" s="131"/>
      <c r="C78" s="87"/>
      <c r="D78" s="129">
        <f>SUM(D76:D77)</f>
        <v>26802437173</v>
      </c>
      <c r="E78" s="98"/>
      <c r="F78" s="129">
        <f>SUM(F76:F77)</f>
        <v>25558786732</v>
      </c>
      <c r="G78" s="98"/>
      <c r="H78" s="129">
        <f>SUM(H76:H77)</f>
        <v>25418156128</v>
      </c>
      <c r="I78" s="97"/>
      <c r="J78" s="129">
        <f>SUM(J76:J77)</f>
        <v>23759551863</v>
      </c>
    </row>
    <row r="79" spans="1:10" ht="21.75" customHeight="1" thickBot="1">
      <c r="A79" s="94" t="s">
        <v>49</v>
      </c>
      <c r="B79" s="134"/>
      <c r="C79" s="87"/>
      <c r="D79" s="101">
        <f>SUM(D55,D78)</f>
        <v>69664868940</v>
      </c>
      <c r="E79" s="98"/>
      <c r="F79" s="101">
        <f>SUM(F55,F78)</f>
        <v>69047889258</v>
      </c>
      <c r="G79" s="98"/>
      <c r="H79" s="101">
        <f>SUM(H55,H78)</f>
        <v>67373144933</v>
      </c>
      <c r="I79" s="97"/>
      <c r="J79" s="101">
        <f>SUM(J55,J78)</f>
        <v>66839827479</v>
      </c>
    </row>
    <row r="80" spans="1:10" ht="21.75" customHeight="1" thickTop="1">
      <c r="A80" s="94"/>
      <c r="D80" s="97">
        <f>D79-D27</f>
        <v>0</v>
      </c>
      <c r="E80" s="98"/>
      <c r="F80" s="97">
        <f>F79-F27</f>
        <v>0</v>
      </c>
      <c r="G80" s="99"/>
      <c r="H80" s="97">
        <f>H79-H27</f>
        <v>0</v>
      </c>
      <c r="I80" s="98"/>
      <c r="J80" s="97">
        <f>J79-J27</f>
        <v>0</v>
      </c>
    </row>
    <row r="81" spans="1:10" ht="21.75" customHeight="1">
      <c r="A81" s="94"/>
    </row>
    <row r="82" spans="1:10" ht="21.75" customHeight="1">
      <c r="A82" s="50" t="s">
        <v>1</v>
      </c>
    </row>
    <row r="84" spans="1:10" ht="21.75" customHeight="1">
      <c r="A84" s="104"/>
    </row>
    <row r="85" spans="1:10" ht="21.75" customHeight="1">
      <c r="B85" s="142"/>
      <c r="D85" s="88"/>
      <c r="F85" s="88"/>
      <c r="G85" s="88"/>
      <c r="H85" s="88"/>
      <c r="J85" s="88"/>
    </row>
    <row r="86" spans="1:10" ht="21.75" customHeight="1">
      <c r="B86" s="103" t="s">
        <v>50</v>
      </c>
      <c r="D86" s="88"/>
      <c r="F86" s="88"/>
      <c r="G86" s="88"/>
      <c r="H86" s="88"/>
      <c r="J86" s="88"/>
    </row>
    <row r="87" spans="1:10" ht="21.75" customHeight="1">
      <c r="A87" s="104"/>
      <c r="B87" s="142"/>
      <c r="D87" s="88"/>
      <c r="F87" s="88"/>
      <c r="G87" s="88"/>
      <c r="H87" s="88"/>
      <c r="J87" s="88"/>
    </row>
    <row r="88" spans="1:10" ht="21.75" customHeight="1">
      <c r="B88" s="142"/>
      <c r="D88" s="88"/>
      <c r="F88" s="88"/>
      <c r="G88" s="88"/>
      <c r="H88" s="88"/>
      <c r="J88" s="88"/>
    </row>
    <row r="89" spans="1:10" ht="21.75" customHeight="1">
      <c r="A89" s="146"/>
      <c r="B89" s="146"/>
      <c r="C89" s="146"/>
      <c r="D89" s="146"/>
      <c r="E89" s="146"/>
      <c r="F89" s="146"/>
      <c r="G89" s="146"/>
      <c r="H89" s="146"/>
      <c r="I89" s="146"/>
      <c r="J89" s="146"/>
    </row>
    <row r="90" spans="1:10" s="87" customFormat="1" ht="21.75" customHeight="1">
      <c r="D90" s="50"/>
      <c r="E90" s="50"/>
      <c r="F90" s="50"/>
      <c r="G90" s="50"/>
      <c r="H90" s="50"/>
      <c r="I90" s="50"/>
      <c r="J90" s="50"/>
    </row>
    <row r="91" spans="1:10" s="87" customFormat="1" ht="21.75" customHeight="1">
      <c r="D91" s="50"/>
      <c r="E91" s="50"/>
      <c r="F91" s="50"/>
      <c r="G91" s="50"/>
      <c r="H91" s="50"/>
      <c r="I91" s="50"/>
      <c r="J91" s="50"/>
    </row>
    <row r="92" spans="1:10" s="87" customFormat="1" ht="21.75" customHeight="1">
      <c r="D92" s="50"/>
      <c r="E92" s="50"/>
      <c r="F92" s="50"/>
      <c r="G92" s="50"/>
      <c r="H92" s="50"/>
      <c r="I92" s="50"/>
      <c r="J92" s="50"/>
    </row>
    <row r="93" spans="1:10" s="87" customFormat="1" ht="21.75" customHeight="1">
      <c r="D93" s="50"/>
      <c r="E93" s="50"/>
      <c r="F93" s="50"/>
      <c r="G93" s="50"/>
      <c r="H93" s="50"/>
      <c r="I93" s="50"/>
      <c r="J93" s="50"/>
    </row>
    <row r="94" spans="1:10" s="87" customFormat="1" ht="21.75" customHeight="1">
      <c r="D94" s="50"/>
      <c r="E94" s="50"/>
      <c r="F94" s="50"/>
      <c r="G94" s="50"/>
      <c r="H94" s="50"/>
      <c r="I94" s="50"/>
      <c r="J94" s="50"/>
    </row>
    <row r="95" spans="1:10" s="87" customFormat="1" ht="21.75" customHeight="1">
      <c r="D95" s="50"/>
      <c r="E95" s="50"/>
      <c r="F95" s="50"/>
      <c r="G95" s="50"/>
      <c r="H95" s="50"/>
      <c r="I95" s="50"/>
      <c r="J95" s="50"/>
    </row>
    <row r="96" spans="1:10" s="87" customFormat="1" ht="21.75" customHeight="1">
      <c r="D96" s="50"/>
      <c r="E96" s="50"/>
      <c r="F96" s="50"/>
      <c r="G96" s="50"/>
      <c r="H96" s="50"/>
      <c r="I96" s="50"/>
      <c r="J96" s="50"/>
    </row>
    <row r="97" spans="1:10" s="87" customFormat="1" ht="21.75" customHeight="1">
      <c r="D97" s="50"/>
      <c r="E97" s="50"/>
      <c r="F97" s="50"/>
      <c r="G97" s="50"/>
      <c r="H97" s="50"/>
      <c r="I97" s="50"/>
      <c r="J97" s="50"/>
    </row>
    <row r="98" spans="1:10" s="87" customFormat="1" ht="21.75" customHeight="1">
      <c r="D98" s="50"/>
      <c r="E98" s="50"/>
      <c r="F98" s="50"/>
      <c r="G98" s="50"/>
      <c r="H98" s="50"/>
      <c r="I98" s="50"/>
      <c r="J98" s="50"/>
    </row>
    <row r="99" spans="1:10" s="87" customFormat="1" ht="21.75" customHeight="1">
      <c r="A99" s="50"/>
      <c r="B99" s="50"/>
      <c r="C99" s="50"/>
      <c r="D99" s="50"/>
      <c r="E99" s="50"/>
      <c r="F99" s="50"/>
      <c r="G99" s="50"/>
      <c r="H99" s="50"/>
      <c r="I99" s="50"/>
      <c r="J99" s="50"/>
    </row>
    <row r="100" spans="1:10" s="87" customFormat="1" ht="21.75" customHeight="1">
      <c r="A100" s="50"/>
      <c r="B100" s="50"/>
      <c r="C100" s="50"/>
      <c r="D100" s="50"/>
      <c r="E100" s="50"/>
      <c r="F100" s="50"/>
      <c r="G100" s="50"/>
      <c r="H100" s="50"/>
      <c r="I100" s="50"/>
      <c r="J100" s="50"/>
    </row>
    <row r="101" spans="1:10" s="87" customFormat="1" ht="21.75" customHeight="1">
      <c r="A101" s="50"/>
      <c r="B101" s="50"/>
      <c r="C101" s="50"/>
      <c r="D101" s="50"/>
      <c r="E101" s="50"/>
      <c r="F101" s="50"/>
      <c r="G101" s="50"/>
      <c r="H101" s="50"/>
      <c r="I101" s="50"/>
      <c r="J101" s="50"/>
    </row>
    <row r="102" spans="1:10" s="87" customFormat="1" ht="21.75" customHeight="1">
      <c r="A102" s="50"/>
      <c r="B102" s="50"/>
      <c r="C102" s="50"/>
      <c r="D102" s="50"/>
      <c r="E102" s="50"/>
      <c r="F102" s="50"/>
      <c r="G102" s="50"/>
      <c r="H102" s="50"/>
      <c r="I102" s="50"/>
      <c r="J102" s="50"/>
    </row>
    <row r="103" spans="1:10" s="87" customFormat="1" ht="21.75" customHeight="1">
      <c r="A103" s="50"/>
      <c r="B103" s="50"/>
      <c r="C103" s="50"/>
      <c r="D103" s="50"/>
      <c r="E103" s="50"/>
      <c r="F103" s="50"/>
      <c r="G103" s="50"/>
      <c r="H103" s="50"/>
      <c r="I103" s="50"/>
      <c r="J103" s="50"/>
    </row>
    <row r="104" spans="1:10" s="87" customFormat="1" ht="21.75" customHeight="1">
      <c r="A104" s="50"/>
      <c r="B104" s="50"/>
      <c r="C104" s="50"/>
      <c r="D104" s="50"/>
      <c r="E104" s="50"/>
      <c r="F104" s="50"/>
      <c r="G104" s="50"/>
      <c r="H104" s="50"/>
      <c r="I104" s="50"/>
      <c r="J104" s="50"/>
    </row>
    <row r="105" spans="1:10" s="87" customFormat="1" ht="21.75" customHeight="1">
      <c r="A105" s="50"/>
      <c r="B105" s="50"/>
      <c r="C105" s="50"/>
      <c r="D105" s="50"/>
      <c r="E105" s="50"/>
      <c r="F105" s="50"/>
      <c r="G105" s="50"/>
      <c r="H105" s="50"/>
      <c r="I105" s="50"/>
      <c r="J105" s="50"/>
    </row>
    <row r="106" spans="1:10" s="87" customFormat="1" ht="21.75" customHeight="1">
      <c r="A106" s="50"/>
      <c r="B106" s="50"/>
      <c r="C106" s="50"/>
      <c r="D106" s="50"/>
      <c r="E106" s="50"/>
      <c r="F106" s="50"/>
      <c r="G106" s="50"/>
      <c r="H106" s="50"/>
      <c r="I106" s="50"/>
      <c r="J106" s="50"/>
    </row>
    <row r="107" spans="1:10" s="87" customFormat="1" ht="21.75" customHeight="1">
      <c r="A107" s="50"/>
      <c r="B107" s="50"/>
      <c r="C107" s="50"/>
      <c r="D107" s="50"/>
      <c r="E107" s="50"/>
      <c r="F107" s="50"/>
      <c r="G107" s="50"/>
      <c r="H107" s="50"/>
      <c r="I107" s="50"/>
      <c r="J107" s="50"/>
    </row>
    <row r="108" spans="1:10" s="87" customFormat="1" ht="21.75" customHeight="1">
      <c r="A108" s="50"/>
      <c r="B108" s="50"/>
      <c r="C108" s="50"/>
      <c r="D108" s="50"/>
      <c r="E108" s="50"/>
      <c r="F108" s="50"/>
      <c r="G108" s="50"/>
      <c r="H108" s="50"/>
      <c r="I108" s="50"/>
      <c r="J108" s="50"/>
    </row>
    <row r="109" spans="1:10" s="87" customFormat="1" ht="21.75" customHeight="1">
      <c r="A109" s="50"/>
      <c r="B109" s="50"/>
      <c r="C109" s="50"/>
      <c r="D109" s="50"/>
      <c r="E109" s="50"/>
      <c r="F109" s="50"/>
      <c r="G109" s="50"/>
      <c r="H109" s="50"/>
      <c r="I109" s="50"/>
      <c r="J109" s="50"/>
    </row>
    <row r="110" spans="1:10" s="87" customFormat="1" ht="21.75" customHeight="1">
      <c r="A110" s="50"/>
      <c r="B110" s="50"/>
      <c r="C110" s="50"/>
      <c r="D110" s="50"/>
      <c r="E110" s="50"/>
      <c r="F110" s="50"/>
      <c r="G110" s="50"/>
      <c r="H110" s="50"/>
      <c r="I110" s="50"/>
      <c r="J110" s="50"/>
    </row>
    <row r="111" spans="1:10" s="87" customFormat="1" ht="21.75" customHeight="1">
      <c r="A111" s="50"/>
      <c r="B111" s="50"/>
      <c r="C111" s="50"/>
      <c r="D111" s="50"/>
      <c r="E111" s="50"/>
      <c r="F111" s="50"/>
      <c r="G111" s="50"/>
      <c r="H111" s="50"/>
      <c r="I111" s="50"/>
      <c r="J111" s="50"/>
    </row>
    <row r="112" spans="1:10" s="87" customFormat="1" ht="21.75" customHeight="1">
      <c r="A112" s="50"/>
      <c r="B112" s="50"/>
      <c r="C112" s="50"/>
      <c r="D112" s="50"/>
      <c r="E112" s="50"/>
      <c r="F112" s="50"/>
      <c r="G112" s="50"/>
      <c r="H112" s="50"/>
      <c r="I112" s="50"/>
      <c r="J112" s="50"/>
    </row>
    <row r="114" spans="1:10" s="87" customFormat="1" ht="21.75" customHeight="1">
      <c r="A114" s="50"/>
      <c r="B114" s="50"/>
      <c r="C114" s="50"/>
      <c r="D114" s="50"/>
      <c r="E114" s="50"/>
      <c r="F114" s="50"/>
      <c r="G114" s="50"/>
      <c r="H114" s="50"/>
      <c r="I114" s="50"/>
      <c r="J114" s="50"/>
    </row>
    <row r="115" spans="1:10" s="87" customFormat="1" ht="21.75" customHeight="1">
      <c r="A115" s="50"/>
      <c r="B115" s="50"/>
      <c r="C115" s="50"/>
      <c r="D115" s="50"/>
      <c r="E115" s="50"/>
      <c r="F115" s="50"/>
      <c r="G115" s="50"/>
      <c r="H115" s="50"/>
      <c r="I115" s="50"/>
      <c r="J115" s="50"/>
    </row>
    <row r="116" spans="1:10" s="87" customFormat="1" ht="21.75" customHeight="1">
      <c r="A116" s="50"/>
      <c r="B116" s="50"/>
      <c r="C116" s="50"/>
      <c r="D116" s="50"/>
      <c r="E116" s="50"/>
      <c r="F116" s="50"/>
      <c r="G116" s="50"/>
      <c r="H116" s="50"/>
      <c r="I116" s="50"/>
      <c r="J116" s="50"/>
    </row>
    <row r="117" spans="1:10" s="87" customFormat="1" ht="21.75" customHeight="1">
      <c r="A117" s="50"/>
      <c r="B117" s="50"/>
      <c r="C117" s="50"/>
      <c r="D117" s="50"/>
      <c r="E117" s="50"/>
      <c r="F117" s="50"/>
      <c r="G117" s="50"/>
      <c r="H117" s="50"/>
      <c r="I117" s="50"/>
      <c r="J117" s="50"/>
    </row>
    <row r="118" spans="1:10" s="87" customFormat="1" ht="21.75" customHeight="1">
      <c r="A118" s="50"/>
      <c r="B118" s="50"/>
      <c r="C118" s="50"/>
      <c r="D118" s="50"/>
      <c r="E118" s="50"/>
      <c r="F118" s="50"/>
      <c r="G118" s="50"/>
      <c r="H118" s="50"/>
      <c r="I118" s="50"/>
      <c r="J118" s="50"/>
    </row>
    <row r="120" spans="1:10" s="87" customFormat="1" ht="21.75" customHeight="1">
      <c r="A120" s="50"/>
      <c r="B120" s="50"/>
      <c r="C120" s="50"/>
      <c r="D120" s="50"/>
      <c r="E120" s="50"/>
      <c r="F120" s="50"/>
      <c r="G120" s="50"/>
      <c r="H120" s="50"/>
      <c r="I120" s="50"/>
      <c r="J120" s="50"/>
    </row>
    <row r="121" spans="1:10" s="87" customFormat="1" ht="21.75" customHeight="1">
      <c r="A121" s="50"/>
      <c r="B121" s="50"/>
      <c r="C121" s="50"/>
      <c r="D121" s="50"/>
      <c r="E121" s="50"/>
      <c r="F121" s="50"/>
      <c r="G121" s="50"/>
      <c r="H121" s="50"/>
      <c r="I121" s="50"/>
      <c r="J121" s="50"/>
    </row>
    <row r="122" spans="1:10" s="87" customFormat="1" ht="21.75" customHeight="1">
      <c r="A122" s="50"/>
      <c r="B122" s="50"/>
      <c r="C122" s="50"/>
      <c r="D122" s="50"/>
      <c r="E122" s="50"/>
      <c r="F122" s="50"/>
      <c r="G122" s="50"/>
      <c r="H122" s="50"/>
      <c r="I122" s="50"/>
      <c r="J122" s="50"/>
    </row>
    <row r="123" spans="1:10" s="87" customFormat="1" ht="21.75" customHeight="1">
      <c r="A123" s="50"/>
      <c r="B123" s="50"/>
      <c r="C123" s="50"/>
      <c r="D123" s="50"/>
      <c r="E123" s="50"/>
      <c r="F123" s="50"/>
      <c r="G123" s="50"/>
      <c r="H123" s="50"/>
      <c r="I123" s="50"/>
      <c r="J123" s="50"/>
    </row>
    <row r="124" spans="1:10" s="87" customFormat="1" ht="21.75" customHeight="1">
      <c r="A124" s="50"/>
      <c r="B124" s="50"/>
      <c r="C124" s="50"/>
      <c r="D124" s="50"/>
      <c r="E124" s="50"/>
      <c r="F124" s="50"/>
      <c r="G124" s="50"/>
      <c r="H124" s="50"/>
      <c r="I124" s="50"/>
      <c r="J124" s="50"/>
    </row>
    <row r="125" spans="1:10" s="87" customFormat="1" ht="21.75" customHeight="1">
      <c r="A125" s="50"/>
      <c r="B125" s="50"/>
      <c r="C125" s="50"/>
      <c r="D125" s="50"/>
      <c r="E125" s="50"/>
      <c r="F125" s="50"/>
      <c r="G125" s="50"/>
      <c r="H125" s="50"/>
      <c r="I125" s="50"/>
      <c r="J125" s="50"/>
    </row>
    <row r="126" spans="1:10" s="87" customFormat="1" ht="21.75" customHeight="1">
      <c r="A126" s="50"/>
      <c r="B126" s="50"/>
      <c r="C126" s="50"/>
      <c r="D126" s="50"/>
      <c r="E126" s="50"/>
      <c r="F126" s="50"/>
      <c r="G126" s="50"/>
      <c r="H126" s="50"/>
      <c r="I126" s="50"/>
      <c r="J126" s="50"/>
    </row>
    <row r="127" spans="1:10" s="87" customFormat="1" ht="21.75" customHeight="1">
      <c r="A127" s="50"/>
      <c r="B127" s="50"/>
      <c r="C127" s="50"/>
      <c r="D127" s="50"/>
      <c r="E127" s="50"/>
      <c r="F127" s="50"/>
      <c r="G127" s="50"/>
      <c r="H127" s="50"/>
      <c r="I127" s="50"/>
      <c r="J127" s="50"/>
    </row>
    <row r="128" spans="1:10" s="87" customFormat="1" ht="21.75" customHeight="1">
      <c r="A128" s="50"/>
      <c r="B128" s="50"/>
      <c r="C128" s="50"/>
      <c r="D128" s="50"/>
      <c r="E128" s="50"/>
      <c r="F128" s="50"/>
      <c r="G128" s="50"/>
      <c r="H128" s="50"/>
      <c r="I128" s="50"/>
      <c r="J128" s="50"/>
    </row>
    <row r="129" spans="1:10" s="87" customFormat="1" ht="21.75" customHeight="1">
      <c r="A129" s="50"/>
      <c r="B129" s="50"/>
      <c r="C129" s="50"/>
      <c r="D129" s="50"/>
      <c r="E129" s="50"/>
      <c r="F129" s="50"/>
      <c r="G129" s="50"/>
      <c r="H129" s="50"/>
      <c r="I129" s="50"/>
      <c r="J129" s="50"/>
    </row>
    <row r="130" spans="1:10" s="87" customFormat="1" ht="21.75" customHeight="1">
      <c r="A130" s="50"/>
      <c r="B130" s="50"/>
      <c r="C130" s="50"/>
      <c r="D130" s="50"/>
      <c r="E130" s="50"/>
      <c r="F130" s="50"/>
      <c r="G130" s="50"/>
      <c r="H130" s="50"/>
      <c r="I130" s="50"/>
      <c r="J130" s="50"/>
    </row>
    <row r="131" spans="1:10" s="87" customFormat="1" ht="21.75" customHeight="1">
      <c r="A131" s="50"/>
      <c r="B131" s="50"/>
      <c r="C131" s="50"/>
      <c r="D131" s="50"/>
      <c r="E131" s="50"/>
      <c r="F131" s="50"/>
      <c r="G131" s="50"/>
      <c r="H131" s="50"/>
      <c r="I131" s="50"/>
      <c r="J131" s="50"/>
    </row>
    <row r="132" spans="1:10" s="87" customFormat="1" ht="21.75" customHeight="1">
      <c r="A132" s="50"/>
      <c r="B132" s="50"/>
      <c r="C132" s="50"/>
      <c r="D132" s="50"/>
      <c r="E132" s="50"/>
      <c r="F132" s="50"/>
      <c r="G132" s="50"/>
      <c r="H132" s="50"/>
      <c r="I132" s="50"/>
      <c r="J132" s="50"/>
    </row>
    <row r="133" spans="1:10" s="87" customFormat="1" ht="21.75" customHeight="1">
      <c r="A133" s="50"/>
      <c r="B133" s="50"/>
      <c r="C133" s="50"/>
      <c r="D133" s="50"/>
      <c r="E133" s="50"/>
      <c r="F133" s="50"/>
      <c r="G133" s="50"/>
      <c r="H133" s="50"/>
      <c r="I133" s="50"/>
      <c r="J133" s="50"/>
    </row>
    <row r="134" spans="1:10" s="87" customFormat="1" ht="21.75" customHeight="1">
      <c r="A134" s="50"/>
      <c r="B134" s="50"/>
      <c r="C134" s="50"/>
      <c r="D134" s="50"/>
      <c r="E134" s="50"/>
      <c r="F134" s="50"/>
      <c r="G134" s="50"/>
      <c r="H134" s="50"/>
      <c r="I134" s="50"/>
      <c r="J134" s="50"/>
    </row>
    <row r="136" spans="1:10" s="87" customFormat="1" ht="21.75" customHeight="1">
      <c r="A136" s="50"/>
      <c r="B136" s="50"/>
      <c r="C136" s="50"/>
      <c r="D136" s="50"/>
      <c r="E136" s="50"/>
      <c r="F136" s="50"/>
      <c r="G136" s="50"/>
      <c r="H136" s="50"/>
      <c r="I136" s="50"/>
      <c r="J136" s="50"/>
    </row>
    <row r="142" spans="1:10" s="87" customFormat="1" ht="21.75" customHeight="1">
      <c r="A142" s="50"/>
      <c r="B142" s="50"/>
      <c r="C142" s="50"/>
      <c r="D142" s="50"/>
      <c r="E142" s="50"/>
      <c r="F142" s="50"/>
      <c r="G142" s="50"/>
      <c r="H142" s="50"/>
      <c r="I142" s="50"/>
      <c r="J142" s="50"/>
    </row>
    <row r="143" spans="1:10" s="87" customFormat="1" ht="21.75" customHeight="1">
      <c r="A143" s="50"/>
      <c r="B143" s="50"/>
      <c r="C143" s="50"/>
      <c r="D143" s="50"/>
      <c r="E143" s="50"/>
      <c r="F143" s="50"/>
      <c r="G143" s="50"/>
      <c r="H143" s="50"/>
      <c r="I143" s="50"/>
      <c r="J143" s="50"/>
    </row>
    <row r="144" spans="1:10" s="87" customFormat="1" ht="21.75" customHeight="1">
      <c r="A144" s="50"/>
      <c r="B144" s="50"/>
      <c r="C144" s="50"/>
      <c r="D144" s="50"/>
      <c r="E144" s="50"/>
      <c r="F144" s="50"/>
      <c r="G144" s="50"/>
      <c r="H144" s="50"/>
      <c r="I144" s="50"/>
      <c r="J144" s="50"/>
    </row>
    <row r="145" spans="1:10" s="87" customFormat="1" ht="21.75" customHeight="1">
      <c r="A145" s="50"/>
      <c r="B145" s="50"/>
      <c r="C145" s="50"/>
      <c r="D145" s="50"/>
      <c r="E145" s="50"/>
      <c r="F145" s="50"/>
      <c r="G145" s="50"/>
      <c r="H145" s="50"/>
      <c r="I145" s="50"/>
      <c r="J145" s="50"/>
    </row>
    <row r="146" spans="1:10" s="87" customFormat="1" ht="21.75" customHeight="1">
      <c r="A146" s="50"/>
      <c r="B146" s="50"/>
      <c r="C146" s="50"/>
      <c r="D146" s="50"/>
      <c r="E146" s="50"/>
      <c r="F146" s="50"/>
      <c r="G146" s="50"/>
      <c r="H146" s="50"/>
      <c r="I146" s="50"/>
      <c r="J146" s="50"/>
    </row>
    <row r="147" spans="1:10" s="87" customFormat="1" ht="21.75" customHeight="1">
      <c r="A147" s="50"/>
      <c r="B147" s="50"/>
      <c r="C147" s="50"/>
      <c r="D147" s="50"/>
      <c r="E147" s="50"/>
      <c r="F147" s="50"/>
      <c r="G147" s="50"/>
      <c r="H147" s="50"/>
      <c r="I147" s="50"/>
      <c r="J147" s="50"/>
    </row>
    <row r="148" spans="1:10" s="87" customFormat="1" ht="21.75" customHeight="1">
      <c r="A148" s="50"/>
      <c r="B148" s="50"/>
      <c r="C148" s="50"/>
      <c r="D148" s="50"/>
      <c r="E148" s="50"/>
      <c r="F148" s="50"/>
      <c r="G148" s="50"/>
      <c r="H148" s="50"/>
      <c r="I148" s="50"/>
      <c r="J148" s="50"/>
    </row>
    <row r="149" spans="1:10" s="87" customFormat="1" ht="21.75" customHeight="1">
      <c r="A149" s="50"/>
      <c r="B149" s="50"/>
      <c r="C149" s="50"/>
      <c r="D149" s="50"/>
      <c r="E149" s="50"/>
      <c r="F149" s="50"/>
      <c r="G149" s="50"/>
      <c r="H149" s="50"/>
      <c r="I149" s="50"/>
      <c r="J149" s="50"/>
    </row>
    <row r="150" spans="1:10" s="87" customFormat="1" ht="21.75" customHeight="1">
      <c r="A150" s="50"/>
      <c r="B150" s="50"/>
      <c r="C150" s="50"/>
      <c r="D150" s="50"/>
      <c r="E150" s="50"/>
      <c r="F150" s="50"/>
      <c r="G150" s="50"/>
      <c r="H150" s="50"/>
      <c r="I150" s="50"/>
      <c r="J150" s="50"/>
    </row>
    <row r="151" spans="1:10" s="87" customFormat="1" ht="21.75" customHeight="1">
      <c r="A151" s="50"/>
      <c r="B151" s="50"/>
      <c r="C151" s="50"/>
      <c r="D151" s="50"/>
      <c r="E151" s="50"/>
      <c r="F151" s="50"/>
      <c r="G151" s="50"/>
      <c r="H151" s="50"/>
      <c r="I151" s="50"/>
      <c r="J151" s="50"/>
    </row>
    <row r="152" spans="1:10" s="87" customFormat="1" ht="21.75" customHeight="1">
      <c r="A152" s="50"/>
      <c r="B152" s="50"/>
      <c r="C152" s="50"/>
      <c r="D152" s="50"/>
      <c r="E152" s="50"/>
      <c r="F152" s="50"/>
      <c r="G152" s="50"/>
      <c r="H152" s="50"/>
      <c r="I152" s="50"/>
      <c r="J152" s="50"/>
    </row>
    <row r="153" spans="1:10" s="87" customFormat="1" ht="21.75" customHeight="1">
      <c r="A153" s="50"/>
      <c r="B153" s="50"/>
      <c r="C153" s="50"/>
      <c r="D153" s="50"/>
      <c r="E153" s="50"/>
      <c r="F153" s="50"/>
      <c r="G153" s="50"/>
      <c r="H153" s="50"/>
      <c r="I153" s="50"/>
      <c r="J153" s="50"/>
    </row>
    <row r="154" spans="1:10" s="87" customFormat="1" ht="21.75" customHeight="1">
      <c r="A154" s="50"/>
      <c r="B154" s="50"/>
      <c r="C154" s="50"/>
      <c r="D154" s="50"/>
      <c r="E154" s="50"/>
      <c r="F154" s="50"/>
      <c r="G154" s="50"/>
      <c r="H154" s="50"/>
      <c r="I154" s="50"/>
      <c r="J154" s="50"/>
    </row>
    <row r="156" spans="1:10" s="87" customFormat="1" ht="21.75" customHeight="1">
      <c r="A156" s="50"/>
      <c r="B156" s="50"/>
      <c r="C156" s="50"/>
      <c r="D156" s="50"/>
      <c r="E156" s="50"/>
      <c r="F156" s="50"/>
      <c r="G156" s="50"/>
      <c r="H156" s="50"/>
      <c r="I156" s="50"/>
      <c r="J156" s="50"/>
    </row>
    <row r="157" spans="1:10" s="87" customFormat="1" ht="21.75" customHeight="1">
      <c r="A157" s="50"/>
      <c r="B157" s="50"/>
      <c r="C157" s="50"/>
      <c r="D157" s="50"/>
      <c r="E157" s="50"/>
      <c r="F157" s="50"/>
      <c r="G157" s="50"/>
      <c r="H157" s="50"/>
      <c r="I157" s="50"/>
      <c r="J157" s="50"/>
    </row>
    <row r="158" spans="1:10" s="87" customFormat="1" ht="21.75" customHeight="1">
      <c r="A158" s="50"/>
      <c r="B158" s="50"/>
      <c r="C158" s="50"/>
      <c r="D158" s="50"/>
      <c r="E158" s="50"/>
      <c r="F158" s="50"/>
      <c r="G158" s="50"/>
      <c r="H158" s="50"/>
      <c r="I158" s="50"/>
      <c r="J158" s="50"/>
    </row>
    <row r="159" spans="1:10" s="87" customFormat="1" ht="21.75" customHeight="1">
      <c r="A159" s="50"/>
      <c r="B159" s="50"/>
      <c r="C159" s="50"/>
      <c r="D159" s="50"/>
      <c r="E159" s="50"/>
      <c r="F159" s="50"/>
      <c r="G159" s="50"/>
      <c r="H159" s="50"/>
      <c r="I159" s="50"/>
      <c r="J159" s="50"/>
    </row>
    <row r="160" spans="1:10" s="87" customFormat="1" ht="21.75" customHeight="1">
      <c r="A160" s="50"/>
      <c r="B160" s="50"/>
      <c r="C160" s="50"/>
      <c r="D160" s="50"/>
      <c r="E160" s="50"/>
      <c r="F160" s="50"/>
      <c r="G160" s="50"/>
      <c r="H160" s="50"/>
      <c r="I160" s="50"/>
      <c r="J160" s="50"/>
    </row>
    <row r="162" spans="1:10" s="87" customFormat="1" ht="21.75" customHeight="1">
      <c r="A162" s="50"/>
      <c r="B162" s="50"/>
      <c r="C162" s="50"/>
      <c r="D162" s="50"/>
      <c r="E162" s="50"/>
      <c r="F162" s="50"/>
      <c r="G162" s="50"/>
      <c r="H162" s="50"/>
      <c r="I162" s="50"/>
      <c r="J162" s="50"/>
    </row>
    <row r="163" spans="1:10" s="87" customFormat="1" ht="21.75" customHeight="1">
      <c r="A163" s="50"/>
      <c r="B163" s="50"/>
      <c r="C163" s="50"/>
      <c r="D163" s="50"/>
      <c r="E163" s="50"/>
      <c r="F163" s="50"/>
      <c r="G163" s="50"/>
      <c r="H163" s="50"/>
      <c r="I163" s="50"/>
      <c r="J163" s="50"/>
    </row>
    <row r="164" spans="1:10" s="87" customFormat="1" ht="21.75" customHeight="1">
      <c r="A164" s="50"/>
      <c r="B164" s="50"/>
      <c r="C164" s="50"/>
      <c r="D164" s="50"/>
      <c r="E164" s="50"/>
      <c r="F164" s="50"/>
      <c r="G164" s="50"/>
      <c r="H164" s="50"/>
      <c r="I164" s="50"/>
      <c r="J164" s="50"/>
    </row>
    <row r="165" spans="1:10" s="87" customFormat="1" ht="21.75" customHeight="1">
      <c r="A165" s="50"/>
      <c r="B165" s="50"/>
      <c r="C165" s="50"/>
      <c r="D165" s="50"/>
      <c r="E165" s="50"/>
      <c r="F165" s="50"/>
      <c r="G165" s="50"/>
      <c r="H165" s="50"/>
      <c r="I165" s="50"/>
      <c r="J165" s="50"/>
    </row>
    <row r="166" spans="1:10" s="87" customFormat="1" ht="21.75" customHeight="1">
      <c r="A166" s="50"/>
      <c r="B166" s="50"/>
      <c r="C166" s="50"/>
      <c r="D166" s="50"/>
      <c r="E166" s="50"/>
      <c r="F166" s="50"/>
      <c r="G166" s="50"/>
      <c r="H166" s="50"/>
      <c r="I166" s="50"/>
      <c r="J166" s="50"/>
    </row>
    <row r="167" spans="1:10" s="87" customFormat="1" ht="21.75" customHeight="1">
      <c r="A167" s="50"/>
      <c r="B167" s="50"/>
      <c r="C167" s="50"/>
      <c r="D167" s="50"/>
      <c r="E167" s="50"/>
      <c r="F167" s="50"/>
      <c r="G167" s="50"/>
      <c r="H167" s="50"/>
      <c r="I167" s="50"/>
      <c r="J167" s="50"/>
    </row>
    <row r="168" spans="1:10" s="87" customFormat="1" ht="21.75" customHeight="1">
      <c r="A168" s="50"/>
      <c r="B168" s="50"/>
      <c r="C168" s="50"/>
      <c r="D168" s="50"/>
      <c r="E168" s="50"/>
      <c r="F168" s="50"/>
      <c r="G168" s="50"/>
      <c r="H168" s="50"/>
      <c r="I168" s="50"/>
      <c r="J168" s="50"/>
    </row>
    <row r="169" spans="1:10" s="87" customFormat="1" ht="21.75" customHeight="1">
      <c r="A169" s="50"/>
      <c r="B169" s="50"/>
      <c r="C169" s="50"/>
      <c r="D169" s="50"/>
      <c r="E169" s="50"/>
      <c r="F169" s="50"/>
      <c r="G169" s="50"/>
      <c r="H169" s="50"/>
      <c r="I169" s="50"/>
      <c r="J169" s="50"/>
    </row>
    <row r="170" spans="1:10" s="87" customFormat="1" ht="21.75" customHeight="1">
      <c r="A170" s="50"/>
      <c r="B170" s="50"/>
      <c r="C170" s="50"/>
      <c r="D170" s="50"/>
      <c r="E170" s="50"/>
      <c r="F170" s="50"/>
      <c r="G170" s="50"/>
      <c r="H170" s="50"/>
      <c r="I170" s="50"/>
      <c r="J170" s="50"/>
    </row>
    <row r="171" spans="1:10" s="87" customFormat="1" ht="21.75" customHeight="1">
      <c r="A171" s="50"/>
      <c r="B171" s="50"/>
      <c r="C171" s="50"/>
      <c r="D171" s="50"/>
      <c r="E171" s="50"/>
      <c r="F171" s="50"/>
      <c r="G171" s="50"/>
      <c r="H171" s="50"/>
      <c r="I171" s="50"/>
      <c r="J171" s="50"/>
    </row>
    <row r="172" spans="1:10" s="87" customFormat="1" ht="21.75" customHeight="1">
      <c r="A172" s="50"/>
      <c r="B172" s="50"/>
      <c r="C172" s="50"/>
      <c r="D172" s="50"/>
      <c r="E172" s="50"/>
      <c r="F172" s="50"/>
      <c r="G172" s="50"/>
      <c r="H172" s="50"/>
      <c r="I172" s="50"/>
      <c r="J172" s="50"/>
    </row>
    <row r="173" spans="1:10" s="87" customFormat="1" ht="21.75" customHeight="1">
      <c r="A173" s="50"/>
      <c r="B173" s="50"/>
      <c r="C173" s="50"/>
      <c r="D173" s="50"/>
      <c r="E173" s="50"/>
      <c r="F173" s="50"/>
      <c r="G173" s="50"/>
      <c r="H173" s="50"/>
      <c r="I173" s="50"/>
      <c r="J173" s="50"/>
    </row>
    <row r="174" spans="1:10" s="87" customFormat="1" ht="21.75" customHeight="1">
      <c r="A174" s="50"/>
      <c r="B174" s="50"/>
      <c r="C174" s="50"/>
      <c r="D174" s="50"/>
      <c r="E174" s="50"/>
      <c r="F174" s="50"/>
      <c r="G174" s="50"/>
      <c r="H174" s="50"/>
      <c r="I174" s="50"/>
      <c r="J174" s="50"/>
    </row>
    <row r="175" spans="1:10" s="87" customFormat="1" ht="21.75" customHeight="1">
      <c r="A175" s="50"/>
      <c r="B175" s="50"/>
      <c r="C175" s="50"/>
      <c r="D175" s="50"/>
      <c r="E175" s="50"/>
      <c r="F175" s="50"/>
      <c r="G175" s="50"/>
      <c r="H175" s="50"/>
      <c r="I175" s="50"/>
      <c r="J175" s="50"/>
    </row>
    <row r="176" spans="1:10" s="87" customFormat="1" ht="21.75" customHeight="1">
      <c r="A176" s="50"/>
      <c r="B176" s="50"/>
      <c r="C176" s="50"/>
      <c r="D176" s="50"/>
      <c r="E176" s="50"/>
      <c r="F176" s="50"/>
      <c r="G176" s="50"/>
      <c r="H176" s="50"/>
      <c r="I176" s="50"/>
      <c r="J176" s="50"/>
    </row>
    <row r="177" spans="1:10" s="87" customFormat="1" ht="21.75" customHeight="1">
      <c r="A177" s="50"/>
      <c r="B177" s="50"/>
      <c r="C177" s="50"/>
      <c r="D177" s="50"/>
      <c r="E177" s="50"/>
      <c r="F177" s="50"/>
      <c r="G177" s="50"/>
      <c r="H177" s="50"/>
      <c r="I177" s="50"/>
      <c r="J177" s="50"/>
    </row>
    <row r="178" spans="1:10" s="87" customFormat="1" ht="21.75" customHeight="1">
      <c r="A178" s="50"/>
      <c r="B178" s="50"/>
      <c r="C178" s="50"/>
      <c r="D178" s="50"/>
      <c r="E178" s="50"/>
      <c r="F178" s="50"/>
      <c r="G178" s="50"/>
      <c r="H178" s="50"/>
      <c r="I178" s="50"/>
      <c r="J178" s="50"/>
    </row>
    <row r="179" spans="1:10" s="87" customFormat="1" ht="21.75" customHeight="1">
      <c r="A179" s="50"/>
      <c r="B179" s="50"/>
      <c r="C179" s="50"/>
      <c r="D179" s="50"/>
      <c r="E179" s="50"/>
      <c r="F179" s="50"/>
      <c r="G179" s="50"/>
      <c r="H179" s="50"/>
      <c r="I179" s="50"/>
      <c r="J179" s="50"/>
    </row>
    <row r="180" spans="1:10" s="87" customFormat="1" ht="21.75" customHeight="1">
      <c r="A180" s="50"/>
      <c r="B180" s="50"/>
      <c r="C180" s="50"/>
      <c r="D180" s="50"/>
      <c r="E180" s="50"/>
      <c r="F180" s="50"/>
      <c r="G180" s="50"/>
      <c r="H180" s="50"/>
      <c r="I180" s="50"/>
      <c r="J180" s="50"/>
    </row>
    <row r="181" spans="1:10" s="87" customFormat="1" ht="21.75" customHeight="1">
      <c r="A181" s="50"/>
      <c r="B181" s="50"/>
      <c r="C181" s="50"/>
      <c r="D181" s="50"/>
      <c r="E181" s="50"/>
      <c r="F181" s="50"/>
      <c r="G181" s="50"/>
      <c r="H181" s="50"/>
      <c r="I181" s="50"/>
      <c r="J181" s="50"/>
    </row>
    <row r="182" spans="1:10" s="87" customFormat="1" ht="21.75" customHeight="1">
      <c r="A182" s="50"/>
      <c r="B182" s="50"/>
      <c r="C182" s="50"/>
      <c r="D182" s="50"/>
      <c r="E182" s="50"/>
      <c r="F182" s="50"/>
      <c r="G182" s="50"/>
      <c r="H182" s="50"/>
      <c r="I182" s="50"/>
      <c r="J182" s="50"/>
    </row>
    <row r="183" spans="1:10" s="87" customFormat="1" ht="21.75" customHeight="1">
      <c r="A183" s="50"/>
      <c r="B183" s="50"/>
      <c r="C183" s="50"/>
      <c r="D183" s="50"/>
      <c r="E183" s="50"/>
      <c r="F183" s="50"/>
      <c r="G183" s="50"/>
      <c r="H183" s="50"/>
      <c r="I183" s="50"/>
      <c r="J183" s="50"/>
    </row>
    <row r="184" spans="1:10" s="87" customFormat="1" ht="21.75" customHeight="1">
      <c r="A184" s="50"/>
      <c r="B184" s="50"/>
      <c r="C184" s="50"/>
      <c r="D184" s="50"/>
      <c r="E184" s="50"/>
      <c r="F184" s="50"/>
      <c r="G184" s="50"/>
      <c r="H184" s="50"/>
      <c r="I184" s="50"/>
      <c r="J184" s="50"/>
    </row>
    <row r="185" spans="1:10" s="87" customFormat="1" ht="21.75" customHeight="1">
      <c r="A185" s="50"/>
      <c r="B185" s="50"/>
      <c r="C185" s="50"/>
      <c r="D185" s="50"/>
      <c r="E185" s="50"/>
      <c r="F185" s="50"/>
      <c r="G185" s="50"/>
      <c r="H185" s="50"/>
      <c r="I185" s="50"/>
      <c r="J185" s="50"/>
    </row>
    <row r="186" spans="1:10" s="87" customFormat="1" ht="21.75" customHeight="1">
      <c r="A186" s="50"/>
      <c r="B186" s="50"/>
      <c r="C186" s="50"/>
      <c r="D186" s="50"/>
      <c r="E186" s="50"/>
      <c r="F186" s="50"/>
      <c r="G186" s="50"/>
      <c r="H186" s="50"/>
      <c r="I186" s="50"/>
      <c r="J186" s="50"/>
    </row>
    <row r="187" spans="1:10" s="87" customFormat="1" ht="21.75" customHeight="1">
      <c r="A187" s="50"/>
      <c r="B187" s="50"/>
      <c r="C187" s="50"/>
      <c r="D187" s="50"/>
      <c r="E187" s="50"/>
      <c r="F187" s="50"/>
      <c r="G187" s="50"/>
      <c r="H187" s="50"/>
      <c r="I187" s="50"/>
      <c r="J187" s="50"/>
    </row>
    <row r="188" spans="1:10" s="87" customFormat="1" ht="21.75" customHeight="1">
      <c r="A188" s="50"/>
      <c r="B188" s="50"/>
      <c r="C188" s="50"/>
      <c r="D188" s="50"/>
      <c r="E188" s="50"/>
      <c r="F188" s="50"/>
      <c r="G188" s="50"/>
      <c r="H188" s="50"/>
      <c r="I188" s="50"/>
      <c r="J188" s="50"/>
    </row>
    <row r="189" spans="1:10" s="87" customFormat="1" ht="21.75" customHeight="1">
      <c r="A189" s="50"/>
      <c r="B189" s="50"/>
      <c r="C189" s="50"/>
      <c r="D189" s="50"/>
      <c r="E189" s="50"/>
      <c r="F189" s="50"/>
      <c r="G189" s="50"/>
      <c r="H189" s="50"/>
      <c r="I189" s="50"/>
      <c r="J189" s="50"/>
    </row>
    <row r="190" spans="1:10" s="87" customFormat="1" ht="21.75" customHeight="1">
      <c r="A190" s="50"/>
      <c r="B190" s="50"/>
      <c r="C190" s="50"/>
      <c r="D190" s="50"/>
      <c r="E190" s="50"/>
      <c r="F190" s="50"/>
      <c r="G190" s="50"/>
      <c r="H190" s="50"/>
      <c r="I190" s="50"/>
      <c r="J190" s="50"/>
    </row>
    <row r="191" spans="1:10" s="87" customFormat="1" ht="21.75" customHeight="1">
      <c r="A191" s="50"/>
      <c r="B191" s="50"/>
      <c r="C191" s="50"/>
      <c r="D191" s="50"/>
      <c r="E191" s="50"/>
      <c r="F191" s="50"/>
      <c r="G191" s="50"/>
      <c r="H191" s="50"/>
      <c r="I191" s="50"/>
      <c r="J191" s="50"/>
    </row>
    <row r="192" spans="1:10" s="87" customFormat="1" ht="21.75" customHeight="1">
      <c r="A192" s="50"/>
      <c r="B192" s="50"/>
      <c r="C192" s="50"/>
      <c r="D192" s="50"/>
      <c r="E192" s="50"/>
      <c r="F192" s="50"/>
      <c r="G192" s="50"/>
      <c r="H192" s="50"/>
      <c r="I192" s="50"/>
      <c r="J192" s="50"/>
    </row>
    <row r="193" spans="1:10" s="87" customFormat="1" ht="21.75" customHeight="1">
      <c r="A193" s="50"/>
      <c r="B193" s="50"/>
      <c r="C193" s="50"/>
      <c r="D193" s="50"/>
      <c r="E193" s="50"/>
      <c r="F193" s="50"/>
      <c r="G193" s="50"/>
      <c r="H193" s="50"/>
      <c r="I193" s="50"/>
      <c r="J193" s="50"/>
    </row>
    <row r="194" spans="1:10" s="87" customFormat="1" ht="21.75" customHeight="1">
      <c r="A194" s="50"/>
      <c r="B194" s="50"/>
      <c r="C194" s="50"/>
      <c r="D194" s="50"/>
      <c r="E194" s="50"/>
      <c r="F194" s="50"/>
      <c r="G194" s="50"/>
      <c r="H194" s="50"/>
      <c r="I194" s="50"/>
      <c r="J194" s="50"/>
    </row>
    <row r="195" spans="1:10" s="87" customFormat="1" ht="21.75" customHeight="1">
      <c r="A195" s="50"/>
      <c r="B195" s="50"/>
      <c r="C195" s="50"/>
      <c r="D195" s="50"/>
      <c r="E195" s="50"/>
      <c r="F195" s="50"/>
      <c r="G195" s="50"/>
      <c r="H195" s="50"/>
      <c r="I195" s="50"/>
      <c r="J195" s="50"/>
    </row>
    <row r="196" spans="1:10" s="87" customFormat="1" ht="21.75" customHeight="1">
      <c r="A196" s="50"/>
      <c r="B196" s="50"/>
      <c r="C196" s="50"/>
      <c r="D196" s="50"/>
      <c r="E196" s="50"/>
      <c r="F196" s="50"/>
      <c r="G196" s="50"/>
      <c r="H196" s="50"/>
      <c r="I196" s="50"/>
      <c r="J196" s="50"/>
    </row>
    <row r="198" spans="1:10" s="87" customFormat="1" ht="21.75" customHeight="1">
      <c r="A198" s="50"/>
      <c r="B198" s="50"/>
      <c r="C198" s="50"/>
      <c r="D198" s="50"/>
      <c r="E198" s="50"/>
      <c r="F198" s="50"/>
      <c r="G198" s="50"/>
      <c r="H198" s="50"/>
      <c r="I198" s="50"/>
      <c r="J198" s="50"/>
    </row>
    <row r="199" spans="1:10" s="87" customFormat="1" ht="21.75" customHeight="1">
      <c r="A199" s="50"/>
      <c r="B199" s="50"/>
      <c r="C199" s="50"/>
      <c r="D199" s="50"/>
      <c r="E199" s="50"/>
      <c r="F199" s="50"/>
      <c r="G199" s="50"/>
      <c r="H199" s="50"/>
      <c r="I199" s="50"/>
      <c r="J199" s="50"/>
    </row>
    <row r="200" spans="1:10" s="87" customFormat="1" ht="21.75" customHeight="1">
      <c r="A200" s="50"/>
      <c r="B200" s="50"/>
      <c r="C200" s="50"/>
      <c r="D200" s="50"/>
      <c r="E200" s="50"/>
      <c r="F200" s="50"/>
      <c r="G200" s="50"/>
      <c r="H200" s="50"/>
      <c r="I200" s="50"/>
      <c r="J200" s="50"/>
    </row>
    <row r="201" spans="1:10" s="87" customFormat="1" ht="21.75" customHeight="1">
      <c r="A201" s="50"/>
      <c r="B201" s="50"/>
      <c r="C201" s="50"/>
      <c r="D201" s="50"/>
      <c r="E201" s="50"/>
      <c r="F201" s="50"/>
      <c r="G201" s="50"/>
      <c r="H201" s="50"/>
      <c r="I201" s="50"/>
      <c r="J201" s="50"/>
    </row>
    <row r="202" spans="1:10" s="87" customFormat="1" ht="21.75" customHeight="1">
      <c r="A202" s="50"/>
      <c r="B202" s="50"/>
      <c r="C202" s="50"/>
      <c r="D202" s="50"/>
      <c r="E202" s="50"/>
      <c r="F202" s="50"/>
      <c r="G202" s="50"/>
      <c r="H202" s="50"/>
      <c r="I202" s="50"/>
      <c r="J202" s="50"/>
    </row>
    <row r="203" spans="1:10" s="87" customFormat="1" ht="21.75" customHeight="1">
      <c r="A203" s="50"/>
      <c r="B203" s="50"/>
      <c r="C203" s="50"/>
      <c r="D203" s="50"/>
      <c r="E203" s="50"/>
      <c r="F203" s="50"/>
      <c r="G203" s="50"/>
      <c r="H203" s="50"/>
      <c r="I203" s="50"/>
      <c r="J203" s="50"/>
    </row>
    <row r="204" spans="1:10" s="87" customFormat="1" ht="21.75" customHeight="1">
      <c r="A204" s="50"/>
      <c r="B204" s="50"/>
      <c r="C204" s="50"/>
      <c r="D204" s="50"/>
      <c r="E204" s="50"/>
      <c r="F204" s="50"/>
      <c r="G204" s="50"/>
      <c r="H204" s="50"/>
      <c r="I204" s="50"/>
      <c r="J204" s="50"/>
    </row>
    <row r="205" spans="1:10" s="87" customFormat="1" ht="21.75" customHeight="1">
      <c r="A205" s="50"/>
      <c r="B205" s="50"/>
      <c r="C205" s="50"/>
      <c r="D205" s="50"/>
      <c r="E205" s="50"/>
      <c r="F205" s="50"/>
      <c r="G205" s="50"/>
      <c r="H205" s="50"/>
      <c r="I205" s="50"/>
      <c r="J205" s="50"/>
    </row>
    <row r="206" spans="1:10" s="87" customFormat="1" ht="21.75" customHeight="1">
      <c r="A206" s="50"/>
      <c r="B206" s="50"/>
      <c r="C206" s="50"/>
      <c r="D206" s="50"/>
      <c r="E206" s="50"/>
      <c r="F206" s="50"/>
      <c r="G206" s="50"/>
      <c r="H206" s="50"/>
      <c r="I206" s="50"/>
      <c r="J206" s="50"/>
    </row>
  </sheetData>
  <mergeCells count="7">
    <mergeCell ref="A89:J89"/>
    <mergeCell ref="D5:F5"/>
    <mergeCell ref="H5:J5"/>
    <mergeCell ref="D34:F34"/>
    <mergeCell ref="H34:J34"/>
    <mergeCell ref="D63:F63"/>
    <mergeCell ref="H63:J63"/>
  </mergeCells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29" max="16383" man="1"/>
    <brk id="5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59"/>
  <sheetViews>
    <sheetView showGridLines="0" tabSelected="1" zoomScale="130" zoomScaleNormal="130" zoomScaleSheetLayoutView="100" workbookViewId="0"/>
  </sheetViews>
  <sheetFormatPr defaultColWidth="9.1796875" defaultRowHeight="21.75" customHeight="1"/>
  <cols>
    <col min="1" max="1" width="44.81640625" style="7" customWidth="1"/>
    <col min="2" max="2" width="4.54296875" style="7" customWidth="1"/>
    <col min="3" max="3" width="1" style="7" customWidth="1"/>
    <col min="4" max="4" width="14.7265625" style="7" customWidth="1"/>
    <col min="5" max="5" width="1.54296875" style="7" customWidth="1"/>
    <col min="6" max="6" width="14.7265625" style="7" customWidth="1"/>
    <col min="7" max="7" width="1.54296875" style="7" customWidth="1"/>
    <col min="8" max="8" width="14.7265625" style="7" customWidth="1"/>
    <col min="9" max="9" width="1.54296875" style="7" customWidth="1"/>
    <col min="10" max="10" width="14.7265625" style="7" customWidth="1"/>
    <col min="11" max="11" width="0.453125" style="7" customWidth="1"/>
    <col min="12" max="16384" width="9.1796875" style="7"/>
  </cols>
  <sheetData>
    <row r="1" spans="1:11" s="8" customFormat="1" ht="20.149999999999999" customHeight="1">
      <c r="A1" s="28" t="s">
        <v>115</v>
      </c>
      <c r="B1" s="34"/>
      <c r="C1" s="34"/>
      <c r="D1" s="29"/>
      <c r="E1" s="29"/>
      <c r="F1" s="29"/>
      <c r="G1" s="29"/>
      <c r="H1" s="29"/>
      <c r="I1" s="29"/>
      <c r="J1" s="29"/>
      <c r="K1" s="9"/>
    </row>
    <row r="2" spans="1:11" s="8" customFormat="1" ht="20.149999999999999" customHeight="1">
      <c r="A2" s="30" t="s">
        <v>125</v>
      </c>
      <c r="B2" s="34"/>
      <c r="C2" s="34"/>
      <c r="D2" s="31"/>
      <c r="E2" s="29"/>
      <c r="F2" s="31"/>
      <c r="G2" s="31"/>
      <c r="H2" s="31"/>
      <c r="I2" s="29"/>
      <c r="J2" s="31"/>
      <c r="K2" s="9"/>
    </row>
    <row r="3" spans="1:11" s="8" customFormat="1" ht="20.149999999999999" customHeight="1">
      <c r="A3" s="30" t="s">
        <v>203</v>
      </c>
      <c r="B3" s="34"/>
      <c r="C3" s="34"/>
      <c r="D3" s="31"/>
      <c r="E3" s="29"/>
      <c r="F3" s="31"/>
      <c r="G3" s="31"/>
      <c r="H3" s="29" t="s">
        <v>124</v>
      </c>
      <c r="I3" s="29"/>
      <c r="J3" s="31"/>
      <c r="K3" s="9"/>
    </row>
    <row r="4" spans="1:11" s="8" customFormat="1" ht="20.149999999999999" customHeight="1">
      <c r="A4" s="7"/>
      <c r="B4" s="34"/>
      <c r="C4" s="34"/>
      <c r="D4" s="31"/>
      <c r="E4" s="29"/>
      <c r="F4" s="16"/>
      <c r="G4" s="16"/>
      <c r="H4" s="31"/>
      <c r="I4" s="29"/>
      <c r="J4" s="9" t="s">
        <v>136</v>
      </c>
      <c r="K4" s="9"/>
    </row>
    <row r="5" spans="1:11" s="8" customFormat="1" ht="20.149999999999999" customHeight="1">
      <c r="A5" s="7"/>
      <c r="B5" s="29"/>
      <c r="C5" s="29"/>
      <c r="D5" s="148" t="s">
        <v>20</v>
      </c>
      <c r="E5" s="149"/>
      <c r="F5" s="149"/>
      <c r="G5" s="37"/>
      <c r="H5" s="38"/>
      <c r="I5" s="39" t="s">
        <v>21</v>
      </c>
      <c r="J5" s="40"/>
      <c r="K5" s="9"/>
    </row>
    <row r="6" spans="1:11" s="8" customFormat="1" ht="20.149999999999999" customHeight="1">
      <c r="A6" s="7"/>
      <c r="B6" s="32" t="s">
        <v>0</v>
      </c>
      <c r="C6" s="7"/>
      <c r="D6" s="35">
        <v>2024</v>
      </c>
      <c r="E6" s="16"/>
      <c r="F6" s="35">
        <v>2023</v>
      </c>
      <c r="G6" s="21"/>
      <c r="H6" s="35">
        <v>2024</v>
      </c>
      <c r="I6" s="16"/>
      <c r="J6" s="35">
        <v>2023</v>
      </c>
      <c r="K6" s="9"/>
    </row>
    <row r="7" spans="1:11" s="8" customFormat="1" ht="20.149999999999999" customHeight="1">
      <c r="A7" s="12" t="s">
        <v>72</v>
      </c>
      <c r="B7" s="33"/>
      <c r="C7" s="7"/>
      <c r="D7" s="21"/>
      <c r="E7" s="16"/>
      <c r="F7" s="21"/>
      <c r="G7" s="21"/>
      <c r="H7" s="21"/>
      <c r="I7" s="16"/>
      <c r="J7" s="21"/>
      <c r="K7" s="9"/>
    </row>
    <row r="8" spans="1:11" s="8" customFormat="1" ht="19.5" customHeight="1">
      <c r="A8" s="6" t="s">
        <v>34</v>
      </c>
      <c r="B8" s="7"/>
      <c r="C8" s="7"/>
      <c r="K8" s="9"/>
    </row>
    <row r="9" spans="1:11" s="8" customFormat="1" ht="20.149999999999999" customHeight="1">
      <c r="A9" s="8" t="s">
        <v>160</v>
      </c>
      <c r="B9" s="135">
        <v>24</v>
      </c>
      <c r="C9" s="7"/>
      <c r="D9" s="1">
        <v>67952021048</v>
      </c>
      <c r="E9" s="1"/>
      <c r="F9" s="1">
        <v>68283311263</v>
      </c>
      <c r="G9" s="1"/>
      <c r="H9" s="1">
        <v>66734102902</v>
      </c>
      <c r="J9" s="1">
        <v>67042953702</v>
      </c>
      <c r="K9" s="9"/>
    </row>
    <row r="10" spans="1:11" s="8" customFormat="1" ht="20.149999999999999" customHeight="1">
      <c r="A10" s="10" t="s">
        <v>161</v>
      </c>
      <c r="B10" s="135"/>
      <c r="C10" s="7"/>
      <c r="D10" s="1">
        <v>1854365115</v>
      </c>
      <c r="E10" s="1"/>
      <c r="F10" s="1">
        <v>1882230885</v>
      </c>
      <c r="G10" s="1"/>
      <c r="H10" s="1">
        <v>1842065960</v>
      </c>
      <c r="I10" s="1"/>
      <c r="J10" s="1">
        <v>1867848030</v>
      </c>
      <c r="K10" s="9"/>
    </row>
    <row r="11" spans="1:11" s="8" customFormat="1" ht="20.149999999999999" customHeight="1">
      <c r="A11" s="10" t="s">
        <v>169</v>
      </c>
      <c r="B11" s="135" t="s">
        <v>181</v>
      </c>
      <c r="C11" s="7"/>
      <c r="D11" s="1">
        <v>0</v>
      </c>
      <c r="E11" s="1"/>
      <c r="F11" s="1">
        <v>0</v>
      </c>
      <c r="G11" s="1"/>
      <c r="H11" s="1">
        <v>724999710</v>
      </c>
      <c r="I11" s="1"/>
      <c r="J11" s="1">
        <v>224999970</v>
      </c>
      <c r="K11" s="9"/>
    </row>
    <row r="12" spans="1:11" s="8" customFormat="1" ht="20.149999999999999" customHeight="1">
      <c r="A12" s="7" t="s">
        <v>53</v>
      </c>
      <c r="B12" s="135"/>
      <c r="C12" s="7"/>
      <c r="D12" s="3">
        <v>2770130815</v>
      </c>
      <c r="E12" s="1"/>
      <c r="F12" s="3">
        <v>2656227909</v>
      </c>
      <c r="G12" s="1"/>
      <c r="H12" s="3">
        <v>2703065585</v>
      </c>
      <c r="I12" s="1"/>
      <c r="J12" s="3">
        <v>2598430443</v>
      </c>
      <c r="K12" s="9"/>
    </row>
    <row r="13" spans="1:11" s="8" customFormat="1" ht="20.149999999999999" customHeight="1">
      <c r="A13" s="12" t="s">
        <v>35</v>
      </c>
      <c r="B13" s="135"/>
      <c r="C13" s="7"/>
      <c r="D13" s="3">
        <f>SUM(D9:D12)</f>
        <v>72576516978</v>
      </c>
      <c r="E13" s="1"/>
      <c r="F13" s="3">
        <f>SUM(F9:F12)</f>
        <v>72821770057</v>
      </c>
      <c r="G13" s="1"/>
      <c r="H13" s="3">
        <f>SUM(H9:H12)</f>
        <v>72004234157</v>
      </c>
      <c r="I13" s="1"/>
      <c r="J13" s="3">
        <f>SUM(J9:J12)</f>
        <v>71734232145</v>
      </c>
      <c r="K13" s="9"/>
    </row>
    <row r="14" spans="1:11" s="8" customFormat="1" ht="20.149999999999999" customHeight="1">
      <c r="A14" s="12" t="s">
        <v>36</v>
      </c>
      <c r="B14" s="136"/>
      <c r="C14" s="7"/>
      <c r="D14" s="1"/>
      <c r="E14" s="1"/>
      <c r="F14" s="1"/>
      <c r="G14" s="1"/>
      <c r="H14" s="1"/>
      <c r="I14" s="1"/>
      <c r="J14" s="1"/>
      <c r="K14" s="9"/>
    </row>
    <row r="15" spans="1:11" s="8" customFormat="1" ht="20.149999999999999" customHeight="1">
      <c r="A15" s="10" t="s">
        <v>165</v>
      </c>
      <c r="B15" s="135"/>
      <c r="C15" s="7"/>
      <c r="D15" s="1">
        <v>49728453127</v>
      </c>
      <c r="E15" s="1"/>
      <c r="F15" s="1">
        <v>50117636688</v>
      </c>
      <c r="G15" s="1"/>
      <c r="H15" s="1">
        <v>48857802479</v>
      </c>
      <c r="I15" s="1"/>
      <c r="J15" s="1">
        <v>49243410941</v>
      </c>
      <c r="K15" s="9"/>
    </row>
    <row r="16" spans="1:11" s="8" customFormat="1" ht="20.149999999999999" customHeight="1">
      <c r="A16" s="10" t="s">
        <v>164</v>
      </c>
      <c r="B16" s="135"/>
      <c r="C16" s="7"/>
      <c r="D16" s="1">
        <v>816446879</v>
      </c>
      <c r="E16" s="1"/>
      <c r="F16" s="1">
        <v>786389606</v>
      </c>
      <c r="G16" s="1"/>
      <c r="H16" s="1">
        <v>808146055</v>
      </c>
      <c r="I16" s="1"/>
      <c r="J16" s="1">
        <v>778994562</v>
      </c>
      <c r="K16" s="9"/>
    </row>
    <row r="17" spans="1:11" s="8" customFormat="1" ht="20.149999999999999" customHeight="1">
      <c r="A17" s="10" t="s">
        <v>158</v>
      </c>
      <c r="B17" s="135"/>
      <c r="C17" s="7"/>
      <c r="D17" s="1">
        <v>10980338505</v>
      </c>
      <c r="E17" s="1"/>
      <c r="F17" s="1">
        <v>10964079913</v>
      </c>
      <c r="G17" s="1"/>
      <c r="H17" s="1">
        <v>11006832916</v>
      </c>
      <c r="I17" s="1"/>
      <c r="J17" s="1">
        <v>10956520293</v>
      </c>
      <c r="K17" s="9"/>
    </row>
    <row r="18" spans="1:11" s="8" customFormat="1" ht="20.149999999999999" customHeight="1">
      <c r="A18" s="10" t="s">
        <v>54</v>
      </c>
      <c r="B18" s="135"/>
      <c r="C18" s="7"/>
      <c r="D18" s="1">
        <v>2359826950</v>
      </c>
      <c r="E18" s="1"/>
      <c r="F18" s="1">
        <v>2437180957</v>
      </c>
      <c r="G18" s="1"/>
      <c r="H18" s="1">
        <v>2279711480</v>
      </c>
      <c r="I18" s="1"/>
      <c r="J18" s="1">
        <v>2559191407</v>
      </c>
      <c r="K18" s="9"/>
    </row>
    <row r="19" spans="1:11" s="8" customFormat="1" ht="20.149999999999999" customHeight="1">
      <c r="A19" s="10" t="s">
        <v>58</v>
      </c>
      <c r="B19" s="135"/>
      <c r="C19" s="7"/>
      <c r="D19" s="1">
        <v>764074</v>
      </c>
      <c r="E19" s="1"/>
      <c r="F19" s="1">
        <v>1729111</v>
      </c>
      <c r="G19" s="1"/>
      <c r="H19" s="1">
        <v>0</v>
      </c>
      <c r="I19" s="1"/>
      <c r="J19" s="1">
        <v>994948</v>
      </c>
      <c r="K19" s="9"/>
    </row>
    <row r="20" spans="1:11" s="8" customFormat="1" ht="20.149999999999999" customHeight="1">
      <c r="A20" s="12" t="s">
        <v>37</v>
      </c>
      <c r="B20" s="136"/>
      <c r="C20" s="7"/>
      <c r="D20" s="137">
        <f>SUM(D15:D19)</f>
        <v>63885829535</v>
      </c>
      <c r="E20" s="1"/>
      <c r="F20" s="137">
        <f>SUM(F15:F19)</f>
        <v>64307016275</v>
      </c>
      <c r="G20" s="1"/>
      <c r="H20" s="137">
        <f>SUM(H15:H19)</f>
        <v>62952492930</v>
      </c>
      <c r="I20" s="1"/>
      <c r="J20" s="137">
        <f>SUM(J15:J19)</f>
        <v>63539112151</v>
      </c>
      <c r="K20" s="9"/>
    </row>
    <row r="21" spans="1:11" s="8" customFormat="1" ht="20.149999999999999" customHeight="1">
      <c r="A21" s="12" t="s">
        <v>189</v>
      </c>
      <c r="B21" s="135"/>
      <c r="C21" s="7"/>
      <c r="D21" s="1">
        <f>SUM(D13-D20)</f>
        <v>8690687443</v>
      </c>
      <c r="E21" s="1"/>
      <c r="F21" s="1">
        <f>SUM(F13-F20)</f>
        <v>8514753782</v>
      </c>
      <c r="G21" s="1"/>
      <c r="H21" s="1">
        <f>SUM(H13-H20)</f>
        <v>9051741227</v>
      </c>
      <c r="I21" s="1"/>
      <c r="J21" s="1">
        <f>SUM(J13-J20)</f>
        <v>8195119994</v>
      </c>
      <c r="K21" s="9"/>
    </row>
    <row r="22" spans="1:11" s="8" customFormat="1" ht="20.149999999999999" customHeight="1">
      <c r="A22" s="10" t="s">
        <v>207</v>
      </c>
      <c r="B22" s="135"/>
      <c r="C22" s="7"/>
      <c r="D22" s="1">
        <v>838629</v>
      </c>
      <c r="E22" s="1"/>
      <c r="F22" s="1">
        <v>-862321</v>
      </c>
      <c r="G22" s="1"/>
      <c r="H22" s="1">
        <v>0</v>
      </c>
      <c r="I22" s="1"/>
      <c r="J22" s="1">
        <v>0</v>
      </c>
      <c r="K22" s="9"/>
    </row>
    <row r="23" spans="1:11" s="8" customFormat="1" ht="20.149999999999999" customHeight="1">
      <c r="A23" s="10" t="s">
        <v>178</v>
      </c>
      <c r="B23" s="135"/>
      <c r="C23" s="7"/>
      <c r="D23" s="1">
        <v>61950925</v>
      </c>
      <c r="E23" s="1"/>
      <c r="F23" s="1">
        <v>27728804</v>
      </c>
      <c r="G23" s="1"/>
      <c r="H23" s="1">
        <v>55565178</v>
      </c>
      <c r="I23" s="1"/>
      <c r="J23" s="1">
        <v>22531073</v>
      </c>
      <c r="K23" s="9"/>
    </row>
    <row r="24" spans="1:11" s="8" customFormat="1" ht="20.149999999999999" customHeight="1">
      <c r="A24" s="7" t="s">
        <v>59</v>
      </c>
      <c r="B24" s="135">
        <v>26</v>
      </c>
      <c r="C24" s="7"/>
      <c r="D24" s="3">
        <v>-687529460</v>
      </c>
      <c r="E24" s="1"/>
      <c r="F24" s="3">
        <v>-567460919</v>
      </c>
      <c r="G24" s="1"/>
      <c r="H24" s="3">
        <v>-671273534</v>
      </c>
      <c r="I24" s="1"/>
      <c r="J24" s="3">
        <v>-562988016</v>
      </c>
      <c r="K24" s="9"/>
    </row>
    <row r="25" spans="1:11" s="8" customFormat="1" ht="20.149999999999999" customHeight="1">
      <c r="A25" s="12" t="s">
        <v>126</v>
      </c>
      <c r="B25" s="135"/>
      <c r="C25" s="7"/>
      <c r="D25" s="1">
        <f>SUM(D21:D24)</f>
        <v>8065947537</v>
      </c>
      <c r="E25" s="1"/>
      <c r="F25" s="1">
        <f>SUM(F21:F24)</f>
        <v>7974159346</v>
      </c>
      <c r="G25" s="1"/>
      <c r="H25" s="1">
        <f>SUM(H21:H24)</f>
        <v>8436032871</v>
      </c>
      <c r="I25" s="1"/>
      <c r="J25" s="1">
        <f>SUM(J21:J24)</f>
        <v>7654663051</v>
      </c>
      <c r="K25" s="9"/>
    </row>
    <row r="26" spans="1:11" s="8" customFormat="1" ht="20.149999999999999" customHeight="1">
      <c r="A26" s="7" t="s">
        <v>127</v>
      </c>
      <c r="B26" s="135">
        <v>27</v>
      </c>
      <c r="C26" s="7"/>
      <c r="D26" s="3">
        <v>-1562400276</v>
      </c>
      <c r="E26" s="1"/>
      <c r="F26" s="3">
        <v>-1532603485</v>
      </c>
      <c r="G26" s="1"/>
      <c r="H26" s="3">
        <v>-1501618717</v>
      </c>
      <c r="I26" s="1"/>
      <c r="J26" s="3">
        <v>-1479693128</v>
      </c>
      <c r="K26" s="9"/>
    </row>
    <row r="27" spans="1:11" s="8" customFormat="1" ht="20.149999999999999" customHeight="1">
      <c r="A27" s="12" t="s">
        <v>140</v>
      </c>
      <c r="B27" s="135"/>
      <c r="C27" s="7"/>
      <c r="D27" s="137">
        <f>SUM(D25:D26)</f>
        <v>6503547261</v>
      </c>
      <c r="E27" s="1"/>
      <c r="F27" s="137">
        <f>SUM(F25:F26)</f>
        <v>6441555861</v>
      </c>
      <c r="G27" s="1"/>
      <c r="H27" s="137">
        <f>SUM(H25:H26)</f>
        <v>6934414154</v>
      </c>
      <c r="I27" s="1"/>
      <c r="J27" s="137">
        <f>SUM(J25:J26)</f>
        <v>6174969923</v>
      </c>
      <c r="K27" s="9"/>
    </row>
    <row r="28" spans="1:11" s="8" customFormat="1" ht="20.149999999999999" customHeight="1">
      <c r="A28" s="12"/>
      <c r="B28" s="135"/>
      <c r="C28" s="7"/>
      <c r="D28" s="1"/>
      <c r="E28" s="1"/>
      <c r="F28" s="1"/>
      <c r="G28" s="1"/>
      <c r="H28" s="1"/>
      <c r="I28" s="1"/>
      <c r="J28" s="1"/>
      <c r="K28" s="9"/>
    </row>
    <row r="29" spans="1:11" s="8" customFormat="1" ht="20.149999999999999" customHeight="1">
      <c r="A29" s="12" t="s">
        <v>74</v>
      </c>
      <c r="B29" s="135"/>
      <c r="C29" s="7"/>
      <c r="D29" s="1"/>
      <c r="E29" s="1"/>
      <c r="F29" s="1"/>
      <c r="G29" s="1"/>
      <c r="H29" s="1"/>
      <c r="I29" s="1"/>
      <c r="J29" s="1"/>
      <c r="K29" s="9"/>
    </row>
    <row r="30" spans="1:11" s="8" customFormat="1" ht="20.149999999999999" customHeight="1">
      <c r="A30" s="114" t="s">
        <v>146</v>
      </c>
      <c r="B30" s="135"/>
      <c r="C30" s="7"/>
      <c r="D30" s="1"/>
      <c r="E30" s="1"/>
      <c r="F30" s="1"/>
      <c r="G30" s="1"/>
      <c r="H30" s="1"/>
      <c r="I30" s="1"/>
      <c r="J30" s="1"/>
      <c r="K30" s="9"/>
    </row>
    <row r="31" spans="1:11" s="8" customFormat="1" ht="20.149999999999999" customHeight="1">
      <c r="A31" s="114" t="s">
        <v>218</v>
      </c>
      <c r="B31" s="135"/>
      <c r="C31" s="7"/>
      <c r="D31" s="1"/>
      <c r="E31" s="1"/>
      <c r="F31" s="1"/>
      <c r="G31" s="1"/>
      <c r="H31" s="1"/>
      <c r="I31" s="1"/>
      <c r="J31" s="1"/>
      <c r="K31" s="9"/>
    </row>
    <row r="32" spans="1:11" s="8" customFormat="1" ht="20.149999999999999" customHeight="1">
      <c r="A32" s="7" t="s">
        <v>100</v>
      </c>
      <c r="I32" s="1"/>
      <c r="K32" s="9"/>
    </row>
    <row r="33" spans="1:15" s="8" customFormat="1" ht="20.149999999999999" customHeight="1">
      <c r="A33" s="7" t="s">
        <v>137</v>
      </c>
      <c r="B33" s="135"/>
      <c r="C33" s="7"/>
      <c r="D33" s="1">
        <v>-16109</v>
      </c>
      <c r="E33" s="1"/>
      <c r="F33" s="1">
        <v>147782</v>
      </c>
      <c r="G33" s="1"/>
      <c r="H33" s="1">
        <v>0</v>
      </c>
      <c r="I33" s="1"/>
      <c r="J33" s="1">
        <v>0</v>
      </c>
      <c r="K33" s="9"/>
    </row>
    <row r="34" spans="1:15" s="8" customFormat="1" ht="20.149999999999999" customHeight="1">
      <c r="A34" s="7"/>
      <c r="B34" s="135"/>
      <c r="C34" s="7"/>
      <c r="D34" s="137">
        <f>SUM(D33)</f>
        <v>-16109</v>
      </c>
      <c r="E34" s="1"/>
      <c r="F34" s="137">
        <f>SUM(F33)</f>
        <v>147782</v>
      </c>
      <c r="G34" s="1"/>
      <c r="H34" s="137">
        <f>SUM(H33)</f>
        <v>0</v>
      </c>
      <c r="I34" s="1"/>
      <c r="J34" s="137">
        <f>SUM(J33)</f>
        <v>0</v>
      </c>
      <c r="K34" s="9"/>
    </row>
    <row r="35" spans="1:15" s="8" customFormat="1" ht="20.149999999999999" customHeight="1">
      <c r="B35" s="135"/>
      <c r="C35" s="7"/>
      <c r="D35" s="1"/>
      <c r="E35" s="1"/>
      <c r="F35" s="1"/>
      <c r="G35" s="1"/>
      <c r="H35" s="1"/>
      <c r="I35" s="1"/>
      <c r="J35" s="1"/>
      <c r="K35" s="9"/>
    </row>
    <row r="36" spans="1:15" s="8" customFormat="1" ht="20.149999999999999" customHeight="1">
      <c r="A36" s="114" t="s">
        <v>212</v>
      </c>
      <c r="B36" s="135"/>
      <c r="C36" s="7"/>
      <c r="D36" s="1"/>
      <c r="E36" s="1"/>
      <c r="F36" s="1"/>
      <c r="G36" s="1"/>
      <c r="H36" s="1"/>
      <c r="I36" s="1"/>
      <c r="J36" s="1"/>
      <c r="K36" s="9"/>
    </row>
    <row r="37" spans="1:15" ht="21.75" customHeight="1">
      <c r="A37" s="114" t="s">
        <v>218</v>
      </c>
      <c r="B37" s="135"/>
      <c r="D37" s="1"/>
      <c r="E37" s="1"/>
      <c r="F37" s="1"/>
      <c r="G37" s="1"/>
      <c r="H37" s="1"/>
      <c r="I37" s="1"/>
      <c r="J37" s="1"/>
      <c r="K37" s="145"/>
      <c r="M37" s="2"/>
      <c r="O37" s="2"/>
    </row>
    <row r="38" spans="1:15" s="16" customFormat="1" ht="21.75" customHeight="1">
      <c r="A38" s="7" t="s">
        <v>211</v>
      </c>
      <c r="B38" s="135" t="s">
        <v>210</v>
      </c>
      <c r="C38" s="7"/>
      <c r="D38" s="1">
        <v>168641</v>
      </c>
      <c r="E38" s="1"/>
      <c r="F38" s="1">
        <v>0</v>
      </c>
      <c r="G38" s="1"/>
      <c r="H38" s="1">
        <v>-15760827</v>
      </c>
      <c r="I38" s="1"/>
      <c r="J38" s="1">
        <v>0</v>
      </c>
      <c r="K38" s="145"/>
      <c r="M38" s="2"/>
      <c r="O38" s="2"/>
    </row>
    <row r="39" spans="1:15" s="16" customFormat="1" ht="21.75" customHeight="1">
      <c r="A39" s="7"/>
      <c r="B39" s="135"/>
      <c r="C39" s="7"/>
      <c r="D39" s="137">
        <f>SUM(D38)</f>
        <v>168641</v>
      </c>
      <c r="E39" s="1"/>
      <c r="F39" s="137">
        <f>SUM(F38)</f>
        <v>0</v>
      </c>
      <c r="G39" s="1"/>
      <c r="H39" s="137">
        <f>SUM(H38)</f>
        <v>-15760827</v>
      </c>
      <c r="I39" s="1"/>
      <c r="J39" s="137">
        <f>SUM(J38)</f>
        <v>0</v>
      </c>
      <c r="K39" s="145"/>
      <c r="M39" s="2"/>
      <c r="O39" s="2"/>
    </row>
    <row r="40" spans="1:15" s="8" customFormat="1" ht="20.149999999999999" customHeight="1">
      <c r="B40" s="135"/>
      <c r="C40" s="7"/>
      <c r="D40" s="1"/>
      <c r="E40" s="1"/>
      <c r="F40" s="1"/>
      <c r="G40" s="1"/>
      <c r="H40" s="1"/>
      <c r="I40" s="1"/>
      <c r="J40" s="1"/>
      <c r="K40" s="9"/>
    </row>
    <row r="41" spans="1:15" s="8" customFormat="1" ht="20.149999999999999" customHeight="1">
      <c r="A41" s="12" t="s">
        <v>141</v>
      </c>
      <c r="B41" s="135"/>
      <c r="C41" s="7"/>
      <c r="D41" s="3">
        <f>SUM(D34,D39)</f>
        <v>152532</v>
      </c>
      <c r="E41" s="1"/>
      <c r="F41" s="3">
        <f>SUM(F34,F39)</f>
        <v>147782</v>
      </c>
      <c r="G41" s="1"/>
      <c r="H41" s="3">
        <f>SUM(H34,H39)</f>
        <v>-15760827</v>
      </c>
      <c r="I41" s="1"/>
      <c r="J41" s="3">
        <f>SUM(J34,J39)</f>
        <v>0</v>
      </c>
      <c r="K41" s="9"/>
    </row>
    <row r="42" spans="1:15" s="8" customFormat="1" ht="14.25" customHeight="1">
      <c r="A42" s="12"/>
      <c r="B42" s="135"/>
      <c r="C42" s="7"/>
      <c r="D42" s="141"/>
      <c r="E42" s="1"/>
      <c r="F42" s="141"/>
      <c r="G42" s="1"/>
      <c r="H42" s="141"/>
      <c r="I42" s="1"/>
      <c r="J42" s="141"/>
      <c r="K42" s="9"/>
    </row>
    <row r="43" spans="1:15" s="8" customFormat="1" ht="20.149999999999999" customHeight="1" thickBot="1">
      <c r="A43" s="12" t="s">
        <v>138</v>
      </c>
      <c r="B43" s="135"/>
      <c r="C43" s="7"/>
      <c r="D43" s="4">
        <f>SUM(D27,D41)</f>
        <v>6503699793</v>
      </c>
      <c r="E43" s="1"/>
      <c r="F43" s="4">
        <f>SUM(F27,F41)</f>
        <v>6441703643</v>
      </c>
      <c r="G43" s="1"/>
      <c r="H43" s="4">
        <f>SUM(H27,H41)</f>
        <v>6918653327</v>
      </c>
      <c r="I43" s="1"/>
      <c r="J43" s="4">
        <f>SUM(J27,J41)</f>
        <v>6174969923</v>
      </c>
      <c r="K43" s="9"/>
    </row>
    <row r="44" spans="1:15" s="8" customFormat="1" ht="14.25" customHeight="1" thickTop="1">
      <c r="A44" s="12"/>
      <c r="B44" s="11"/>
      <c r="C44" s="7"/>
      <c r="D44" s="1"/>
      <c r="E44" s="1"/>
      <c r="F44" s="1"/>
      <c r="G44" s="1"/>
      <c r="H44" s="1"/>
      <c r="I44" s="1"/>
      <c r="J44" s="1"/>
      <c r="K44" s="9"/>
    </row>
    <row r="45" spans="1:15" s="8" customFormat="1" ht="20.25" customHeight="1">
      <c r="A45" s="8" t="s">
        <v>1</v>
      </c>
      <c r="B45" s="11"/>
      <c r="C45" s="7"/>
      <c r="D45" s="1"/>
      <c r="E45" s="1"/>
      <c r="F45" s="1"/>
      <c r="G45" s="1"/>
      <c r="H45" s="1"/>
      <c r="I45" s="1"/>
      <c r="J45" s="1"/>
      <c r="K45" s="9"/>
    </row>
    <row r="46" spans="1:15" s="8" customFormat="1" ht="21.75" customHeight="1">
      <c r="A46" s="28" t="s">
        <v>115</v>
      </c>
      <c r="B46" s="11"/>
      <c r="C46" s="7"/>
      <c r="K46" s="9"/>
    </row>
    <row r="47" spans="1:15" s="8" customFormat="1" ht="21.75" customHeight="1">
      <c r="A47" s="30" t="s">
        <v>128</v>
      </c>
      <c r="B47" s="34"/>
      <c r="C47" s="34"/>
      <c r="K47" s="9"/>
    </row>
    <row r="48" spans="1:15" s="8" customFormat="1" ht="21.75" customHeight="1">
      <c r="A48" s="30" t="str">
        <f>A3</f>
        <v>For the year ended 31 December 2024</v>
      </c>
      <c r="B48" s="34"/>
      <c r="C48" s="34"/>
      <c r="K48" s="9"/>
    </row>
    <row r="49" spans="1:11" s="8" customFormat="1" ht="21.75" customHeight="1">
      <c r="A49" s="7"/>
      <c r="B49" s="34"/>
      <c r="C49" s="34"/>
      <c r="D49" s="31"/>
      <c r="E49" s="29"/>
      <c r="F49" s="16"/>
      <c r="G49" s="16"/>
      <c r="H49" s="31"/>
      <c r="I49" s="29"/>
      <c r="J49" s="9" t="s">
        <v>136</v>
      </c>
      <c r="K49" s="9"/>
    </row>
    <row r="50" spans="1:11" s="8" customFormat="1" ht="21.75" customHeight="1">
      <c r="A50" s="7"/>
      <c r="B50" s="29"/>
      <c r="C50" s="29"/>
      <c r="D50" s="148" t="s">
        <v>20</v>
      </c>
      <c r="E50" s="149"/>
      <c r="F50" s="149"/>
      <c r="G50" s="37"/>
      <c r="H50" s="38"/>
      <c r="I50" s="39" t="s">
        <v>21</v>
      </c>
      <c r="J50" s="40"/>
      <c r="K50" s="9"/>
    </row>
    <row r="51" spans="1:11" s="8" customFormat="1" ht="21.75" customHeight="1">
      <c r="A51" s="7"/>
      <c r="B51" s="32" t="s">
        <v>0</v>
      </c>
      <c r="C51" s="7"/>
      <c r="D51" s="35">
        <f>D6</f>
        <v>2024</v>
      </c>
      <c r="E51" s="16"/>
      <c r="F51" s="35">
        <f>F6</f>
        <v>2023</v>
      </c>
      <c r="G51" s="21"/>
      <c r="H51" s="35">
        <f>H6</f>
        <v>2024</v>
      </c>
      <c r="I51" s="16"/>
      <c r="J51" s="35">
        <f>J6</f>
        <v>2023</v>
      </c>
      <c r="K51" s="9"/>
    </row>
    <row r="52" spans="1:11" s="13" customFormat="1" ht="20.149999999999999" customHeight="1">
      <c r="A52" s="12" t="s">
        <v>73</v>
      </c>
      <c r="B52" s="11"/>
      <c r="C52" s="7"/>
      <c r="D52" s="115"/>
      <c r="E52" s="14"/>
      <c r="F52" s="115"/>
      <c r="G52" s="14"/>
      <c r="H52" s="115"/>
      <c r="I52" s="14"/>
      <c r="J52" s="115"/>
      <c r="K52" s="14"/>
    </row>
    <row r="53" spans="1:11" s="8" customFormat="1" ht="20.149999999999999" customHeight="1" thickBot="1">
      <c r="A53" s="7" t="s">
        <v>81</v>
      </c>
      <c r="B53" s="13"/>
      <c r="C53" s="11"/>
      <c r="D53" s="1">
        <f>SUM(D27-C516)</f>
        <v>6503547261</v>
      </c>
      <c r="E53" s="1"/>
      <c r="F53" s="1">
        <f>SUM(F27-E516)</f>
        <v>6441555861</v>
      </c>
      <c r="G53" s="1"/>
      <c r="H53" s="4">
        <f>SUM(H27)</f>
        <v>6934414154</v>
      </c>
      <c r="I53" s="1"/>
      <c r="J53" s="4">
        <f>SUM(J27)</f>
        <v>6174969923</v>
      </c>
      <c r="K53" s="9"/>
    </row>
    <row r="54" spans="1:11" s="8" customFormat="1" ht="20.149999999999999" customHeight="1" thickTop="1">
      <c r="A54" s="7" t="s">
        <v>135</v>
      </c>
      <c r="B54" s="11"/>
      <c r="C54" s="7"/>
      <c r="D54" s="3">
        <v>0</v>
      </c>
      <c r="E54" s="1"/>
      <c r="F54" s="3">
        <v>0</v>
      </c>
      <c r="G54" s="1"/>
      <c r="H54" s="5"/>
      <c r="I54" s="1"/>
      <c r="J54" s="5"/>
      <c r="K54" s="9"/>
    </row>
    <row r="55" spans="1:11" s="8" customFormat="1" ht="20.149999999999999" customHeight="1" thickBot="1">
      <c r="A55" s="12"/>
      <c r="B55" s="11"/>
      <c r="C55" s="7"/>
      <c r="D55" s="15">
        <f>SUM(D53:D54)</f>
        <v>6503547261</v>
      </c>
      <c r="E55" s="1"/>
      <c r="F55" s="15">
        <f>SUM(F53:F54)</f>
        <v>6441555861</v>
      </c>
      <c r="G55" s="1"/>
      <c r="H55" s="1"/>
      <c r="I55" s="1"/>
      <c r="J55" s="1"/>
      <c r="K55" s="9"/>
    </row>
    <row r="56" spans="1:11" s="8" customFormat="1" ht="20.149999999999999" customHeight="1" thickTop="1">
      <c r="A56" s="12"/>
      <c r="B56" s="11"/>
      <c r="C56" s="7"/>
      <c r="D56" s="1"/>
      <c r="E56" s="1"/>
      <c r="F56" s="1"/>
      <c r="G56" s="1"/>
      <c r="H56" s="1"/>
      <c r="I56" s="1"/>
      <c r="J56" s="1"/>
      <c r="K56" s="9"/>
    </row>
    <row r="57" spans="1:11" s="13" customFormat="1" ht="20.149999999999999" customHeight="1">
      <c r="A57" s="12" t="s">
        <v>75</v>
      </c>
      <c r="B57" s="11"/>
      <c r="C57" s="7"/>
      <c r="E57" s="14"/>
      <c r="G57" s="14"/>
      <c r="I57" s="14"/>
      <c r="K57" s="14"/>
    </row>
    <row r="58" spans="1:11" s="8" customFormat="1" ht="20.149999999999999" customHeight="1" thickBot="1">
      <c r="A58" s="7" t="s">
        <v>81</v>
      </c>
      <c r="B58" s="11"/>
      <c r="C58" s="7"/>
      <c r="D58" s="1">
        <f>SUM(D43-D59)</f>
        <v>6503699793</v>
      </c>
      <c r="E58" s="1"/>
      <c r="F58" s="1">
        <f>SUM(F43-F59)</f>
        <v>6441703643</v>
      </c>
      <c r="G58" s="1"/>
      <c r="H58" s="4">
        <f>SUM(H43)</f>
        <v>6918653327</v>
      </c>
      <c r="I58" s="1"/>
      <c r="J58" s="4">
        <f>SUM(J43)</f>
        <v>6174969923</v>
      </c>
      <c r="K58" s="9"/>
    </row>
    <row r="59" spans="1:11" s="8" customFormat="1" ht="20.149999999999999" customHeight="1" thickTop="1">
      <c r="A59" s="7" t="s">
        <v>135</v>
      </c>
      <c r="B59" s="13"/>
      <c r="C59" s="11"/>
      <c r="D59" s="3">
        <v>0</v>
      </c>
      <c r="E59" s="1"/>
      <c r="F59" s="3">
        <v>0</v>
      </c>
      <c r="G59" s="1"/>
      <c r="H59" s="1"/>
      <c r="I59" s="1"/>
      <c r="J59" s="1"/>
      <c r="K59" s="9"/>
    </row>
    <row r="60" spans="1:11" s="8" customFormat="1" ht="20.149999999999999" customHeight="1" thickBot="1">
      <c r="A60" s="7"/>
      <c r="B60" s="11"/>
      <c r="C60" s="7"/>
      <c r="D60" s="15">
        <f>SUM(D58:D59)</f>
        <v>6503699793</v>
      </c>
      <c r="E60" s="1"/>
      <c r="F60" s="15">
        <f>SUM(F58:F59)</f>
        <v>6441703643</v>
      </c>
      <c r="G60" s="1"/>
      <c r="H60" s="5"/>
      <c r="I60" s="1"/>
      <c r="J60" s="5"/>
      <c r="K60" s="9"/>
    </row>
    <row r="61" spans="1:11" s="8" customFormat="1" ht="20.149999999999999" customHeight="1" thickTop="1">
      <c r="A61" s="12"/>
      <c r="B61" s="11"/>
      <c r="C61" s="7"/>
      <c r="G61" s="1"/>
      <c r="H61" s="1"/>
      <c r="I61" s="1"/>
      <c r="J61" s="1"/>
      <c r="K61" s="9"/>
    </row>
    <row r="62" spans="1:11" s="8" customFormat="1" ht="21.75" customHeight="1">
      <c r="A62" s="12" t="s">
        <v>142</v>
      </c>
      <c r="B62" s="11">
        <v>28</v>
      </c>
      <c r="C62" s="7"/>
      <c r="D62" s="16"/>
      <c r="E62" s="16"/>
      <c r="F62" s="16"/>
      <c r="G62" s="16"/>
      <c r="H62" s="16"/>
      <c r="I62" s="16"/>
      <c r="J62" s="16"/>
      <c r="K62" s="9"/>
    </row>
    <row r="63" spans="1:11" s="8" customFormat="1" ht="21.75" customHeight="1">
      <c r="A63" s="10" t="s">
        <v>38</v>
      </c>
      <c r="B63" s="11"/>
      <c r="C63" s="7"/>
      <c r="D63" s="16"/>
      <c r="E63" s="16"/>
      <c r="F63" s="16"/>
      <c r="G63" s="16"/>
      <c r="H63" s="16"/>
      <c r="I63" s="16"/>
      <c r="J63" s="16"/>
      <c r="K63" s="9"/>
    </row>
    <row r="64" spans="1:11" s="8" customFormat="1" ht="21.75" customHeight="1" thickBot="1">
      <c r="A64" s="7" t="s">
        <v>82</v>
      </c>
      <c r="B64" s="7"/>
      <c r="C64" s="7"/>
      <c r="D64" s="17">
        <f>D27/13151198025</f>
        <v>0.49452127849013966</v>
      </c>
      <c r="E64" s="18"/>
      <c r="F64" s="17">
        <f>F27/13151198025</f>
        <v>0.48980753302891583</v>
      </c>
      <c r="G64" s="18"/>
      <c r="H64" s="17">
        <f>H27/13151198025</f>
        <v>0.52728383686550107</v>
      </c>
      <c r="I64" s="19"/>
      <c r="J64" s="17">
        <f>J27/13151198025</f>
        <v>0.46953668489072881</v>
      </c>
      <c r="K64" s="9"/>
    </row>
    <row r="65" spans="1:11" s="8" customFormat="1" ht="21.75" customHeight="1" thickTop="1">
      <c r="A65" s="10"/>
      <c r="B65" s="7"/>
      <c r="C65" s="7"/>
      <c r="D65" s="19"/>
      <c r="E65" s="18"/>
      <c r="F65" s="19"/>
      <c r="G65" s="19"/>
      <c r="H65" s="19"/>
      <c r="I65" s="18"/>
      <c r="J65" s="19"/>
      <c r="K65" s="9"/>
    </row>
    <row r="66" spans="1:11" s="8" customFormat="1" ht="21.75" customHeight="1">
      <c r="A66" s="8" t="s">
        <v>1</v>
      </c>
      <c r="B66" s="36"/>
      <c r="C66" s="7"/>
      <c r="D66" s="9"/>
      <c r="E66" s="9"/>
      <c r="F66" s="9"/>
      <c r="G66" s="9"/>
      <c r="H66" s="9"/>
      <c r="I66" s="9"/>
      <c r="J66" s="9"/>
      <c r="K66" s="9"/>
    </row>
    <row r="67" spans="1:11" s="8" customFormat="1" ht="21" customHeight="1">
      <c r="A67" s="28" t="s">
        <v>115</v>
      </c>
      <c r="B67" s="34"/>
      <c r="C67" s="34"/>
      <c r="D67" s="29"/>
      <c r="E67" s="29"/>
      <c r="F67" s="29"/>
      <c r="G67" s="29"/>
      <c r="H67" s="29"/>
      <c r="I67" s="29"/>
      <c r="J67" s="29"/>
      <c r="K67" s="9"/>
    </row>
    <row r="68" spans="1:11" s="8" customFormat="1" ht="21" customHeight="1">
      <c r="A68" s="30" t="s">
        <v>130</v>
      </c>
      <c r="B68" s="34"/>
      <c r="C68" s="34"/>
      <c r="D68" s="31"/>
      <c r="E68" s="29"/>
      <c r="F68" s="31"/>
      <c r="G68" s="31"/>
      <c r="H68" s="31"/>
      <c r="I68" s="29"/>
      <c r="J68" s="31"/>
      <c r="K68" s="9"/>
    </row>
    <row r="69" spans="1:11" s="8" customFormat="1" ht="21" customHeight="1">
      <c r="A69" s="30" t="str">
        <f>A48</f>
        <v>For the year ended 31 December 2024</v>
      </c>
      <c r="B69" s="34"/>
      <c r="C69" s="34"/>
      <c r="D69" s="31"/>
      <c r="E69" s="29"/>
      <c r="F69" s="31"/>
      <c r="G69" s="31"/>
      <c r="H69" s="31"/>
      <c r="I69" s="29"/>
      <c r="J69" s="31"/>
      <c r="K69" s="9"/>
    </row>
    <row r="70" spans="1:11" s="8" customFormat="1" ht="21" customHeight="1">
      <c r="A70" s="7"/>
      <c r="B70" s="34"/>
      <c r="C70" s="34"/>
      <c r="D70" s="31"/>
      <c r="E70" s="29"/>
      <c r="F70" s="16"/>
      <c r="G70" s="16"/>
      <c r="H70" s="31"/>
      <c r="I70" s="29"/>
      <c r="J70" s="9" t="s">
        <v>136</v>
      </c>
      <c r="K70" s="9"/>
    </row>
    <row r="71" spans="1:11" s="8" customFormat="1" ht="21" customHeight="1">
      <c r="A71" s="7"/>
      <c r="B71" s="29"/>
      <c r="C71" s="29"/>
      <c r="D71" s="148" t="s">
        <v>20</v>
      </c>
      <c r="E71" s="149"/>
      <c r="F71" s="149"/>
      <c r="G71" s="37"/>
      <c r="H71" s="38"/>
      <c r="I71" s="39" t="s">
        <v>21</v>
      </c>
      <c r="J71" s="40"/>
      <c r="K71" s="9"/>
    </row>
    <row r="72" spans="1:11" s="8" customFormat="1" ht="21" customHeight="1">
      <c r="A72" s="7"/>
      <c r="B72" s="34"/>
      <c r="C72" s="7"/>
      <c r="D72" s="35">
        <f>D51</f>
        <v>2024</v>
      </c>
      <c r="E72" s="16"/>
      <c r="F72" s="35">
        <f>F51</f>
        <v>2023</v>
      </c>
      <c r="G72" s="21"/>
      <c r="H72" s="35">
        <f>H51</f>
        <v>2024</v>
      </c>
      <c r="I72" s="16"/>
      <c r="J72" s="35">
        <f>J51</f>
        <v>2023</v>
      </c>
      <c r="K72" s="9"/>
    </row>
    <row r="73" spans="1:11" s="8" customFormat="1" ht="21" customHeight="1">
      <c r="A73" s="12" t="s">
        <v>2</v>
      </c>
      <c r="B73" s="7"/>
      <c r="C73" s="21"/>
      <c r="D73" s="22"/>
      <c r="E73" s="22"/>
      <c r="F73" s="22"/>
      <c r="G73" s="22"/>
      <c r="H73" s="22"/>
      <c r="I73" s="22"/>
      <c r="J73" s="22"/>
      <c r="K73" s="9"/>
    </row>
    <row r="74" spans="1:11" s="8" customFormat="1" ht="21" customHeight="1">
      <c r="A74" s="23" t="s">
        <v>76</v>
      </c>
      <c r="B74" s="7"/>
      <c r="C74" s="16"/>
      <c r="D74" s="1">
        <f>D25</f>
        <v>8065947537</v>
      </c>
      <c r="E74" s="1"/>
      <c r="F74" s="1">
        <f>F25</f>
        <v>7974159346</v>
      </c>
      <c r="G74" s="1"/>
      <c r="H74" s="1">
        <f>H25</f>
        <v>8436032871</v>
      </c>
      <c r="I74" s="1"/>
      <c r="J74" s="1">
        <f>J25</f>
        <v>7654663051</v>
      </c>
      <c r="K74" s="9"/>
    </row>
    <row r="75" spans="1:11" s="8" customFormat="1" ht="21" customHeight="1">
      <c r="A75" s="10" t="s">
        <v>87</v>
      </c>
      <c r="B75" s="7"/>
      <c r="C75" s="16"/>
      <c r="D75" s="1"/>
      <c r="E75" s="1"/>
      <c r="F75" s="1"/>
      <c r="G75" s="1"/>
      <c r="H75" s="1"/>
      <c r="I75" s="1"/>
      <c r="J75" s="1"/>
      <c r="K75" s="9"/>
    </row>
    <row r="76" spans="1:11" s="8" customFormat="1" ht="21" customHeight="1">
      <c r="A76" s="10" t="s">
        <v>177</v>
      </c>
      <c r="B76" s="7"/>
      <c r="C76" s="16"/>
      <c r="D76" s="1"/>
      <c r="E76" s="1"/>
      <c r="F76" s="1"/>
      <c r="G76" s="1"/>
      <c r="H76" s="1"/>
      <c r="I76" s="1"/>
      <c r="J76" s="1"/>
      <c r="K76" s="9"/>
    </row>
    <row r="77" spans="1:11" s="8" customFormat="1" ht="21" customHeight="1">
      <c r="A77" s="10" t="s">
        <v>55</v>
      </c>
      <c r="B77" s="7"/>
      <c r="C77" s="16"/>
      <c r="D77" s="1">
        <v>3542621634</v>
      </c>
      <c r="E77" s="1"/>
      <c r="F77" s="1">
        <v>3431395956</v>
      </c>
      <c r="G77" s="1"/>
      <c r="H77" s="1">
        <v>3697839295</v>
      </c>
      <c r="I77" s="1"/>
      <c r="J77" s="1">
        <v>3593512389</v>
      </c>
      <c r="K77" s="9"/>
    </row>
    <row r="78" spans="1:11" s="8" customFormat="1" ht="21" customHeight="1">
      <c r="A78" s="10" t="s">
        <v>215</v>
      </c>
      <c r="B78" s="7"/>
      <c r="C78" s="16"/>
      <c r="D78" s="1">
        <v>0</v>
      </c>
      <c r="E78" s="1"/>
      <c r="F78" s="1">
        <v>0</v>
      </c>
      <c r="G78" s="1"/>
      <c r="H78" s="1">
        <v>0</v>
      </c>
      <c r="I78" s="1"/>
      <c r="J78" s="1">
        <v>46739270</v>
      </c>
      <c r="K78" s="9"/>
    </row>
    <row r="79" spans="1:11" s="8" customFormat="1" ht="21" customHeight="1">
      <c r="A79" s="8" t="s">
        <v>133</v>
      </c>
      <c r="B79" s="7"/>
      <c r="C79" s="16"/>
      <c r="D79" s="1">
        <v>56974177</v>
      </c>
      <c r="E79" s="2"/>
      <c r="F79" s="1">
        <v>76875300</v>
      </c>
      <c r="G79" s="2"/>
      <c r="H79" s="1">
        <v>50676381</v>
      </c>
      <c r="I79" s="2"/>
      <c r="J79" s="1">
        <v>70414399</v>
      </c>
      <c r="K79" s="9"/>
    </row>
    <row r="80" spans="1:11" s="8" customFormat="1" ht="21" customHeight="1">
      <c r="A80" s="10" t="s">
        <v>188</v>
      </c>
      <c r="B80" s="7"/>
      <c r="C80" s="7"/>
      <c r="D80" s="1">
        <v>268457</v>
      </c>
      <c r="E80" s="2"/>
      <c r="F80" s="1">
        <v>3167708</v>
      </c>
      <c r="G80" s="2"/>
      <c r="H80" s="1">
        <v>-312768</v>
      </c>
      <c r="I80" s="2"/>
      <c r="J80" s="1">
        <v>2564416</v>
      </c>
      <c r="K80" s="9"/>
    </row>
    <row r="81" spans="1:11" s="8" customFormat="1" ht="21" customHeight="1">
      <c r="A81" s="10" t="s">
        <v>198</v>
      </c>
      <c r="B81" s="7"/>
      <c r="C81" s="7"/>
      <c r="D81" s="2">
        <v>-6603867</v>
      </c>
      <c r="E81" s="2"/>
      <c r="F81" s="2">
        <v>3278523</v>
      </c>
      <c r="G81" s="2"/>
      <c r="H81" s="2">
        <v>-3098928</v>
      </c>
      <c r="I81" s="2"/>
      <c r="J81" s="2">
        <v>-644920</v>
      </c>
      <c r="K81" s="9"/>
    </row>
    <row r="82" spans="1:11" s="8" customFormat="1" ht="21" customHeight="1">
      <c r="A82" s="10" t="s">
        <v>220</v>
      </c>
      <c r="B82" s="7"/>
      <c r="C82" s="7"/>
      <c r="D82" s="2">
        <v>0</v>
      </c>
      <c r="E82" s="2"/>
      <c r="F82" s="2">
        <v>-4640000</v>
      </c>
      <c r="G82" s="2"/>
      <c r="H82" s="2">
        <v>0</v>
      </c>
      <c r="I82" s="2"/>
      <c r="J82" s="2">
        <v>-4640000</v>
      </c>
      <c r="K82" s="9"/>
    </row>
    <row r="83" spans="1:11" s="8" customFormat="1" ht="21" customHeight="1">
      <c r="A83" s="10" t="s">
        <v>199</v>
      </c>
      <c r="B83" s="7"/>
      <c r="C83" s="16"/>
      <c r="D83" s="2">
        <v>0</v>
      </c>
      <c r="E83" s="2"/>
      <c r="F83" s="2">
        <v>0</v>
      </c>
      <c r="G83" s="2"/>
      <c r="H83" s="2">
        <v>21000000</v>
      </c>
      <c r="I83" s="2"/>
      <c r="J83" s="2">
        <v>230000000</v>
      </c>
      <c r="K83" s="9"/>
    </row>
    <row r="84" spans="1:11" s="8" customFormat="1" ht="21" customHeight="1">
      <c r="A84" s="10" t="s">
        <v>208</v>
      </c>
      <c r="B84" s="7"/>
      <c r="C84" s="16"/>
      <c r="D84" s="2">
        <v>-838629</v>
      </c>
      <c r="E84" s="2"/>
      <c r="F84" s="2">
        <v>862321</v>
      </c>
      <c r="G84" s="2"/>
      <c r="H84" s="2">
        <v>0</v>
      </c>
      <c r="I84" s="2"/>
      <c r="J84" s="2">
        <v>0</v>
      </c>
      <c r="K84" s="9"/>
    </row>
    <row r="85" spans="1:11" s="8" customFormat="1" ht="21" customHeight="1">
      <c r="A85" s="7" t="s">
        <v>86</v>
      </c>
      <c r="B85" s="7"/>
      <c r="C85" s="16"/>
      <c r="D85" s="2">
        <v>59705813</v>
      </c>
      <c r="E85" s="2"/>
      <c r="F85" s="2">
        <v>56522934</v>
      </c>
      <c r="G85" s="2"/>
      <c r="H85" s="2">
        <v>53605845</v>
      </c>
      <c r="I85" s="2"/>
      <c r="J85" s="2">
        <v>49676498</v>
      </c>
      <c r="K85" s="9"/>
    </row>
    <row r="86" spans="1:11" s="8" customFormat="1" ht="21" customHeight="1">
      <c r="A86" s="7" t="s">
        <v>163</v>
      </c>
      <c r="B86" s="7"/>
      <c r="C86" s="16"/>
      <c r="D86" s="2">
        <v>63328129</v>
      </c>
      <c r="E86" s="2"/>
      <c r="F86" s="2">
        <v>77240879</v>
      </c>
      <c r="G86" s="2"/>
      <c r="H86" s="2">
        <v>63328129</v>
      </c>
      <c r="I86" s="2"/>
      <c r="J86" s="2">
        <v>77240879</v>
      </c>
      <c r="K86" s="9"/>
    </row>
    <row r="87" spans="1:11" s="8" customFormat="1" ht="21" customHeight="1">
      <c r="A87" s="10" t="s">
        <v>155</v>
      </c>
      <c r="B87" s="7"/>
      <c r="C87" s="16"/>
      <c r="D87" s="2">
        <v>-4160723</v>
      </c>
      <c r="E87" s="2"/>
      <c r="F87" s="2">
        <v>1883075</v>
      </c>
      <c r="G87" s="2"/>
      <c r="H87" s="2">
        <v>-203742</v>
      </c>
      <c r="I87" s="2"/>
      <c r="J87" s="2">
        <v>-1407632</v>
      </c>
      <c r="K87" s="9"/>
    </row>
    <row r="88" spans="1:11" s="8" customFormat="1" ht="21" customHeight="1">
      <c r="A88" s="10" t="s">
        <v>209</v>
      </c>
      <c r="B88" s="7"/>
      <c r="C88" s="16"/>
      <c r="D88" s="2">
        <v>-9445796</v>
      </c>
      <c r="E88" s="2"/>
      <c r="F88" s="2">
        <v>7405178</v>
      </c>
      <c r="G88" s="2"/>
      <c r="H88" s="2">
        <v>-9445796</v>
      </c>
      <c r="I88" s="2"/>
      <c r="J88" s="2">
        <v>7405178</v>
      </c>
      <c r="K88" s="9"/>
    </row>
    <row r="89" spans="1:11" s="8" customFormat="1" ht="21" customHeight="1">
      <c r="A89" s="10" t="s">
        <v>190</v>
      </c>
      <c r="B89" s="7"/>
      <c r="C89" s="16"/>
      <c r="D89" s="2">
        <v>0</v>
      </c>
      <c r="E89" s="2"/>
      <c r="F89" s="2">
        <v>0</v>
      </c>
      <c r="G89" s="2"/>
      <c r="H89" s="2">
        <v>-724999710</v>
      </c>
      <c r="I89" s="2"/>
      <c r="J89" s="2">
        <v>-224999970</v>
      </c>
      <c r="K89" s="9"/>
    </row>
    <row r="90" spans="1:11" s="8" customFormat="1" ht="21" customHeight="1">
      <c r="A90" s="7" t="s">
        <v>153</v>
      </c>
      <c r="B90" s="7"/>
      <c r="C90" s="16"/>
      <c r="D90" s="2">
        <v>-61950925</v>
      </c>
      <c r="E90" s="2"/>
      <c r="F90" s="2">
        <v>-27728804</v>
      </c>
      <c r="G90" s="2"/>
      <c r="H90" s="2">
        <v>-55565178</v>
      </c>
      <c r="I90" s="2"/>
      <c r="J90" s="2">
        <v>-22531073</v>
      </c>
      <c r="K90" s="9"/>
    </row>
    <row r="91" spans="1:11" s="8" customFormat="1" ht="21" customHeight="1">
      <c r="A91" s="7" t="s">
        <v>56</v>
      </c>
      <c r="B91" s="7"/>
      <c r="C91" s="16"/>
      <c r="D91" s="138">
        <v>617743399</v>
      </c>
      <c r="E91" s="2"/>
      <c r="F91" s="138">
        <v>479911680</v>
      </c>
      <c r="G91" s="2"/>
      <c r="H91" s="138">
        <v>601870335</v>
      </c>
      <c r="I91" s="2"/>
      <c r="J91" s="138">
        <v>475928275</v>
      </c>
      <c r="K91" s="9"/>
    </row>
    <row r="92" spans="1:11" s="8" customFormat="1" ht="21" customHeight="1">
      <c r="A92" s="10" t="s">
        <v>131</v>
      </c>
      <c r="B92" s="7"/>
      <c r="C92" s="16"/>
      <c r="D92" s="5"/>
      <c r="E92" s="1"/>
      <c r="F92" s="5"/>
      <c r="G92" s="1"/>
      <c r="H92" s="5"/>
      <c r="I92" s="5"/>
      <c r="J92" s="5"/>
      <c r="K92" s="9"/>
    </row>
    <row r="93" spans="1:11" s="8" customFormat="1" ht="21" customHeight="1">
      <c r="A93" s="10" t="s">
        <v>39</v>
      </c>
      <c r="B93" s="7"/>
      <c r="C93" s="16"/>
      <c r="D93" s="2">
        <f>SUM(D74:D91)</f>
        <v>12323589206</v>
      </c>
      <c r="E93" s="1"/>
      <c r="F93" s="2">
        <f>SUM(F74:F91)</f>
        <v>12080334096</v>
      </c>
      <c r="G93" s="1"/>
      <c r="H93" s="2">
        <f>SUM(H74:H91)</f>
        <v>12130726734</v>
      </c>
      <c r="I93" s="2"/>
      <c r="J93" s="2">
        <f>SUM(J74:J91)</f>
        <v>11953920760</v>
      </c>
      <c r="K93" s="9"/>
    </row>
    <row r="94" spans="1:11" s="8" customFormat="1" ht="21" customHeight="1">
      <c r="A94" s="26" t="s">
        <v>117</v>
      </c>
      <c r="B94" s="7"/>
      <c r="C94" s="16"/>
      <c r="D94" s="1"/>
      <c r="E94" s="1"/>
      <c r="F94" s="1"/>
      <c r="G94" s="1"/>
      <c r="H94" s="1"/>
      <c r="I94" s="1"/>
      <c r="J94" s="1"/>
      <c r="K94" s="9"/>
    </row>
    <row r="95" spans="1:11" s="8" customFormat="1" ht="21" customHeight="1">
      <c r="A95" s="7" t="s">
        <v>111</v>
      </c>
      <c r="B95" s="25"/>
      <c r="D95" s="1">
        <v>113416102</v>
      </c>
      <c r="E95" s="2"/>
      <c r="F95" s="1">
        <v>-49137312</v>
      </c>
      <c r="G95" s="2"/>
      <c r="H95" s="1">
        <v>107713644</v>
      </c>
      <c r="I95" s="1"/>
      <c r="J95" s="1">
        <v>-43795565</v>
      </c>
      <c r="K95" s="9"/>
    </row>
    <row r="96" spans="1:11" s="8" customFormat="1" ht="21" customHeight="1">
      <c r="A96" s="8" t="s">
        <v>64</v>
      </c>
      <c r="B96" s="7"/>
      <c r="C96" s="16"/>
      <c r="D96" s="1">
        <v>-991428690</v>
      </c>
      <c r="E96" s="1"/>
      <c r="F96" s="1">
        <v>-412071015</v>
      </c>
      <c r="G96" s="1"/>
      <c r="H96" s="1">
        <v>-1015998951</v>
      </c>
      <c r="I96" s="1"/>
      <c r="J96" s="1">
        <v>-453016754</v>
      </c>
      <c r="K96" s="9"/>
    </row>
    <row r="97" spans="1:11" s="8" customFormat="1" ht="21" customHeight="1">
      <c r="A97" s="24" t="s">
        <v>67</v>
      </c>
      <c r="B97" s="25"/>
      <c r="D97" s="1">
        <v>625135</v>
      </c>
      <c r="E97" s="2"/>
      <c r="F97" s="1">
        <v>173490046</v>
      </c>
      <c r="G97" s="2"/>
      <c r="H97" s="1">
        <v>0</v>
      </c>
      <c r="I97" s="1"/>
      <c r="J97" s="1">
        <v>134178841</v>
      </c>
      <c r="K97" s="9"/>
    </row>
    <row r="98" spans="1:11" s="8" customFormat="1" ht="21" customHeight="1">
      <c r="A98" s="8" t="s">
        <v>40</v>
      </c>
      <c r="B98" s="25"/>
      <c r="D98" s="1">
        <v>-38563375</v>
      </c>
      <c r="E98" s="1"/>
      <c r="F98" s="1">
        <v>26643909</v>
      </c>
      <c r="G98" s="1"/>
      <c r="H98" s="1">
        <v>-37744491</v>
      </c>
      <c r="I98" s="1"/>
      <c r="J98" s="1">
        <v>28900754</v>
      </c>
      <c r="K98" s="9"/>
    </row>
    <row r="99" spans="1:11" s="8" customFormat="1" ht="21" customHeight="1">
      <c r="A99" s="8" t="s">
        <v>170</v>
      </c>
      <c r="B99" s="25"/>
      <c r="D99" s="1">
        <v>2284926</v>
      </c>
      <c r="E99" s="1"/>
      <c r="F99" s="1">
        <v>8231365</v>
      </c>
      <c r="G99" s="1"/>
      <c r="H99" s="1">
        <v>2269911</v>
      </c>
      <c r="I99" s="1"/>
      <c r="J99" s="1">
        <v>7661398</v>
      </c>
      <c r="K99" s="9"/>
    </row>
    <row r="100" spans="1:11" s="8" customFormat="1" ht="21" customHeight="1">
      <c r="A100" s="8" t="s">
        <v>41</v>
      </c>
      <c r="B100" s="25"/>
      <c r="D100" s="1">
        <v>40128828</v>
      </c>
      <c r="E100" s="1"/>
      <c r="F100" s="1">
        <v>45588835</v>
      </c>
      <c r="G100" s="1"/>
      <c r="H100" s="1">
        <v>1866115</v>
      </c>
      <c r="I100" s="1"/>
      <c r="J100" s="1">
        <v>-4649548</v>
      </c>
      <c r="K100" s="9"/>
    </row>
    <row r="101" spans="1:11" s="8" customFormat="1" ht="21" customHeight="1">
      <c r="A101" s="26" t="s">
        <v>116</v>
      </c>
      <c r="B101" s="7"/>
      <c r="C101" s="16"/>
      <c r="D101" s="1"/>
      <c r="E101" s="1"/>
      <c r="F101" s="1"/>
      <c r="G101" s="1"/>
      <c r="H101" s="1"/>
      <c r="I101" s="1"/>
      <c r="J101" s="1"/>
      <c r="K101" s="9"/>
    </row>
    <row r="102" spans="1:11" s="8" customFormat="1" ht="21" customHeight="1">
      <c r="A102" s="8" t="s">
        <v>113</v>
      </c>
      <c r="B102" s="7"/>
      <c r="C102" s="21"/>
      <c r="D102" s="2">
        <v>156958847</v>
      </c>
      <c r="E102" s="1"/>
      <c r="F102" s="2">
        <v>-389093865</v>
      </c>
      <c r="G102" s="1"/>
      <c r="H102" s="2">
        <v>131038749</v>
      </c>
      <c r="I102" s="1"/>
      <c r="J102" s="2">
        <v>-302337928</v>
      </c>
      <c r="K102" s="9"/>
    </row>
    <row r="103" spans="1:11" s="8" customFormat="1" ht="21" customHeight="1">
      <c r="A103" s="8" t="s">
        <v>112</v>
      </c>
      <c r="B103" s="7"/>
      <c r="C103" s="21"/>
      <c r="D103" s="2">
        <v>63558860</v>
      </c>
      <c r="E103" s="1"/>
      <c r="F103" s="2">
        <v>22702877</v>
      </c>
      <c r="G103" s="1"/>
      <c r="H103" s="2">
        <v>62197074</v>
      </c>
      <c r="I103" s="1"/>
      <c r="J103" s="2">
        <v>22707540</v>
      </c>
      <c r="K103" s="9"/>
    </row>
    <row r="104" spans="1:11" s="8" customFormat="1" ht="21" customHeight="1">
      <c r="A104" s="8" t="s">
        <v>65</v>
      </c>
      <c r="B104" s="7"/>
      <c r="C104" s="21"/>
      <c r="D104" s="2">
        <v>52202331</v>
      </c>
      <c r="E104" s="1"/>
      <c r="F104" s="2">
        <v>-117678406</v>
      </c>
      <c r="G104" s="1"/>
      <c r="H104" s="2">
        <v>51585800</v>
      </c>
      <c r="I104" s="1"/>
      <c r="J104" s="2">
        <v>-121661792</v>
      </c>
      <c r="K104" s="9"/>
    </row>
    <row r="105" spans="1:11" s="8" customFormat="1" ht="21" customHeight="1">
      <c r="A105" s="8" t="s">
        <v>42</v>
      </c>
      <c r="B105" s="7"/>
      <c r="C105" s="21"/>
      <c r="D105" s="1">
        <v>-15444588</v>
      </c>
      <c r="E105" s="1"/>
      <c r="F105" s="1">
        <v>27522806</v>
      </c>
      <c r="G105" s="1"/>
      <c r="H105" s="1">
        <v>-13148117</v>
      </c>
      <c r="I105" s="1"/>
      <c r="J105" s="1">
        <v>20698548</v>
      </c>
      <c r="K105" s="9"/>
    </row>
    <row r="106" spans="1:11" s="8" customFormat="1" ht="21" customHeight="1">
      <c r="A106" s="10" t="s">
        <v>43</v>
      </c>
      <c r="B106" s="7"/>
      <c r="C106" s="21"/>
      <c r="D106" s="2">
        <v>-19558763</v>
      </c>
      <c r="E106" s="2"/>
      <c r="F106" s="2">
        <v>-17569120</v>
      </c>
      <c r="G106" s="2"/>
      <c r="H106" s="2">
        <v>-19558763</v>
      </c>
      <c r="I106" s="2"/>
      <c r="J106" s="2">
        <v>-17569120</v>
      </c>
      <c r="K106" s="9"/>
    </row>
    <row r="107" spans="1:11" s="8" customFormat="1" ht="21" customHeight="1">
      <c r="A107" s="10" t="s">
        <v>44</v>
      </c>
      <c r="B107" s="7"/>
      <c r="C107" s="16"/>
      <c r="D107" s="3">
        <v>36536840</v>
      </c>
      <c r="E107" s="1"/>
      <c r="F107" s="3">
        <v>11956803</v>
      </c>
      <c r="G107" s="1"/>
      <c r="H107" s="3">
        <v>35618131</v>
      </c>
      <c r="I107" s="1"/>
      <c r="J107" s="3">
        <v>15047432</v>
      </c>
      <c r="K107" s="9"/>
    </row>
    <row r="108" spans="1:11" s="8" customFormat="1" ht="21" customHeight="1">
      <c r="A108" s="10" t="s">
        <v>2</v>
      </c>
      <c r="B108" s="7"/>
      <c r="C108" s="16"/>
      <c r="D108" s="1">
        <f>SUM(D93:D107)</f>
        <v>11724305659</v>
      </c>
      <c r="E108" s="1"/>
      <c r="F108" s="1">
        <f>SUM(F93:F107)</f>
        <v>11410921019</v>
      </c>
      <c r="G108" s="1"/>
      <c r="H108" s="1">
        <f>SUM(H93:H107)</f>
        <v>11436565836</v>
      </c>
      <c r="I108" s="1"/>
      <c r="J108" s="1">
        <f>SUM(J93:J107)</f>
        <v>11240084566</v>
      </c>
      <c r="K108" s="20"/>
    </row>
    <row r="109" spans="1:11" s="8" customFormat="1" ht="21" customHeight="1">
      <c r="A109" s="7" t="s">
        <v>150</v>
      </c>
      <c r="B109" s="7"/>
      <c r="C109" s="21"/>
      <c r="D109" s="2">
        <v>-34012013</v>
      </c>
      <c r="E109" s="2"/>
      <c r="F109" s="2">
        <v>-17932096</v>
      </c>
      <c r="G109" s="2"/>
      <c r="H109" s="2">
        <v>-33219161</v>
      </c>
      <c r="I109" s="2"/>
      <c r="J109" s="2">
        <v>-12963106</v>
      </c>
      <c r="K109" s="9"/>
    </row>
    <row r="110" spans="1:11" s="8" customFormat="1" ht="21" customHeight="1">
      <c r="A110" s="7" t="s">
        <v>51</v>
      </c>
      <c r="B110" s="7"/>
      <c r="C110" s="16"/>
      <c r="D110" s="1">
        <v>-1537083529</v>
      </c>
      <c r="E110" s="27"/>
      <c r="F110" s="1">
        <v>-1600497888</v>
      </c>
      <c r="G110" s="27"/>
      <c r="H110" s="1">
        <v>-1485877711</v>
      </c>
      <c r="I110" s="27"/>
      <c r="J110" s="1">
        <v>-1537700187</v>
      </c>
      <c r="K110" s="20"/>
    </row>
    <row r="111" spans="1:11" s="8" customFormat="1" ht="21" customHeight="1">
      <c r="A111" s="26" t="s">
        <v>52</v>
      </c>
      <c r="B111" s="7"/>
      <c r="C111" s="16"/>
      <c r="D111" s="137">
        <f>SUM(D108:D110)</f>
        <v>10153210117</v>
      </c>
      <c r="E111" s="1"/>
      <c r="F111" s="137">
        <f>SUM(F108:F110)</f>
        <v>9792491035</v>
      </c>
      <c r="G111" s="1"/>
      <c r="H111" s="137">
        <f>SUM(H108:H110)</f>
        <v>9917468964</v>
      </c>
      <c r="I111" s="1"/>
      <c r="J111" s="137">
        <f>SUM(J108:J110)</f>
        <v>9689421273</v>
      </c>
      <c r="K111" s="20"/>
    </row>
    <row r="112" spans="1:11" s="8" customFormat="1" ht="21" customHeight="1">
      <c r="A112" s="10"/>
      <c r="B112" s="7"/>
      <c r="C112" s="16"/>
      <c r="I112" s="7"/>
      <c r="J112" s="7"/>
      <c r="K112" s="20"/>
    </row>
    <row r="113" spans="1:11" s="8" customFormat="1" ht="21" customHeight="1">
      <c r="A113" s="8" t="s">
        <v>1</v>
      </c>
      <c r="B113" s="7"/>
      <c r="C113" s="16"/>
      <c r="D113" s="9"/>
      <c r="E113" s="9"/>
      <c r="H113" s="9"/>
      <c r="I113" s="9"/>
      <c r="K113" s="20"/>
    </row>
    <row r="114" spans="1:11" s="8" customFormat="1" ht="20.149999999999999" customHeight="1">
      <c r="A114" s="28" t="s">
        <v>115</v>
      </c>
      <c r="B114" s="34"/>
      <c r="C114" s="34"/>
      <c r="D114" s="29"/>
      <c r="E114" s="29"/>
      <c r="F114" s="29"/>
      <c r="G114" s="29"/>
      <c r="H114" s="29"/>
      <c r="I114" s="29"/>
      <c r="J114" s="29"/>
      <c r="K114" s="9"/>
    </row>
    <row r="115" spans="1:11" s="8" customFormat="1" ht="20.149999999999999" customHeight="1">
      <c r="A115" s="30" t="s">
        <v>132</v>
      </c>
      <c r="B115" s="34"/>
      <c r="C115" s="34"/>
      <c r="D115" s="31"/>
      <c r="E115" s="29"/>
      <c r="F115" s="31"/>
      <c r="G115" s="31"/>
      <c r="H115" s="31"/>
      <c r="I115" s="29"/>
      <c r="J115" s="31"/>
      <c r="K115" s="9"/>
    </row>
    <row r="116" spans="1:11" s="8" customFormat="1" ht="20.149999999999999" customHeight="1">
      <c r="A116" s="30" t="str">
        <f>A69</f>
        <v>For the year ended 31 December 2024</v>
      </c>
      <c r="B116" s="34"/>
      <c r="C116" s="34"/>
      <c r="D116" s="31"/>
      <c r="E116" s="29"/>
      <c r="F116" s="31"/>
      <c r="G116" s="31"/>
      <c r="H116" s="31"/>
      <c r="I116" s="29"/>
      <c r="J116" s="31"/>
      <c r="K116" s="9"/>
    </row>
    <row r="117" spans="1:11" s="8" customFormat="1" ht="20.149999999999999" customHeight="1">
      <c r="A117" s="7"/>
      <c r="B117" s="34"/>
      <c r="C117" s="34"/>
      <c r="D117" s="31"/>
      <c r="E117" s="29"/>
      <c r="F117" s="16"/>
      <c r="G117" s="16"/>
      <c r="H117" s="31"/>
      <c r="I117" s="29"/>
      <c r="J117" s="9" t="s">
        <v>136</v>
      </c>
      <c r="K117" s="9"/>
    </row>
    <row r="118" spans="1:11" s="8" customFormat="1" ht="20.149999999999999" customHeight="1">
      <c r="A118" s="7"/>
      <c r="B118" s="29"/>
      <c r="C118" s="29"/>
      <c r="D118" s="148" t="s">
        <v>20</v>
      </c>
      <c r="E118" s="149"/>
      <c r="F118" s="149"/>
      <c r="G118" s="37"/>
      <c r="H118" s="38"/>
      <c r="I118" s="39" t="s">
        <v>21</v>
      </c>
      <c r="J118" s="40"/>
      <c r="K118" s="9"/>
    </row>
    <row r="119" spans="1:11" s="8" customFormat="1" ht="20.149999999999999" customHeight="1">
      <c r="A119" s="7"/>
      <c r="B119" s="34"/>
      <c r="C119" s="7"/>
      <c r="D119" s="35">
        <v>2024</v>
      </c>
      <c r="E119" s="16"/>
      <c r="F119" s="35">
        <v>2023</v>
      </c>
      <c r="G119" s="21"/>
      <c r="H119" s="35">
        <v>2024</v>
      </c>
      <c r="I119" s="16"/>
      <c r="J119" s="35">
        <v>2023</v>
      </c>
      <c r="K119" s="9"/>
    </row>
    <row r="120" spans="1:11" s="8" customFormat="1" ht="20.149999999999999" customHeight="1">
      <c r="A120" s="12" t="s">
        <v>3</v>
      </c>
      <c r="B120" s="7"/>
      <c r="C120" s="21"/>
      <c r="D120" s="2"/>
      <c r="E120" s="2"/>
      <c r="F120" s="2"/>
      <c r="G120" s="2"/>
      <c r="H120" s="2"/>
      <c r="I120" s="2"/>
      <c r="J120" s="2"/>
      <c r="K120" s="9"/>
    </row>
    <row r="121" spans="1:11" s="8" customFormat="1" ht="20.149999999999999" customHeight="1">
      <c r="A121" s="7" t="s">
        <v>187</v>
      </c>
      <c r="B121" s="7"/>
      <c r="C121" s="21"/>
      <c r="D121" s="2">
        <v>0</v>
      </c>
      <c r="E121" s="21"/>
      <c r="F121" s="2">
        <v>0</v>
      </c>
      <c r="G121" s="21"/>
      <c r="H121" s="2">
        <v>724999710</v>
      </c>
      <c r="I121" s="21"/>
      <c r="J121" s="2">
        <v>224999970</v>
      </c>
      <c r="K121" s="9"/>
    </row>
    <row r="122" spans="1:11" s="8" customFormat="1" ht="20.149999999999999" customHeight="1">
      <c r="A122" s="10" t="s">
        <v>145</v>
      </c>
      <c r="B122" s="7"/>
      <c r="C122" s="16"/>
      <c r="D122" s="2">
        <v>-57748581</v>
      </c>
      <c r="E122" s="1"/>
      <c r="F122" s="2">
        <v>-16252165</v>
      </c>
      <c r="G122" s="1"/>
      <c r="H122" s="2">
        <v>-57748581</v>
      </c>
      <c r="I122" s="1"/>
      <c r="J122" s="2">
        <v>-16252165</v>
      </c>
      <c r="K122" s="9"/>
    </row>
    <row r="123" spans="1:11" s="8" customFormat="1" ht="20.149999999999999" customHeight="1">
      <c r="A123" s="10" t="s">
        <v>162</v>
      </c>
      <c r="B123" s="7"/>
      <c r="C123" s="16"/>
      <c r="D123" s="2">
        <v>-3345031608</v>
      </c>
      <c r="E123" s="1"/>
      <c r="F123" s="2">
        <v>-4532716595</v>
      </c>
      <c r="G123" s="1"/>
      <c r="H123" s="2">
        <v>-3340922314</v>
      </c>
      <c r="I123" s="1"/>
      <c r="J123" s="2">
        <v>-4526318436</v>
      </c>
      <c r="K123" s="9"/>
    </row>
    <row r="124" spans="1:11" s="8" customFormat="1" ht="20.149999999999999" customHeight="1">
      <c r="A124" s="10" t="s">
        <v>171</v>
      </c>
      <c r="B124" s="7"/>
      <c r="C124" s="16"/>
      <c r="D124" s="2">
        <v>-315326394</v>
      </c>
      <c r="E124" s="1"/>
      <c r="F124" s="2">
        <v>-600468039</v>
      </c>
      <c r="G124" s="1"/>
      <c r="H124" s="2">
        <v>-315326394</v>
      </c>
      <c r="I124" s="1"/>
      <c r="J124" s="2">
        <v>-600468039</v>
      </c>
      <c r="K124" s="9"/>
    </row>
    <row r="125" spans="1:11" s="8" customFormat="1" ht="20.149999999999999" customHeight="1">
      <c r="A125" s="10" t="s">
        <v>144</v>
      </c>
      <c r="B125" s="7"/>
      <c r="C125" s="21"/>
      <c r="D125" s="1">
        <v>-50575876</v>
      </c>
      <c r="E125" s="5"/>
      <c r="F125" s="1">
        <v>-97709059</v>
      </c>
      <c r="G125" s="5"/>
      <c r="H125" s="1">
        <v>-50575876</v>
      </c>
      <c r="I125" s="1"/>
      <c r="J125" s="1">
        <v>-97709059</v>
      </c>
      <c r="K125" s="9"/>
    </row>
    <row r="126" spans="1:11" s="8" customFormat="1" ht="20.149999999999999" customHeight="1">
      <c r="A126" s="10" t="s">
        <v>172</v>
      </c>
      <c r="B126" s="7"/>
      <c r="C126" s="16"/>
      <c r="D126" s="2">
        <v>13506456</v>
      </c>
      <c r="E126" s="1"/>
      <c r="F126" s="2">
        <v>-33962175</v>
      </c>
      <c r="G126" s="1"/>
      <c r="H126" s="2">
        <v>14884434</v>
      </c>
      <c r="I126" s="1"/>
      <c r="J126" s="2">
        <v>-32772294</v>
      </c>
      <c r="K126" s="9"/>
    </row>
    <row r="127" spans="1:11" s="8" customFormat="1" ht="20.149999999999999" customHeight="1">
      <c r="A127" s="8" t="s">
        <v>151</v>
      </c>
      <c r="B127" s="7"/>
      <c r="C127" s="21"/>
      <c r="D127" s="2">
        <v>18265</v>
      </c>
      <c r="E127" s="5"/>
      <c r="F127" s="2">
        <v>29720</v>
      </c>
      <c r="G127" s="5"/>
      <c r="H127" s="2">
        <v>18265</v>
      </c>
      <c r="I127" s="1"/>
      <c r="J127" s="2">
        <v>29720</v>
      </c>
      <c r="K127" s="9"/>
    </row>
    <row r="128" spans="1:11" s="8" customFormat="1" ht="20.149999999999999" customHeight="1">
      <c r="A128" s="8" t="s">
        <v>88</v>
      </c>
      <c r="B128" s="7"/>
      <c r="C128" s="21"/>
      <c r="D128" s="2">
        <v>1894350</v>
      </c>
      <c r="E128" s="5"/>
      <c r="F128" s="2">
        <v>8733607</v>
      </c>
      <c r="G128" s="5"/>
      <c r="H128" s="2">
        <v>1403979</v>
      </c>
      <c r="I128" s="1"/>
      <c r="J128" s="2">
        <v>8398841</v>
      </c>
      <c r="K128" s="9"/>
    </row>
    <row r="129" spans="1:11" s="8" customFormat="1" ht="20.149999999999999" customHeight="1">
      <c r="A129" s="10" t="s">
        <v>154</v>
      </c>
      <c r="B129" s="7"/>
      <c r="C129" s="21"/>
      <c r="D129" s="138">
        <v>61950925</v>
      </c>
      <c r="E129" s="5"/>
      <c r="F129" s="138">
        <v>27796208</v>
      </c>
      <c r="G129" s="5"/>
      <c r="H129" s="138">
        <v>55565178</v>
      </c>
      <c r="I129" s="1"/>
      <c r="J129" s="138">
        <v>22598477</v>
      </c>
      <c r="K129" s="9"/>
    </row>
    <row r="130" spans="1:11" s="8" customFormat="1" ht="20.149999999999999" customHeight="1">
      <c r="A130" s="26" t="s">
        <v>118</v>
      </c>
      <c r="B130" s="7"/>
      <c r="C130" s="16"/>
      <c r="D130" s="3">
        <f>SUM(D121:D129)</f>
        <v>-3691312463</v>
      </c>
      <c r="E130" s="1"/>
      <c r="F130" s="3">
        <f>SUM(F121:F129)</f>
        <v>-5244548498</v>
      </c>
      <c r="G130" s="1"/>
      <c r="H130" s="3">
        <f>SUM(H121:H129)</f>
        <v>-2967701599</v>
      </c>
      <c r="I130" s="1"/>
      <c r="J130" s="3">
        <f>SUM(J121:J129)</f>
        <v>-5017492985</v>
      </c>
      <c r="K130" s="9"/>
    </row>
    <row r="131" spans="1:11" s="8" customFormat="1" ht="20.149999999999999" customHeight="1">
      <c r="A131" s="12" t="s">
        <v>4</v>
      </c>
      <c r="B131" s="7"/>
      <c r="C131" s="16"/>
      <c r="D131" s="1"/>
      <c r="E131" s="1"/>
      <c r="F131" s="1"/>
      <c r="G131" s="1"/>
      <c r="H131" s="1"/>
      <c r="I131" s="1"/>
      <c r="J131" s="1"/>
      <c r="K131" s="9"/>
    </row>
    <row r="132" spans="1:11" s="8" customFormat="1" ht="20.149999999999999" customHeight="1">
      <c r="A132" s="8" t="s">
        <v>159</v>
      </c>
      <c r="B132" s="7"/>
      <c r="C132" s="16"/>
      <c r="D132" s="1">
        <v>5100000000</v>
      </c>
      <c r="E132" s="1"/>
      <c r="F132" s="1">
        <v>12107636900</v>
      </c>
      <c r="G132" s="1"/>
      <c r="H132" s="1">
        <v>5100000000</v>
      </c>
      <c r="I132" s="1"/>
      <c r="J132" s="1">
        <v>12100000000</v>
      </c>
      <c r="K132" s="9"/>
    </row>
    <row r="133" spans="1:11" s="8" customFormat="1" ht="20.149999999999999" customHeight="1">
      <c r="A133" s="8" t="s">
        <v>148</v>
      </c>
      <c r="B133" s="7"/>
      <c r="C133" s="16"/>
      <c r="D133" s="1">
        <v>-4128547690</v>
      </c>
      <c r="E133" s="1"/>
      <c r="F133" s="1">
        <v>-11139309480</v>
      </c>
      <c r="G133" s="1"/>
      <c r="H133" s="1">
        <v>-4100000000</v>
      </c>
      <c r="I133" s="1"/>
      <c r="J133" s="1">
        <v>-11100000000</v>
      </c>
      <c r="K133" s="9"/>
    </row>
    <row r="134" spans="1:11" s="8" customFormat="1" ht="20.149999999999999" customHeight="1">
      <c r="A134" s="8" t="s">
        <v>173</v>
      </c>
      <c r="B134" s="7"/>
      <c r="C134" s="16"/>
      <c r="D134" s="1">
        <v>-497843530</v>
      </c>
      <c r="E134" s="1"/>
      <c r="F134" s="1">
        <v>-599634050</v>
      </c>
      <c r="G134" s="1"/>
      <c r="H134" s="1">
        <v>-898320554</v>
      </c>
      <c r="I134" s="5"/>
      <c r="J134" s="1">
        <v>-1086183093</v>
      </c>
      <c r="K134" s="9"/>
    </row>
    <row r="135" spans="1:11" s="8" customFormat="1" ht="20.149999999999999" customHeight="1">
      <c r="A135" s="8" t="s">
        <v>219</v>
      </c>
      <c r="B135" s="7"/>
      <c r="C135" s="16"/>
      <c r="D135" s="2">
        <v>-39862286</v>
      </c>
      <c r="E135" s="1"/>
      <c r="F135" s="2">
        <v>-21040704</v>
      </c>
      <c r="G135" s="1"/>
      <c r="H135" s="2">
        <v>0</v>
      </c>
      <c r="I135" s="5"/>
      <c r="J135" s="2">
        <v>0</v>
      </c>
      <c r="K135" s="9"/>
    </row>
    <row r="136" spans="1:11" s="8" customFormat="1" ht="20.149999999999999" customHeight="1">
      <c r="A136" s="8" t="s">
        <v>213</v>
      </c>
      <c r="B136" s="7"/>
      <c r="C136" s="16"/>
      <c r="D136" s="2">
        <v>1831569360</v>
      </c>
      <c r="E136" s="1"/>
      <c r="F136" s="2">
        <v>6636435912</v>
      </c>
      <c r="G136" s="1"/>
      <c r="H136" s="2">
        <v>1831569360</v>
      </c>
      <c r="I136" s="5"/>
      <c r="J136" s="2">
        <v>6636435912</v>
      </c>
      <c r="K136" s="9"/>
    </row>
    <row r="137" spans="1:11" s="8" customFormat="1" ht="20.149999999999999" customHeight="1">
      <c r="A137" s="7" t="s">
        <v>175</v>
      </c>
      <c r="B137" s="7"/>
      <c r="C137" s="16"/>
      <c r="D137" s="2">
        <v>-4000000000</v>
      </c>
      <c r="E137" s="1"/>
      <c r="F137" s="2">
        <v>-5150000000</v>
      </c>
      <c r="G137" s="1"/>
      <c r="H137" s="2">
        <v>-4000000000</v>
      </c>
      <c r="I137" s="5"/>
      <c r="J137" s="2">
        <v>-5150000000</v>
      </c>
      <c r="K137" s="9"/>
    </row>
    <row r="138" spans="1:11" s="8" customFormat="1" ht="20.149999999999999" customHeight="1">
      <c r="A138" s="7" t="s">
        <v>174</v>
      </c>
      <c r="B138" s="7"/>
      <c r="C138" s="16"/>
      <c r="D138" s="2">
        <v>-344893347</v>
      </c>
      <c r="E138" s="1"/>
      <c r="F138" s="2">
        <v>-241342750</v>
      </c>
      <c r="G138" s="1"/>
      <c r="H138" s="2">
        <v>-337768016</v>
      </c>
      <c r="I138" s="5"/>
      <c r="J138" s="2">
        <v>-230850141</v>
      </c>
      <c r="K138" s="9"/>
    </row>
    <row r="139" spans="1:11" s="8" customFormat="1" ht="20.149999999999999" customHeight="1">
      <c r="A139" s="7" t="s">
        <v>123</v>
      </c>
      <c r="B139" s="7"/>
      <c r="C139" s="16"/>
      <c r="D139" s="1">
        <v>-5259718569</v>
      </c>
      <c r="E139" s="1"/>
      <c r="F139" s="1">
        <v>-5128583718</v>
      </c>
      <c r="G139" s="1"/>
      <c r="H139" s="1">
        <v>-5259718279</v>
      </c>
      <c r="I139" s="5"/>
      <c r="J139" s="1">
        <v>-5128583688</v>
      </c>
      <c r="K139" s="9"/>
    </row>
    <row r="140" spans="1:11" s="8" customFormat="1" ht="20.149999999999999" customHeight="1">
      <c r="A140" s="26" t="s">
        <v>152</v>
      </c>
      <c r="B140" s="7"/>
      <c r="C140" s="16"/>
      <c r="D140" s="137">
        <f>SUM(D132:D139)</f>
        <v>-7339296062</v>
      </c>
      <c r="E140" s="1"/>
      <c r="F140" s="137">
        <f>SUM(F132:F139)</f>
        <v>-3535837890</v>
      </c>
      <c r="G140" s="1"/>
      <c r="H140" s="137">
        <f>SUM(H132:H139)</f>
        <v>-7664237489</v>
      </c>
      <c r="I140" s="1"/>
      <c r="J140" s="137">
        <f>SUM(J132:J139)</f>
        <v>-3959181010</v>
      </c>
      <c r="K140" s="9"/>
    </row>
    <row r="141" spans="1:11" s="8" customFormat="1" ht="20.149999999999999" customHeight="1">
      <c r="A141" s="26" t="s">
        <v>114</v>
      </c>
      <c r="B141" s="7"/>
      <c r="C141" s="16"/>
      <c r="D141" s="137">
        <v>2447589</v>
      </c>
      <c r="E141" s="1"/>
      <c r="F141" s="137">
        <v>-3728517</v>
      </c>
      <c r="G141" s="1"/>
      <c r="H141" s="137">
        <v>0</v>
      </c>
      <c r="I141" s="5"/>
      <c r="J141" s="137">
        <v>0</v>
      </c>
      <c r="K141" s="9"/>
    </row>
    <row r="142" spans="1:11" s="8" customFormat="1" ht="20.149999999999999" customHeight="1">
      <c r="A142" s="12" t="s">
        <v>214</v>
      </c>
      <c r="B142" s="7"/>
      <c r="C142" s="16"/>
      <c r="D142" s="1">
        <f>SUM(D111,D130,D140,D141)</f>
        <v>-874950819</v>
      </c>
      <c r="E142" s="1"/>
      <c r="F142" s="1">
        <f>SUM(F111,F130,F140,F141)</f>
        <v>1008376130</v>
      </c>
      <c r="G142" s="1"/>
      <c r="H142" s="1">
        <f>SUM(H111,H130,H140,H141)</f>
        <v>-714470124</v>
      </c>
      <c r="I142" s="1"/>
      <c r="J142" s="1">
        <f>SUM(J111,J130,J140,J141)</f>
        <v>712747278</v>
      </c>
      <c r="K142" s="9"/>
    </row>
    <row r="143" spans="1:11" s="8" customFormat="1" ht="20.149999999999999" customHeight="1">
      <c r="A143" s="10" t="s">
        <v>139</v>
      </c>
      <c r="B143" s="7"/>
      <c r="C143" s="16"/>
      <c r="D143" s="138">
        <v>6428673946</v>
      </c>
      <c r="E143" s="1"/>
      <c r="F143" s="138">
        <v>5420297816</v>
      </c>
      <c r="G143" s="138"/>
      <c r="H143" s="138">
        <v>5817145116</v>
      </c>
      <c r="I143" s="5"/>
      <c r="J143" s="3">
        <v>5104397838</v>
      </c>
      <c r="K143" s="9"/>
    </row>
    <row r="144" spans="1:11" s="8" customFormat="1" ht="20.149999999999999" customHeight="1" thickBot="1">
      <c r="A144" s="26" t="s">
        <v>182</v>
      </c>
      <c r="B144" s="7"/>
      <c r="C144" s="16"/>
      <c r="D144" s="4">
        <f>SUM(D142:D143)</f>
        <v>5553723127</v>
      </c>
      <c r="E144" s="1"/>
      <c r="F144" s="4">
        <f>SUM(F142:F143)</f>
        <v>6428673946</v>
      </c>
      <c r="G144" s="1"/>
      <c r="H144" s="4">
        <f>SUM(H142:H143)</f>
        <v>5102674992</v>
      </c>
      <c r="I144" s="1"/>
      <c r="J144" s="4">
        <f>SUM(J142:J143)</f>
        <v>5817145116</v>
      </c>
      <c r="K144" s="9"/>
    </row>
    <row r="145" spans="1:11" s="8" customFormat="1" ht="20.149999999999999" customHeight="1" thickTop="1">
      <c r="A145" s="10"/>
      <c r="B145" s="7"/>
      <c r="C145" s="16"/>
      <c r="D145" s="1">
        <f>D144-BS!D9</f>
        <v>0</v>
      </c>
      <c r="E145" s="1"/>
      <c r="F145" s="1">
        <f>F144-BS!F9</f>
        <v>0</v>
      </c>
      <c r="G145" s="1"/>
      <c r="H145" s="1">
        <f>H144-BS!H9</f>
        <v>0</v>
      </c>
      <c r="I145" s="1"/>
      <c r="J145" s="1">
        <f>J144-BS!J9</f>
        <v>0</v>
      </c>
      <c r="K145" s="9"/>
    </row>
    <row r="146" spans="1:11" s="8" customFormat="1" ht="20.149999999999999" customHeight="1">
      <c r="A146" s="26" t="s">
        <v>68</v>
      </c>
      <c r="B146" s="7"/>
      <c r="C146" s="16"/>
      <c r="D146" s="9"/>
      <c r="E146" s="9"/>
      <c r="F146" s="9"/>
      <c r="G146" s="9"/>
      <c r="H146" s="9"/>
      <c r="I146" s="9"/>
      <c r="J146" s="9"/>
      <c r="K146" s="9"/>
    </row>
    <row r="147" spans="1:11" s="8" customFormat="1" ht="20.149999999999999" customHeight="1">
      <c r="A147" s="10" t="s">
        <v>66</v>
      </c>
      <c r="B147" s="7"/>
      <c r="C147" s="16"/>
      <c r="D147" s="9"/>
      <c r="E147" s="9"/>
      <c r="F147" s="9"/>
      <c r="G147" s="9"/>
      <c r="H147" s="9"/>
      <c r="I147" s="9"/>
      <c r="J147" s="9"/>
      <c r="K147" s="9"/>
    </row>
    <row r="148" spans="1:11" s="8" customFormat="1" ht="20.149999999999999" customHeight="1">
      <c r="A148" s="10" t="s">
        <v>156</v>
      </c>
      <c r="B148" s="7"/>
      <c r="C148" s="16"/>
      <c r="D148" s="2">
        <v>777362018</v>
      </c>
      <c r="E148" s="2"/>
      <c r="F148" s="2">
        <v>696144378</v>
      </c>
      <c r="G148" s="2"/>
      <c r="H148" s="2">
        <v>777322428</v>
      </c>
      <c r="I148" s="2"/>
      <c r="J148" s="2">
        <v>696072949</v>
      </c>
      <c r="K148" s="9"/>
    </row>
    <row r="149" spans="1:11" ht="20.149999999999999" customHeight="1">
      <c r="A149" s="10" t="s">
        <v>200</v>
      </c>
      <c r="B149" s="136"/>
      <c r="C149" s="16"/>
      <c r="D149" s="2">
        <v>0</v>
      </c>
      <c r="E149" s="2"/>
      <c r="F149" s="2">
        <v>309169919</v>
      </c>
      <c r="G149" s="2"/>
      <c r="H149" s="2">
        <v>0</v>
      </c>
      <c r="I149" s="2"/>
      <c r="J149" s="2">
        <v>309169919</v>
      </c>
    </row>
    <row r="150" spans="1:11" ht="20.149999999999999" customHeight="1">
      <c r="A150" s="10" t="s">
        <v>201</v>
      </c>
      <c r="B150" s="136"/>
      <c r="C150" s="16"/>
      <c r="D150" s="2">
        <v>0</v>
      </c>
      <c r="E150" s="2"/>
      <c r="F150" s="2">
        <v>299869</v>
      </c>
      <c r="G150" s="2"/>
      <c r="H150" s="2">
        <v>0</v>
      </c>
      <c r="I150" s="2"/>
      <c r="J150" s="2">
        <v>843279643.52999997</v>
      </c>
    </row>
    <row r="151" spans="1:11" ht="20.149999999999999" customHeight="1">
      <c r="A151" s="10" t="s">
        <v>197</v>
      </c>
      <c r="B151" s="136"/>
      <c r="C151" s="16"/>
      <c r="D151" s="2">
        <v>0</v>
      </c>
      <c r="E151" s="2"/>
      <c r="F151" s="2">
        <v>0</v>
      </c>
      <c r="G151" s="2"/>
      <c r="H151" s="2">
        <v>0</v>
      </c>
      <c r="I151" s="2"/>
      <c r="J151" s="2">
        <v>202584967</v>
      </c>
    </row>
    <row r="152" spans="1:11" s="8" customFormat="1" ht="20.149999999999999" customHeight="1">
      <c r="A152" s="10" t="s">
        <v>202</v>
      </c>
      <c r="B152" s="7"/>
      <c r="C152" s="16"/>
      <c r="D152" s="2">
        <v>0</v>
      </c>
      <c r="E152" s="2"/>
      <c r="F152" s="2">
        <v>2765858</v>
      </c>
      <c r="G152" s="2"/>
      <c r="H152" s="2">
        <v>0</v>
      </c>
      <c r="I152" s="2"/>
      <c r="J152" s="2">
        <v>2765858</v>
      </c>
      <c r="K152" s="9"/>
    </row>
    <row r="153" spans="1:11" ht="20.149999999999999" customHeight="1">
      <c r="A153" s="10" t="s">
        <v>134</v>
      </c>
      <c r="C153" s="16"/>
      <c r="D153" s="2">
        <v>2784630</v>
      </c>
      <c r="E153" s="2"/>
      <c r="F153" s="2">
        <v>2453847</v>
      </c>
      <c r="G153" s="2"/>
      <c r="H153" s="2">
        <v>2784630</v>
      </c>
      <c r="I153" s="2"/>
      <c r="J153" s="2">
        <v>2453847</v>
      </c>
      <c r="K153" s="16"/>
    </row>
    <row r="154" spans="1:11" ht="20.149999999999999" customHeight="1">
      <c r="A154" s="8"/>
      <c r="C154" s="16"/>
      <c r="D154" s="2"/>
      <c r="E154" s="2"/>
      <c r="F154" s="2"/>
      <c r="G154" s="2"/>
      <c r="H154" s="2"/>
      <c r="I154" s="9"/>
      <c r="J154" s="2"/>
      <c r="K154" s="16"/>
    </row>
    <row r="155" spans="1:11" ht="20.149999999999999" customHeight="1">
      <c r="A155" s="8" t="s">
        <v>1</v>
      </c>
      <c r="C155" s="16"/>
      <c r="D155" s="9"/>
      <c r="E155" s="9"/>
      <c r="F155" s="8"/>
      <c r="G155" s="8"/>
      <c r="H155" s="9"/>
      <c r="I155" s="9"/>
      <c r="J155" s="9"/>
      <c r="K155" s="16"/>
    </row>
    <row r="156" spans="1:11" s="8" customFormat="1" ht="21.75" customHeight="1">
      <c r="B156" s="7"/>
      <c r="C156" s="16"/>
      <c r="D156" s="9"/>
      <c r="E156" s="9"/>
      <c r="H156" s="9"/>
      <c r="I156" s="9"/>
      <c r="J156" s="9"/>
      <c r="K156" s="9"/>
    </row>
    <row r="157" spans="1:11" ht="21.75" customHeight="1">
      <c r="A157" s="8"/>
      <c r="C157" s="16"/>
      <c r="D157" s="9"/>
      <c r="E157" s="9"/>
      <c r="F157" s="8"/>
      <c r="G157" s="8"/>
      <c r="H157" s="9"/>
      <c r="I157" s="9"/>
      <c r="J157" s="9"/>
      <c r="K157" s="16"/>
    </row>
    <row r="158" spans="1:11" ht="21.75" customHeight="1">
      <c r="A158" s="8"/>
      <c r="C158" s="16"/>
      <c r="D158" s="9"/>
      <c r="E158" s="9"/>
      <c r="F158" s="8"/>
      <c r="G158" s="8"/>
      <c r="H158" s="9"/>
      <c r="I158" s="9"/>
      <c r="J158" s="8"/>
      <c r="K158" s="16"/>
    </row>
    <row r="159" spans="1:11" ht="21.75" customHeight="1">
      <c r="A159" s="150"/>
      <c r="B159" s="150"/>
      <c r="C159" s="150"/>
      <c r="D159" s="150"/>
      <c r="E159" s="150"/>
      <c r="F159" s="150"/>
      <c r="G159" s="150"/>
      <c r="H159" s="150"/>
      <c r="I159" s="150"/>
      <c r="J159" s="150"/>
      <c r="K159" s="16"/>
    </row>
  </sheetData>
  <mergeCells count="5">
    <mergeCell ref="D71:F71"/>
    <mergeCell ref="D118:F118"/>
    <mergeCell ref="A159:J159"/>
    <mergeCell ref="D5:F5"/>
    <mergeCell ref="D50:F50"/>
  </mergeCells>
  <pageMargins left="0.78740157480314965" right="0.39370078740157483" top="0.78740157480314965" bottom="0.19685039370078741" header="0.19685039370078741" footer="0.19685039370078741"/>
  <pageSetup paperSize="9" scale="80" orientation="portrait" r:id="rId1"/>
  <rowBreaks count="3" manualBreakCount="3">
    <brk id="45" max="10" man="1"/>
    <brk id="66" max="10" man="1"/>
    <brk id="11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T34"/>
  <sheetViews>
    <sheetView showGridLines="0" zoomScaleNormal="100" zoomScaleSheetLayoutView="100" workbookViewId="0"/>
  </sheetViews>
  <sheetFormatPr defaultColWidth="9.1796875" defaultRowHeight="19.5" customHeight="1"/>
  <cols>
    <col min="1" max="1" width="39.7265625" style="106" customWidth="1"/>
    <col min="2" max="2" width="5" style="106" customWidth="1"/>
    <col min="3" max="3" width="1.81640625" style="106" customWidth="1"/>
    <col min="4" max="4" width="15.54296875" style="106" customWidth="1"/>
    <col min="5" max="5" width="1.81640625" style="106" customWidth="1"/>
    <col min="6" max="6" width="15.54296875" style="106" customWidth="1"/>
    <col min="7" max="7" width="1.81640625" style="106" customWidth="1"/>
    <col min="8" max="8" width="15.54296875" style="106" customWidth="1"/>
    <col min="9" max="9" width="1.81640625" style="106" customWidth="1"/>
    <col min="10" max="10" width="15.54296875" style="106" customWidth="1"/>
    <col min="11" max="11" width="1.81640625" style="106" customWidth="1"/>
    <col min="12" max="12" width="15.7265625" style="106" customWidth="1"/>
    <col min="13" max="13" width="1.81640625" style="106" customWidth="1"/>
    <col min="14" max="14" width="15.54296875" style="106" customWidth="1"/>
    <col min="15" max="15" width="1.81640625" style="106" customWidth="1"/>
    <col min="16" max="16" width="15.54296875" style="106" customWidth="1"/>
    <col min="17" max="17" width="1.81640625" style="106" customWidth="1"/>
    <col min="18" max="18" width="15.54296875" style="106" customWidth="1"/>
    <col min="19" max="20" width="9.1796875" style="106"/>
    <col min="21" max="21" width="9.54296875" style="106" bestFit="1" customWidth="1"/>
    <col min="22" max="16384" width="9.1796875" style="106"/>
  </cols>
  <sheetData>
    <row r="1" spans="1:254" s="41" customFormat="1" ht="19.5" customHeight="1">
      <c r="A1" s="43" t="s">
        <v>101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5"/>
      <c r="R1" s="46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</row>
    <row r="2" spans="1:254" s="50" customFormat="1" ht="19.5" customHeight="1">
      <c r="A2" s="48" t="s">
        <v>129</v>
      </c>
      <c r="B2" s="44"/>
      <c r="C2" s="44"/>
      <c r="D2" s="44"/>
      <c r="E2" s="44"/>
      <c r="F2" s="49"/>
      <c r="G2" s="44"/>
      <c r="H2" s="49"/>
      <c r="I2" s="49"/>
      <c r="J2" s="49"/>
      <c r="K2" s="44"/>
      <c r="L2" s="44"/>
      <c r="M2" s="44"/>
      <c r="N2" s="49"/>
      <c r="O2" s="44"/>
      <c r="P2" s="49"/>
      <c r="Q2" s="45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</row>
    <row r="3" spans="1:254" s="50" customFormat="1" ht="19.5" customHeight="1">
      <c r="A3" s="51" t="s">
        <v>203</v>
      </c>
      <c r="B3" s="44"/>
      <c r="C3" s="44"/>
      <c r="D3" s="44"/>
      <c r="E3" s="44"/>
      <c r="F3" s="49"/>
      <c r="G3" s="44"/>
      <c r="H3" s="49"/>
      <c r="I3" s="49"/>
      <c r="J3" s="49"/>
      <c r="K3" s="44"/>
      <c r="L3" s="44"/>
      <c r="M3" s="44"/>
      <c r="N3" s="49"/>
      <c r="O3" s="44"/>
      <c r="P3" s="49"/>
      <c r="Q3" s="45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</row>
    <row r="4" spans="1:254" s="50" customFormat="1" ht="19.5" customHeight="1">
      <c r="A4" s="41"/>
      <c r="B4" s="42"/>
      <c r="C4" s="41"/>
      <c r="D4" s="42"/>
      <c r="E4" s="41"/>
      <c r="F4" s="42"/>
      <c r="G4" s="41"/>
      <c r="H4" s="42"/>
      <c r="I4" s="41"/>
      <c r="J4" s="42"/>
      <c r="K4" s="42"/>
      <c r="L4" s="42"/>
      <c r="M4" s="42"/>
      <c r="N4" s="42"/>
      <c r="O4" s="42"/>
      <c r="P4" s="42"/>
      <c r="Q4" s="42"/>
      <c r="R4" s="45" t="s">
        <v>136</v>
      </c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</row>
    <row r="5" spans="1:254" s="41" customFormat="1" ht="19.5" customHeight="1">
      <c r="A5" s="52"/>
      <c r="B5" s="52"/>
      <c r="C5" s="52"/>
      <c r="D5" s="152" t="s">
        <v>20</v>
      </c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</row>
    <row r="6" spans="1:254" s="52" customFormat="1" ht="19.5" customHeight="1">
      <c r="D6" s="153" t="s">
        <v>71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</row>
    <row r="7" spans="1:254" s="52" customFormat="1" ht="19.5" customHeight="1">
      <c r="L7" s="53" t="s">
        <v>102</v>
      </c>
    </row>
    <row r="8" spans="1:254" s="52" customFormat="1" ht="19.5" customHeight="1">
      <c r="L8" s="54" t="s">
        <v>103</v>
      </c>
    </row>
    <row r="9" spans="1:254" s="52" customFormat="1" ht="19.5" customHeight="1">
      <c r="L9" s="53" t="s">
        <v>104</v>
      </c>
    </row>
    <row r="10" spans="1:254" s="52" customFormat="1" ht="19.5" customHeight="1">
      <c r="L10" s="54" t="s">
        <v>105</v>
      </c>
    </row>
    <row r="11" spans="1:254" s="52" customFormat="1" ht="19.5" customHeight="1">
      <c r="B11" s="42"/>
      <c r="C11" s="44"/>
      <c r="E11" s="44"/>
      <c r="G11" s="44"/>
      <c r="K11" s="44"/>
      <c r="L11" s="53" t="s">
        <v>106</v>
      </c>
      <c r="M11" s="44"/>
      <c r="N11" s="52" t="s">
        <v>69</v>
      </c>
      <c r="O11" s="44"/>
      <c r="P11" s="52" t="s">
        <v>77</v>
      </c>
      <c r="Q11" s="44"/>
    </row>
    <row r="12" spans="1:254" s="41" customFormat="1" ht="19.5" customHeight="1">
      <c r="A12" s="52"/>
      <c r="B12" s="42"/>
      <c r="C12" s="42"/>
      <c r="D12" s="55" t="s">
        <v>61</v>
      </c>
      <c r="E12" s="42"/>
      <c r="F12" s="52"/>
      <c r="G12" s="42"/>
      <c r="H12" s="151" t="s">
        <v>5</v>
      </c>
      <c r="I12" s="151"/>
      <c r="J12" s="151"/>
      <c r="K12" s="55"/>
      <c r="L12" s="53" t="s">
        <v>107</v>
      </c>
      <c r="M12" s="55"/>
      <c r="N12" s="52" t="s">
        <v>70</v>
      </c>
      <c r="O12" s="55"/>
      <c r="P12" s="52" t="s">
        <v>78</v>
      </c>
      <c r="Q12" s="55"/>
      <c r="R12" s="55" t="s">
        <v>9</v>
      </c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/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  <c r="HX12" s="52"/>
      <c r="HY12" s="52"/>
      <c r="HZ12" s="52"/>
      <c r="IA12" s="52"/>
      <c r="IB12" s="52"/>
      <c r="IC12" s="52"/>
      <c r="ID12" s="52"/>
      <c r="IE12" s="52"/>
      <c r="IF12" s="52"/>
      <c r="IG12" s="52"/>
      <c r="IH12" s="52"/>
      <c r="II12" s="52"/>
      <c r="IJ12" s="52"/>
      <c r="IK12" s="52"/>
      <c r="IL12" s="52"/>
      <c r="IM12" s="52"/>
      <c r="IN12" s="52"/>
      <c r="IO12" s="52"/>
      <c r="IP12" s="52"/>
      <c r="IQ12" s="52"/>
      <c r="IR12" s="52"/>
      <c r="IS12" s="52"/>
      <c r="IT12" s="52"/>
    </row>
    <row r="13" spans="1:254" s="41" customFormat="1" ht="19.5" customHeight="1">
      <c r="A13" s="52"/>
      <c r="B13" s="42"/>
      <c r="C13" s="42"/>
      <c r="D13" s="55" t="s">
        <v>62</v>
      </c>
      <c r="E13" s="42"/>
      <c r="F13" s="56" t="s">
        <v>89</v>
      </c>
      <c r="G13" s="42"/>
      <c r="H13" s="52" t="s">
        <v>193</v>
      </c>
      <c r="J13" s="52"/>
      <c r="K13" s="55"/>
      <c r="L13" s="53" t="s">
        <v>108</v>
      </c>
      <c r="M13" s="55"/>
      <c r="N13" s="52" t="s">
        <v>109</v>
      </c>
      <c r="O13" s="55"/>
      <c r="P13" s="56" t="s">
        <v>83</v>
      </c>
      <c r="Q13" s="55"/>
      <c r="R13" s="55" t="s">
        <v>79</v>
      </c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  <c r="IS13" s="52"/>
      <c r="IT13" s="52"/>
    </row>
    <row r="14" spans="1:254" s="41" customFormat="1" ht="19.5" customHeight="1">
      <c r="A14" s="52"/>
      <c r="B14" s="143" t="s">
        <v>0</v>
      </c>
      <c r="C14" s="52"/>
      <c r="D14" s="143" t="s">
        <v>6</v>
      </c>
      <c r="E14" s="52"/>
      <c r="F14" s="143" t="s">
        <v>90</v>
      </c>
      <c r="G14" s="52"/>
      <c r="H14" s="143" t="s">
        <v>194</v>
      </c>
      <c r="I14" s="52"/>
      <c r="J14" s="143" t="s">
        <v>8</v>
      </c>
      <c r="K14" s="55"/>
      <c r="L14" s="57" t="s">
        <v>110</v>
      </c>
      <c r="M14" s="55"/>
      <c r="N14" s="143" t="s">
        <v>84</v>
      </c>
      <c r="O14" s="55"/>
      <c r="P14" s="143" t="s">
        <v>143</v>
      </c>
      <c r="Q14" s="55"/>
      <c r="R14" s="143" t="s">
        <v>80</v>
      </c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  <c r="HX14" s="52"/>
      <c r="HY14" s="52"/>
      <c r="HZ14" s="52"/>
      <c r="IA14" s="52"/>
      <c r="IB14" s="52"/>
      <c r="IC14" s="52"/>
      <c r="ID14" s="52"/>
      <c r="IE14" s="52"/>
      <c r="IF14" s="52"/>
      <c r="IG14" s="52"/>
      <c r="IH14" s="52"/>
      <c r="II14" s="52"/>
      <c r="IJ14" s="52"/>
      <c r="IK14" s="52"/>
      <c r="IL14" s="52"/>
      <c r="IM14" s="52"/>
      <c r="IN14" s="52"/>
      <c r="IO14" s="52"/>
      <c r="IP14" s="52"/>
      <c r="IQ14" s="52"/>
      <c r="IR14" s="52"/>
      <c r="IS14" s="52"/>
      <c r="IT14" s="52"/>
    </row>
    <row r="15" spans="1:254" s="41" customFormat="1" ht="19.5" customHeight="1">
      <c r="A15" s="58" t="s">
        <v>195</v>
      </c>
      <c r="B15" s="118"/>
      <c r="C15" s="60"/>
      <c r="D15" s="59">
        <v>13151198025</v>
      </c>
      <c r="E15" s="60"/>
      <c r="F15" s="59">
        <v>646323076</v>
      </c>
      <c r="G15" s="60"/>
      <c r="H15" s="59">
        <v>1315120000</v>
      </c>
      <c r="I15" s="60"/>
      <c r="J15" s="59">
        <v>9158041977</v>
      </c>
      <c r="K15" s="59"/>
      <c r="L15" s="59">
        <v>-24803707</v>
      </c>
      <c r="M15" s="60"/>
      <c r="N15" s="59">
        <f>SUM(D15:M15)</f>
        <v>24245879371</v>
      </c>
      <c r="O15" s="60"/>
      <c r="P15" s="59">
        <v>2269</v>
      </c>
      <c r="Q15" s="60"/>
      <c r="R15" s="59">
        <f t="shared" ref="R15" si="0">SUM(N15:P15)</f>
        <v>24245881640</v>
      </c>
    </row>
    <row r="16" spans="1:254" s="41" customFormat="1" ht="19.5" customHeight="1">
      <c r="A16" s="41" t="s">
        <v>140</v>
      </c>
      <c r="B16" s="118"/>
      <c r="C16" s="60"/>
      <c r="D16" s="59">
        <v>0</v>
      </c>
      <c r="E16" s="60"/>
      <c r="F16" s="59">
        <v>0</v>
      </c>
      <c r="G16" s="60"/>
      <c r="H16" s="59">
        <v>0</v>
      </c>
      <c r="I16" s="60"/>
      <c r="J16" s="59">
        <f>'PL&amp;CF'!F53</f>
        <v>6441555861</v>
      </c>
      <c r="K16" s="59"/>
      <c r="L16" s="59">
        <v>0</v>
      </c>
      <c r="M16" s="60"/>
      <c r="N16" s="59">
        <f>SUM(D16:M16)</f>
        <v>6441555861</v>
      </c>
      <c r="O16" s="60"/>
      <c r="P16" s="59">
        <f>SUM('PL&amp;CF'!F54)</f>
        <v>0</v>
      </c>
      <c r="Q16" s="60"/>
      <c r="R16" s="59">
        <f t="shared" ref="R16:R18" si="1">SUM(N16:P16)</f>
        <v>6441555861</v>
      </c>
    </row>
    <row r="17" spans="1:21" s="41" customFormat="1" ht="19.5" customHeight="1">
      <c r="A17" s="61" t="s">
        <v>141</v>
      </c>
      <c r="B17" s="118"/>
      <c r="C17" s="60"/>
      <c r="D17" s="64">
        <v>0</v>
      </c>
      <c r="E17" s="60"/>
      <c r="F17" s="64">
        <v>0</v>
      </c>
      <c r="G17" s="60"/>
      <c r="H17" s="64">
        <v>0</v>
      </c>
      <c r="I17" s="60"/>
      <c r="J17" s="64">
        <v>0</v>
      </c>
      <c r="K17" s="59"/>
      <c r="L17" s="64">
        <f>'PL&amp;CF'!F33</f>
        <v>147782</v>
      </c>
      <c r="M17" s="60"/>
      <c r="N17" s="64">
        <f>SUM(D17:M17)</f>
        <v>147782</v>
      </c>
      <c r="O17" s="60"/>
      <c r="P17" s="64">
        <v>0</v>
      </c>
      <c r="Q17" s="60"/>
      <c r="R17" s="64">
        <f t="shared" si="1"/>
        <v>147782</v>
      </c>
    </row>
    <row r="18" spans="1:21" s="41" customFormat="1" ht="19.5" customHeight="1">
      <c r="A18" s="61" t="s">
        <v>138</v>
      </c>
      <c r="B18" s="118"/>
      <c r="C18" s="60"/>
      <c r="D18" s="59">
        <f>SUM(D16:D17)</f>
        <v>0</v>
      </c>
      <c r="E18" s="60"/>
      <c r="F18" s="59">
        <f>SUM(F16:F17)</f>
        <v>0</v>
      </c>
      <c r="G18" s="60"/>
      <c r="H18" s="59">
        <f>SUM(H16:H17)</f>
        <v>0</v>
      </c>
      <c r="I18" s="60"/>
      <c r="J18" s="59">
        <f>SUM(J16:J17)</f>
        <v>6441555861</v>
      </c>
      <c r="K18" s="59"/>
      <c r="L18" s="59">
        <f>SUM(L16:L17)</f>
        <v>147782</v>
      </c>
      <c r="M18" s="60"/>
      <c r="N18" s="59">
        <f>SUM(D18:M18)</f>
        <v>6441703643</v>
      </c>
      <c r="O18" s="60"/>
      <c r="P18" s="59">
        <f>SUM(P16:P17)</f>
        <v>0</v>
      </c>
      <c r="Q18" s="60"/>
      <c r="R18" s="59">
        <f t="shared" si="1"/>
        <v>6441703643</v>
      </c>
    </row>
    <row r="19" spans="1:21" s="41" customFormat="1" ht="19.5" customHeight="1">
      <c r="A19" s="41" t="s">
        <v>123</v>
      </c>
      <c r="B19" s="121">
        <v>31</v>
      </c>
      <c r="C19" s="60"/>
      <c r="D19" s="62">
        <v>0</v>
      </c>
      <c r="E19" s="60"/>
      <c r="F19" s="62">
        <v>0</v>
      </c>
      <c r="G19" s="60"/>
      <c r="H19" s="62">
        <v>0</v>
      </c>
      <c r="I19" s="60"/>
      <c r="J19" s="62">
        <v>-5128798521</v>
      </c>
      <c r="K19" s="60"/>
      <c r="L19" s="62">
        <v>0</v>
      </c>
      <c r="M19" s="60"/>
      <c r="N19" s="59">
        <f>SUM(D19:M19)</f>
        <v>-5128798521</v>
      </c>
      <c r="O19" s="60"/>
      <c r="P19" s="62">
        <v>0</v>
      </c>
      <c r="Q19" s="60"/>
      <c r="R19" s="59">
        <f t="shared" ref="R19" si="2">SUM(N19:P19)</f>
        <v>-5128798521</v>
      </c>
    </row>
    <row r="20" spans="1:21" s="41" customFormat="1" ht="19.5" customHeight="1">
      <c r="A20" s="41" t="s">
        <v>176</v>
      </c>
      <c r="B20" s="119"/>
      <c r="C20" s="112"/>
      <c r="D20" s="60"/>
      <c r="E20" s="60"/>
      <c r="F20" s="62"/>
      <c r="G20" s="60"/>
      <c r="H20" s="62"/>
      <c r="I20" s="60"/>
      <c r="J20" s="62"/>
      <c r="K20" s="62"/>
      <c r="L20" s="62"/>
      <c r="M20" s="60"/>
      <c r="N20" s="59"/>
      <c r="O20" s="60"/>
      <c r="P20" s="62"/>
      <c r="Q20" s="60"/>
      <c r="R20" s="59"/>
    </row>
    <row r="21" spans="1:21" s="41" customFormat="1" ht="19.5" customHeight="1">
      <c r="A21" s="41" t="s">
        <v>191</v>
      </c>
      <c r="B21" s="119"/>
      <c r="C21" s="112"/>
      <c r="D21" s="139">
        <v>0</v>
      </c>
      <c r="E21" s="60"/>
      <c r="F21" s="139">
        <v>0</v>
      </c>
      <c r="G21" s="60"/>
      <c r="H21" s="139">
        <v>0</v>
      </c>
      <c r="I21" s="60"/>
      <c r="J21" s="139">
        <v>0</v>
      </c>
      <c r="K21" s="62"/>
      <c r="L21" s="139">
        <v>0</v>
      </c>
      <c r="M21" s="60"/>
      <c r="N21" s="64">
        <f>SUM(D21:M21)</f>
        <v>0</v>
      </c>
      <c r="O21" s="60"/>
      <c r="P21" s="63">
        <v>-30</v>
      </c>
      <c r="Q21" s="60"/>
      <c r="R21" s="64">
        <f t="shared" ref="R21" si="3">SUM(N21:P21)</f>
        <v>-30</v>
      </c>
    </row>
    <row r="22" spans="1:21" s="41" customFormat="1" ht="19.5" customHeight="1" thickBot="1">
      <c r="A22" s="58" t="s">
        <v>196</v>
      </c>
      <c r="B22" s="119"/>
      <c r="C22" s="60"/>
      <c r="D22" s="65">
        <f>SUM(D15,D18:D21)</f>
        <v>13151198025</v>
      </c>
      <c r="E22" s="60"/>
      <c r="F22" s="65">
        <f>SUM(F15,F18:F21)</f>
        <v>646323076</v>
      </c>
      <c r="G22" s="60"/>
      <c r="H22" s="65">
        <f>SUM(H15,H18:H21)</f>
        <v>1315120000</v>
      </c>
      <c r="I22" s="60"/>
      <c r="J22" s="65">
        <f>SUM(J15,J18:J21)</f>
        <v>10470799317</v>
      </c>
      <c r="K22" s="60"/>
      <c r="L22" s="65">
        <f>SUM(L15,L18:L21)</f>
        <v>-24655925</v>
      </c>
      <c r="M22" s="60"/>
      <c r="N22" s="65">
        <f>SUM(N15,N18:N21)</f>
        <v>25558784493</v>
      </c>
      <c r="O22" s="60"/>
      <c r="P22" s="65">
        <f>SUM(P15,P18:P21)</f>
        <v>2239</v>
      </c>
      <c r="Q22" s="60"/>
      <c r="R22" s="65">
        <f>SUM(R15,R18:R21)</f>
        <v>25558786732</v>
      </c>
    </row>
    <row r="23" spans="1:21" s="41" customFormat="1" ht="19.5" customHeight="1" thickTop="1">
      <c r="A23" s="58"/>
      <c r="B23" s="119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U23" s="144"/>
    </row>
    <row r="24" spans="1:21" s="41" customFormat="1" ht="19.5" customHeight="1">
      <c r="A24" s="58" t="s">
        <v>204</v>
      </c>
      <c r="B24" s="120"/>
      <c r="C24" s="60"/>
      <c r="D24" s="59">
        <f>SUM(D22)</f>
        <v>13151198025</v>
      </c>
      <c r="E24" s="60"/>
      <c r="F24" s="59">
        <f>SUM(F22)</f>
        <v>646323076</v>
      </c>
      <c r="G24" s="60"/>
      <c r="H24" s="59">
        <f>SUM(H22)</f>
        <v>1315120000</v>
      </c>
      <c r="I24" s="60"/>
      <c r="J24" s="59">
        <f>SUM(J22)</f>
        <v>10470799317</v>
      </c>
      <c r="K24" s="59"/>
      <c r="L24" s="59">
        <f>SUM(L22)</f>
        <v>-24655925</v>
      </c>
      <c r="M24" s="60"/>
      <c r="N24" s="59">
        <f>SUM(D24:M24)</f>
        <v>25558784493</v>
      </c>
      <c r="O24" s="60"/>
      <c r="P24" s="59">
        <f>SUM(P22)</f>
        <v>2239</v>
      </c>
      <c r="Q24" s="60"/>
      <c r="R24" s="59">
        <f t="shared" ref="R24:R28" si="4">SUM(N24:P24)</f>
        <v>25558786732</v>
      </c>
      <c r="U24" s="144"/>
    </row>
    <row r="25" spans="1:21" s="41" customFormat="1" ht="19.5" customHeight="1">
      <c r="A25" s="41" t="s">
        <v>140</v>
      </c>
      <c r="B25" s="122"/>
      <c r="C25" s="60"/>
      <c r="D25" s="59">
        <v>0</v>
      </c>
      <c r="E25" s="60"/>
      <c r="F25" s="59">
        <v>0</v>
      </c>
      <c r="G25" s="60"/>
      <c r="H25" s="59">
        <v>0</v>
      </c>
      <c r="I25" s="60"/>
      <c r="J25" s="59">
        <f>SUM('PL&amp;CF'!D53)</f>
        <v>6503547261</v>
      </c>
      <c r="K25" s="59"/>
      <c r="L25" s="59">
        <v>0</v>
      </c>
      <c r="M25" s="60"/>
      <c r="N25" s="59">
        <f>SUM(D25:M25)</f>
        <v>6503547261</v>
      </c>
      <c r="O25" s="60"/>
      <c r="P25" s="59">
        <f>SUM('PL&amp;CF'!D54)</f>
        <v>0</v>
      </c>
      <c r="Q25" s="60"/>
      <c r="R25" s="59">
        <f t="shared" si="4"/>
        <v>6503547261</v>
      </c>
      <c r="U25" s="144"/>
    </row>
    <row r="26" spans="1:21" s="41" customFormat="1" ht="19.5" customHeight="1">
      <c r="A26" s="61" t="s">
        <v>141</v>
      </c>
      <c r="B26" s="122"/>
      <c r="C26" s="60"/>
      <c r="D26" s="64">
        <v>0</v>
      </c>
      <c r="E26" s="60"/>
      <c r="F26" s="64">
        <v>0</v>
      </c>
      <c r="G26" s="60"/>
      <c r="H26" s="64">
        <v>0</v>
      </c>
      <c r="I26" s="60"/>
      <c r="J26" s="64">
        <v>168641</v>
      </c>
      <c r="K26" s="59"/>
      <c r="L26" s="64">
        <f>SUM('PL&amp;CF'!D33)</f>
        <v>-16109</v>
      </c>
      <c r="M26" s="60"/>
      <c r="N26" s="64">
        <f>SUM(D26:M26)</f>
        <v>152532</v>
      </c>
      <c r="O26" s="60"/>
      <c r="P26" s="64">
        <v>0</v>
      </c>
      <c r="Q26" s="60"/>
      <c r="R26" s="64">
        <f t="shared" si="4"/>
        <v>152532</v>
      </c>
      <c r="U26" s="144"/>
    </row>
    <row r="27" spans="1:21" s="41" customFormat="1" ht="19.5" customHeight="1">
      <c r="A27" s="61" t="s">
        <v>138</v>
      </c>
      <c r="B27" s="122"/>
      <c r="C27" s="60"/>
      <c r="D27" s="59">
        <f>SUM(D25:D26)</f>
        <v>0</v>
      </c>
      <c r="E27" s="60"/>
      <c r="F27" s="59">
        <f>SUM(F25:F26)</f>
        <v>0</v>
      </c>
      <c r="G27" s="60"/>
      <c r="H27" s="59">
        <f>SUM(H25:H26)</f>
        <v>0</v>
      </c>
      <c r="I27" s="60"/>
      <c r="J27" s="59">
        <f>SUM(J25:J26)</f>
        <v>6503715902</v>
      </c>
      <c r="K27" s="59"/>
      <c r="L27" s="59">
        <f>SUM(L25:L26)</f>
        <v>-16109</v>
      </c>
      <c r="M27" s="60"/>
      <c r="N27" s="59">
        <f>SUM(N25:N26)</f>
        <v>6503699793</v>
      </c>
      <c r="O27" s="60"/>
      <c r="P27" s="59">
        <f>SUM(P25:P26)</f>
        <v>0</v>
      </c>
      <c r="Q27" s="60"/>
      <c r="R27" s="59">
        <f>SUM(R25:R26)</f>
        <v>6503699793</v>
      </c>
      <c r="U27" s="144"/>
    </row>
    <row r="28" spans="1:21" s="41" customFormat="1" ht="19.5" customHeight="1">
      <c r="A28" s="41" t="s">
        <v>123</v>
      </c>
      <c r="B28" s="121">
        <v>31</v>
      </c>
      <c r="C28" s="112"/>
      <c r="D28" s="60">
        <v>0</v>
      </c>
      <c r="E28" s="60"/>
      <c r="F28" s="62">
        <v>0</v>
      </c>
      <c r="G28" s="60"/>
      <c r="H28" s="62">
        <v>0</v>
      </c>
      <c r="I28" s="60"/>
      <c r="J28" s="62">
        <v>-5260049062</v>
      </c>
      <c r="K28" s="62"/>
      <c r="L28" s="62">
        <v>0</v>
      </c>
      <c r="M28" s="60"/>
      <c r="N28" s="59">
        <f>SUM(D28:M28)</f>
        <v>-5260049062</v>
      </c>
      <c r="O28" s="60"/>
      <c r="P28" s="62">
        <v>0</v>
      </c>
      <c r="Q28" s="60"/>
      <c r="R28" s="59">
        <f t="shared" si="4"/>
        <v>-5260049062</v>
      </c>
      <c r="U28" s="144"/>
    </row>
    <row r="29" spans="1:21" s="41" customFormat="1" ht="19.5" customHeight="1">
      <c r="A29" s="41" t="s">
        <v>176</v>
      </c>
      <c r="B29" s="119"/>
      <c r="C29" s="112"/>
      <c r="D29" s="60"/>
      <c r="E29" s="60"/>
      <c r="F29" s="62"/>
      <c r="G29" s="60"/>
      <c r="H29" s="62"/>
      <c r="I29" s="60"/>
      <c r="J29" s="62"/>
      <c r="K29" s="62"/>
      <c r="L29" s="62"/>
      <c r="M29" s="60"/>
      <c r="N29" s="59"/>
      <c r="O29" s="60"/>
      <c r="P29" s="62"/>
      <c r="Q29" s="60"/>
      <c r="R29" s="59"/>
      <c r="U29" s="144"/>
    </row>
    <row r="30" spans="1:21" s="41" customFormat="1" ht="19.5" customHeight="1">
      <c r="A30" s="41" t="s">
        <v>191</v>
      </c>
      <c r="B30" s="119"/>
      <c r="C30" s="112"/>
      <c r="D30" s="139">
        <v>0</v>
      </c>
      <c r="E30" s="60"/>
      <c r="F30" s="139">
        <v>0</v>
      </c>
      <c r="G30" s="60"/>
      <c r="H30" s="139">
        <v>0</v>
      </c>
      <c r="I30" s="60"/>
      <c r="J30" s="139">
        <v>0</v>
      </c>
      <c r="K30" s="62"/>
      <c r="L30" s="139">
        <v>0</v>
      </c>
      <c r="M30" s="60"/>
      <c r="N30" s="64">
        <f>SUM(D30:M30)</f>
        <v>0</v>
      </c>
      <c r="O30" s="60"/>
      <c r="P30" s="62">
        <v>-290</v>
      </c>
      <c r="Q30" s="60"/>
      <c r="R30" s="64">
        <f t="shared" ref="R30" si="5">SUM(N30:P30)</f>
        <v>-290</v>
      </c>
      <c r="U30" s="144"/>
    </row>
    <row r="31" spans="1:21" s="41" customFormat="1" ht="19.5" customHeight="1" thickBot="1">
      <c r="A31" s="58" t="s">
        <v>205</v>
      </c>
      <c r="C31" s="112"/>
      <c r="D31" s="65">
        <f>SUM(D24,D27:D30)</f>
        <v>13151198025</v>
      </c>
      <c r="E31" s="60"/>
      <c r="F31" s="65">
        <f>SUM(F24,F27:F30)</f>
        <v>646323076</v>
      </c>
      <c r="G31" s="60"/>
      <c r="H31" s="65">
        <f>SUM(H24,H27:H30)</f>
        <v>1315120000</v>
      </c>
      <c r="I31" s="60"/>
      <c r="J31" s="65">
        <f>SUM(J24,J27:J30)</f>
        <v>11714466157</v>
      </c>
      <c r="K31" s="60"/>
      <c r="L31" s="65">
        <f>SUM(L24,L27:L30)</f>
        <v>-24672034</v>
      </c>
      <c r="M31" s="60"/>
      <c r="N31" s="65">
        <f>SUM(N24,N27:N30)</f>
        <v>26802435224</v>
      </c>
      <c r="O31" s="60"/>
      <c r="P31" s="65">
        <f>SUM(P24,P27:P30)</f>
        <v>1949</v>
      </c>
      <c r="Q31" s="60"/>
      <c r="R31" s="65">
        <f>SUM(R24,R27:R30)</f>
        <v>26802437173</v>
      </c>
      <c r="U31" s="144"/>
    </row>
    <row r="32" spans="1:21" s="41" customFormat="1" ht="19.5" customHeight="1" thickTop="1">
      <c r="B32" s="42"/>
      <c r="D32" s="60">
        <f>SUM(D22-BS!F70)</f>
        <v>0</v>
      </c>
      <c r="F32" s="60">
        <f>SUM(F22-BS!F71)</f>
        <v>0</v>
      </c>
      <c r="H32" s="60">
        <f>SUM(H22-BS!F73)</f>
        <v>0</v>
      </c>
      <c r="J32" s="60">
        <f>J24-BS!F74</f>
        <v>0</v>
      </c>
      <c r="L32" s="60">
        <f>SUM(L22-BS!F75)</f>
        <v>0</v>
      </c>
      <c r="N32" s="60">
        <f>N24-BS!F76</f>
        <v>0</v>
      </c>
      <c r="P32" s="60">
        <f>SUM(P22-BS!F77)</f>
        <v>0</v>
      </c>
      <c r="R32" s="60">
        <f>R24-BS!F78</f>
        <v>0</v>
      </c>
    </row>
    <row r="33" spans="1:18" s="41" customFormat="1" ht="19.5" customHeight="1">
      <c r="B33" s="42"/>
      <c r="D33" s="60">
        <f>SUM(D31-BS!D70)</f>
        <v>0</v>
      </c>
      <c r="F33" s="60">
        <f>SUM(F31-BS!D71)</f>
        <v>0</v>
      </c>
      <c r="H33" s="60">
        <f>SUM(H31-BS!D73)</f>
        <v>0</v>
      </c>
      <c r="J33" s="60">
        <f>SUM(J31-BS!D74)</f>
        <v>0</v>
      </c>
      <c r="L33" s="60">
        <f>SUM(L31-BS!D75)</f>
        <v>0</v>
      </c>
      <c r="N33" s="60">
        <f>SUM(N31-BS!D76)</f>
        <v>0</v>
      </c>
      <c r="P33" s="60">
        <f>SUM(P31-BS!D77)</f>
        <v>0</v>
      </c>
      <c r="R33" s="60">
        <f>SUM(R31-BS!D78)</f>
        <v>0</v>
      </c>
    </row>
    <row r="34" spans="1:18" s="41" customFormat="1" ht="19.5" customHeight="1">
      <c r="A34" s="47" t="s">
        <v>1</v>
      </c>
      <c r="B34" s="42"/>
      <c r="D34" s="42"/>
      <c r="F34" s="42"/>
      <c r="H34" s="42"/>
      <c r="J34" s="42"/>
      <c r="K34" s="42"/>
      <c r="L34" s="42"/>
      <c r="M34" s="42"/>
      <c r="N34" s="42"/>
      <c r="O34" s="42"/>
      <c r="P34" s="42"/>
      <c r="Q34" s="42"/>
      <c r="R34" s="42"/>
    </row>
  </sheetData>
  <mergeCells count="3">
    <mergeCell ref="H12:J12"/>
    <mergeCell ref="D5:R5"/>
    <mergeCell ref="D6:N6"/>
  </mergeCells>
  <printOptions horizontalCentered="1"/>
  <pageMargins left="0.27559055118110237" right="0.27559055118110237" top="0.78740157480314965" bottom="0.39370078740157483" header="0.19685039370078741" footer="0.19685039370078741"/>
  <pageSetup paperSize="9" scale="78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4"/>
  <sheetViews>
    <sheetView showGridLines="0" zoomScale="85" zoomScaleNormal="85" zoomScaleSheetLayoutView="85" workbookViewId="0"/>
  </sheetViews>
  <sheetFormatPr defaultColWidth="9.1796875" defaultRowHeight="21.75" customHeight="1"/>
  <cols>
    <col min="1" max="1" width="55.7265625" style="116" customWidth="1"/>
    <col min="2" max="2" width="4.1796875" style="116" customWidth="1"/>
    <col min="3" max="3" width="6.26953125" style="116" customWidth="1"/>
    <col min="4" max="4" width="1.54296875" style="116" customWidth="1"/>
    <col min="5" max="5" width="17.7265625" style="116" customWidth="1"/>
    <col min="6" max="6" width="1.54296875" style="116" customWidth="1"/>
    <col min="7" max="7" width="17.7265625" style="116" customWidth="1"/>
    <col min="8" max="8" width="1.54296875" style="116" customWidth="1"/>
    <col min="9" max="9" width="17.7265625" style="116" customWidth="1"/>
    <col min="10" max="10" width="1.54296875" style="116" customWidth="1"/>
    <col min="11" max="11" width="17.7265625" style="116" customWidth="1"/>
    <col min="12" max="12" width="1.54296875" style="116" customWidth="1"/>
    <col min="13" max="13" width="17.7265625" style="116" customWidth="1"/>
    <col min="14" max="16384" width="9.1796875" style="116"/>
  </cols>
  <sheetData>
    <row r="1" spans="1:13" s="71" customFormat="1" ht="21.75" customHeight="1">
      <c r="A1" s="68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70"/>
    </row>
    <row r="2" spans="1:13" s="71" customFormat="1" ht="21.75" customHeight="1">
      <c r="A2" s="72" t="s">
        <v>129</v>
      </c>
      <c r="B2" s="69"/>
      <c r="C2" s="69"/>
      <c r="D2" s="69"/>
      <c r="E2" s="73"/>
      <c r="F2" s="69"/>
      <c r="G2" s="73"/>
      <c r="H2" s="73"/>
      <c r="I2" s="73"/>
      <c r="J2" s="69"/>
      <c r="K2" s="73"/>
      <c r="L2" s="69"/>
    </row>
    <row r="3" spans="1:13" s="71" customFormat="1" ht="21.75" customHeight="1">
      <c r="A3" s="72" t="s">
        <v>203</v>
      </c>
      <c r="B3" s="69"/>
      <c r="C3" s="69"/>
      <c r="D3" s="69"/>
      <c r="E3" s="73"/>
      <c r="F3" s="69"/>
      <c r="G3" s="73"/>
      <c r="H3" s="73"/>
      <c r="I3" s="73"/>
      <c r="J3" s="69"/>
      <c r="K3" s="73"/>
      <c r="L3" s="69"/>
    </row>
    <row r="4" spans="1:13" s="66" customFormat="1" ht="21.75" customHeight="1">
      <c r="C4" s="67"/>
      <c r="E4" s="67"/>
      <c r="G4" s="67"/>
      <c r="I4" s="67"/>
      <c r="J4" s="67"/>
      <c r="K4" s="67"/>
      <c r="L4" s="67"/>
      <c r="M4" s="74" t="s">
        <v>136</v>
      </c>
    </row>
    <row r="5" spans="1:13" s="75" customFormat="1" ht="21.75" customHeight="1">
      <c r="E5" s="76" t="s">
        <v>60</v>
      </c>
      <c r="F5" s="76"/>
      <c r="G5" s="76"/>
      <c r="H5" s="76"/>
      <c r="I5" s="76"/>
      <c r="J5" s="76"/>
      <c r="K5" s="76"/>
      <c r="L5" s="76"/>
      <c r="M5" s="76"/>
    </row>
    <row r="6" spans="1:13" s="77" customFormat="1" ht="21.75" customHeight="1">
      <c r="B6" s="69"/>
      <c r="C6" s="69"/>
      <c r="D6" s="69"/>
      <c r="E6" s="78" t="s">
        <v>61</v>
      </c>
      <c r="F6" s="69"/>
      <c r="G6" s="73"/>
      <c r="H6" s="69"/>
      <c r="I6" s="154" t="s">
        <v>5</v>
      </c>
      <c r="J6" s="154"/>
      <c r="K6" s="154"/>
      <c r="L6" s="154"/>
      <c r="M6" s="78" t="s">
        <v>9</v>
      </c>
    </row>
    <row r="7" spans="1:13" s="77" customFormat="1" ht="21.75" customHeight="1">
      <c r="B7" s="71"/>
      <c r="C7" s="71"/>
      <c r="D7" s="71"/>
      <c r="E7" s="78" t="s">
        <v>62</v>
      </c>
      <c r="F7" s="67"/>
      <c r="G7" s="78" t="s">
        <v>89</v>
      </c>
      <c r="H7" s="67"/>
      <c r="I7" s="79" t="s">
        <v>7</v>
      </c>
      <c r="J7" s="80"/>
      <c r="K7" s="80"/>
      <c r="L7" s="80"/>
      <c r="M7" s="78" t="s">
        <v>79</v>
      </c>
    </row>
    <row r="8" spans="1:13" s="77" customFormat="1" ht="21.75" customHeight="1">
      <c r="C8" s="140" t="s">
        <v>0</v>
      </c>
      <c r="E8" s="140" t="s">
        <v>6</v>
      </c>
      <c r="G8" s="140" t="s">
        <v>90</v>
      </c>
      <c r="I8" s="140" t="s">
        <v>63</v>
      </c>
      <c r="K8" s="140" t="s">
        <v>8</v>
      </c>
      <c r="M8" s="140" t="s">
        <v>80</v>
      </c>
    </row>
    <row r="9" spans="1:13" s="66" customFormat="1" ht="21.75" customHeight="1">
      <c r="A9" s="81" t="s">
        <v>195</v>
      </c>
      <c r="B9" s="67"/>
      <c r="C9" s="113"/>
      <c r="E9" s="107">
        <v>13151198025</v>
      </c>
      <c r="F9" s="107"/>
      <c r="G9" s="107">
        <v>646323076</v>
      </c>
      <c r="I9" s="107">
        <v>1315120000</v>
      </c>
      <c r="J9" s="107"/>
      <c r="K9" s="107">
        <v>7600739360</v>
      </c>
      <c r="L9" s="107"/>
      <c r="M9" s="107">
        <f t="shared" ref="M9" si="0">SUM(E9:K9)</f>
        <v>22713380461</v>
      </c>
    </row>
    <row r="10" spans="1:13" s="66" customFormat="1" ht="21.75" customHeight="1">
      <c r="A10" s="66" t="s">
        <v>140</v>
      </c>
      <c r="B10" s="67"/>
      <c r="C10" s="108"/>
      <c r="E10" s="107">
        <v>0</v>
      </c>
      <c r="F10" s="107"/>
      <c r="G10" s="83">
        <v>0</v>
      </c>
      <c r="H10" s="107"/>
      <c r="I10" s="83">
        <v>0</v>
      </c>
      <c r="J10" s="107"/>
      <c r="K10" s="83">
        <f>SUM('PL&amp;CF'!J27)</f>
        <v>6174969923</v>
      </c>
      <c r="L10" s="107"/>
      <c r="M10" s="107">
        <f t="shared" ref="M10:M12" si="1">SUM(E10:K10)</f>
        <v>6174969923</v>
      </c>
    </row>
    <row r="11" spans="1:13" s="66" customFormat="1" ht="21.75" customHeight="1">
      <c r="A11" s="82" t="s">
        <v>141</v>
      </c>
      <c r="B11" s="67"/>
      <c r="C11" s="108"/>
      <c r="E11" s="110">
        <v>0</v>
      </c>
      <c r="F11" s="107"/>
      <c r="G11" s="109">
        <v>0</v>
      </c>
      <c r="H11" s="107"/>
      <c r="I11" s="109">
        <v>0</v>
      </c>
      <c r="J11" s="107"/>
      <c r="K11" s="109">
        <v>0</v>
      </c>
      <c r="L11" s="107"/>
      <c r="M11" s="110">
        <f t="shared" si="1"/>
        <v>0</v>
      </c>
    </row>
    <row r="12" spans="1:13" s="66" customFormat="1" ht="21.75" customHeight="1">
      <c r="A12" s="82" t="s">
        <v>138</v>
      </c>
      <c r="B12" s="67"/>
      <c r="C12" s="123"/>
      <c r="D12" s="124"/>
      <c r="E12" s="83">
        <f>SUM(E10:E11)</f>
        <v>0</v>
      </c>
      <c r="F12" s="107"/>
      <c r="G12" s="83">
        <f>SUM(G10:G11)</f>
        <v>0</v>
      </c>
      <c r="I12" s="83">
        <f>SUM(I10:I11)</f>
        <v>0</v>
      </c>
      <c r="J12" s="107"/>
      <c r="K12" s="83">
        <f>SUM(K10:K11)</f>
        <v>6174969923</v>
      </c>
      <c r="L12" s="107"/>
      <c r="M12" s="107">
        <f t="shared" si="1"/>
        <v>6174969923</v>
      </c>
    </row>
    <row r="13" spans="1:13" s="66" customFormat="1" ht="21.75" customHeight="1">
      <c r="A13" s="66" t="s">
        <v>123</v>
      </c>
      <c r="B13" s="67"/>
      <c r="C13" s="123">
        <v>31</v>
      </c>
      <c r="D13" s="124"/>
      <c r="E13" s="83">
        <v>0</v>
      </c>
      <c r="F13" s="107"/>
      <c r="G13" s="83">
        <v>0</v>
      </c>
      <c r="H13" s="107"/>
      <c r="I13" s="107">
        <v>0</v>
      </c>
      <c r="J13" s="107"/>
      <c r="K13" s="83">
        <v>-5128798521</v>
      </c>
      <c r="L13" s="107"/>
      <c r="M13" s="107">
        <f>SUM(E13:K13)</f>
        <v>-5128798521</v>
      </c>
    </row>
    <row r="14" spans="1:13" s="66" customFormat="1" ht="21.75" customHeight="1" thickBot="1">
      <c r="A14" s="81" t="s">
        <v>196</v>
      </c>
      <c r="B14" s="67"/>
      <c r="C14" s="123"/>
      <c r="D14" s="124"/>
      <c r="E14" s="111">
        <f>SUM(E9,E12:E13)</f>
        <v>13151198025</v>
      </c>
      <c r="F14" s="107"/>
      <c r="G14" s="111">
        <f>SUM(G9,G12:G13)</f>
        <v>646323076</v>
      </c>
      <c r="I14" s="111">
        <f>SUM(I9,I12:I13)</f>
        <v>1315120000</v>
      </c>
      <c r="J14" s="107"/>
      <c r="K14" s="111">
        <f>SUM(K9,K12:K13)</f>
        <v>8646910762</v>
      </c>
      <c r="L14" s="107"/>
      <c r="M14" s="111">
        <f>SUM(M9,M12:M13)</f>
        <v>23759551863</v>
      </c>
    </row>
    <row r="15" spans="1:13" s="66" customFormat="1" ht="21.75" customHeight="1" thickTop="1">
      <c r="A15" s="82"/>
      <c r="B15" s="67"/>
      <c r="C15" s="123"/>
      <c r="D15" s="124"/>
      <c r="E15" s="67"/>
      <c r="G15" s="67"/>
      <c r="I15" s="67"/>
      <c r="K15" s="67"/>
      <c r="M15" s="67"/>
    </row>
    <row r="16" spans="1:13" s="66" customFormat="1" ht="21.75" customHeight="1">
      <c r="A16" s="81" t="s">
        <v>204</v>
      </c>
      <c r="B16" s="67"/>
      <c r="C16" s="125"/>
      <c r="D16" s="124"/>
      <c r="E16" s="107">
        <f>SUM(E14)</f>
        <v>13151198025</v>
      </c>
      <c r="F16" s="107"/>
      <c r="G16" s="107">
        <f>SUM(G14)</f>
        <v>646323076</v>
      </c>
      <c r="I16" s="107">
        <f>SUM(I14)</f>
        <v>1315120000</v>
      </c>
      <c r="J16" s="107"/>
      <c r="K16" s="107">
        <f>SUM(K14)</f>
        <v>8646910762</v>
      </c>
      <c r="L16" s="107"/>
      <c r="M16" s="107">
        <f t="shared" ref="M16" si="2">SUM(E16:K16)</f>
        <v>23759551863</v>
      </c>
    </row>
    <row r="17" spans="1:13" s="66" customFormat="1" ht="21.75" customHeight="1">
      <c r="A17" s="66" t="s">
        <v>140</v>
      </c>
      <c r="B17" s="67"/>
      <c r="C17" s="123"/>
      <c r="D17" s="124"/>
      <c r="E17" s="107">
        <v>0</v>
      </c>
      <c r="F17" s="107"/>
      <c r="G17" s="83">
        <v>0</v>
      </c>
      <c r="H17" s="107"/>
      <c r="I17" s="83">
        <v>0</v>
      </c>
      <c r="J17" s="107"/>
      <c r="K17" s="83">
        <f>SUM('PL&amp;CF'!H27)</f>
        <v>6934414154</v>
      </c>
      <c r="L17" s="107"/>
      <c r="M17" s="107">
        <f t="shared" ref="M17:M18" si="3">SUM(E17:K17)</f>
        <v>6934414154</v>
      </c>
    </row>
    <row r="18" spans="1:13" s="66" customFormat="1" ht="21.75" customHeight="1">
      <c r="A18" s="82" t="s">
        <v>141</v>
      </c>
      <c r="B18" s="67"/>
      <c r="C18" s="123"/>
      <c r="D18" s="124"/>
      <c r="E18" s="110">
        <v>0</v>
      </c>
      <c r="F18" s="107"/>
      <c r="G18" s="109">
        <v>0</v>
      </c>
      <c r="H18" s="107"/>
      <c r="I18" s="109">
        <v>0</v>
      </c>
      <c r="J18" s="107"/>
      <c r="K18" s="109">
        <f>SUM('PL&amp;CF'!H39)</f>
        <v>-15760827</v>
      </c>
      <c r="L18" s="107"/>
      <c r="M18" s="110">
        <f t="shared" si="3"/>
        <v>-15760827</v>
      </c>
    </row>
    <row r="19" spans="1:13" s="66" customFormat="1" ht="21.75" customHeight="1">
      <c r="A19" s="82" t="s">
        <v>138</v>
      </c>
      <c r="B19" s="67"/>
      <c r="C19" s="126"/>
      <c r="D19" s="124"/>
      <c r="E19" s="83">
        <f>SUM(E17:E18)</f>
        <v>0</v>
      </c>
      <c r="F19" s="107"/>
      <c r="G19" s="83">
        <f>SUM(G17:G18)</f>
        <v>0</v>
      </c>
      <c r="I19" s="83">
        <f>SUM(I17:I18)</f>
        <v>0</v>
      </c>
      <c r="J19" s="107"/>
      <c r="K19" s="83">
        <f>SUM(K17:K18)</f>
        <v>6918653327</v>
      </c>
      <c r="L19" s="107"/>
      <c r="M19" s="83">
        <f>SUM(M17:M18)</f>
        <v>6918653327</v>
      </c>
    </row>
    <row r="20" spans="1:13" s="66" customFormat="1" ht="21.75" customHeight="1">
      <c r="A20" s="66" t="s">
        <v>123</v>
      </c>
      <c r="B20" s="67"/>
      <c r="C20" s="123">
        <v>31</v>
      </c>
      <c r="D20" s="124"/>
      <c r="E20" s="107">
        <v>0</v>
      </c>
      <c r="F20" s="107"/>
      <c r="G20" s="83">
        <v>0</v>
      </c>
      <c r="H20" s="107"/>
      <c r="I20" s="83">
        <v>0</v>
      </c>
      <c r="J20" s="107"/>
      <c r="K20" s="83">
        <f>SUM(conso!J28)</f>
        <v>-5260049062</v>
      </c>
      <c r="L20" s="107"/>
      <c r="M20" s="107">
        <f>SUM(E20:K20)</f>
        <v>-5260049062</v>
      </c>
    </row>
    <row r="21" spans="1:13" s="66" customFormat="1" ht="21.75" customHeight="1" thickBot="1">
      <c r="A21" s="81" t="s">
        <v>205</v>
      </c>
      <c r="C21" s="124"/>
      <c r="D21" s="124"/>
      <c r="E21" s="111">
        <f>SUM(E16,E19:E20)</f>
        <v>13151198025</v>
      </c>
      <c r="F21" s="107"/>
      <c r="G21" s="111">
        <f>SUM(G16,G19:G20)</f>
        <v>646323076</v>
      </c>
      <c r="I21" s="111">
        <f>SUM(I16,I19:I20)</f>
        <v>1315120000</v>
      </c>
      <c r="J21" s="107"/>
      <c r="K21" s="111">
        <f>SUM(K16,K19:K20)</f>
        <v>10305515027</v>
      </c>
      <c r="L21" s="107"/>
      <c r="M21" s="111">
        <f>SUM(M16,M19:M20)</f>
        <v>25418156128</v>
      </c>
    </row>
    <row r="22" spans="1:13" s="66" customFormat="1" ht="21.75" customHeight="1" thickTop="1">
      <c r="A22" s="81"/>
      <c r="E22" s="107">
        <f>SUM(E14-BS!J70)</f>
        <v>0</v>
      </c>
      <c r="F22" s="107"/>
      <c r="G22" s="107">
        <f>SUM(G14-BS!J71)</f>
        <v>0</v>
      </c>
      <c r="I22" s="107">
        <f>SUM(I14-BS!J73)</f>
        <v>0</v>
      </c>
      <c r="J22" s="107"/>
      <c r="K22" s="107">
        <f>K16-BS!J74</f>
        <v>0</v>
      </c>
      <c r="L22" s="107"/>
      <c r="M22" s="107">
        <f>M16-BS!J76</f>
        <v>0</v>
      </c>
    </row>
    <row r="23" spans="1:13" ht="21.75" customHeight="1">
      <c r="E23" s="117">
        <f>SUM(E21-BS!H70)</f>
        <v>0</v>
      </c>
      <c r="G23" s="117">
        <f>SUM(G21-BS!H71)</f>
        <v>0</v>
      </c>
      <c r="I23" s="117">
        <f>SUM(I21-BS!H73)</f>
        <v>0</v>
      </c>
      <c r="K23" s="117">
        <f>SUM(K21-BS!H74)</f>
        <v>0</v>
      </c>
      <c r="M23" s="117">
        <f>SUM(M21-BS!H78)</f>
        <v>0</v>
      </c>
    </row>
    <row r="24" spans="1:13" ht="21.75" customHeight="1">
      <c r="A24" s="71" t="s">
        <v>1</v>
      </c>
      <c r="M24" s="117"/>
    </row>
  </sheetData>
  <mergeCells count="1">
    <mergeCell ref="I6:L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4AE93C785BBC4ABA8486600D7070D2" ma:contentTypeVersion="15" ma:contentTypeDescription="สร้างเอกสารใหม่" ma:contentTypeScope="" ma:versionID="92d03f8f5d5d3e64da466ae6991a2dc6">
  <xsd:schema xmlns:xsd="http://www.w3.org/2001/XMLSchema" xmlns:xs="http://www.w3.org/2001/XMLSchema" xmlns:p="http://schemas.microsoft.com/office/2006/metadata/properties" xmlns:ns2="bc1e62ff-d678-45ea-87dc-5facd1a7ebae" xmlns:ns3="50c908b1-f277-4340-90a9-4611d0b0f078" xmlns:ns4="5a1e3216-bd36-4355-a3dc-0f4b15738c0e" targetNamespace="http://schemas.microsoft.com/office/2006/metadata/properties" ma:root="true" ma:fieldsID="9d7f20b1808aa62c323c4f30ea753834" ns2:_="" ns3:_="" ns4:_="">
    <xsd:import namespace="bc1e62ff-d678-45ea-87dc-5facd1a7ebae"/>
    <xsd:import namespace="50c908b1-f277-4340-90a9-4611d0b0f078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b0bb6-29c2-48b3-82cc-e14e9ea46602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c1e62ff-d678-45ea-87dc-5facd1a7eb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E3368D-B697-4F30-8700-76B891850F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E434AA-52D9-40D5-ABAB-A2575963EC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0c908b1-f277-4340-90a9-4611d0b0f078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85B1D0-96D9-443A-BC09-B3C988D22A5E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c1e62ff-d678-45ea-87dc-5facd1a7eb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</vt:lpstr>
      <vt:lpstr>BS</vt:lpstr>
      <vt:lpstr>PL&amp;CF</vt:lpstr>
      <vt:lpstr>conso</vt:lpstr>
      <vt:lpstr>Company</vt:lpstr>
      <vt:lpstr>BS!Print_Area</vt:lpstr>
      <vt:lpstr>conso!Print_Area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2025-02-19T12:02:48Z</cp:lastPrinted>
  <dcterms:created xsi:type="dcterms:W3CDTF">1998-05-15T01:54:15Z</dcterms:created>
  <dcterms:modified xsi:type="dcterms:W3CDTF">2025-02-25T08:05:41Z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0x010100A94AE93C785BBC4ABA8486600D7070D2</vt:lpwstr>
  </property>
  <property fmtid="{D5CDD505-2E9C-101B-9397-08002B2CF9AE}" pid="3" name="MediaServiceImageTags">
    <vt:lpwstr/>
  </property>
</Properties>
</file>