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704F6F23-EB4D-4F4C-B740-10BE6B540180}" xr6:coauthVersionLast="47" xr6:coauthVersionMax="47" xr10:uidLastSave="{00000000-0000-0000-0000-000000000000}"/>
  <bookViews>
    <workbookView xWindow="-108" yWindow="-108" windowWidth="23256" windowHeight="12456" tabRatio="894" xr2:uid="{D18E6FC0-3517-40F0-A174-90B226731338}"/>
  </bookViews>
  <sheets>
    <sheet name="1.NOTE" sheetId="1" r:id="rId1"/>
    <sheet name="12.P48" sheetId="25" r:id="rId2"/>
    <sheet name="12.P60 P73" sheetId="26" r:id="rId3"/>
    <sheet name="12.P66" sheetId="27" r:id="rId4"/>
    <sheet name="13.P70" sheetId="28" r:id="rId5"/>
    <sheet name="15.PPE P75 16.ROU P80" sheetId="30" r:id="rId6"/>
    <sheet name="22.P87" sheetId="29" r:id="rId7"/>
    <sheet name="28.P98" sheetId="31" r:id="rId8"/>
    <sheet name="40.4 P119" sheetId="32" r:id="rId9"/>
    <sheet name="40.5 P121" sheetId="33" r:id="rId10"/>
    <sheet name="40.6 P124" sheetId="34" r:id="rId11"/>
    <sheet name="40.5 P.115" sheetId="24" state="hidden" r:id="rId12"/>
  </sheets>
  <definedNames>
    <definedName name="_xlnm.Print_Area" localSheetId="0">'1.NOTE'!$A$1:$P$2913</definedName>
    <definedName name="_xlnm.Print_Area" localSheetId="1">'12.P48'!$A$1:$S$155</definedName>
    <definedName name="_xlnm.Print_Area" localSheetId="2">'12.P60 P73'!$A$1:$T$211</definedName>
    <definedName name="_xlnm.Print_Area" localSheetId="3">'12.P66'!$A$1:$Q$153</definedName>
    <definedName name="_xlnm.Print_Area" localSheetId="4">'13.P70'!$A$1:$R$24</definedName>
    <definedName name="_xlnm.Print_Area" localSheetId="5">'15.PPE P75 16.ROU P80'!$A$1:$W$109</definedName>
    <definedName name="_xlnm.Print_Area" localSheetId="6">'22.P87'!$A$1:$V$24</definedName>
    <definedName name="_xlnm.Print_Area" localSheetId="7">'28.P98'!$A$1:$O$37</definedName>
    <definedName name="_xlnm.Print_Area" localSheetId="8">'40.4 P119'!$A$1:$W$52</definedName>
    <definedName name="_xlnm.Print_Area" localSheetId="11">'40.5 P.115'!$A$1:$R$75</definedName>
    <definedName name="_xlnm.Print_Area" localSheetId="9">'40.5 P121'!$A$1:$R$73</definedName>
    <definedName name="_xlnm.Print_Area" localSheetId="10">'40.6 P124'!$A$1:$W$54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0" i="24" l="1"/>
  <c r="P50" i="24"/>
  <c r="N50" i="24"/>
  <c r="L50" i="24"/>
  <c r="J50" i="24"/>
  <c r="H50" i="24"/>
  <c r="R37" i="24"/>
  <c r="P37" i="24"/>
  <c r="N37" i="24"/>
  <c r="L37" i="24"/>
  <c r="J37" i="24"/>
  <c r="H37" i="24"/>
  <c r="R36" i="24"/>
  <c r="L36" i="24"/>
  <c r="R35" i="24"/>
  <c r="L35" i="24"/>
  <c r="R24" i="24"/>
  <c r="L24" i="24"/>
  <c r="R23" i="24"/>
  <c r="L23" i="24"/>
  <c r="R22" i="24"/>
  <c r="L22" i="24"/>
  <c r="R21" i="24"/>
  <c r="L21" i="24"/>
  <c r="R20" i="24"/>
  <c r="L20" i="24"/>
  <c r="R18" i="24"/>
  <c r="P18" i="24"/>
  <c r="N18" i="24"/>
  <c r="L18" i="24"/>
  <c r="J18" i="24"/>
  <c r="H18" i="24"/>
  <c r="R17" i="24"/>
  <c r="L17" i="24"/>
  <c r="R15" i="24"/>
  <c r="L15" i="24"/>
  <c r="J15" i="24"/>
  <c r="R14" i="24"/>
  <c r="L14" i="24"/>
  <c r="R13" i="24"/>
  <c r="L13" i="24"/>
</calcChain>
</file>

<file path=xl/sharedStrings.xml><?xml version="1.0" encoding="utf-8"?>
<sst xmlns="http://schemas.openxmlformats.org/spreadsheetml/2006/main" count="4871" uniqueCount="2537">
  <si>
    <t>-</t>
  </si>
  <si>
    <t>(หน่วย : บาท)</t>
  </si>
  <si>
    <t>งบการเงินรวม</t>
  </si>
  <si>
    <t>งบการเงินเฉพาะกิจการ</t>
  </si>
  <si>
    <t>รวม</t>
  </si>
  <si>
    <t>ราคาทุน</t>
  </si>
  <si>
    <t>มูลค่ายุติธรรม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</si>
  <si>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</si>
  <si>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</si>
  <si>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</t>
  </si>
  <si>
    <t>หนี้สินทางการเงิน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</si>
  <si>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</si>
  <si>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</si>
  <si>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หุ้นกู้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</si>
  <si>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</si>
  <si>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</si>
  <si>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</si>
  <si>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</si>
  <si>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เงินกู้ยืมระยะยาว</t>
  </si>
  <si>
    <t>8.00</t>
  </si>
  <si>
    <t>1.</t>
  </si>
  <si>
    <t>2.</t>
  </si>
  <si>
    <t>3.</t>
  </si>
  <si>
    <t>4.</t>
  </si>
  <si>
    <t>5.</t>
  </si>
  <si>
    <t>5.1</t>
  </si>
  <si>
    <t>5.2</t>
  </si>
  <si>
    <t>5.3</t>
  </si>
  <si>
    <t>เครื่องมือทางการเงิน (ต่อ)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</si>
  <si>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</si>
  <si>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</si>
  <si>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</si>
  <si>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</si>
  <si>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</si>
  <si>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</si>
  <si>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</si>
  <si>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</si>
  <si>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</si>
  <si>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</si>
  <si>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</si>
  <si>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</si>
  <si>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</si>
  <si>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</si>
  <si>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</si>
  <si>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</si>
  <si>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</si>
  <si>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</si>
  <si>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</si>
  <si>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</si>
  <si>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</si>
  <si>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</si>
  <si>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</si>
  <si>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</si>
  <si>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</si>
  <si>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</si>
  <si>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</si>
  <si>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</si>
  <si>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</si>
  <si>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</si>
  <si>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8.</t>
  </si>
  <si>
    <t>20.</t>
  </si>
  <si>
    <t>40.</t>
  </si>
  <si>
    <t>37.</t>
  </si>
  <si>
    <t>41.</t>
  </si>
  <si>
    <t>มูลค่ายุติธรรม (ต่อ)</t>
  </si>
  <si>
    <t xml:space="preserve">16. </t>
  </si>
  <si>
    <t>42.</t>
  </si>
  <si>
    <t>43.</t>
  </si>
  <si>
    <t>44.</t>
  </si>
  <si>
    <t>45.</t>
  </si>
  <si>
    <t>(1)</t>
  </si>
  <si>
    <t>(2)</t>
  </si>
  <si>
    <t>(3)</t>
  </si>
  <si>
    <t>(4)</t>
  </si>
  <si>
    <t>(5)</t>
  </si>
  <si>
    <t>(6)</t>
  </si>
  <si>
    <t>(7)</t>
  </si>
  <si>
    <t>(8)</t>
  </si>
  <si>
    <t>หนี้สินทางการเงินอื่น</t>
  </si>
  <si>
    <t>(1.1)</t>
  </si>
  <si>
    <t>(1.2)</t>
  </si>
  <si>
    <t>(2.1)</t>
  </si>
  <si>
    <t>(2.2)</t>
  </si>
  <si>
    <t>(3.1)</t>
  </si>
  <si>
    <t>(3.2)</t>
  </si>
  <si>
    <t>(3.3)</t>
  </si>
  <si>
    <t>(4.1)</t>
  </si>
  <si>
    <t>(4.2)</t>
  </si>
  <si>
    <t>(4.3)</t>
  </si>
  <si>
    <t>(4.4)</t>
  </si>
  <si>
    <t>(5.1)</t>
  </si>
  <si>
    <t>(5.2)</t>
  </si>
  <si>
    <t>(5.3)</t>
  </si>
  <si>
    <t>(5.4)</t>
  </si>
  <si>
    <t>(5.5)</t>
  </si>
  <si>
    <t>(5.6)</t>
  </si>
  <si>
    <t>หนี้สินทางการเงินภายใต้สัญญากับทรัสต์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</si>
  <si>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</si>
  <si>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</si>
  <si>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</si>
  <si>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</si>
  <si>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</si>
  <si>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</si>
  <si>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>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</si>
  <si>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ในระหว่างปีปัจจุบัน ไม่มีการโอนรายการระหว่างลำดับของมูลค่ายุติธรรม</t>
  </si>
  <si>
    <t>(9)</t>
  </si>
  <si>
    <t>(10)</t>
  </si>
  <si>
    <t>(11)</t>
  </si>
  <si>
    <t>5</t>
  </si>
  <si>
    <t>46.</t>
  </si>
  <si>
    <t>47.</t>
  </si>
  <si>
    <t>(12)</t>
  </si>
  <si>
    <t>(13)</t>
  </si>
  <si>
    <t>(14)</t>
  </si>
  <si>
    <t>(15)</t>
  </si>
  <si>
    <t>(16)</t>
  </si>
  <si>
    <t>2.1</t>
  </si>
  <si>
    <t>2.2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</si>
  <si>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</si>
  <si>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48.</t>
  </si>
  <si>
    <t>(17)</t>
  </si>
  <si>
    <t>(18)</t>
  </si>
  <si>
    <t>(19)</t>
  </si>
  <si>
    <t>(20)</t>
  </si>
  <si>
    <t>(21)</t>
  </si>
  <si>
    <t>(2.3)</t>
  </si>
  <si>
    <t>(2.4)</t>
  </si>
  <si>
    <t>(2.5)</t>
  </si>
  <si>
    <t>MOR</t>
  </si>
  <si>
    <t>MLR-1.50%</t>
  </si>
  <si>
    <t>เงินกู้ยืมระยะสั้นกับกิจการที่เกี่ยวข้องกัน</t>
  </si>
  <si>
    <t>ณ วันที่ 31 ธันวาคม 2566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</si>
  <si>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</si>
  <si>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</si>
  <si>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</si>
  <si>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</si>
  <si>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</si>
  <si>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</si>
  <si>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</si>
  <si>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</si>
  <si>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</si>
  <si>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</si>
  <si>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</si>
  <si>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</si>
  <si>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</si>
  <si>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</si>
  <si>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</si>
  <si>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</si>
  <si>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</si>
  <si>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</si>
  <si>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</si>
  <si>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12.1</t>
  </si>
  <si>
    <t>12.2</t>
  </si>
  <si>
    <t>(22)</t>
  </si>
  <si>
    <t/>
  </si>
  <si>
    <t>38.1</t>
  </si>
  <si>
    <t>38.2</t>
  </si>
  <si>
    <t>38.3</t>
  </si>
  <si>
    <t>40.1</t>
  </si>
  <si>
    <t>40.2</t>
  </si>
  <si>
    <t>40.3</t>
  </si>
  <si>
    <t>40.4</t>
  </si>
  <si>
    <t>40.5</t>
  </si>
  <si>
    <t>49.</t>
  </si>
  <si>
    <t>50.</t>
  </si>
  <si>
    <t>(23)</t>
  </si>
  <si>
    <t>(24)</t>
  </si>
  <si>
    <t>(25)</t>
  </si>
  <si>
    <t>มูลค่ายุติธรรมของหน่วยลงทุนคำนวณจากมูลค่าสินทรัพย์สุทธิของหน่วยลงทุน ณ วันสิ้นรอบระยะเวลารายงาน</t>
  </si>
  <si>
    <t>(44.18%)</t>
  </si>
  <si>
    <t xml:space="preserve">Floating rate </t>
  </si>
  <si>
    <t>0.05 + MOR</t>
  </si>
  <si>
    <t>(32.75%)</t>
  </si>
  <si>
    <t>3.22 - 3.33</t>
  </si>
  <si>
    <t>ณ วันที่ 31 ธันวาคม 2567</t>
  </si>
  <si>
    <t>7.1</t>
  </si>
  <si>
    <t>7.2</t>
  </si>
  <si>
    <t>7.3</t>
  </si>
  <si>
    <t>100,000</t>
  </si>
  <si>
    <t>(1).</t>
  </si>
  <si>
    <t>(2).</t>
  </si>
  <si>
    <t>(3).</t>
  </si>
  <si>
    <t>(4).</t>
  </si>
  <si>
    <t>(5).</t>
  </si>
  <si>
    <t>(6).</t>
  </si>
  <si>
    <t xml:space="preserve"> </t>
  </si>
  <si>
    <t>(4.5)</t>
  </si>
  <si>
    <t>6.00% -  6.50%</t>
  </si>
  <si>
    <t>2.3</t>
  </si>
  <si>
    <t>2.2.1</t>
  </si>
  <si>
    <t>2.2.2</t>
  </si>
  <si>
    <t>2.2.3</t>
  </si>
  <si>
    <t>2.2.4</t>
  </si>
  <si>
    <t>2.2.5</t>
  </si>
  <si>
    <t>2.2.6</t>
  </si>
  <si>
    <t>2.2.7</t>
  </si>
  <si>
    <t>51.</t>
  </si>
  <si>
    <t>52.</t>
  </si>
  <si>
    <t>(8.1)</t>
  </si>
  <si>
    <t>(8.2)</t>
  </si>
  <si>
    <t>(8.3)</t>
  </si>
  <si>
    <t>(9.1)</t>
  </si>
  <si>
    <t>(9.2)</t>
  </si>
  <si>
    <t>(8.4)</t>
  </si>
  <si>
    <t>(13.1)</t>
  </si>
  <si>
    <t>(13.2)</t>
  </si>
  <si>
    <t>(43.80%)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</si>
  <si>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และเงินกู้ยืมสกุลเงินบาทที่มีอัตราดอกเบี้ยขึ้นลงตามอัตราตลาด</t>
  </si>
  <si>
    <t>ฝ่ายบริหารของกลุ่มบริษัท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แสดงในงบฐานะการเงิน</t>
  </si>
  <si>
    <t>5 -30</t>
  </si>
  <si>
    <t>2 - 28</t>
  </si>
  <si>
    <t>10 - 25</t>
  </si>
  <si>
    <t>3 - 10</t>
  </si>
  <si>
    <t>2 - 5</t>
  </si>
  <si>
    <t>2 - 6</t>
  </si>
  <si>
    <t>4 - 30</t>
  </si>
  <si>
    <t>2 - 7</t>
  </si>
  <si>
    <t>4 - 5</t>
  </si>
  <si>
    <t>10</t>
  </si>
  <si>
    <t>2.79 - 2.82</t>
  </si>
  <si>
    <t>(18.76%)</t>
  </si>
  <si>
    <t>0.15 - 0.60</t>
  </si>
  <si>
    <t>0.30 - 2.10</t>
  </si>
  <si>
    <t>1.23</t>
  </si>
  <si>
    <t>10.11 - 10.91</t>
  </si>
  <si>
    <t>2.08 - 10.98</t>
  </si>
  <si>
    <t>3.32 - 10.50</t>
  </si>
  <si>
    <t>Internet Thailand Public Company Limited and Its Subsidiaries</t>
  </si>
  <si>
    <t>Notes to the Consolidated and Separate Financial Statements</t>
  </si>
  <si>
    <t>For the year ended December 31, 2024</t>
  </si>
  <si>
    <t>General information</t>
  </si>
  <si>
    <t>Internet Thailand Public Company Limited (“the Company”) is a public company incorporates and domiciles in Thailand.</t>
  </si>
  <si>
    <t>The Company is listed on the Stock Exchange of Thailand on November 14, 2001 and Business in providing comprehensive ICT</t>
  </si>
  <si>
    <t>infrastructure services It covers cloud services and digital services. Full Internet network connection, data center service with various</t>
  </si>
  <si>
    <t>devices and service platform. The Company’s registered office is located at No. 1768 Thai Summit Tower, 10th - 12th Floors, and</t>
  </si>
  <si>
    <t>the IT Floor, New PetchburiRoad, Bangkapi Sub-district, Huay Khwang District, Bangkok.</t>
  </si>
  <si>
    <t xml:space="preserve">“The Company” represents Internet Thailand Public Company Limited, while “The Group” represents “Internet Thailand </t>
  </si>
  <si>
    <t>Public Company Limited and its subsidiaries.”</t>
  </si>
  <si>
    <t xml:space="preserve">Basis for the preparation of financial statements </t>
  </si>
  <si>
    <t>Statement of compliance</t>
  </si>
  <si>
    <t>The financial statements are prepared in accordance with Thai Financial Reporting Standards (“TFRS”), guidelines</t>
  </si>
  <si>
    <t>promulgated by the Federation of Accounting Professions and applicable rules and regulations of the Thai Securities and</t>
  </si>
  <si>
    <t>Exchange Commission. The financial statements are presented in Thai Baht, which is the Company’s functional currency.</t>
  </si>
  <si>
    <t>The accounting policies, have been applied consistently to all periods presented in these financial statements.</t>
  </si>
  <si>
    <t>The preparation of financial statements in conformity with TFRS requires management to make judgements, estimates</t>
  </si>
  <si>
    <t>and assumptions that affect the application of the Group’s accounting policies. Actual results may differ from these estimates.</t>
  </si>
  <si>
    <t>accounting estimates are recognised prospectively.</t>
  </si>
  <si>
    <t>An English version of the financial statements have been prepared from the statutory financial statements that are in the</t>
  </si>
  <si>
    <t>Thai language. In the event of a conflict or a difference in interpretation between the two languages, the Thai language statutory</t>
  </si>
  <si>
    <t xml:space="preserve">financial statements shall prevail. </t>
  </si>
  <si>
    <t>Significant accounting judgments and estimates</t>
  </si>
  <si>
    <t>The preparation of financial statements in conformity with financial reporting standards at times requires management</t>
  </si>
  <si>
    <t>to make subjective judgements and estimates regarding matters that are inherently uncertain. These judgements and estimates</t>
  </si>
  <si>
    <t>affect reported amounts and disclosures; and actual results could differ from these estimates. Significant judgements and</t>
  </si>
  <si>
    <t>estimates are as follows:</t>
  </si>
  <si>
    <t>Leases</t>
  </si>
  <si>
    <t>Determining the lease term with extension and termination options - The Group as a lessee</t>
  </si>
  <si>
    <t>In determining the lease term, the management is required to exercise judgment in assessing whether the Group</t>
  </si>
  <si>
    <t>is reasonably certain to exercise the option to extend or terminate the lease, considering all relevant factors and</t>
  </si>
  <si>
    <t>circumstances that create an economic incentive for the Group to exercise either the extension or termination option.</t>
  </si>
  <si>
    <t>Significant accounting judgments and estimates (Continue)</t>
  </si>
  <si>
    <t>Allowance for expected credit losses of trade receivables</t>
  </si>
  <si>
    <t>In determining an allowance for expected credit losses of trade receivables, the management needs to make</t>
  </si>
  <si>
    <t>judgement and estimates based upon, among other things, past collection history, aging profile of outstanding debts</t>
  </si>
  <si>
    <t>and the forecast economic condition for groupings of various customer segments with similar credit risks. The Group’s</t>
  </si>
  <si>
    <t>historical credit loss experience and forecast economic conditions may also not be representative of whether a customer</t>
  </si>
  <si>
    <t>will actually default in the future.</t>
  </si>
  <si>
    <t>Property, building and equipment/Depreciation</t>
  </si>
  <si>
    <t>In determining depreciation of building and equipment, the management is required to make estimates of the</t>
  </si>
  <si>
    <t>useful lives and residual values of the building and equipment and to review estimate useful lives and residual values</t>
  </si>
  <si>
    <t xml:space="preserve">when there are any changes. </t>
  </si>
  <si>
    <t>The Group measures land at revalued amounts. Such amounts are determined by the independent valuer using</t>
  </si>
  <si>
    <t>the market approach, hypothetical development approach and income approach for land assets in each group.</t>
  </si>
  <si>
    <t>The valuation involves certain assumptions and estimates as described in Note 15.</t>
  </si>
  <si>
    <t>In addition, the management is required to review property, building and equipment for impairment on a</t>
  </si>
  <si>
    <t>periodical basis and record impairment losses when it is determined that their recoverable amount is lower than the</t>
  </si>
  <si>
    <t>carrying amount. This requires judgements regarding forecast of future revenues and expenses relating to the assets</t>
  </si>
  <si>
    <t>subject to the review.</t>
  </si>
  <si>
    <t>Provision for decommissioning</t>
  </si>
  <si>
    <t>The Group is obligated to remove decoration and fixtures and restore the rental spaces before returning them</t>
  </si>
  <si>
    <t>to the lessors at the end of the rental agreements. The Group records a provision for decommissioning whenever it is</t>
  </si>
  <si>
    <t>highly probable that an obligation will arise as a result of a past event and the amount of the obligation can be reliably</t>
  </si>
  <si>
    <t>estimated. In estimating of decommissioning costs, the management exercises judgement in predicting future</t>
  </si>
  <si>
    <t>decommissioning costs, discount rate and economic useful lives of the assets.</t>
  </si>
  <si>
    <t>Intangible assets</t>
  </si>
  <si>
    <t>The initial recognition and measurement of intangible assets, and subsequent impairment testing, require</t>
  </si>
  <si>
    <t>management to make estimates of cash flows to be generated by the asset or the cash generating units and to choose</t>
  </si>
  <si>
    <t>a suitable discount rate in order to calculate the present value of those cash flows.</t>
  </si>
  <si>
    <t>Deferred tax assets</t>
  </si>
  <si>
    <t>Deferred tax assets are recognised for deductible temporary differences and unused tax losses to the extent that</t>
  </si>
  <si>
    <t>it is probable that taxable profit will be available against which the temporary differences and losses can be utilised.</t>
  </si>
  <si>
    <t>Significant management judgement is required to determine the amount of deferred tax assets that can be recognised,</t>
  </si>
  <si>
    <t xml:space="preserve">based upon the likely timing and level of estimate future taxable profits. </t>
  </si>
  <si>
    <t xml:space="preserve">Post-employment benefits under defined benefit plans </t>
  </si>
  <si>
    <t>The obligation under the defined benefit plan is determined based on actuarial techniques. Such determination</t>
  </si>
  <si>
    <t>is made based on various assumptions, including discount rate, future salary increase rate, mortality rate and staff</t>
  </si>
  <si>
    <t>turnover rate.</t>
  </si>
  <si>
    <t>Basis for the preparation of financial statements (Continue)</t>
  </si>
  <si>
    <t>Basis of consolidation</t>
  </si>
  <si>
    <t>The accompanying consolidated financial statements include the financial statements of  "The Company" represents</t>
  </si>
  <si>
    <t xml:space="preserve">"Internet Thailand Public Company Limited " and "Subsidiaries" represents its subsidiaries. Included the account of the group </t>
  </si>
  <si>
    <t>The Company's shareholding in subsidiaries as at December 31, 2024 and 2023 The details are as follows :</t>
  </si>
  <si>
    <t>Name of subsidiary</t>
  </si>
  <si>
    <t>Business type</t>
  </si>
  <si>
    <t xml:space="preserve">Country of </t>
  </si>
  <si>
    <t>incorporation</t>
  </si>
  <si>
    <t>Percentage of shareholder</t>
  </si>
  <si>
    <t>The subsidiary held by company.</t>
  </si>
  <si>
    <t>Mandala Communications</t>
  </si>
  <si>
    <t>Co., Ltd.</t>
  </si>
  <si>
    <t xml:space="preserve">Provision of telecommunication </t>
  </si>
  <si>
    <t>services including other</t>
  </si>
  <si>
    <t>related services</t>
  </si>
  <si>
    <t>Manager of Investment Trust</t>
  </si>
  <si>
    <t>Thai</t>
  </si>
  <si>
    <t>The subsidiary held by Mandala Communications Co., Ltd.</t>
  </si>
  <si>
    <t>Thai Dot Com Co., Ltd.</t>
  </si>
  <si>
    <t>Electronic Network</t>
  </si>
  <si>
    <t>Development Co., Ltd.</t>
  </si>
  <si>
    <t>Provision and development</t>
  </si>
  <si>
    <t>of electronics system</t>
  </si>
  <si>
    <t>develop platform and services</t>
  </si>
  <si>
    <t>related to the insurance</t>
  </si>
  <si>
    <t>system, health insurance,</t>
  </si>
  <si>
    <t>accident insurance Non-life</t>
  </si>
  <si>
    <t>insurance in digital format</t>
  </si>
  <si>
    <t>Financial reporting standards</t>
  </si>
  <si>
    <t>Financial reporting standards that become effective in the current year</t>
  </si>
  <si>
    <t>During the year, the Group has adopted the revised financial reporting standards which are effective for fiscal years</t>
  </si>
  <si>
    <t>International Financial Reporting Standards with most of the changes directed towards clarifying accounting treatment and</t>
  </si>
  <si>
    <t>providing accounting guidance for users of the standards.</t>
  </si>
  <si>
    <t>The adoption of these financial reporting standards does not have any significant impact on the Group’s financial</t>
  </si>
  <si>
    <t>statements.</t>
  </si>
  <si>
    <t>beginning on or after 1 January 2024. These financial reporting standards were aimed at alignment with the corresponding</t>
  </si>
  <si>
    <t>Financial reporting standards that will become effective for fiscal years beginning on or after 1 January 2025</t>
  </si>
  <si>
    <t>The Federation of Accounting Professions issued a number of revised financial reporting standards, which are effective</t>
  </si>
  <si>
    <t>corresponding International Financial Reporting Standards with most of the changes directed towards clarifying accounting</t>
  </si>
  <si>
    <t>treatment and providing accounting guidance for users of the standards.</t>
  </si>
  <si>
    <t>The management of the Group believes that adoption of these amendments will not have any significant impact on</t>
  </si>
  <si>
    <t>the Group’s financial statements.</t>
  </si>
  <si>
    <t>for fiscal years beginning on or after 1 January 2025. These financial reporting standards were aimed at alignment with the</t>
  </si>
  <si>
    <t>Change in accounting policy</t>
  </si>
  <si>
    <t>The effect of the changes to the statement of financial position as at December 31, 2024 and the statements of comprehensive</t>
  </si>
  <si>
    <t>income for the year then ended as follow:</t>
  </si>
  <si>
    <t>Book value based on useful life</t>
  </si>
  <si>
    <t>(Unit : Baht)</t>
  </si>
  <si>
    <t>New</t>
  </si>
  <si>
    <t>Old</t>
  </si>
  <si>
    <t>Difference</t>
  </si>
  <si>
    <t>Statement of financial position:</t>
  </si>
  <si>
    <t>Buildings and building improvements (cost price)</t>
  </si>
  <si>
    <t>Less</t>
  </si>
  <si>
    <t>Accumulated depreciation</t>
  </si>
  <si>
    <t>Book value</t>
  </si>
  <si>
    <t>Deferred tax liabilities</t>
  </si>
  <si>
    <t>Statement of comprehensive income:</t>
  </si>
  <si>
    <t>Depreciation of buildings and building improvements</t>
  </si>
  <si>
    <t>Income tax expenses</t>
  </si>
  <si>
    <t>Significant accounting policies</t>
  </si>
  <si>
    <t>Revenues and expenses recognitions</t>
  </si>
  <si>
    <t>Recognized revenue excludes VAT. and is shown net of trade discounts.</t>
  </si>
  <si>
    <t>Sales of goods</t>
  </si>
  <si>
    <t xml:space="preserve">Sales of goods are recognised at the point at time when control of the asset is transferred to the customer. Sales are the </t>
  </si>
  <si>
    <t>invoiced value, excluding value added tax, of goods supplied after deducting discounts and allowances.</t>
  </si>
  <si>
    <t>Revenues of service</t>
  </si>
  <si>
    <t>Service revenues under operating contracts are recognized by overtime  as revenue under the percentage of completion</t>
  </si>
  <si>
    <t>method. The expected loss on unprofitable contracts is recognized as soon as such loss can be for seen.</t>
  </si>
  <si>
    <t>The Group recognizes revenue from service contracts with a term by overtime on a straight line basis over the term of</t>
  </si>
  <si>
    <t xml:space="preserve">the contracts. </t>
  </si>
  <si>
    <t>Other services income is recognized as revenue when services have been rendered  by overtime with reference  to the</t>
  </si>
  <si>
    <t>stage of completion.</t>
  </si>
  <si>
    <t>Significant accounting policies (Continue)</t>
  </si>
  <si>
    <t>Revenue arrangements with multiple deliverables</t>
  </si>
  <si>
    <t>Revenue arrangements with multiple deliverables are allocated between the element in proportion to the delivered</t>
  </si>
  <si>
    <t>products and the obligations to be performed in providing services that are included in the contract using the basis of</t>
  </si>
  <si>
    <t>standalone selling prices of different products or services as obligated in the contract.</t>
  </si>
  <si>
    <t>The recognised revenue which is not yet due per the contracts has been presented under the caption of “Account</t>
  </si>
  <si>
    <t>receiveable” under current assets.</t>
  </si>
  <si>
    <t xml:space="preserve">recognised as revenue when the Company and its subsidiaries perform under the contract. </t>
  </si>
  <si>
    <t>The obligation to provide to a customer for which the Company and its subsidiaries have received from the customer</t>
  </si>
  <si>
    <t>is presented under the caption of “Contract liability” under current liability and non current liability.  Contract liabilities are</t>
  </si>
  <si>
    <t>Interest income and dividend income</t>
  </si>
  <si>
    <t>Interest income is recognized on an accrual basis based on the effective interest rate.</t>
  </si>
  <si>
    <t>Dividend income is recognized when the right to receive the dividends is established.</t>
  </si>
  <si>
    <t>Other income</t>
  </si>
  <si>
    <t>Other income are recognized on an accrual basis.</t>
  </si>
  <si>
    <t>Trade receivables</t>
  </si>
  <si>
    <t>Accounts receivables shown all total amount that customers need to pay as usual. Its subsidiaries record accounts</t>
  </si>
  <si>
    <t xml:space="preserve"> receivable initially at the amount of consideration that is unconditional unless that is involved significantly financing factors,</t>
  </si>
  <si>
    <t>subsidiaries record it as present value.</t>
  </si>
  <si>
    <t>The Group use Simplified under TFRS9 Approach for measuring expected credit losses all over the time and recognize</t>
  </si>
  <si>
    <t>losses since the first time that accounts receivables have been recorded. Accounts receivables would be grouped by due of</t>
  </si>
  <si>
    <t>payment.  The rates are based on the payment profiles and the corresponding historical credit losses which are adjusted to</t>
  </si>
  <si>
    <t>reflect the current and forward-looking information on macroeconomic factors affecting the ability of the customers to settle</t>
  </si>
  <si>
    <t>the receivables. Subsidiaries show impairment losses in profit/loss statement as a part of administrative expenses.</t>
  </si>
  <si>
    <t>Investments</t>
  </si>
  <si>
    <t>Investment in associated company and joint ventures is accounted for in the consolidated financial statements using the</t>
  </si>
  <si>
    <t>equity method.</t>
  </si>
  <si>
    <t>Investments in subsidiary, associated company and joint ventures are accounted for in the separate financial statements</t>
  </si>
  <si>
    <t>using the cost method.</t>
  </si>
  <si>
    <t>When the investment is disposed of The difference between the net proceeds received and the carrying amount of the</t>
  </si>
  <si>
    <t>investment is recorded in profit or loss.</t>
  </si>
  <si>
    <t>Property, plant and equipment</t>
  </si>
  <si>
    <t>Land is stated at revalued amount. Buildings and equipment are stated at cost less accumulated depreciation and</t>
  </si>
  <si>
    <t>allowance for loss on impairment of assets (if any).</t>
  </si>
  <si>
    <t>Land are initially recorded at cost on the acquisition date, and subsequently revalued by an independent professional</t>
  </si>
  <si>
    <t>appraiser to their fair values. Revaluations are made with sufficient regularity to ensure that the carrying amount does not</t>
  </si>
  <si>
    <t>differ materially from fair value at the end of reporting period.</t>
  </si>
  <si>
    <t>Property, plant and equipment (Continue)</t>
  </si>
  <si>
    <t>Differences arising from the revaluation are dealt with in the financial statements as follows:</t>
  </si>
  <si>
    <t>When an asset’s carrying amount is increased as a result of a revaluation of the Company’s assets, the increase</t>
  </si>
  <si>
    <t>is credited directly to the other comprehensive income and the cumulative increase is recognised equity under</t>
  </si>
  <si>
    <t>the heading of “Revaluation surplus”. However, a revaluation increase is recognised as income to the extent</t>
  </si>
  <si>
    <t xml:space="preserve">that it reverses a revaluation decrease in respect of the same asset previously recognised as an expense. </t>
  </si>
  <si>
    <t>When an asset’s carrying amount is decreased as a result of a revaluation of the Company’s assets, the decrease</t>
  </si>
  <si>
    <t>is recognised in profit or loss.  However, the revaluation decrease is charged to the other comprehensive income</t>
  </si>
  <si>
    <t>to the extent that it does not exceed an amount already held in “Revaluation surplus” in respect of the same asset.</t>
  </si>
  <si>
    <t>Cost includes expenditure that is directly attributable to the acquisition of the asset. The cost of self-constructed assets</t>
  </si>
  <si>
    <t>includes capitalised borrowing costs, and the costs of dismantling and removing the items and restoring the site on which they</t>
  </si>
  <si>
    <t>are located. Purchased software that is integral to the functionality of the related equipment is capitalised as part of that</t>
  </si>
  <si>
    <t>equipment.</t>
  </si>
  <si>
    <t>Land improvements</t>
  </si>
  <si>
    <t>Buildings and building improvements</t>
  </si>
  <si>
    <t>Network and computer equipment</t>
  </si>
  <si>
    <t>Renewable energy power generation equipment</t>
  </si>
  <si>
    <t>Office equipment</t>
  </si>
  <si>
    <t>Types of assets</t>
  </si>
  <si>
    <t>Year</t>
  </si>
  <si>
    <t>Depreciation of buildings and equipment is calculated by reference to their costs on a straight-line basis over the</t>
  </si>
  <si>
    <t>following estimated useful lives:</t>
  </si>
  <si>
    <t>There is no depreciation for land, buildings under construction, and assets under installation.</t>
  </si>
  <si>
    <t>At the end of each reporting period, the group reviews and adjusts the carrying amount and useful life of assets to</t>
  </si>
  <si>
    <t>ensure they are appropriate.</t>
  </si>
  <si>
    <t>An item of property, plant and equipment is derecognised upon disposal or when no future economic benefits are</t>
  </si>
  <si>
    <t>expected from its use or disposal. Any gain or loss arising on disposal of an asset (calculated as the difference between the</t>
  </si>
  <si>
    <t>net disposal proceeds and the carrying amount of the asset) is included in profit or loss when the asset is derecognised.</t>
  </si>
  <si>
    <t>Intangible assets consist of computer program copyrights. Computer programs and program development costs</t>
  </si>
  <si>
    <t>Computer program copyrights. Computer programs is stated at cost less accumulated amortization. Amortization is</t>
  </si>
  <si>
    <t>calculated by the straight-line method based on the estimated useful life of 2 years to 15 years.</t>
  </si>
  <si>
    <t>Software development costs regarding of salaries, welfare of employees of developers and other expenses related to</t>
  </si>
  <si>
    <t>the development of software. The Group recognized intangible assets when it is probable that the project will be a success</t>
  </si>
  <si>
    <t>considering its technological feasibility for use have been established, and only if the cost can be measured reliably.</t>
  </si>
  <si>
    <t>Other research and development cost is recognized as an expense as incurred in the statement of profit or loss and other</t>
  </si>
  <si>
    <t>comprehensive income. Research and Development costs previously recognized as an expense are not recognized as an</t>
  </si>
  <si>
    <t>asset in a subsequent period</t>
  </si>
  <si>
    <t>At inception of contact, the Group assesses whether a contract is, or contains, a lease.  A contract is, or contains, a lease</t>
  </si>
  <si>
    <t>if the contract conveys the right to control the use of an identified asset for a period of time in exchange for consideration.</t>
  </si>
  <si>
    <t>The Group assesses the lease term for the non-cancellable period as stipulated in lease contract or the remaining period</t>
  </si>
  <si>
    <t>of active leases together with any period covered by an option to extend the lease if it is reasonably certain to be exercised or</t>
  </si>
  <si>
    <t>any periods covered by an option to terminate the lease if it is reasonably certain not to be exercise by considering the effect</t>
  </si>
  <si>
    <t xml:space="preserve">of changes in technology and/or the other circumstance relating to the extension of the lease term. </t>
  </si>
  <si>
    <t>The Group as a lessee</t>
  </si>
  <si>
    <t>The Group applies a single recognition and measurement approach for all leases, except for short-term leases and leases</t>
  </si>
  <si>
    <t>of low-value assets. At the commencement date of the lease (i.e. the date the underlying asset is available for use), the Group</t>
  </si>
  <si>
    <t>recognises right-of-use assets representing the right to use the underlying assets and lease liabilities based on lease liabilities</t>
  </si>
  <si>
    <t>based on lease payments.</t>
  </si>
  <si>
    <t>Right-of-use assets</t>
  </si>
  <si>
    <t>Right-of-use assets are measured at cost, less any accumulated depreciation, any accumulated impairment losses,</t>
  </si>
  <si>
    <t>and adjusted for any remeasurement of lease liabilities. The cost of right-of-use assets includes the amount of lease</t>
  </si>
  <si>
    <t>liabilities initially recognised, initial direct costs incurred, and lease payments made at or before the commencement date</t>
  </si>
  <si>
    <t>of the lease less any lease incentives received.</t>
  </si>
  <si>
    <t>Depreciation of right-of-use assets are calculated by reference to their costs on a straight-line basis over the</t>
  </si>
  <si>
    <t>shorter of their estimated useful lives and the lease term, as follows:</t>
  </si>
  <si>
    <t>Land</t>
  </si>
  <si>
    <t>Computer software</t>
  </si>
  <si>
    <t>If ownership of the leased asset is transferred to the Group at the end of the lease term or the cost reflects the</t>
  </si>
  <si>
    <t>exercise of a purchase option, depreciation is calculated using the estimated useful life of the asset.</t>
  </si>
  <si>
    <t>Leases (Continue)</t>
  </si>
  <si>
    <t>The Group as a lessee (Continue)</t>
  </si>
  <si>
    <t>In calculating the present value of lease payments, the Group uses its incremental borrowing rate, which is</t>
  </si>
  <si>
    <t>determined by referring to the government bond yield adjusted with risk premium depending on the lease term, at the</t>
  </si>
  <si>
    <t>lease commencement date if the interest rate implicit in the lease is not readily determinable. After the commencement</t>
  </si>
  <si>
    <t>date, the amount of lease liabilities is increased to reflect the accretion of interest and reduced for the lease payments</t>
  </si>
  <si>
    <t>made. In addition, the carrying amount of lease liabilities is remeasured if there is a change in the lease term, a change</t>
  </si>
  <si>
    <t>in the lease payments or a change in the assessment of an option to purchase the underlying asset.</t>
  </si>
  <si>
    <t>Lease liabilities are measured at the present value of the lease payments to be made over the lease term. The lease</t>
  </si>
  <si>
    <t>payments include fixed payments less any lease incentives receivable, and amounts expected to be payable under</t>
  </si>
  <si>
    <t>residual value guarantees. Moreover, the lease payments include the exercise price of a purchase option reasonably</t>
  </si>
  <si>
    <t>certain to be exercised by the Group and payments of penalties for terminating the lease, if the lease term reflects the</t>
  </si>
  <si>
    <t>Group exercising an option to terminate. Variable lease payments that do not depend on an index or a rate are</t>
  </si>
  <si>
    <t>recognised as expenses in the period in which the event or condition that triggers the payment occurs.</t>
  </si>
  <si>
    <t>Short-term leases and Leases of low-value assets</t>
  </si>
  <si>
    <t>Payments under leases that, have a lease term of 12 months or less at the commencement date, or are leases of</t>
  </si>
  <si>
    <t>low-value assets, are recognised as expenses on a straight-line basis over the lease term.</t>
  </si>
  <si>
    <t>Sale and leaseback transactions</t>
  </si>
  <si>
    <t>The Group measures the right-of-use asset arising from the leaseback at the proportion of the previous carrying</t>
  </si>
  <si>
    <t>amount of the asset that relates to the right of use retained by the Group. Accordingly, the Group recognises only the</t>
  </si>
  <si>
    <t>amount of any gain or loss that relates to the rights transferred to the lessor.</t>
  </si>
  <si>
    <t>If the fair value of the consideration for the sale of an asset lower than the fair value of the asset, the difference is</t>
  </si>
  <si>
    <t>accounted for as a prepayment of lease payments to measure the sale proceeds at fair value.</t>
  </si>
  <si>
    <t>Impairment of non-financial assets</t>
  </si>
  <si>
    <t>At the end of each reporting period, the Group performs impairment reviews in respect of the property, building and</t>
  </si>
  <si>
    <t>equipment, right-of-use assets and other intangible assets whenever events or changes in circumstances indicate that an</t>
  </si>
  <si>
    <t>asset may be impaired.  The Group also carries out annual impairment reviews in respect of goodwill. An impairment loss</t>
  </si>
  <si>
    <t>is recognised when the recoverable amount of an asset, which is the higher of the asset’s fair value less costs to sell and its</t>
  </si>
  <si>
    <t>value in use, is less than the carrying amount.  In determining value in use, the estimated future cash flows are discounted</t>
  </si>
  <si>
    <t>to their present value using a pre-tax discount rate that reflects current market assessments of the time value of money and</t>
  </si>
  <si>
    <t>the risks specific to the asset. In determining fair value less costs to sell, an appropriate valuation model is used. These</t>
  </si>
  <si>
    <t>calculations are corroborated by a valuation model that, based on information available, reflects the amount that the Group</t>
  </si>
  <si>
    <t>could obtain from the disposal of the asset in an arm’s length transaction between knowledgeable, willing parties, after</t>
  </si>
  <si>
    <t>deducting the costs of disposal.</t>
  </si>
  <si>
    <t>An impairment loss is recognised in profit or loss. However, in cases where land was previously revalued and the</t>
  </si>
  <si>
    <t>revaluation was taken to equity, a part of such impairment is recognised in equity up to the amount of the previous</t>
  </si>
  <si>
    <t>revaluation.</t>
  </si>
  <si>
    <t>Provision</t>
  </si>
  <si>
    <t>Provision are recognized when the company has a present legal or constructive obligation as a result of past event,</t>
  </si>
  <si>
    <t>it isprobable that an outflow of resources will be required to settle the obligation, and a reliable estimation of the amount can</t>
  </si>
  <si>
    <t>be made.Where the company expects a provision to be reimbursed, the reimbursement is recognized as a separate asset buy</t>
  </si>
  <si>
    <t>only when the reimbursement is virtually certain.</t>
  </si>
  <si>
    <t>Interest-bearing liabilities</t>
  </si>
  <si>
    <t>Interest-bearing debt means to include short term loan Long-term loans, debentures and other financial liabilities.</t>
  </si>
  <si>
    <t>Interest-bearing liabilities are recognized initially at fair value less attributable transaction charges. Subsequent to initial</t>
  </si>
  <si>
    <t>recognition, interest-bearing liabilities are stated at amortized cost with any difference between cost and redemption value</t>
  </si>
  <si>
    <t>being recognized in the statement of profit or loss over the period of the borrowings on an effective interest basis.</t>
  </si>
  <si>
    <t>Employee benefits</t>
  </si>
  <si>
    <t>Short term employee benefits</t>
  </si>
  <si>
    <t>Salaries, wages, bonuses other returns and contributions to the social security fund and provident fund are recognized</t>
  </si>
  <si>
    <t>as expenses when incurred.</t>
  </si>
  <si>
    <t>Post-employment benefits</t>
  </si>
  <si>
    <t>Defined contribution plans</t>
  </si>
  <si>
    <t>The Group and its employees have jointly established a provident fund. The fund is monthly contributed by employees</t>
  </si>
  <si>
    <t xml:space="preserve">and by the company. The fund’s assets are separated from trust fund and the company, and recognised as </t>
  </si>
  <si>
    <t>expenses when incurred.</t>
  </si>
  <si>
    <t>The Group has obligations in respect of the severance payments which pay to employees when their retirement have</t>
  </si>
  <si>
    <t>incurred under labor law. The Group treats these severance payment obligations as a defined benefit plan.</t>
  </si>
  <si>
    <t>The liability recognised in the statement of financial position in respect of defined benefit retirement plans is the present</t>
  </si>
  <si>
    <t xml:space="preserve">value of the defined benefit obligation at the end of the reporting period. </t>
  </si>
  <si>
    <t>The obligation under the defined benefit plan is determined by a professionally qualified independent actuary, using</t>
  </si>
  <si>
    <t>the projected unit credit method. Such determination is made based on various assumptions, including discount rate, future</t>
  </si>
  <si>
    <t xml:space="preserve">salary increase rate, staff turn over rate, mortality rate, and inflation rates. </t>
  </si>
  <si>
    <t>Actuarial gains and losses arising from post-employment benefits are recognised in other comprehensive income</t>
  </si>
  <si>
    <t>and all expenses related to defined benefit plans in profit or loss.</t>
  </si>
  <si>
    <t>Past service costs are recognized in profit or loss on the earlier of the date of the plan amendment or curtailment and</t>
  </si>
  <si>
    <t>the date that the Company recognizes restructuring-related costs.</t>
  </si>
  <si>
    <t>Legal reserve</t>
  </si>
  <si>
    <t>Parent company</t>
  </si>
  <si>
    <t xml:space="preserve">Section 116 of the Public Companies Act B.E. 2535 requires that the company shall allocate not less than 5 percent of  </t>
  </si>
  <si>
    <t xml:space="preserve">its annual net profit, less any accumulated losses brought forward, to a reserve account (“legal reserve”), until this account </t>
  </si>
  <si>
    <t xml:space="preserve">reaches an amount not less than 10% of the registered authorized capital. The legal reserve is not available for dividend </t>
  </si>
  <si>
    <t>distribution.</t>
  </si>
  <si>
    <t>Subsidiary company</t>
  </si>
  <si>
    <t xml:space="preserve">The subsidiary companies in Thailand shall allocate not less 5 percent of its annual net profit each time a dividend is </t>
  </si>
  <si>
    <t xml:space="preserve">declared, to a reserve account (“legal reserve”) until the reserve reaches 10 percent of authorized share capital. The legal </t>
  </si>
  <si>
    <t>reserve is not available for dividend distribution.</t>
  </si>
  <si>
    <t>Dividends</t>
  </si>
  <si>
    <t>Dividends are recorded in the consolidated and company’s financial statements in the period in which they are</t>
  </si>
  <si>
    <t>approved by the shareholders</t>
  </si>
  <si>
    <t>Income tax</t>
  </si>
  <si>
    <t>Income tax expense represents the sum of corporate income tax currently payable and deferred tax.</t>
  </si>
  <si>
    <t>Current tax</t>
  </si>
  <si>
    <t>Current income tax is provided in the accounts at the amount expected to be paid to the taxation authorities, based</t>
  </si>
  <si>
    <t>on taxable profits determined in accordance with tax legislation.</t>
  </si>
  <si>
    <t>Deferred tax</t>
  </si>
  <si>
    <t>The Group company recognize deferred income tax is provided on temporary differences between the tax bases of</t>
  </si>
  <si>
    <t>assets and liabilities and their carrying amounts at the end of each reporting period, using the tax rates enacted at the end of</t>
  </si>
  <si>
    <t>the reporting period or highly probable to be effective at the end of the reporting period.</t>
  </si>
  <si>
    <t>The Group company recognize deferred tax is not recognised for the following temporary differences : the initial</t>
  </si>
  <si>
    <t>recognition of goodwill; the initial  recognition of assets or liabilities in a transaction that is not a business combination and</t>
  </si>
  <si>
    <t>that affects neither accounting nor taxable profit or loss ; and differences relating to investments in subsidiaries and jointly-</t>
  </si>
  <si>
    <t xml:space="preserve">controlled entities to the extent that it is probable that they will not reverse in the foreseeable future.  </t>
  </si>
  <si>
    <t>The Group  recognise deferred tax liabilities for all taxable temporary differences while they recognise deferred tax</t>
  </si>
  <si>
    <t>for all deductible temporary differences and tax losses carried forward to the extent that it is probable that future taxable</t>
  </si>
  <si>
    <t xml:space="preserve">profit will be available against which such deductible temporary differences and tax losses carried forward can be utilised. </t>
  </si>
  <si>
    <t>The Group company records deferred tax directly to shareholders' equity if the tax relates to items that are recorded</t>
  </si>
  <si>
    <t>directly to shareholders' equity.</t>
  </si>
  <si>
    <t>Deferred tax assets and liabilities are offset if there is a legally enforceable right to offset current tax liabilities and assets,</t>
  </si>
  <si>
    <t>and they relate to income taxes levied by the same tax authority on the same taxable entity, or on different tax entities, but they</t>
  </si>
  <si>
    <t>intend to settle current tax liabilities and assets on a net basis or their tax assets and liabilities will be realised simultaneously.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</si>
  <si>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</si>
  <si>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</si>
  <si>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</t>
  </si>
  <si>
    <t>economic environment in which the entity operates (‘the functional currency’). The financial statements are presented in Thai</t>
  </si>
  <si>
    <t>Baht, which is the Group’s functional and presentation currency.</t>
  </si>
  <si>
    <t>Transactions and balances</t>
  </si>
  <si>
    <t>Foreign currency transactions are translated into Thai Baht using the exchange rates prevailing at the date of the</t>
  </si>
  <si>
    <t>transaction Monetary assets and liabilities denominated in foreign currency are translated to Thai Baht at the exchange rate</t>
  </si>
  <si>
    <t>prevailing at the statement of financial position date. Gains and losses resulting from the settlement of foreign currency</t>
  </si>
  <si>
    <t>transactions, and from the translation of monetary assets and liabilities denominated in foreign currencies, are recognised in</t>
  </si>
  <si>
    <t>the profit or loss.</t>
  </si>
  <si>
    <t>Management benefit expenses</t>
  </si>
  <si>
    <t>Management benefit expenses represents the benefits paid to the company's management such as salaries and related</t>
  </si>
  <si>
    <t>benefits including the benefit paid by other means. The Company's management is the persons who are defined under the</t>
  </si>
  <si>
    <t>Securities and Exchange Act.</t>
  </si>
  <si>
    <t>Operating segments</t>
  </si>
  <si>
    <t xml:space="preserve"> Operating Segments is requires  the presentation and disclosure of segment information based on  the internal reports</t>
  </si>
  <si>
    <t xml:space="preserve">regularly reviewed by the company’s chief operating decision maker in order to assess each segment’s  performance and to </t>
  </si>
  <si>
    <t>allocate resources to those segments.</t>
  </si>
  <si>
    <t>Financial instruments</t>
  </si>
  <si>
    <t>The Group initially measures financial assets at its fair value plus, in the case of financial assets that are not measured</t>
  </si>
  <si>
    <t>at fair value through profit or loss, transaction costs. However, trade receivables, that do not contain a significant financing</t>
  </si>
  <si>
    <t>component are measured at the transaction price as disclosed in the accounting policy relating to revenue recognition.</t>
  </si>
  <si>
    <t>Classification and measurement of financial assets</t>
  </si>
  <si>
    <t xml:space="preserve">Financial assets are classified, at initial recognition, as to be subsequently measured at amortised cost, fair value through </t>
  </si>
  <si>
    <t xml:space="preserve">other comprehensive income (“FVOCI”), or fair value through profit or loss (“FVTPL”). The classification of financial assets </t>
  </si>
  <si>
    <t xml:space="preserve">at initial recognition is driven by the Group’s business model for managing the financial assets and the contractual cash flows </t>
  </si>
  <si>
    <t>characteristics of the financial assets.</t>
  </si>
  <si>
    <t xml:space="preserve">Financial assets at amortised cost </t>
  </si>
  <si>
    <t>The Group measures financial assets at amortised cost if the financial asset is held in order to collect contractual cash</t>
  </si>
  <si>
    <t>flows and the contractual terms of the financial asset give rise on specified dates to cash flows that are solely payments of</t>
  </si>
  <si>
    <t>principal and interest on the principal amount outstanding.</t>
  </si>
  <si>
    <t xml:space="preserve">Financial assets at amortised cost are subsequently measured using the effective interest rate (“EIR”) method and are </t>
  </si>
  <si>
    <t>subject to impairment. Gains and losses are recognised in profit or loss when the asset is derecognised, modified or impaired.</t>
  </si>
  <si>
    <t>Financial instruments (Continue)</t>
  </si>
  <si>
    <t>Financial assets at FVTPL</t>
  </si>
  <si>
    <t xml:space="preserve">Financial assets measured at FVTPL are carried in the statement of financial position at fair value with net changes in </t>
  </si>
  <si>
    <t>fair value recognised in profit or loss.</t>
  </si>
  <si>
    <t>These financial assets include derivatives, security investments held for trading, equity investments which the Group</t>
  </si>
  <si>
    <t>has not irrevocably elected to classify at FVOCI and financial assets with cash flows that are not solely payments of principal</t>
  </si>
  <si>
    <t>and interest. Dividends on listed equity investments are recognised as other income in profit or loss.</t>
  </si>
  <si>
    <t>Dividends on listed equity investments are recognised as other income in profit or loss.</t>
  </si>
  <si>
    <t>Impairment of financial assets</t>
  </si>
  <si>
    <t xml:space="preserve">For trade receivables and contract assets, the Group applies a simplified approach in calculating ECLs. Therefore, </t>
  </si>
  <si>
    <t xml:space="preserve">the Company does not track changes in credit risk, but instead recognises a loss allowance based on lifetime ECLs at each </t>
  </si>
  <si>
    <t xml:space="preserve">reporting date. It is  based on its historical credit loss experience and adjusted for forward-looking factors specific to the </t>
  </si>
  <si>
    <t>debtors and the economic environment.</t>
  </si>
  <si>
    <t>A financial asset is written off when there is no reasonable expectation of recovering the contractual cash flows.</t>
  </si>
  <si>
    <t>Classification and measurement of financial liabilities</t>
  </si>
  <si>
    <t>Except for derivative liabilities, at initial recognition the Group’s financial liabilities are recognised at fair value net of</t>
  </si>
  <si>
    <t>transaction costs and classified as liabilities to be subsequently measured at amortised cost using the EIR method. Gains and</t>
  </si>
  <si>
    <t>losses are recognised in profit or loss when the liabilities are derecognised as well as through the EIR amortisation process.</t>
  </si>
  <si>
    <t>In determining amortised cost, the Group takes into account any fees or costs that are an integral part of the EIR. The EIR</t>
  </si>
  <si>
    <t>amortisation is included in finance costs in profit or loss.</t>
  </si>
  <si>
    <t>The Group may elect to measure financial liabilities at FVTPL if doing so eliminates, or significantly reduces a</t>
  </si>
  <si>
    <t>recognition inconsistency.</t>
  </si>
  <si>
    <t>Derecognition of financial instruments</t>
  </si>
  <si>
    <t>A financial asset is primarily derecognised when the rights to receive cash flows from the assets have expired or have</t>
  </si>
  <si>
    <t>been transferred and either the Group has transferred substantially all the risks and rewards of the asset, or the Group has</t>
  </si>
  <si>
    <t>neither transferred nor retained substantially all the risks and rewards of the asset, but has transferred control of the assets.</t>
  </si>
  <si>
    <t>A financial liability is derecognised when the obligation under the liability is discharged or cancelled or expires. When</t>
  </si>
  <si>
    <t xml:space="preserve">an existing financial liability is replaced by another from the same lender on substantially different terms, or the terms of an </t>
  </si>
  <si>
    <t xml:space="preserve">existing  liability are substantially modified, such an exchange or modification is treated as the derecognition of the original </t>
  </si>
  <si>
    <t>liability and the  recognition of a new liability.  The difference in the respective carrying amounts is recognised in the</t>
  </si>
  <si>
    <t>statement of profit or loss.</t>
  </si>
  <si>
    <t xml:space="preserve">Offsetting of financial instruments </t>
  </si>
  <si>
    <t>Financial assets and financial liabilities are offset and the net amount is reported in the consolidated statement of</t>
  </si>
  <si>
    <t>financial position if there is a currently enforceable legal right to offset the recognised amounts and there is an intention to</t>
  </si>
  <si>
    <t>settle on a net basis, to realise the assets and settle the liabilities simultaneously.</t>
  </si>
  <si>
    <t>Fair value measurement</t>
  </si>
  <si>
    <t>Fair value is the price that would be received to sell an asset or paid to transfer a liability in an orderly transaction</t>
  </si>
  <si>
    <t>between buyer and seller (market participants) at the measurement date. The Group applies a quoted market price in an active</t>
  </si>
  <si>
    <t>market to measure their assets and liabilities that are required to be measured at fair value by relevant financial reporting</t>
  </si>
  <si>
    <t>standards. Except in case of no active market of an identical asset or liability or when a quoted market price is not available,</t>
  </si>
  <si>
    <t>the Group measures fair value using valuation technique that are appropriate in the circumstances and maximises the use of</t>
  </si>
  <si>
    <t>relevant observable inputs related to assets and liabilities that are required to be measured at fair value.</t>
  </si>
  <si>
    <t>Fair value hierarchy</t>
  </si>
  <si>
    <t xml:space="preserve">These fair value measurements are categorised into different levels in the fair value hierarchy based on the inputs to </t>
  </si>
  <si>
    <t>valuation techniques used. The different levels are defined as follows.</t>
  </si>
  <si>
    <t xml:space="preserve">Level 1 : Use of quoted market prices in an active market for such assets or liabilities </t>
  </si>
  <si>
    <t>Level 2 : Use of other observable inputs for such assets or liabilities, whether directly or indirectly</t>
  </si>
  <si>
    <t xml:space="preserve">Level 3 : Use of unobservable inputs such as estimates of future cash flows </t>
  </si>
  <si>
    <t>At the end of each reporting period, the Group determines whether transfers have occurred between levels within</t>
  </si>
  <si>
    <t>the fair value hierarchy for assets and liabilities held at the end of the reporting period that are measured at fair value on a</t>
  </si>
  <si>
    <t>recurring basis.</t>
  </si>
  <si>
    <t xml:space="preserve">The consolidated financial statements relate to the Company and its subsidiaries (together referred to as the “Group”) </t>
  </si>
  <si>
    <t>and the Group’s interests in associates and joint ventures.</t>
  </si>
  <si>
    <t>Business combination</t>
  </si>
  <si>
    <t>The Group applies the acquisition method for all business combinations when control is transferred to the Group.</t>
  </si>
  <si>
    <t>Control is the power to govern the financial and operating policies of an entity so as to obtain benefits from its activities.</t>
  </si>
  <si>
    <t xml:space="preserve">In assessing control, the Group takes into consideration potential voting rights that currently are exercisable. The acquisition </t>
  </si>
  <si>
    <t>transferred from one party to another.</t>
  </si>
  <si>
    <t>The Group uses the acquisition method of accounting to account for business combinations. The consideration</t>
  </si>
  <si>
    <t>transferred for the acquisition of a subsidiary is the fair value of the assets transferred, the liabilities incurred and the equity</t>
  </si>
  <si>
    <t>interests issued by the Group. The consideration transferred includes the fair value of any assets or liabilitys resulting from a</t>
  </si>
  <si>
    <t>contingent consideration arrangement. Identifiable assets acquired and liabilities and contingent liabilities assumed in a</t>
  </si>
  <si>
    <t xml:space="preserve">business combination are measured initially at their fair values at the acquisition date. On an acquisition-by-acquisition basis, </t>
  </si>
  <si>
    <t xml:space="preserve">the Group recognises any non-controlling interests in the acquiree either at fair value or at the non-controlling interest’s </t>
  </si>
  <si>
    <t xml:space="preserve">proportionate share of the acquiree’s net assets. </t>
  </si>
  <si>
    <t>A contingent liability of the acquiree is assumed in a business combination only if such a liability represents a present</t>
  </si>
  <si>
    <t xml:space="preserve">The Group measures any non-controlling interest (NCI) at its proportionate interest in the identifiable net assets of the </t>
  </si>
  <si>
    <t>acquiree.</t>
  </si>
  <si>
    <t>Transaction costs that the Group incurs in connection with a business combination, such as legal fees, and other</t>
  </si>
  <si>
    <t xml:space="preserve">professional and consulting fees are expense as incurred. </t>
  </si>
  <si>
    <t>Basis of consolidation (Continue)</t>
  </si>
  <si>
    <t>Subsidiaries</t>
  </si>
  <si>
    <t xml:space="preserve">Subsidiaries are entities controlled by the Group. The Group controls an entity when it is exposed to, or has rights to, </t>
  </si>
  <si>
    <t>variable returns from its involvement with the entity and has the ability to affecting those returns through its power over the</t>
  </si>
  <si>
    <t>entity. The financial statements of subsidiaries are included in the consolidated financial statements from the date on which</t>
  </si>
  <si>
    <t>necessary to align them with the policies adopted by the Group.</t>
  </si>
  <si>
    <t xml:space="preserve">Loss of control </t>
  </si>
  <si>
    <t>When the Group loses control over a subsidiary, it derecognises the assets and liabilities of the subsidiary, and any</t>
  </si>
  <si>
    <t>related non-controlling interests and other components of equity. Any resulting gain or loss is recognised in profit or loss.</t>
  </si>
  <si>
    <t>Any interests retained in the former subsidiary is measured at fair value when control is lost.</t>
  </si>
  <si>
    <t>Interests in equity-accounted investees</t>
  </si>
  <si>
    <t>The Group’s interests in equity-accounted investees comprise interests in associates and a joint venture.</t>
  </si>
  <si>
    <t>Associates are those entities in which the Group has significant influence, but not control or joint control, over the</t>
  </si>
  <si>
    <t>financial and operating policies. A joint venture is an arrangement in which the Group has joint control, whereby the Group</t>
  </si>
  <si>
    <t>has rights to the net assets of the arrangement, rather than rights to its assets and obligations for its liabilities.</t>
  </si>
  <si>
    <t>Interests in associates and joint ventures are accounted for using the equity method. They are recognised initially at cost.</t>
  </si>
  <si>
    <t>Subsequent to initial recognition, the consolidated financial statements include the Group’s share of the profit or loss and other</t>
  </si>
  <si>
    <t>comprehensive income of equity–accounted investees, until the date on which significant influence or joint control ceases.</t>
  </si>
  <si>
    <t xml:space="preserve">Transactions eliminated on consolidation </t>
  </si>
  <si>
    <t>Intra-group balances and transactions, and any unrealised incomes or expenses arising from intra-group transactions,</t>
  </si>
  <si>
    <t>are eliminated. Unrealised gains arising from transactions with equity-accounted investees are eliminated against the</t>
  </si>
  <si>
    <t>investment to the extent of the Group’s interest in the investee.  Unrealised losses are eliminated in the same way as</t>
  </si>
  <si>
    <t>unrealised gains, but only to the extent that there is no evidence of impairment.</t>
  </si>
  <si>
    <t>Non-controlling interests</t>
  </si>
  <si>
    <t>Non-controlling interests represent the portion of profit or loss and net assets of the subsidiaries that are not held by</t>
  </si>
  <si>
    <t>the Company and are presented separately in the consolidated profit or loss and within equity in the consolidated statement</t>
  </si>
  <si>
    <t>of financial position.</t>
  </si>
  <si>
    <t>Basic earnings per share and diluted earnings per share</t>
  </si>
  <si>
    <t>Basic earnings per share is calculated by dividing the profit for the year (excluding other comprehensive income) by</t>
  </si>
  <si>
    <t>the weighted average number of common shares outstanding during the year, adjusted  for the change in the number of</t>
  </si>
  <si>
    <t>common shares resulting from the exercise of rights as specified in the relevant rights offering documents</t>
  </si>
  <si>
    <t>Earnings per share adjusted for dilution is calculated by dividing the profit for the year that belongs to the company's</t>
  </si>
  <si>
    <t>shareholders (excluding other comprehensive income) by the weighted average of the number of common shares outstanding</t>
  </si>
  <si>
    <t>during the year, as well as the weighted average of common shares that the company may need to issue to convert other</t>
  </si>
  <si>
    <t>securities into common shares, assuming that such conversion occurred on the date of issuance of the common shares.</t>
  </si>
  <si>
    <t>Certain items in the statement of financial position as of 31 December 2023, and the statement of comprehensive income for</t>
  </si>
  <si>
    <t>the same period have been reclassified to align with the classifications in the statement of financial position as of 31 December 2024,</t>
  </si>
  <si>
    <t>and the statement of comprehensive income for the same period. Management considers the reclassification to be appropriate.</t>
  </si>
  <si>
    <t>The reclassification does not impact the company's financial performance or shareholders' equity.</t>
  </si>
  <si>
    <t>Reclassification of accounts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</si>
  <si>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</si>
  <si>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</si>
  <si>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</si>
  <si>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>They also include associated companies and individuals which directly or indirectly own a voting interest in the Company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</si>
  <si>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</si>
  <si>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</si>
  <si>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>As at December 31, 2024 and 2023 . The relationship between the Company and the related companies are as follows :</t>
  </si>
  <si>
    <t>Nature of relationships</t>
  </si>
  <si>
    <t>As at December 31,</t>
  </si>
  <si>
    <t>Related parties</t>
  </si>
  <si>
    <t>Associated company</t>
  </si>
  <si>
    <t>Joint Venture</t>
  </si>
  <si>
    <t>Mandala Communications Co., Ltd.</t>
  </si>
  <si>
    <t>Inet reit management  Co., Ltd.</t>
  </si>
  <si>
    <t>INET Managed Services Co., Ltd.</t>
  </si>
  <si>
    <t>I Recruit Co., Ltd.</t>
  </si>
  <si>
    <t>Digital Healthcare Solutions Co., Ltd.</t>
  </si>
  <si>
    <t>Thai Identities Co., Ltd.</t>
  </si>
  <si>
    <t>D Solution Cloud Co., Ltd.</t>
  </si>
  <si>
    <t>Thai Dot Com Payment Co., Ltd.</t>
  </si>
  <si>
    <t>Transform you Co., Ltd.</t>
  </si>
  <si>
    <t>Intelligist Public Company Limited.</t>
  </si>
  <si>
    <t>Talk to Me Co., Ltd.</t>
  </si>
  <si>
    <t>Open Land Scape Public Company Limited.</t>
  </si>
  <si>
    <t>One Email Co., Ltd.</t>
  </si>
  <si>
    <t>Nexpie Co., Ltd.</t>
  </si>
  <si>
    <t xml:space="preserve">One Geo Survey Co., Ltd. </t>
  </si>
  <si>
    <t>Inext Broadband Co., Ltd.</t>
  </si>
  <si>
    <t>One DC Co., Ltd.</t>
  </si>
  <si>
    <t>Related party transactions (Continue)</t>
  </si>
  <si>
    <t>One Electronic Billing Public Company Limited.</t>
  </si>
  <si>
    <t>One Centric Co., Ltd.</t>
  </si>
  <si>
    <t>Data Next Co., Ltd.</t>
  </si>
  <si>
    <t xml:space="preserve">INET Freehold and Leasehold Real Estate Investment Trust </t>
  </si>
  <si>
    <t>The National Science and Technology</t>
  </si>
  <si>
    <t xml:space="preserve">   Development Agency (“NSTDA”)</t>
  </si>
  <si>
    <t>National Telecom Public Company Limited (“NT Plc.”)</t>
  </si>
  <si>
    <t>The company's shareholders and common directors.</t>
  </si>
  <si>
    <t>The significant transactions with related parties can be summarized as follows :</t>
  </si>
  <si>
    <t>Subsidiary Company</t>
  </si>
  <si>
    <t>Pricing policy</t>
  </si>
  <si>
    <t>Revenues from services</t>
  </si>
  <si>
    <t>Dividend income</t>
  </si>
  <si>
    <t>Sale of assets</t>
  </si>
  <si>
    <t>Service expenses</t>
  </si>
  <si>
    <t>Distribution costs</t>
  </si>
  <si>
    <t>Administrative expenses</t>
  </si>
  <si>
    <t>Purchase of assets</t>
  </si>
  <si>
    <t>Cost plus profit and agreed contract price.</t>
  </si>
  <si>
    <t>As declared by associated company.</t>
  </si>
  <si>
    <t xml:space="preserve">Revenue from sales </t>
  </si>
  <si>
    <t>Rental equipment</t>
  </si>
  <si>
    <t>Interest expense</t>
  </si>
  <si>
    <t>According to contract</t>
  </si>
  <si>
    <t>Related companies (Shareholders of the company)</t>
  </si>
  <si>
    <t>Market price</t>
  </si>
  <si>
    <t>Revenue and expense relatedentities as follows :</t>
  </si>
  <si>
    <t>Consolidated financial statements</t>
  </si>
  <si>
    <t>Separate financial statements</t>
  </si>
  <si>
    <t>For the year ended December 31,</t>
  </si>
  <si>
    <t>2023</t>
  </si>
  <si>
    <t>2022</t>
  </si>
  <si>
    <t>2024</t>
  </si>
  <si>
    <t>Depreciation</t>
  </si>
  <si>
    <t>Financial cost</t>
  </si>
  <si>
    <t>Revenue and expense relatedentities as follows : (Continue)</t>
  </si>
  <si>
    <t>Dividends paid</t>
  </si>
  <si>
    <t>Related companies</t>
  </si>
  <si>
    <t>(Shareholders of the company)</t>
  </si>
  <si>
    <t>Asset and liability with related entities as follows :</t>
  </si>
  <si>
    <t>(The Company’s shareholder)</t>
  </si>
  <si>
    <t>Total</t>
  </si>
  <si>
    <t>Receivable for sale asset</t>
  </si>
  <si>
    <t>Prepaid service expenses</t>
  </si>
  <si>
    <t>Asset and liability with related entities as follows :  (Continue)</t>
  </si>
  <si>
    <t>Other</t>
  </si>
  <si>
    <t>Right of use assets</t>
  </si>
  <si>
    <t>Rental contract deposit</t>
  </si>
  <si>
    <t>Trade payables</t>
  </si>
  <si>
    <t>Accrued costs</t>
  </si>
  <si>
    <t>Payables for purchase assets</t>
  </si>
  <si>
    <t>Other payable</t>
  </si>
  <si>
    <t>Accrued expenses</t>
  </si>
  <si>
    <t>Accrued interest</t>
  </si>
  <si>
    <t>Advance deposit</t>
  </si>
  <si>
    <t>liabilities arising from contract</t>
  </si>
  <si>
    <t>Lease liabilities</t>
  </si>
  <si>
    <t>Financial liabilities under</t>
  </si>
  <si>
    <t>the REIT contract</t>
  </si>
  <si>
    <t>Short-term borrowing</t>
  </si>
  <si>
    <t>Balance as of beginning</t>
  </si>
  <si>
    <t>Add</t>
  </si>
  <si>
    <t>Increase</t>
  </si>
  <si>
    <t>Balance as of ending</t>
  </si>
  <si>
    <t>Debentures</t>
  </si>
  <si>
    <t>On March 7, 2024, the subsidiary has fully repaid the short-term loan in full.</t>
  </si>
  <si>
    <t>As of  December 31, 2023, the subsidiary had short-term loans from related businesses. In the form of a loan contract</t>
  </si>
  <si>
    <t>of a certain amount of 50 million baht, which received the money on July 4, 2023 with an interest rate of 5.10% per year,</t>
  </si>
  <si>
    <t>dividing the interest into 6 installments and The principal is due to be repaid once by December 22, 2023, with the subsidiary</t>
  </si>
  <si>
    <t>service contract used as collateral for the loan.  And on December 13, 2023, the subsidiary entered into an additional</t>
  </si>
  <si>
    <t>memorandum of understanding attached to the loan contract.  By extending the payment time accordingly.  The original</t>
  </si>
  <si>
    <t>loan contract was dated March 29, 2024. and adjust the interest rate to 6.00 percent from December 23, 2023. which has</t>
  </si>
  <si>
    <t>used service contracts with affiliated companies as collateral for additional loans in the amount of 2 contracts.</t>
  </si>
  <si>
    <t>Short-term employee benefits</t>
  </si>
  <si>
    <t>Long-term post-employment benefits</t>
  </si>
  <si>
    <t>Supplement information on the statement of cash flow</t>
  </si>
  <si>
    <t>The Group has the following significant non-cash transaction:</t>
  </si>
  <si>
    <t>Account receivable  from disposal of</t>
  </si>
  <si>
    <t>fixed asset with credit line</t>
  </si>
  <si>
    <t xml:space="preserve">Account payable from purchase of </t>
  </si>
  <si>
    <t>Increased from lease liabilities</t>
  </si>
  <si>
    <t>Increased other financial liabilities</t>
  </si>
  <si>
    <t>Capitalised financial costs are the cost of assets</t>
  </si>
  <si>
    <t>Capitalised depreciation and amortization</t>
  </si>
  <si>
    <t>are the cost of an asset.</t>
  </si>
  <si>
    <t>Adjustment of right-of-use assets</t>
  </si>
  <si>
    <t>Transfer the land deposit to the property,</t>
  </si>
  <si>
    <t>plant and equipment category</t>
  </si>
  <si>
    <t>Transfer prepaid expenses to transaction</t>
  </si>
  <si>
    <t>costs under the contract with the trust</t>
  </si>
  <si>
    <t xml:space="preserve">Cash and cash equivalent </t>
  </si>
  <si>
    <t>Cash</t>
  </si>
  <si>
    <t>Bank deposits that are repayable on demand</t>
  </si>
  <si>
    <t>Highly liquid short-term investments</t>
  </si>
  <si>
    <t>Trade and other current receivables</t>
  </si>
  <si>
    <t>Total trade receivables</t>
  </si>
  <si>
    <t>Allowance for expected credit</t>
  </si>
  <si>
    <t>losses of trade receivables</t>
  </si>
  <si>
    <t>Total trade receivables - Net</t>
  </si>
  <si>
    <t>Other current receivables</t>
  </si>
  <si>
    <t>Receivables for sale assets</t>
  </si>
  <si>
    <t>Prepaid expenses</t>
  </si>
  <si>
    <t>Revenue Department Debtors</t>
  </si>
  <si>
    <t xml:space="preserve">Other </t>
  </si>
  <si>
    <t>Total other current receivables</t>
  </si>
  <si>
    <t>Total trade and other current receivables</t>
  </si>
  <si>
    <t>During the years 2024 and 2023, the Company has Allowance for expected credit losses of trade receivables as follows:</t>
  </si>
  <si>
    <t>Expected Credit Loss (reverse)</t>
  </si>
  <si>
    <t>Trade and other current receivables (Continue)</t>
  </si>
  <si>
    <t xml:space="preserve">A portion of 12-month overdue receivables, Trade receivables-related company, the management consider not of provide for </t>
  </si>
  <si>
    <t xml:space="preserve">the allowance for doubtful accounts. The management is in the process of following-up on these receivables and believes that they </t>
  </si>
  <si>
    <t>will finally be recovered.</t>
  </si>
  <si>
    <t>as discussed in Note 19 to the financial statements.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</si>
  <si>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</si>
  <si>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</si>
  <si>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</si>
  <si>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</si>
  <si>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</si>
  <si>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</si>
  <si>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</si>
  <si>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</si>
  <si>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</si>
  <si>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</si>
  <si>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Trde receivable can be classified by aging as follows: (Continue)</t>
  </si>
  <si>
    <t>Unbilled receivables - Other company</t>
  </si>
  <si>
    <t>Total trade receivables - Other company</t>
  </si>
  <si>
    <t xml:space="preserve">Total trade receivables </t>
  </si>
  <si>
    <t>Other current financial assets</t>
  </si>
  <si>
    <t>Investments in Fixed deposit</t>
  </si>
  <si>
    <t>Financial assets at fair value through</t>
  </si>
  <si>
    <t xml:space="preserve">profit and loss </t>
  </si>
  <si>
    <t>- Equity Instruments</t>
  </si>
  <si>
    <t>- Investment Units</t>
  </si>
  <si>
    <t>Total Other current financial assets</t>
  </si>
  <si>
    <t>Other current financial assets (Continue)</t>
  </si>
  <si>
    <t>Movements of financial assets - investments measured at fair value through profit or loss</t>
  </si>
  <si>
    <t>Other current financial assets at</t>
  </si>
  <si>
    <t>beginning of year</t>
  </si>
  <si>
    <t>Additional investment during the period</t>
  </si>
  <si>
    <t>Disposal of investment during the period</t>
  </si>
  <si>
    <t>Losses from changes in the fair</t>
  </si>
  <si>
    <t>value of investments</t>
  </si>
  <si>
    <t>Other current financial assets at year end</t>
  </si>
  <si>
    <t>Investments in associated company</t>
  </si>
  <si>
    <t>Reconciles  investments in Associated company</t>
  </si>
  <si>
    <t>Net book value at beginning of year</t>
  </si>
  <si>
    <t>capital increase</t>
  </si>
  <si>
    <t>Sell investments during the year</t>
  </si>
  <si>
    <t>Add(Less)</t>
  </si>
  <si>
    <t>Share of  profit(loss) from investment in associated company</t>
  </si>
  <si>
    <t>Share of other comprehensive income of associated</t>
  </si>
  <si>
    <t>(Gain) loss on sale of investment in Associate company company</t>
  </si>
  <si>
    <t>Net book value at end of year</t>
  </si>
  <si>
    <t>1)</t>
  </si>
  <si>
    <t>permitting the purchase of newly issued trust units in proportion to its present trust unit holdings. On March 25, 2024,</t>
  </si>
  <si>
    <t>the business purchased 43,619,000 trust units for a total of Baht 383.85 million, each worth Baht 8.80. It will not exceed</t>
  </si>
  <si>
    <t>25% of the trust units issued and offered for sale during this capital increase. Moreover, during the year the company</t>
  </si>
  <si>
    <t>has gradually purchased additional trust units in the amount of Baht 50.39 million, and sold out Baht 1.91 million,</t>
  </si>
  <si>
    <t>making the company's current shareholding proportion 26.16% and for the year ended December 31, 2024,</t>
  </si>
  <si>
    <t>the Group and the Company had losses from selling investments in the amount of Baht 0.33 million, and</t>
  </si>
  <si>
    <t>Baht 0.22 million, respectively.</t>
  </si>
  <si>
    <t>2)</t>
  </si>
  <si>
    <t>On March 21, 2024, the trust registered a change of name from its original name "INET Leasehold Real Estate</t>
  </si>
  <si>
    <t>Investment Trust" to "INET Freehold and Leasehold Real Estate Investment Trust".</t>
  </si>
  <si>
    <t>3)</t>
  </si>
  <si>
    <t>4)</t>
  </si>
  <si>
    <t>On March 26, 2024, Thai Dot Com Company Limited's Board of Directors approved the purchase of 50,000 shares</t>
  </si>
  <si>
    <t>of One Electronic Billing Public Company Limited for Baht 10 per share. Total investment: Baht 0.50 million</t>
  </si>
  <si>
    <t>5)</t>
  </si>
  <si>
    <t>The Board of Directors Mandala Communications Co., Ltd. approved the purchase of additional capital shares</t>
  </si>
  <si>
    <t>for the business at meeting No.3/2024 on April 18, 2024, One Electronic Billing Public Company Limited issued</t>
  </si>
  <si>
    <t>124,995 shares at Baht 10 each (par value Baht 10) for a total investment of Baht 1.25 million. At present,</t>
  </si>
  <si>
    <t>the company has already paid for the shares.</t>
  </si>
  <si>
    <t>6)</t>
  </si>
  <si>
    <t>According to the minutes of the shareholders' annual general meeting in 2024, One Electronic Billing Public</t>
  </si>
  <si>
    <t>Company Limited. on April 23, 2024, a resolution was approved to raise the registered capital from Baht 15 million</t>
  </si>
  <si>
    <t>to Baht 20 million by issuing 500,000 common shares with a par value of Baht 10 each and the company registered</t>
  </si>
  <si>
    <t>the capital increase with the Ministry of Commerce on May 15, 2024.</t>
  </si>
  <si>
    <t>7)</t>
  </si>
  <si>
    <t>According to the minutes of the Extraordinary General Meeting of Shareholders No. 1/2024 held on June 29, 2024,</t>
  </si>
  <si>
    <t>there was a resolution to change the name from Service One Solution Co., Ltd. to Tech Movement Co., Ltd.</t>
  </si>
  <si>
    <t>The company registered the change with the Ministry of Commerce on July 3, 2024.</t>
  </si>
  <si>
    <t>8)</t>
  </si>
  <si>
    <t>on March 26, 2024, the resolution was passed established three new enterprises and purchase 30,000 shares in each of</t>
  </si>
  <si>
    <t>the aforementioned firms at a price of Baht 2.50 per share, that offer transportation services and IT solutions for patients</t>
  </si>
  <si>
    <t>in several sectors, including:</t>
  </si>
  <si>
    <t>Later, According to the minutes of the meeting of the Board of Directors of Thai Dot Com Company Limited</t>
  </si>
  <si>
    <t>Important events affecting investments in associates during the 2024 period are as follows:</t>
  </si>
  <si>
    <t>Details of investments in Associated Company (Continue)</t>
  </si>
  <si>
    <t>Investments in associated company (Continue)</t>
  </si>
  <si>
    <t>30 percent of shares to 15 percent, equivalent to 15,000 shares, par price Baht 10, paying 25 percent, amount</t>
  </si>
  <si>
    <t>9)</t>
  </si>
  <si>
    <t>on September 2, 2024, the resolution was passed the purchase of shares in the established new enterprises as follows:</t>
  </si>
  <si>
    <t>12, 2024, it was resolved to call for payment of shares for the first time at 2.50 baht per share, totaling Baht 250,000,</t>
  </si>
  <si>
    <t>and the company was registered as a juristic person with the Ministry of Commerce on October 2, 2024.</t>
  </si>
  <si>
    <t>According to the resolution of the above meeting, items 8)-10), the remaining newly established companies are as follows:</t>
  </si>
  <si>
    <t>10)</t>
  </si>
  <si>
    <t>Registered capital</t>
  </si>
  <si>
    <t>Number of shares</t>
  </si>
  <si>
    <t>Face value</t>
  </si>
  <si>
    <t>Sum of money</t>
  </si>
  <si>
    <t>(Share)</t>
  </si>
  <si>
    <t>(Baht)</t>
  </si>
  <si>
    <t>Company</t>
  </si>
  <si>
    <t>1. Security Life Cycle co.,ltd</t>
  </si>
  <si>
    <t>2. Northern Local Life Platform co.,ltd</t>
  </si>
  <si>
    <t>11)</t>
  </si>
  <si>
    <t>12)</t>
  </si>
  <si>
    <t>Important events affecting investments in associates during the 2023 period are as follows:</t>
  </si>
  <si>
    <t>According to the minutes of the Extraordinary General Meeting of Shareholders No. 1/2023 held on January 9, 2023,</t>
  </si>
  <si>
    <t>According to the minutes of the Board of Directors' meeting Electronic Network Development Co., Ltd. on February 16,</t>
  </si>
  <si>
    <t>According to the minutes of the Extraordinary General Meeting of Shareholders No. 1/2023 held on February 23, 2023,</t>
  </si>
  <si>
    <t>it was resolved to change the name from Imart Technology Co., Ltd. to Thai Withholding Tax Service Co., Ltd.</t>
  </si>
  <si>
    <t>The company registered the change with the Ministry. commercial on February 24, 2023.</t>
  </si>
  <si>
    <t>According to the minutes of the Extraordinary General Meeting of Shareholders of Open Landscape Company Limited</t>
  </si>
  <si>
    <t>No. 1/2023 held on February 27, 2023, it resolved to convert to Open Landscape Public Company Limited, whereby the</t>
  </si>
  <si>
    <t>Company registered the change with the Ministry of Commerce on March 9, 2023.</t>
  </si>
  <si>
    <t>According to the minutes of the Extraordinary General Meeting of Shareholders No. 2/2023 held on February 27, 2023,</t>
  </si>
  <si>
    <t>there was a resolution to change the name from Compliance Consulting Co., Ltd. to Barrel of Excellence Co., Ltd.</t>
  </si>
  <si>
    <t>The company registered the change with Ministry of Commerce on February 28, 2023.</t>
  </si>
  <si>
    <t>Purchasing 30,000 ordinary shares of Brichtech Co., Ltd. at a price of 2.50 baht per share (par value of 10 baht),</t>
  </si>
  <si>
    <t>According to the minutes of the Board of Directors' Meeting of Mandala Communication Company Limited No. 2/2023</t>
  </si>
  <si>
    <t>already paid for the shares.</t>
  </si>
  <si>
    <t>Purchasing new ordinary shares of the company One Electronic Billing Public Company Limited in the amount of</t>
  </si>
  <si>
    <t>100,000 shares at a price of 10 baht per share (par value of 10 baht), totaling an investment of 1.00 million baht.</t>
  </si>
  <si>
    <t>According to the minutes of the 2023 Annual General Meeting of Shareholders of Voxy Dot AI Co., Ltd. held on April 9,</t>
  </si>
  <si>
    <t>2023, there was a resolution to change the name from Voxy Dot AI Co., Ltd. to Tomorrow Smile Co., Ltd. The company</t>
  </si>
  <si>
    <t>registered the change with the Ministry of Commerce on April 19, 2023.</t>
  </si>
  <si>
    <t>According to the minutes of the 2023 Annual General Meeting of Shareholders of Talk To Me Co., Ltd. held on April 29,</t>
  </si>
  <si>
    <t>2023, there was a resolution to increase the registered capital from 5 million baht to 10 million baht by adding 500,000</t>
  </si>
  <si>
    <t>According to the minutes of the Extraordinary General Meeting of Shareholders of Softway Consulting Company Limited</t>
  </si>
  <si>
    <t>No. 1/2023 held on May 15, 2023, there was a resolution to increase the registered capital from 1 million baht to 3 million</t>
  </si>
  <si>
    <t>According to the minutes of the Board of Directors meeting of the Company Electronic Network Development Co., Ltd.</t>
  </si>
  <si>
    <t>No.7/2023 on May 16, 2023 and No. 8/2023 on June 16, 2023 resolved to reduce the investment in White Plai Company</t>
  </si>
  <si>
    <t>Limited in the amount of 168,750 shares and 450,000 shares respectively in at a price of 2.50 baht per share (par value of</t>
  </si>
  <si>
    <t>10 baht), totaling 1.55 million baht.  Changed the proportion of investment from holding 71.80% to 65.05% and from</t>
  </si>
  <si>
    <t>holding 65.05% to 47.05% respectively. For the year ended in the amount of 6,339 baht. It has been offered for sale to a</t>
  </si>
  <si>
    <t>group of shareholders who wish to buy shares in the first place.  As discussed in Note 12.2 (4) to the financial statements,</t>
  </si>
  <si>
    <t>According to the minutes of the Extraordinary General Meeting of Shareholders of Inex Broadband Company Limited</t>
  </si>
  <si>
    <t>According to the minutes of the meeting of the board of directors of Thai Dot Com Company Limited No. 12/2023 on</t>
  </si>
  <si>
    <t>November 20, 2023, it was resolved to purchase 175,000 additional common shares of Inex Broadband Company Limited</t>
  </si>
  <si>
    <t>As at December 31, 2024 and 2023, the fair value of investments in INET Freehold and Leasehold Real Estate Investment Trust</t>
  </si>
  <si>
    <t>listed on the Stock Exchange of Thailand amounted to 1,134.76 million baht and 804.34 million baht, respectively, which are</t>
  </si>
  <si>
    <t>classified by measurement hierarchy. Fair value ranks 2</t>
  </si>
  <si>
    <t>Detail of Investments in subsidiary Mandala Communications Co., Ltd. (Continue)</t>
  </si>
  <si>
    <t>Investments in subsidiary (Continue)</t>
  </si>
  <si>
    <t>According to the minutes of the Extraordinary General Meeting of Shareholders No. 1/2023 held on March 7, 2023 of</t>
  </si>
  <si>
    <t>the Ministry of Commerce on March 21, 2023 and the company has already received payment for the increased share capital.</t>
  </si>
  <si>
    <t>According to the minutes of the Board of Directors' Meeting No. 1/2023 held on March 1, 2023 of Mandala Communication</t>
  </si>
  <si>
    <t>Co., Ltd. resolved to approve the purchase of additional ordinary shares of the Company. Electronic Network Development Co., Ltd.</t>
  </si>
  <si>
    <t>Details of the summarized financial information of Thai Dot Com Co., Ltd., which has material non-controlling interests</t>
  </si>
  <si>
    <t>in the Group which is shown by the amount before inter-company elimination as follows:</t>
  </si>
  <si>
    <t>Summary consolidated statement of financial position</t>
  </si>
  <si>
    <t>Current assets</t>
  </si>
  <si>
    <t>Current liabilities</t>
  </si>
  <si>
    <t>Total net current assets</t>
  </si>
  <si>
    <t>Non-current assets</t>
  </si>
  <si>
    <t>Non-current liabilities</t>
  </si>
  <si>
    <t>Total net non-current assets</t>
  </si>
  <si>
    <t>Net Assets</t>
  </si>
  <si>
    <t>Book value of non-controlling interests - Net</t>
  </si>
  <si>
    <t>Summary consolidated statement of comprehensive income</t>
  </si>
  <si>
    <t>Revenue</t>
  </si>
  <si>
    <t>Profit before income tax</t>
  </si>
  <si>
    <t>Profit after tax from continuing operations</t>
  </si>
  <si>
    <t>Other comprehensive income (loss)</t>
  </si>
  <si>
    <t>Comprehensive income (loss)</t>
  </si>
  <si>
    <t>Non-controlling interests of the subsidiary</t>
  </si>
  <si>
    <t>Summary consolidated cash flow statement</t>
  </si>
  <si>
    <t>Net cash from (used in) operating activities</t>
  </si>
  <si>
    <t>Net cash from (used in) investing activities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</si>
  <si>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</si>
  <si>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</si>
  <si>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</si>
  <si>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</si>
  <si>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Property, plant and equipment (continue)</t>
  </si>
  <si>
    <t>The Group had amount to assets ,which are fully depreciated but are still in use follow :</t>
  </si>
  <si>
    <t>Book value before accumulated depreciation</t>
  </si>
  <si>
    <t xml:space="preserve">Book value </t>
  </si>
  <si>
    <t>The depreciation expense is recorded as part of the equipment under development and the income statement.</t>
  </si>
  <si>
    <t>Portion of profit or loss</t>
  </si>
  <si>
    <t>Asset Cost Portion</t>
  </si>
  <si>
    <t>The financial expenditure is recorded as equipment under development.</t>
  </si>
  <si>
    <t>Finance costs are part of the asset.</t>
  </si>
  <si>
    <t>The Group has conducted a land valuation assessment by an independent appraiser and applied a fair value measurement</t>
  </si>
  <si>
    <t>approach by categorizing the land into four groups as follows: Group 1: The Hypothetical Development Approach is used to</t>
  </si>
  <si>
    <t>determine the freehold value of the property, while the Income Approach is applied to assess the value of the encumbered portion of</t>
  </si>
  <si>
    <t>the asset. The fair value of this group is classified as Level 3. Group 2, Group 3, and Group 4: The Market Comparison Approach</t>
  </si>
  <si>
    <t>is used to determine the asset value. The fair value of these groups is classified as Level 2.</t>
  </si>
  <si>
    <t>The Group’s Land. The Group recorded the revaluation increase in other comprehensive income and the cumulative increase</t>
  </si>
  <si>
    <t>is recognised as the “Revaluation surplus on assets” in the shareholders’ equity.</t>
  </si>
  <si>
    <t>The details of the land are presented at the revalued amount as follows:</t>
  </si>
  <si>
    <t>Cost price</t>
  </si>
  <si>
    <t>Revaluation surplus</t>
  </si>
  <si>
    <t>Revalued price</t>
  </si>
  <si>
    <t>The group has movements in the surplus from asset revaluation as follows:</t>
  </si>
  <si>
    <t>Carried forward balance - net of</t>
  </si>
  <si>
    <t xml:space="preserve">  deferred tax liabilities</t>
  </si>
  <si>
    <t>Revaluation increase during the year</t>
  </si>
  <si>
    <t>Transfer of revaluation surplus,</t>
  </si>
  <si>
    <t>net to retained earnings</t>
  </si>
  <si>
    <t xml:space="preserve">Ending balance - net of </t>
  </si>
  <si>
    <t>deferred tax liabilities</t>
  </si>
  <si>
    <t>According to the report of the Board of Directors Meeting No. 2/2024 of Internet Thailand Public Company Limited on</t>
  </si>
  <si>
    <t>February 28, 2024, it was decided to approve the following activities:</t>
  </si>
  <si>
    <t>Register rights and legal documents for purchasing land from Mandala Communication Company Limited.</t>
  </si>
  <si>
    <t>According to the report of the Board of Directors Meeting No. 3/2024 of Internet Thailand Public Company Limited on</t>
  </si>
  <si>
    <t>March 20, 2024, it was resolved to approve the following actions:</t>
  </si>
  <si>
    <t>Registration of rights and juristic acts, end of division, and creation of rights over the land, including two title documents.</t>
  </si>
  <si>
    <t>Registration of rights and some servile juristic activities (during the division of the formation of liens on real estate)</t>
  </si>
  <si>
    <t>four months, and twenty-nine days, dated August 3, 2021, and a memorandum of understanding revising the building</t>
  </si>
  <si>
    <t>In 2024, a land sale and purchase agreement was entered into between Internet Thailand Public Company Limited (the "Buyer")</t>
  </si>
  <si>
    <t>and Mandala Communication Company Limited (a subsidiary, the "Seller"). The agreement covers the purchase of four land plots for</t>
  </si>
  <si>
    <t>According to the minutes of the Board of Directors meeting No. 8/2023 on August 11, 2023, there were resolutions as follows:</t>
  </si>
  <si>
    <t>1.  Approved to proceed with the registration of rights and legal acts of servitude for some 5 plots of land located in Thap</t>
  </si>
  <si>
    <t xml:space="preserve">     Kwang Subdistrict, Kaeng Khoi District, Saraburi Province. according to the conditions of the trust without a specified</t>
  </si>
  <si>
    <t xml:space="preserve">     period of time and without compensation for use as entrances and exits, walkways, various car routes, and paths across</t>
  </si>
  <si>
    <t xml:space="preserve">     electrical lines. Including placing the embroidery, cable poles, laying of waterways, telephones, and various utility</t>
  </si>
  <si>
    <t xml:space="preserve">     systems on the ground and underground.</t>
  </si>
  <si>
    <t>2.  Approve the registration of all 4 plots of land and 3 partial plots located in Thap Kwang Subdistrict, Kaeng Khoi District,</t>
  </si>
  <si>
    <t xml:space="preserve">     Saraburi Province. to be a public road.</t>
  </si>
  <si>
    <t>Some of the land is currently in the process of registration.</t>
  </si>
  <si>
    <t>Subsidiaries company</t>
  </si>
  <si>
    <t>As at December 31, 2024 and 2023 the Company has mortgaged some of its land with a financial institution to guarantee</t>
  </si>
  <si>
    <t>Financial Statements No. 19, 25 and No. 38.1.</t>
  </si>
  <si>
    <t>Computer</t>
  </si>
  <si>
    <t>software</t>
  </si>
  <si>
    <t>software under</t>
  </si>
  <si>
    <t>development</t>
  </si>
  <si>
    <t>Cost</t>
  </si>
  <si>
    <t>As at December 31, 2023</t>
  </si>
  <si>
    <t>Addition</t>
  </si>
  <si>
    <t>Transfer in (out)</t>
  </si>
  <si>
    <t>Disposal</t>
  </si>
  <si>
    <t>As at December 31, 2024</t>
  </si>
  <si>
    <t>Accumulated Amortization</t>
  </si>
  <si>
    <t>Amortization during the year</t>
  </si>
  <si>
    <t>Amortization on Disposal</t>
  </si>
  <si>
    <t>Net booked value</t>
  </si>
  <si>
    <t>Intangible assets (continue)</t>
  </si>
  <si>
    <t>The amortization expense is recognized as part of equipment under development and the income statement.</t>
  </si>
  <si>
    <t>financial institutions. one financial as described in Notes to the Financial Statements No. 38.1.</t>
  </si>
  <si>
    <t>As at December 31, 2024 and 2023, the Company has pledged bank deposits to secure letters of guarantee issued by</t>
  </si>
  <si>
    <t>Bank overdraft and short-term loan from financial institutions</t>
  </si>
  <si>
    <t xml:space="preserve">Consolidated and Separate </t>
  </si>
  <si>
    <t>financial statements</t>
  </si>
  <si>
    <t>4.50% - 6.00%</t>
  </si>
  <si>
    <t>3 - 9 months</t>
  </si>
  <si>
    <t>6 months</t>
  </si>
  <si>
    <t>179 - 183 Day</t>
  </si>
  <si>
    <t>Period</t>
  </si>
  <si>
    <t>Interest rate (%)</t>
  </si>
  <si>
    <t>Bank overdraft</t>
  </si>
  <si>
    <t>Promissory note</t>
  </si>
  <si>
    <t>Bill of exchange</t>
  </si>
  <si>
    <t>Discount</t>
  </si>
  <si>
    <t>Net</t>
  </si>
  <si>
    <t>Factoring payables</t>
  </si>
  <si>
    <t>Short term debenture</t>
  </si>
  <si>
    <t>without partial collateral and some parts have transferred trade claim rights that exist with trade debtors in the aggregate of not less</t>
  </si>
  <si>
    <t>As at December 31, 2024 and 2023, the Company borrowed money from financial institutions by issuing promissory notes</t>
  </si>
  <si>
    <t>many financial institutions  which was appointed as a representative of the company</t>
  </si>
  <si>
    <t>As of December 31, 2023, the Company issued the above bills of exchange without collateral to private investors through</t>
  </si>
  <si>
    <t>Trade and other current payables</t>
  </si>
  <si>
    <t>Trade receivables - related companies</t>
  </si>
  <si>
    <t>Trade receivables - others</t>
  </si>
  <si>
    <t>Trade payables - related companies</t>
  </si>
  <si>
    <t>Trade payables - others</t>
  </si>
  <si>
    <t>Total Trade payables</t>
  </si>
  <si>
    <t>Other current payables</t>
  </si>
  <si>
    <t>Accrued bonus</t>
  </si>
  <si>
    <t xml:space="preserve">Other payables </t>
  </si>
  <si>
    <t>Accrued dividends</t>
  </si>
  <si>
    <t>Revenue Department Creditors</t>
  </si>
  <si>
    <t>Total Other current payables</t>
  </si>
  <si>
    <t>Total trade and other current payables</t>
  </si>
  <si>
    <t>Long-term loans</t>
  </si>
  <si>
    <t>Long-term borrowing from financial institution</t>
  </si>
  <si>
    <t>Borrowing costs are amortized.</t>
  </si>
  <si>
    <t>Long-term borrowing from financial institution-net</t>
  </si>
  <si>
    <t>Current portion due within one year</t>
  </si>
  <si>
    <t>Long-term loans from financial institutions</t>
  </si>
  <si>
    <t>- net of the portion due within one year</t>
  </si>
  <si>
    <t>Long-term loans (continue)</t>
  </si>
  <si>
    <t>Movement of Long-term borrowing from financial institution is as follows:</t>
  </si>
  <si>
    <t>Balance as at beginning</t>
  </si>
  <si>
    <t>Receive loan money during the period</t>
  </si>
  <si>
    <t>Amortization of borrowing costs</t>
  </si>
  <si>
    <t>Repayments of loans during the period</t>
  </si>
  <si>
    <t>Balance as at ending</t>
  </si>
  <si>
    <t>On June 19, 2023, the Company entered into a loan agreement of 300 million baht with a financial institution. To repay</t>
  </si>
  <si>
    <t>years from the date of loan disbursement. By withdrawing the entire amount on July 3, 2023, with an interest rate of MLR -1%</t>
  </si>
  <si>
    <t>per year, payable in monthly installments within the last day of every month. From the date of disbursement of the loan and the</t>
  </si>
  <si>
    <t>final interest payment is paid along with the principal repayment. The important conditions in the contract are as follows:</t>
  </si>
  <si>
    <t>The borrower must maintain the financial ratios as specified in the contract throughout the loan period.</t>
  </si>
  <si>
    <t>Non current non cash financial assets pledged as collateral</t>
  </si>
  <si>
    <t>Debentures (continue)</t>
  </si>
  <si>
    <t>Changes in debentures in the consolidated and separate financial statements are as follows:</t>
  </si>
  <si>
    <t>Issue debentures</t>
  </si>
  <si>
    <t>Amortize debenture issuance expenses</t>
  </si>
  <si>
    <t>Redeem debentures</t>
  </si>
  <si>
    <t>Deferred expenses for issuing debentures</t>
  </si>
  <si>
    <t>On January 23, 2024, the corporation issued bonds in two tranches:</t>
  </si>
  <si>
    <t>Set 1 419,800 units with a face value of 1,000 baht each, totaling Baht 419.80 million. The interest rate is fixed</t>
  </si>
  <si>
    <t>at 5.35 percent per year during the contract length. The interest is paid every three months. The debentures have a</t>
  </si>
  <si>
    <t>redemption date of July 23, 2025, after a duration of 1 year and 6 months.</t>
  </si>
  <si>
    <t>Set 2 consists of 558,500 units with a face value of Baht 1,000 each, totaling Baht 558.50 million. The interest rate</t>
  </si>
  <si>
    <t>is fixed at 5.80 percent per year throughout the contract duration. The interest is paid every three months.</t>
  </si>
  <si>
    <t>The debentures have a redemption date of July 23, 2026, after a duration of 2 years and 6 months.</t>
  </si>
  <si>
    <t>On July 9, 2024, the corporation issued bonds in two tranches:</t>
  </si>
  <si>
    <t>Set 1 364,600 units with a face value of 1,000 baht each, totaling Baht 364.60 million. The interest rate is fixed</t>
  </si>
  <si>
    <t>at 5.45 percent per year during the contract length. The interest is paid every three months. The debentures have</t>
  </si>
  <si>
    <t>a redemption date of July 9, 2026, after a duration of 2 year.</t>
  </si>
  <si>
    <t>Set 2 consists of 935,400 units with a face value of Baht 1,000 each, totaling Baht 935.40 million. The interest</t>
  </si>
  <si>
    <t>rate is fixed at 5.80 percent per year throughout the contract duration. The interest is paid every three months.</t>
  </si>
  <si>
    <t>The debentures have a redemption date of February 9, 2027, after a duration of 2 years and 7 months.</t>
  </si>
  <si>
    <t>According to the minutes of the Extraordinary General Meeting of shareholders No. 1/2024, held on September 26, 2024</t>
  </si>
  <si>
    <t>Approved the extension of the limit for the issuance and offering of additional debentures by Baht 2,000 milion. The total amount</t>
  </si>
  <si>
    <t>is not more than Baht 7,000 milion.</t>
  </si>
  <si>
    <t>According to the minutes of the Extraordinary General Meeting of Shareholders No. 1/2023 on January 6, 2023, there</t>
  </si>
  <si>
    <t>was a resolution approving the company to issue and offer for sale. An additional 800 million baht in bonds, totaling no more</t>
  </si>
  <si>
    <t>than 3,300 million baht.</t>
  </si>
  <si>
    <t>On March 16, 2023, the company offered 500,000 units of debentures with a face value of 1,000 baht per unit, totaling</t>
  </si>
  <si>
    <t>Amount 500 million baht.</t>
  </si>
  <si>
    <t>On June 8, 2023, the company offered 300,000 units of debentures with a face value of 1,000 baht per unit, totaling</t>
  </si>
  <si>
    <t>Amount 300 million baht.</t>
  </si>
  <si>
    <t>According to the report of the Extraordinary General Meeting of Shareholders of the Company Internet Thailand Public</t>
  </si>
  <si>
    <t>Company Limited No. 2/2023 on 24 July 2023, there was approval to issue and offer additional bonds of 1,700 million baht,</t>
  </si>
  <si>
    <t>for a total amount not exceeding 5,000 million baht.</t>
  </si>
  <si>
    <t>On September 7, 2023, the company offered 800,000 units of debentures with a face value of 1,000 baht per unit,</t>
  </si>
  <si>
    <t>totaling amount 800 million baht</t>
  </si>
  <si>
    <t>there is a representative of bondholders and must comply with the regulations regarding the rights and duties of the bond</t>
  </si>
  <si>
    <t>issuer, such as maintaining the ratio of interest-bearing debt to shareholders' equity according to the consolidated financial</t>
  </si>
  <si>
    <t>statements for the year throughout the duration of the bond, etc.</t>
  </si>
  <si>
    <t>As of December 31, 2024 and 2023, long-term debentures are named holders. Non-subordinate type No collateral and</t>
  </si>
  <si>
    <t xml:space="preserve">Liabilities under lease agreement  </t>
  </si>
  <si>
    <t>Amount payable under the lease agreement</t>
  </si>
  <si>
    <t>Amortization of deferred interest</t>
  </si>
  <si>
    <t>Lease liabilities - net of the portion due</t>
  </si>
  <si>
    <t>within one year</t>
  </si>
  <si>
    <t>Contract Adjustment/Cancel Contract</t>
  </si>
  <si>
    <t>Increased from deferred interest expenses</t>
  </si>
  <si>
    <t>Repayment of lease liabilities</t>
  </si>
  <si>
    <t>Adjust the value using the</t>
  </si>
  <si>
    <t>amortized cost method.</t>
  </si>
  <si>
    <t>Receiving money back of contract</t>
  </si>
  <si>
    <t>insurance with net trust</t>
  </si>
  <si>
    <t>Day-1 difference adjustment</t>
  </si>
  <si>
    <t>On March 25, 2024, the Company signed a leasing agreement with the Trust for the INET-IDC3 Phase 2 project.</t>
  </si>
  <si>
    <t>liability under the lease contract based only on the land lease part that must be paid to the trust in the future. However,</t>
  </si>
  <si>
    <t>the rent is set and has the growth rate stipulated in the leasing agreement.</t>
  </si>
  <si>
    <t xml:space="preserve">Liabilities under lease agreement  (Continue) </t>
  </si>
  <si>
    <t>For the year ended December 31, 2023</t>
  </si>
  <si>
    <t>Profit or Loss</t>
  </si>
  <si>
    <t>Cost of assets</t>
  </si>
  <si>
    <t>Depreciation of assets usage rights</t>
  </si>
  <si>
    <t>Interest paid on lease liabilities</t>
  </si>
  <si>
    <t>Payment of rent that is not recognized as a lease liability</t>
  </si>
  <si>
    <t>The Group has elected not to recognize right-of-use assets and lease liabilities for short-term leases that have a lease</t>
  </si>
  <si>
    <t>term of 12  months or less and leases of low-value assets. The expense related that contract not recognize lease agreement</t>
  </si>
  <si>
    <t>is as follows:</t>
  </si>
  <si>
    <t>Short-term lease</t>
  </si>
  <si>
    <t>Leases of low-value assets</t>
  </si>
  <si>
    <t>Lease outflows</t>
  </si>
  <si>
    <t>The Company and Group have total cash outflows for lease contracts for the years ended December 31, 2024 and 2023</t>
  </si>
  <si>
    <t xml:space="preserve">in the amount of 380.73 million baht, 196.85 million baht, and 364.70 million baht, 175.47 million baht, respectively, which </t>
  </si>
  <si>
    <t xml:space="preserve">includes cash flows for short-term leases. Leases for which the underlying asset is of low value and variable rentals that are not </t>
  </si>
  <si>
    <t xml:space="preserve">dependent on an index or rate. Future cash outflows related to leases that have not yet begun to take effect are disclosed in </t>
  </si>
  <si>
    <t>Note 38.3 to the financial statements.</t>
  </si>
  <si>
    <t>Other financial liabilities</t>
  </si>
  <si>
    <t>Amount payable under the other financial liabilities</t>
  </si>
  <si>
    <t>Other financial liabilities - net of the portion due within one year</t>
  </si>
  <si>
    <t>Other financial liabilities is due to the resale and lease agreement which is considered a standard non-sale asset transfer</t>
  </si>
  <si>
    <t>recognize assets transferred as fixed assets in the financial statements and recognize liabilities arising from the resale and lease</t>
  </si>
  <si>
    <t xml:space="preserve">agreements as other financial liabilities equal to the amount received from the transfer of assets. </t>
  </si>
  <si>
    <t>Increased from other financial liabilities</t>
  </si>
  <si>
    <t>Amortization of transaction fees and costs</t>
  </si>
  <si>
    <t>Repayment of other financial liabilities</t>
  </si>
  <si>
    <t>0.52 million baht.</t>
  </si>
  <si>
    <t>Financial liabilities under the REIT contract</t>
  </si>
  <si>
    <t>Increased from financial liabilities</t>
  </si>
  <si>
    <t>under the lease agreement</t>
  </si>
  <si>
    <t>Amortization of transaction fees</t>
  </si>
  <si>
    <t>and costs</t>
  </si>
  <si>
    <t>Adjust the value using the amortized</t>
  </si>
  <si>
    <t>cost method</t>
  </si>
  <si>
    <t>Repayment</t>
  </si>
  <si>
    <t>Fees and costs of deferred transactions</t>
  </si>
  <si>
    <t>Adjusted due to the difference between</t>
  </si>
  <si>
    <t>the rental security deposit and the</t>
  </si>
  <si>
    <t>trust (Day-1 difference)</t>
  </si>
  <si>
    <t>In 2021 the company entered into a lease agreement with INETREIT in the INET-IDC3 Phase 1, the central utility building of</t>
  </si>
  <si>
    <t>INET-IDC3 project and the substation control building with a period of 24 years, 4 months, 29 days ended on December 31, 2045,</t>
  </si>
  <si>
    <t>as well as other transactions in accordance with the terms and conditions specified in the contract, as mentioned in the notes to the</t>
  </si>
  <si>
    <t>financial statement Note 39.</t>
  </si>
  <si>
    <t>proceeds received from the INETREIT in other financial liabilities in accordance with Thai Financial Reporting Standard Note 9</t>
  </si>
  <si>
    <t>cost method, taking into account the effective interest rate over the lease term. The lease payments payable to INETREIT are treated</t>
  </si>
  <si>
    <t>as debt repayment and interest expense is recognized. The lease payments payable is fixed rent and has a growth rate as specified in</t>
  </si>
  <si>
    <t xml:space="preserve">the lease agreement. </t>
  </si>
  <si>
    <t>Deposit for the lease agreement with the trust</t>
  </si>
  <si>
    <t>The company has taken into account the impact of time value of money to assess the fair value of the deposit received on the</t>
  </si>
  <si>
    <t>initial recognition date and reflected this as the Day-1 difference adjustment which was presented against the investment in leasehold</t>
  </si>
  <si>
    <t>real estate and will be amortised throughout the term of the lease. These account balances are presented under non-current assets.</t>
  </si>
  <si>
    <t>Financial liabilities under the REIT contract (continue)</t>
  </si>
  <si>
    <t>Movements for the security deposit for the lease agreement with the trust are as follows:</t>
  </si>
  <si>
    <t>Deposit for lease contract with trust</t>
  </si>
  <si>
    <t>Deposit for lease contract with trust - Net</t>
  </si>
  <si>
    <t>Contract liabilities and Contractual income with customers</t>
  </si>
  <si>
    <t>Contract liabilities</t>
  </si>
  <si>
    <t>Proceeds received from customers</t>
  </si>
  <si>
    <t>under contract</t>
  </si>
  <si>
    <t>- Current</t>
  </si>
  <si>
    <t>- Non-current</t>
  </si>
  <si>
    <t>Total contract liabilities</t>
  </si>
  <si>
    <t>The Group had revenue recognised that was included in contract liabilities at the beginning of the period of the  liabilties</t>
  </si>
  <si>
    <t>and revenue to be recognised for the remaining performance obligations specific contract which has term of period over  one year</t>
  </si>
  <si>
    <t xml:space="preserve">only as details as follows: </t>
  </si>
  <si>
    <t xml:space="preserve">Revenue recognised that was included </t>
  </si>
  <si>
    <t>in contract liabilities</t>
  </si>
  <si>
    <t>Revenue to be recognised for the</t>
  </si>
  <si>
    <t xml:space="preserve">remainingperformance obligations </t>
  </si>
  <si>
    <t>Less than 1 year</t>
  </si>
  <si>
    <t>More than 1 year</t>
  </si>
  <si>
    <t>More than 5 years</t>
  </si>
  <si>
    <t>Revenue to be recognised for the remaining performance obligations above specific revenue which has term of period over</t>
  </si>
  <si>
    <t xml:space="preserve">one year only  </t>
  </si>
  <si>
    <t>Non- current provisions for employee benefits</t>
  </si>
  <si>
    <t>Movements of the present value of non-current provisions for employee benefits for the years are as follows:</t>
  </si>
  <si>
    <t>58 million baht and 13 million baht, respectively to a financial institution as a collateral for the credit line from a financial institution</t>
  </si>
  <si>
    <t>Financial assumptions</t>
  </si>
  <si>
    <t>Experience adjustments</t>
  </si>
  <si>
    <t>Recognized in profit or loss</t>
  </si>
  <si>
    <t>Current service costs</t>
  </si>
  <si>
    <t>remeasurement of defined employee benefits.</t>
  </si>
  <si>
    <t>Principal actuarial assumptions at the valuation date are as follow:</t>
  </si>
  <si>
    <t>Discount rate for salary</t>
  </si>
  <si>
    <t>Future monthly salary increase rate</t>
  </si>
  <si>
    <t>(Unit :  Percentage)</t>
  </si>
  <si>
    <t>Amounts of defined benefit obligation for the current and previous 4 periods are as follows:</t>
  </si>
  <si>
    <t>Defined benefit obligation</t>
  </si>
  <si>
    <t>Consolidated</t>
  </si>
  <si>
    <t>Separate</t>
  </si>
  <si>
    <t>2021</t>
  </si>
  <si>
    <t>2020</t>
  </si>
  <si>
    <t>Non- current provisions for employee benefits (continue)</t>
  </si>
  <si>
    <t>Sensitivity analysis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</si>
  <si>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</si>
  <si>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</si>
  <si>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Discount rate</t>
  </si>
  <si>
    <t>Salary increase rate</t>
  </si>
  <si>
    <t>Turnover rate</t>
  </si>
  <si>
    <t>(1% movement)</t>
  </si>
  <si>
    <t>(20% movement)</t>
  </si>
  <si>
    <t>Decrease</t>
  </si>
  <si>
    <t>As at December 31, 2024, the maturity analysis of undiscounted cash flows of benefit payments was as follows:</t>
  </si>
  <si>
    <t>Within 1 year</t>
  </si>
  <si>
    <t>Over 1 and up to 5 years</t>
  </si>
  <si>
    <t>Over 5 years</t>
  </si>
  <si>
    <t>Warrants</t>
  </si>
  <si>
    <t>(Unit: Rights)</t>
  </si>
  <si>
    <t>The units with expired conversion rights during the year</t>
  </si>
  <si>
    <t>1.  Name</t>
  </si>
  <si>
    <t>Details of the warrants</t>
  </si>
  <si>
    <t>2.  Type</t>
  </si>
  <si>
    <t>3.  Amount issued and offered for sale</t>
  </si>
  <si>
    <t>4.  Allocated amount</t>
  </si>
  <si>
    <t>5.  Allocation method</t>
  </si>
  <si>
    <t>6.  Date of issue and expiration</t>
  </si>
  <si>
    <t>7.  Age</t>
  </si>
  <si>
    <t>8.  Exercise ratio</t>
  </si>
  <si>
    <t>9.  Exercise date</t>
  </si>
  <si>
    <t>10.  Par value per share</t>
  </si>
  <si>
    <t>11.  Exercise price</t>
  </si>
  <si>
    <t>1 baht per share</t>
  </si>
  <si>
    <t>4 baht per share</t>
  </si>
  <si>
    <t>4.5 baht per share</t>
  </si>
  <si>
    <t>- Warrants to purchase ordinary shares of</t>
  </si>
  <si>
    <t>the Company Internet Thailand Public</t>
  </si>
  <si>
    <t>or "INET-W2")</t>
  </si>
  <si>
    <t>or "INET-W3")</t>
  </si>
  <si>
    <t>Company Limited ("Warrant"</t>
  </si>
  <si>
    <t>- Specifying shareholder's name and</t>
  </si>
  <si>
    <t>can be transferred which will be</t>
  </si>
  <si>
    <t>- Not more than 100,008,315 units</t>
  </si>
  <si>
    <t>- Not more than 100,193,441 units</t>
  </si>
  <si>
    <t>- 99,997,469 units</t>
  </si>
  <si>
    <t>- 100,182,615 units</t>
  </si>
  <si>
    <t>- By specifying the names of</t>
  </si>
  <si>
    <t>shareholders who are entitled to be</t>
  </si>
  <si>
    <t>allocated on May 3, 2023 (Rights</t>
  </si>
  <si>
    <t>Offering) at the allocation ratio of 5</t>
  </si>
  <si>
    <t>ordinary shares to 1 unit of warrants.</t>
  </si>
  <si>
    <t>allocated on May 7, 2024 (Rights</t>
  </si>
  <si>
    <t>- Issue date is May 15, 2023</t>
  </si>
  <si>
    <t>- Expiration date is November 24, 2023</t>
  </si>
  <si>
    <t>- Issue date is May 15, 2024</t>
  </si>
  <si>
    <t>- Expiration date is November 25, 2024</t>
  </si>
  <si>
    <t>- 6 months 10 days from the date of</t>
  </si>
  <si>
    <t>issuance of warrants</t>
  </si>
  <si>
    <t>- 6 months 11 days from the date of</t>
  </si>
  <si>
    <t>- 1 unit of warrant is entitled to purchase</t>
  </si>
  <si>
    <t>1 ordinary share of the Company,</t>
  </si>
  <si>
    <t>- First time on August 25, 2023</t>
  </si>
  <si>
    <t>- Last time on November 24, 2023</t>
  </si>
  <si>
    <t>- First time on August 23, 2024</t>
  </si>
  <si>
    <t>- Last time on November 25, 2024</t>
  </si>
  <si>
    <t>Dividend payment and legal reserve</t>
  </si>
  <si>
    <t>According to the minutes of the Annual General Meeting of Shareholders for the year 2023 held on April 24, 2023, it was</t>
  </si>
  <si>
    <t>based on the number of shares 500,041,575 shares, totaling 53.05 million baht, and the company sets Wednesday, May 3, 2023,</t>
  </si>
  <si>
    <t>Monday, May 22, 2023</t>
  </si>
  <si>
    <t>According to the minutes of the Annual General Meeting of Shareholders for the year 2024 held on April 25, 2024,</t>
  </si>
  <si>
    <t>it was resolved to pay dividends to shareholders from the net profit for the year 2023 at the rate per share. 0.116 baht,</t>
  </si>
  <si>
    <t xml:space="preserve">based on the number of shares 500,967,207 shares, totaling 58.11 million baht and the dividend payment is scheduled </t>
  </si>
  <si>
    <t>on May 23, 2024</t>
  </si>
  <si>
    <t>According to the minutes of the Annual General Meeting of Shareholders of INET REIT Management Company</t>
  </si>
  <si>
    <t>Limited held on April 29, 2024, it was resolved to approve the dividend payment for the operating results of the year 2023</t>
  </si>
  <si>
    <t xml:space="preserve">to shareholders at the rate of Baht 3.4787 per share, calculated from the amount 100,000 shares, total dividend payment of </t>
  </si>
  <si>
    <t>Baht 0.35 million and allocated net profit as a legal reserve in the amount of Baht 0.06 million.</t>
  </si>
  <si>
    <t>According to the minutes of the Annual General Meeting of Shareholders of INET REIT Management Company Limited</t>
  </si>
  <si>
    <t>held on April 28, 2023, it was resolved to approve the dividend payment for the operating results of the year 2022 to shareholders</t>
  </si>
  <si>
    <t>at the rate of 3.5411 baht per share, calculated from the amount 100,000 shares, total dividend payment of 0.35 million baht and</t>
  </si>
  <si>
    <t>dividend payment scheduled on Monday, May 22, 2023 and allocated net profit as a legal reserve in the amount of 62,123.95 baht.</t>
  </si>
  <si>
    <t xml:space="preserve">Segment financial information </t>
  </si>
  <si>
    <t>Operating segment information is reported in a manner consistent with the internal reports that are regularly reviewed by the</t>
  </si>
  <si>
    <t>chief operating decision maker in order to make decisions about the allocation of resources to the segment and assess its performance.</t>
  </si>
  <si>
    <t>The Group operate in two business segments.</t>
  </si>
  <si>
    <t>1)  Provision of internet access services (“Access business”)</t>
  </si>
  <si>
    <t>2)  Integrated services in relation to information and communication technologies (“Business solutions”)</t>
  </si>
  <si>
    <t>Segment financial information (continue)</t>
  </si>
  <si>
    <t>Access business</t>
  </si>
  <si>
    <t>Business solutions</t>
  </si>
  <si>
    <t>Service income and sales</t>
  </si>
  <si>
    <t>Cost of services and sales</t>
  </si>
  <si>
    <t>Segment results</t>
  </si>
  <si>
    <t>Gain (loss) on sales of assets</t>
  </si>
  <si>
    <t>Profit (loss) before operating expenses</t>
  </si>
  <si>
    <t>Total expenses</t>
  </si>
  <si>
    <t>Profit (loss) from operating activities</t>
  </si>
  <si>
    <t>Finance income</t>
  </si>
  <si>
    <t>Finance costs</t>
  </si>
  <si>
    <t>Gain and reversal (loss) from impairment which is in accordance with TFRS 9</t>
  </si>
  <si>
    <t>Share of  profit (loss) from investment in associated company</t>
  </si>
  <si>
    <t>Profit (loss) before income tax</t>
  </si>
  <si>
    <t>(Expenses) Income tax</t>
  </si>
  <si>
    <t>The Group has pricing policies as discussed in Note to financial statements no.7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</si>
  <si>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</si>
  <si>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</si>
  <si>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>The Group has a major customer for the years ended December 31, 2023 for the revenues from the provision of</t>
  </si>
  <si>
    <t>For the year ending December 31, 2024, the group has no revenue from any customer amounting to 10% or more</t>
  </si>
  <si>
    <t>of the company's total revenue.</t>
  </si>
  <si>
    <t>The report showing the calculation of income allocated to the National Broadcasting and Telecommunication Commission by</t>
  </si>
  <si>
    <t>the Group are as follows</t>
  </si>
  <si>
    <t>Revenue from internet business</t>
  </si>
  <si>
    <t>license type 1</t>
  </si>
  <si>
    <t>Revenue from related</t>
  </si>
  <si>
    <t>totelecommunication license</t>
  </si>
  <si>
    <t>Total revenue from services</t>
  </si>
  <si>
    <t>Natural expenses</t>
  </si>
  <si>
    <t>Rental and service fees are paid under</t>
  </si>
  <si>
    <t>operating lease agreements.</t>
  </si>
  <si>
    <t xml:space="preserve">- Link network rental </t>
  </si>
  <si>
    <t>- Land, various equipment and vehicles</t>
  </si>
  <si>
    <t xml:space="preserve">- Maintenance service expenses </t>
  </si>
  <si>
    <t>- Office rental and service expenses</t>
  </si>
  <si>
    <t>Electricity</t>
  </si>
  <si>
    <t>Cost of products sold</t>
  </si>
  <si>
    <t>Depreciation and amortization expenses</t>
  </si>
  <si>
    <t>Allowance for tax impairment is withheld.</t>
  </si>
  <si>
    <t>Salary and wage and other employee benefits</t>
  </si>
  <si>
    <t>Deferred tax assets and liabilities</t>
  </si>
  <si>
    <t>Deferred tax assets and liabilities can be analyzed as follows:</t>
  </si>
  <si>
    <t>Deferred income tax - Net</t>
  </si>
  <si>
    <t>Movements of deferred tax assets and liabilities incurred for the year are as follows:</t>
  </si>
  <si>
    <t>Movement increase/(decrease)</t>
  </si>
  <si>
    <t>As at</t>
  </si>
  <si>
    <t xml:space="preserve">Other comprehensive  income </t>
  </si>
  <si>
    <t>December 31, 2022</t>
  </si>
  <si>
    <t>Profit or loss</t>
  </si>
  <si>
    <t>December 31, 2023</t>
  </si>
  <si>
    <t>December 31, 2024</t>
  </si>
  <si>
    <t xml:space="preserve">Deferred tax assets : </t>
  </si>
  <si>
    <t>Allowance for expected credit losses</t>
  </si>
  <si>
    <t>of trade receivables</t>
  </si>
  <si>
    <t>Employee benefit obligations</t>
  </si>
  <si>
    <t>Others</t>
  </si>
  <si>
    <t xml:space="preserve">Total </t>
  </si>
  <si>
    <t>Unused tax losses</t>
  </si>
  <si>
    <t>Deferred tax liabilities :</t>
  </si>
  <si>
    <t>Lease liability</t>
  </si>
  <si>
    <t>Life-adjusted assets</t>
  </si>
  <si>
    <t>Revaluation surplus on land</t>
  </si>
  <si>
    <t>Deferred tax assets and liabilities (continue)</t>
  </si>
  <si>
    <t>(Income) Expenses tax</t>
  </si>
  <si>
    <t>Current income tax :</t>
  </si>
  <si>
    <t>Corporate Income Tax fortaxable profits</t>
  </si>
  <si>
    <t>Deferred tax :</t>
  </si>
  <si>
    <t>Relating to origination and reversal</t>
  </si>
  <si>
    <t>of temporary differences</t>
  </si>
  <si>
    <t>(Income) Expenses tax reported in the</t>
  </si>
  <si>
    <t>statements of comprehensive income</t>
  </si>
  <si>
    <t>Income tax relating to each component of other comprehensive income</t>
  </si>
  <si>
    <t>Actuarial gains (losses) on defined</t>
  </si>
  <si>
    <t>employee benefit plans</t>
  </si>
  <si>
    <t>Reconciliation between income tax expenses and the product of accounting profit multiplied by the applicable tax rates for</t>
  </si>
  <si>
    <t>the years as follows :</t>
  </si>
  <si>
    <t>Accounting profit before tax</t>
  </si>
  <si>
    <t>Income tax rate</t>
  </si>
  <si>
    <t>Accounting profit before tax multiplied</t>
  </si>
  <si>
    <t xml:space="preserve">by applicable tax rate </t>
  </si>
  <si>
    <t>Loss carry forward</t>
  </si>
  <si>
    <t>(Income) Expenses tax (continue)</t>
  </si>
  <si>
    <t>Effect of :</t>
  </si>
  <si>
    <t>Non - deductible expenses by the Revenue Code</t>
  </si>
  <si>
    <t>Double expenses by the Revenue Code</t>
  </si>
  <si>
    <t>Income tax exempt</t>
  </si>
  <si>
    <t>Income tax expenses reported in the</t>
  </si>
  <si>
    <t>The average effective tax rate (%)</t>
  </si>
  <si>
    <t>The Group used income tax rates of 20% for the calculation of corporate income tax for the years ended December 31, 2024</t>
  </si>
  <si>
    <t>Decree issued under the Revenue Code. By reducing the rate and exempting the income tax (No. 530) 2011 for entrepreneurs who</t>
  </si>
  <si>
    <t>are small and medium enterprises.</t>
  </si>
  <si>
    <t>Benefits from investment promotion</t>
  </si>
  <si>
    <t xml:space="preserve">The Company has three Board of Investment promotions to engage in the activity of “Cloud Services” under Promotion </t>
  </si>
  <si>
    <t>Certificate No. 58-1841-1-00-2-0, dated July 7, 2015, No. 66-1102-1-00-2-0 dated August 24, 2023 and No. 59-1041-1-00-2-0,</t>
  </si>
  <si>
    <t>dated August 10, 2016 The Company received the licenses from the Board of Investment to start operations as from May 19, 2015</t>
  </si>
  <si>
    <t>and has obtained benefits and privileges under Sections 25, 26, 28, 31, 34 and 37 of the Investment Promotion Act B.E. 1977.</t>
  </si>
  <si>
    <t>Granted privileges include corporate income tax exemption for eight years on total net profit commencing from the date the revenue</t>
  </si>
  <si>
    <t>is first derived from the operation, but not exceeding 100% of investment and excluding land and working capital. The Company</t>
  </si>
  <si>
    <t xml:space="preserve">received its first income from sales on November 2, 2015, November 1, 2023 and December 19, 2017 respectively.  </t>
  </si>
  <si>
    <t>Revenue from services for the years ended December 31, 2024 and 2023 which are derived from BOI promoted activities,</t>
  </si>
  <si>
    <t>are in the amount of 2,220.85 million baht and 1,772.97 million baht, respectively.</t>
  </si>
  <si>
    <t>Provident fund</t>
  </si>
  <si>
    <t>years of service. provident fund Managed by the company TMB Asset Management Public Company Limited and will be paid to</t>
  </si>
  <si>
    <t>employees in the event of retirement in accordance with the regulations on company funds</t>
  </si>
  <si>
    <t>baht and 13.03 million baht, respectively, in the consolidated financial statements, and the amount of 15.36 million baht and 11.41</t>
  </si>
  <si>
    <t>Basic earnings per share</t>
  </si>
  <si>
    <t>Net profit attributable to equity holders</t>
  </si>
  <si>
    <t>of the parent company (Unit : Baht)</t>
  </si>
  <si>
    <t>Weighted average number of ordinary</t>
  </si>
  <si>
    <t>shares in issue (Unit : Share)</t>
  </si>
  <si>
    <t>(Unit : Baht per share)</t>
  </si>
  <si>
    <t>Diluted earning per share</t>
  </si>
  <si>
    <t>Efffect of dilutive potential ordinary</t>
  </si>
  <si>
    <t>share - Warrant - Shareholders</t>
  </si>
  <si>
    <t>shares for diluted earning per share</t>
  </si>
  <si>
    <t>Profit of ordinary shareholders by</t>
  </si>
  <si>
    <t>assumption the conversion of</t>
  </si>
  <si>
    <t>warrants to ordinary shares</t>
  </si>
  <si>
    <t>Commitments and contingent liabilities</t>
  </si>
  <si>
    <t>Letters of Guarantee</t>
  </si>
  <si>
    <t>As of December 31, 2024, and 2023, the company had obligations from bank guarantees amounting to 247.10</t>
  </si>
  <si>
    <t>million baht and 158.78 million baht, respectively. These guarantees were issued to secure trust lease agreements and</t>
  </si>
  <si>
    <t>certain normal business commitments. The company has pledged land and financial institution deposits as collateral,</t>
  </si>
  <si>
    <t>as stated in Notes 15 and 18 to the financial statements.</t>
  </si>
  <si>
    <t>Capital commitments</t>
  </si>
  <si>
    <t>As of December 31, 2024, and 2023, the group and the company had capital expenditure commitments,</t>
  </si>
  <si>
    <t>including equipment costs, installation costs, and construction costs, amounting to 100.60 million baht and 237.08</t>
  </si>
  <si>
    <t>million baht, respectively.</t>
  </si>
  <si>
    <t>Operating lease commitments</t>
  </si>
  <si>
    <t>The group has commitments in respect of operating lease agreements where the Group is the lessee. The minimum</t>
  </si>
  <si>
    <t>payment that obligated could not avoid. Lease Agreements are as follow.</t>
  </si>
  <si>
    <t>(Unit : Milion Baht)</t>
  </si>
  <si>
    <t>Due within 1 year</t>
  </si>
  <si>
    <t>Due over 1 year but not over 5 years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</si>
  <si>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</si>
  <si>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</si>
  <si>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>Trust transactions</t>
  </si>
  <si>
    <t>INET-IDC3 Phase 1 Project</t>
  </si>
  <si>
    <t>According to board of directors meeting of Internet Thailand Public Company 4/2021 on July 20, 2021, Approved operating</t>
  </si>
  <si>
    <t>of managing "Trusts" for investments in Leasehold Real Estate (INETREIT) which concluded this significant issues.</t>
  </si>
  <si>
    <t>On August 3, 2021, the Company and Trust made a transfer right of assets in project "INET-IDC3 phase 1 at Department of</t>
  </si>
  <si>
    <t>Lands Kaeng Khoi District Saraburi province, detail by below</t>
  </si>
  <si>
    <t>(1)  Real estate purchase and sale agreement</t>
  </si>
  <si>
    <t xml:space="preserve">-  Building and building fittings and system work related to the services of INET IDC Project Phase 1 </t>
  </si>
  <si>
    <t xml:space="preserve">   (Data Center Building and Utility Building) ("INET-IDC3 Project Building Phase 1").</t>
  </si>
  <si>
    <t>Trust transactions (continue)</t>
  </si>
  <si>
    <t xml:space="preserve">-  Customer Center building, car park building, restroom building, water tank building and water pump room, </t>
  </si>
  <si>
    <t xml:space="preserve">   guard building and connecting walkway connected to the Customer Center which is located on the land where </t>
  </si>
  <si>
    <t xml:space="preserve">-  Substation building and fittings used for the INET-IDC3 Phase 1 and Phase 2 projects (“Substation Control </t>
  </si>
  <si>
    <t xml:space="preserve">   Building”). </t>
  </si>
  <si>
    <t xml:space="preserve">-  There is an INETREIT asset management agreement in the INET-IDC3 project after the expiration of the space </t>
  </si>
  <si>
    <t xml:space="preserve">    lease agreement with the property owner (between INET and INETREIT). INET has the right to buy back the</t>
  </si>
  <si>
    <t xml:space="preserve">    building at the end of the land use period in compliance with the SCG Land Lease Agreement (effective when</t>
  </si>
  <si>
    <t xml:space="preserve">    the right to step in right is exercised by INETREIT).</t>
  </si>
  <si>
    <t>(2) Chattel Contract (INET-IDC3 Phase 1 Project)</t>
  </si>
  <si>
    <t xml:space="preserve">-  Furniture and equipment for operating the building that traded in connection with the Data Center (Not </t>
  </si>
  <si>
    <t xml:space="preserve">   considered as a component of the real estate being traded)</t>
  </si>
  <si>
    <t xml:space="preserve">-  Racks and connecting devices within the INET-IDC3 phase 1, including Core Network and 492 Rack data </t>
  </si>
  <si>
    <t xml:space="preserve">   processing and storage units with software related to various devices.</t>
  </si>
  <si>
    <t>-  The Substation Building and component parts of the Substation.</t>
  </si>
  <si>
    <t>(3)  Land lease agreement (Substation Control Building)</t>
  </si>
  <si>
    <t>Contract Period</t>
  </si>
  <si>
    <t xml:space="preserve">-  Approximately 24 years 4 months 29 days from the date of registration of the leasehold on August 3, 2021 </t>
  </si>
  <si>
    <t xml:space="preserve">   until December 31, 2045</t>
  </si>
  <si>
    <t>Contract Value</t>
  </si>
  <si>
    <t xml:space="preserve">-  Amount of 0.53 million baht (excluding registration fee and stamp duty as well as other related fees and </t>
  </si>
  <si>
    <t xml:space="preserve">   expenses)</t>
  </si>
  <si>
    <t>- The right to share the lease of land to be the location of Substation1 Building, Saraburi</t>
  </si>
  <si>
    <t>(4)  Action Agreement (Project INET-IDC3 Phase 1)</t>
  </si>
  <si>
    <t>Business of the Contractor</t>
  </si>
  <si>
    <t>Maintaining unit shareholder in INETREAT</t>
  </si>
  <si>
    <t>-  Within the first 8 years from the effective date of this Agreement, INET will hold not less than 25% of the total</t>
  </si>
  <si>
    <t xml:space="preserve">    number of  TRUST units INETREIT initially issued and offered for sale.</t>
  </si>
  <si>
    <t>-  During 9 to 16 years of the effective date of this Agreement, INET will hold not less than 20% of the total</t>
  </si>
  <si>
    <t xml:space="preserve">   number of TRUST units INETREIT initially issued and offered for sale.</t>
  </si>
  <si>
    <t>-  During the 17 years to December 31, 2045, INET will hold trust units of not less than 15% of the total number</t>
  </si>
  <si>
    <t xml:space="preserve">   of TRUST units INETREIT initially issued and offered for sale.</t>
  </si>
  <si>
    <t>Shareholding and maintain 99% shareholding in INETREIT Management Co., Ltd.</t>
  </si>
  <si>
    <t>Right to use trademarks</t>
  </si>
  <si>
    <t>(5)  Property Lease Agreement</t>
  </si>
  <si>
    <t>Rental period</t>
  </si>
  <si>
    <t>-  Approximately 24 years, 4 months, 29 days from the date of registration of the leasehold from August 3, 2021</t>
  </si>
  <si>
    <t xml:space="preserve">   until December 31, 2045.  </t>
  </si>
  <si>
    <t>Contract value</t>
  </si>
  <si>
    <t>-  Real estate rental fee of 7,001.46 million baht</t>
  </si>
  <si>
    <t>-  Rental of movable property in the amount of 4,667.64 million baht (excluding VAT)</t>
  </si>
  <si>
    <t>Rental fees and rental security deposits</t>
  </si>
  <si>
    <t>-  INET pay monthly rent The payment is due on the 5th day of every month.</t>
  </si>
  <si>
    <t>-  INET agrees to deposit a rental deposit to guarantee the performance of this contract equal to the total rental</t>
  </si>
  <si>
    <t xml:space="preserve">amount of 6 months on the date of registration of the leasehold and throughout the lease period. In which the </t>
  </si>
  <si>
    <t xml:space="preserve">form of rental security deposit must be in cash, not less than half of the total amount. In the event that the rental </t>
  </si>
  <si>
    <t xml:space="preserve">rate is increased, INET must add the rental security deposit to the trust in the amount specified within 15 days </t>
  </si>
  <si>
    <t>from the date of the rental rate adjustment and in the event that INET defaults on the rental payment; and/or any</t>
  </si>
  <si>
    <t xml:space="preserve"> arrears that INET is obliged to pay to the Trust as stipulated in the Agreement.  INETREIT has the right to </t>
  </si>
  <si>
    <t xml:space="preserve">deduct the security deposit in the amount that INET can default. However, INET must bring the rental security </t>
  </si>
  <si>
    <t xml:space="preserve">deposit to the trust in full in the amount specified in the documents within 15 days in case of the rental security </t>
  </si>
  <si>
    <t xml:space="preserve">deposit in cash and within 30 days. issued by commercial banks From the wrong payment date, which if INET </t>
  </si>
  <si>
    <t xml:space="preserve">does not put the rental deposit In addition to the specified period, the INETREIT has the right to terminate this </t>
  </si>
  <si>
    <t>agreement immediately.</t>
  </si>
  <si>
    <t xml:space="preserve">-  INET will not reduce the registered capital. However, the reduction of registered capital does not include the </t>
  </si>
  <si>
    <t xml:space="preserve">   reduction of the registered capital in respect of shares that have not been issued and offered for sale and the </t>
  </si>
  <si>
    <t xml:space="preserve">   reducing in the par value by increasing the number of shares which does not change the registered capital</t>
  </si>
  <si>
    <t xml:space="preserve">  of INET.</t>
  </si>
  <si>
    <t>-  INET must maintain an interest-bearing debt to equity ratio (IBD/E) of not more than 3.75 times at the end of</t>
  </si>
  <si>
    <t xml:space="preserve">   any quarter. Also INET cannot incur additional liabilities unless such liabilities are subordinated debts than</t>
  </si>
  <si>
    <t xml:space="preserve">   INET's debts to INETREIT. </t>
  </si>
  <si>
    <t>-  INET will not lend money or doing any act to make the company itself a creditor which includes guarantees or</t>
  </si>
  <si>
    <t xml:space="preserve">   or accept liability for damages or incur debt for the benefit of another person or accept the transfer of debt from </t>
  </si>
  <si>
    <t xml:space="preserve">   another person, except</t>
  </si>
  <si>
    <t>1)   Loans to subsidiaries, associates and joint ventures</t>
  </si>
  <si>
    <t>2)   INET's accounts receivable created in the normal course of business on general terms and conditions</t>
  </si>
  <si>
    <t xml:space="preserve">       and in accordance with normal trade such lending must not affect INET's ability to pay lease payment.</t>
  </si>
  <si>
    <t xml:space="preserve">-  INET will not create any collateral or encumbrance on the debtor including the utilization agreement from  </t>
  </si>
  <si>
    <t xml:space="preserve">   the lessee or the customer of INET, except in the case of collateral on the debtor's account of INET to the </t>
  </si>
  <si>
    <t xml:space="preserve">   creditor to use the money for normal business operations. The total amount does not exceed 10% of the total </t>
  </si>
  <si>
    <t xml:space="preserve">   revenue of INET based on the information shown in INET's latest financial statements.</t>
  </si>
  <si>
    <t>Repair of leased property</t>
  </si>
  <si>
    <t>-  INET agrees to provide replacement and/or maintenance to keep the Leased property in good condition and</t>
  </si>
  <si>
    <t xml:space="preserve">   responsible for all expenses.</t>
  </si>
  <si>
    <t>Insurance</t>
  </si>
  <si>
    <t xml:space="preserve">-  Property Risk Insurance by providing adequate and appropriate insurance for the leased property to protect </t>
  </si>
  <si>
    <t xml:space="preserve">   The risk of incurring the property leased by the insured amount is determined by the value of the replacement </t>
  </si>
  <si>
    <t xml:space="preserve">   cost. The cost of land and foundation is not included. However, the trust name must be specified as a </t>
  </si>
  <si>
    <t xml:space="preserve">   co-insured and joint beneficiary with INET in the insurance policy.</t>
  </si>
  <si>
    <t>-  Business interruption risk insurance which the insured amount must cover the sum of the fixed rent payable to</t>
  </si>
  <si>
    <t xml:space="preserve">   the trust for a period of 12 months within the contract by specifying the name of INETREIT as a co-insured and</t>
  </si>
  <si>
    <t xml:space="preserve">   a joint beneficiary with INET in the business interruption risk insurance policy for the rental that the INETREIT</t>
  </si>
  <si>
    <t xml:space="preserve">   is entitled to receive under this Agreement.</t>
  </si>
  <si>
    <t>-  Third party liability insurance with an annual sum insured of not less than 50 million baht. The sum insured is</t>
  </si>
  <si>
    <t xml:space="preserve">    determined by the likelihood of damage to third parties which must specify the name of the trust as the insured</t>
  </si>
  <si>
    <t xml:space="preserve">    together with INET in the insurance.</t>
  </si>
  <si>
    <t>On October 21, 2022, Internet Thailand Public Company Limited ("INET"), Mandala Communication Company Limited</t>
  </si>
  <si>
    <t>("Mandala") and the Trustee of the Rights Investment Trust. INET Real Estate Lease ("Trust") has signed an additional</t>
  </si>
  <si>
    <t>contract. and amendments relating to the assets of the INET-IDC3 Phase 1 project with the REIT dated 21 October 2022,</t>
  </si>
  <si>
    <t>until 31 December 2045, with the following important matters:</t>
  </si>
  <si>
    <t>An action contract (Right of first refusal)</t>
  </si>
  <si>
    <t>Throughout the above period, if INET and/or Mandala and/or the same group of persons intending to sell, rent,</t>
  </si>
  <si>
    <t>sell, pay, transfer, whether all or part of the land which is not the nature of renting or providing services in operation</t>
  </si>
  <si>
    <t>Business to general customers in the normal course of business will agree that the REIT will receive the right of early</t>
  </si>
  <si>
    <t>refusal of the investment in the INET-IDC3 project land.</t>
  </si>
  <si>
    <t>An action contract (For duties related to the land on which the building is invested by the REIT (Project INET-IDC3</t>
  </si>
  <si>
    <t>Phase 1),</t>
  </si>
  <si>
    <t>The land owner agrees to grant the REIT the right to set up the building that the REIT invests in Phase 1 in the</t>
  </si>
  <si>
    <t>form of a right above the floor Land on the site of the building that the REIT invests in Phase 1 without compensation</t>
  </si>
  <si>
    <t>and granting the right to use the common areas of the INET-IDC3 project on the land in the form of real estate</t>
  </si>
  <si>
    <t>encumbrances which will be shared with INET As a project developer without compensation as well as having to</t>
  </si>
  <si>
    <t>provide additional entrances and exits to the project.</t>
  </si>
  <si>
    <t>Agreement to amend the contract to buy and sell real estate (INET-IDC3 Project Building Phase 1, Central Utility</t>
  </si>
  <si>
    <t>Building of INET-IDC3 Project and Substation Control Building)</t>
  </si>
  <si>
    <t>An amendment to the land lease agreement (Substation Control Building)</t>
  </si>
  <si>
    <t>Agreement to amend the Agreement for Action (INET-IDC3 Project Phase 1)</t>
  </si>
  <si>
    <t>The contract to amend the contract of lease of property for operation (INET-IDC3 Project Building Phase 1,</t>
  </si>
  <si>
    <t>Central Utility Building of INET-IDC3 Project and Substation Control Building)</t>
  </si>
  <si>
    <t>Additional agreements for duties relating to the land on which the buildings are in TRUST invests in the INET-IDC3</t>
  </si>
  <si>
    <t xml:space="preserve">Phase 1 Project </t>
  </si>
  <si>
    <t>The aforementioned amendment agreement has an important substance, namely the land and location of the</t>
  </si>
  <si>
    <t>INET-IDC3 Phase 1 project from the former ownership belonging to a company. but is now owned by Mandala and</t>
  </si>
  <si>
    <t>Mandala has registered the establishment of superficial rights for the REIT. and registered to share the encumbrances</t>
  </si>
  <si>
    <t>in real estate for the REIT and INET.</t>
  </si>
  <si>
    <t>However, the signing of this contract does not constitute a termination of the original contract. All parties</t>
  </si>
  <si>
    <t>remain bound by the original terms and conditions to the extent that they are not contrary to or inconsistent with</t>
  </si>
  <si>
    <t>the new version. including the original and new contracts are the same contract and are part of the original contract</t>
  </si>
  <si>
    <t>and do not affect any rights and obligations of the parties under the original contract arising from the effective date.</t>
  </si>
  <si>
    <t xml:space="preserve">On March 25, 2024, the company executed amendments and replacements for a total of six existing agreements, </t>
  </si>
  <si>
    <t>with details as follows:</t>
  </si>
  <si>
    <t>The contract modifies and replaces the previous contract. (Contract to acquire and sell real estate, project building</t>
  </si>
  <si>
    <t>The contract cancels, changes, and replaces the original contract. (Land leasing agreement for an electrical substation</t>
  </si>
  <si>
    <t>control building)</t>
  </si>
  <si>
    <t>The contract modifies and replaces the previous contract. (Agreement to act; right of first refusal)</t>
  </si>
  <si>
    <t>The contract modifies and replaces the previous contract. (Commitment to Phase 1 of the INET-IDC3 Project) No.2</t>
  </si>
  <si>
    <t>The contract modifies and replaces the previous contract. Property leasing contract for operation (INET-IDC3 Project</t>
  </si>
  <si>
    <t>Building Phase 1, INET-IDC3 Project Central Utility Building, and Substation Control Building) No.2</t>
  </si>
  <si>
    <t>The contract modifies and replaces the previous contract. (Agreement to act for tasks relating to the property where the</t>
  </si>
  <si>
    <t>building in which the Trust invests (INET-IDC3 Phase 1 project) is located)</t>
  </si>
  <si>
    <t>Amendment and Replacement Agreement Key Terms</t>
  </si>
  <si>
    <t xml:space="preserve">INET and the Trust registered the cancellation of surface rights over certain portions of land on which </t>
  </si>
  <si>
    <t>the common utility building is located. The ownership was transferred from INET to the Trust.</t>
  </si>
  <si>
    <t xml:space="preserve">Mandala and INET registered an easement on the land where the common utility building of the </t>
  </si>
  <si>
    <t xml:space="preserve">INET-IDC3 project is located, benefiting INET-IDC3 Phase 1-4 for use as common property of the </t>
  </si>
  <si>
    <t>INET-IDC3 project.</t>
  </si>
  <si>
    <t xml:space="preserve">Mandala and INET registered an easement on the central road surrounding the INET-IDC3 project building, </t>
  </si>
  <si>
    <t>benefiting INET-IDC3 Phase 1-4 for use as an access route and/or other purposes for the project.</t>
  </si>
  <si>
    <t xml:space="preserve">INET and the Trust canceled the amendment and replacement agreement (land sublease agreement), and </t>
  </si>
  <si>
    <t xml:space="preserve">Mandala and INET registered an easement on the land where Substation A (1&amp;2) is located, benefiting </t>
  </si>
  <si>
    <t>INET-IDC3 Phase 1-2 for use as common property of the INET-IDC3 project.</t>
  </si>
  <si>
    <t>Mandala and INET registered an easement on a portion of plot 9977’s central road, benefiting INET-IDC3</t>
  </si>
  <si>
    <t>Phase 1-4 for use as an access route and/or other purposes for the project.</t>
  </si>
  <si>
    <t>INET-IDC3 Project Phase 2</t>
  </si>
  <si>
    <t>On June 26, 2023, the Board of Directors of Internet Thailand Public Company Limited ("INET") authorized INET by</t>
  </si>
  <si>
    <t>On August 24, 2023, the company's board of directors authorized an amendment to the purchase details (resolution No.9/2023).</t>
  </si>
  <si>
    <t xml:space="preserve"> Regarding the property leasing deal for the INET-IDC3 Phase 2 project from the Trust.</t>
  </si>
  <si>
    <t>On March 20, 2024, the company's Board of Directors authorized the sale of assets to the trust for Baht 2,468.77 million</t>
  </si>
  <si>
    <t>(resolution No. 3/2024).</t>
  </si>
  <si>
    <t>On March 25, 2024, INET signed five contracts with the Trust for the INET-IDC3 Phase 2 project. Important details are as</t>
  </si>
  <si>
    <t>follows:</t>
  </si>
  <si>
    <t>(1)  Agreement to buy and sell real estate</t>
  </si>
  <si>
    <t>- The INET-IDC3 Phase 2 project building, central utility buildings, and electrical substation control building A (1&amp;2)</t>
  </si>
  <si>
    <t xml:space="preserve">  are located on four plots of land in Thap Kwang Subdistrict, Kaeng Khoi District, Saraburi province.</t>
  </si>
  <si>
    <t>- The INET-IDC3 Phase 2 project building is located on property that includes the Data Center building (1,912.75</t>
  </si>
  <si>
    <t xml:space="preserve">  square meters) and the Utility building (1,987.50 square meters), for a total area of roughly 3,900.25 square meters.</t>
  </si>
  <si>
    <t>(2)  Contract to purchase and sell mobile property</t>
  </si>
  <si>
    <t>- furniture and equipment for the INET-IDC Phase 2 project building's data center operations (not part of the</t>
  </si>
  <si>
    <t xml:space="preserve">  INET-IDC 3 Phase 2 project building).</t>
  </si>
  <si>
    <t>- The INET-IDC3 Phase 2 project utilized a rack cabinet and related connection equipment, including sophisticated</t>
  </si>
  <si>
    <t xml:space="preserve">  technology (Core Network), data processing and storage units (246 racks), and software. Various equipment</t>
  </si>
  <si>
    <t>(3)  Agreement to act</t>
  </si>
  <si>
    <t>- Right of First Refusal for the INET-IDC3 Project Phase 3-4</t>
  </si>
  <si>
    <t>- The INET-IDC3 Phase 2 project has the right to invest in new moveable assets.</t>
  </si>
  <si>
    <t>- INET REIT Management Company Limited has an ownership proportion of 99%.</t>
  </si>
  <si>
    <t>- Right to utilize trademarks.</t>
  </si>
  <si>
    <t>(4) Property rental agreement for operation.</t>
  </si>
  <si>
    <t>Rent period</t>
  </si>
  <si>
    <t>- Set a 30-year lease period beginning March 25, 2024, and ending March 24, 2054.</t>
  </si>
  <si>
    <t>- Real estate rental costs totaled Baht 3,561.20 million.</t>
  </si>
  <si>
    <t>- Movable property rental amount: Baht 6,063.66 million (without including VAT).</t>
  </si>
  <si>
    <t>- INET pays rent monthly. Payment is due by the fifth of each month.</t>
  </si>
  <si>
    <t>- To ensure compliance with this contract, INET undertakes to submit a rental deposit equivalent to the entire rental</t>
  </si>
  <si>
    <t xml:space="preserve"> sum of 6 months at the start of the rental term and during the rental duration. The rental security deposit must be</t>
  </si>
  <si>
    <t xml:space="preserve"> at least half of the entire amount in cash. If the rental rate is increased, INET must make additional rental deposits</t>
  </si>
  <si>
    <t xml:space="preserve"> to the trust in the stated amount within 15 days of the rental rate change.  In the event that INET fails to pay rent</t>
  </si>
  <si>
    <t xml:space="preserve"> and/or any other payments due to the trust as defined in the contract, The trust has the authority to deduct the rental</t>
  </si>
  <si>
    <t xml:space="preserve"> security deposit in the amount that INET has failed to pay.  In this respect, INET must make further rental deposits</t>
  </si>
  <si>
    <t xml:space="preserve"> to the trust in the amount mentioned in the contract within 15 days if the rental deposit is in cash and within 30 days</t>
  </si>
  <si>
    <t xml:space="preserve"> if letters of guarantee are provided by commercial banks. From the date of the incorrect payment if INET does not</t>
  </si>
  <si>
    <t xml:space="preserve"> deposit additional rental deposits within the specified time period, The Trust reserves the right to terminate this</t>
  </si>
  <si>
    <t xml:space="preserve"> contract immediately.</t>
  </si>
  <si>
    <t>- INET will not lower its registered capital. However, the reduction of registered capital excludes the reduction of</t>
  </si>
  <si>
    <t xml:space="preserve"> registered capital for shares that have not yet been issued and offered for sale. and cutting the par value of shares</t>
  </si>
  <si>
    <t xml:space="preserve"> by increasing the number of shares without changing INET's registered capital.</t>
  </si>
  <si>
    <t>- INET must maintain an interest-bearing debt to shareholders' equity ratio of no more than 3.75 times at the end of</t>
  </si>
  <si>
    <t>-  INET does not lend money. or do anything that puts you in the position of becoming a creditor. This includes</t>
  </si>
  <si>
    <t xml:space="preserve"> guarantees. or confess fault and pay damages, incur debt for another person's benefit, or accept debt transfer</t>
  </si>
  <si>
    <t xml:space="preserve"> from another person, except</t>
  </si>
  <si>
    <t xml:space="preserve"> each quarter if the agreement is not satisfied. INET will be unable to pay dividends to shareholders. Additional debt</t>
  </si>
  <si>
    <t xml:space="preserve"> cannot be incurred unless it is subordinated to INET trust debt.</t>
  </si>
  <si>
    <t>1) Financing subsidiaries, associates and joint ventures.</t>
  </si>
  <si>
    <t>2) INET accounts receivable established in the usual course of business under broad terms and circumstances</t>
  </si>
  <si>
    <t>and in accordance with customary trade</t>
  </si>
  <si>
    <t>- INET shall not impose collateral or encumbrances on accounts receivable, including profit contracts with its tenants</t>
  </si>
  <si>
    <t>or customers. Except for the creation of collateral on INET's debtor's account for loan creditors to utilize for</t>
  </si>
  <si>
    <t>regular business operations, the total amount does not exceed 10% of INET's total income. Considering the facts</t>
  </si>
  <si>
    <t>included in the most recent financial accounts,.</t>
  </si>
  <si>
    <t>Repair of rental property</t>
  </si>
  <si>
    <t>- INET undertakes to supply replacements and/or maintenance to keep the rental property in excellent shape,</t>
  </si>
  <si>
    <t xml:space="preserve"> and you pay all of your own expenditures.</t>
  </si>
  <si>
    <t>Assurance</t>
  </si>
  <si>
    <t>- Property risk insurance The insurance amount is set based on the replacement cost of the rented property in order</t>
  </si>
  <si>
    <t>- Business interruption risk insurance. The insured amount must cover the set rent due to the trust for the 12-month</t>
  </si>
  <si>
    <t>- Third-party liability insurance has an annual insured sum of at least Baht 50 million, with the insured amount</t>
  </si>
  <si>
    <t xml:space="preserve"> to safeguard it from hazards that may occur. Land costs are not included. and foundation. The trust's name must</t>
  </si>
  <si>
    <t xml:space="preserve"> be mentioned as a joint insured and joint beneficiary on the policy.</t>
  </si>
  <si>
    <t xml:space="preserve"> term specified in the contract. The trust must be named as a joint insured and beneficiary of INET's business</t>
  </si>
  <si>
    <t xml:space="preserve"> interruption risk insurance policy for rental items covered by this contract.</t>
  </si>
  <si>
    <t xml:space="preserve"> decided by the potential harm to outsiders. The trust's name, as well as INET, must be listed as the insured on the</t>
  </si>
  <si>
    <t xml:space="preserve"> insurance policy.</t>
  </si>
  <si>
    <t>Record of the servitude agreement.</t>
  </si>
  <si>
    <t>It was agreed that the INET-IDC3 project has a common property that is shared by all of the INET-IDC3 project</t>
  </si>
  <si>
    <t>buildings in Phases 1-4. The parties agree and shall proceed for the owner, lessee, and/or operators inside the</t>
  </si>
  <si>
    <t>INET-IDC3 project building, Phase 1-4, to have rights to utilize the property and shared structures, including:</t>
  </si>
  <si>
    <t>Agree to continue with the registration of servitudes on common land, as described above.</t>
  </si>
  <si>
    <t>Agree that no rent, service fees, or expenditures will be charged for the use of the common property.</t>
  </si>
  <si>
    <t>- Central road property surrounds the INET-IDC3 project building.</t>
  </si>
  <si>
    <t>- Plots 1 and 2 include the INET-IDC3 project's core utility building.</t>
  </si>
  <si>
    <t>- The land where Substation Control Building A is located.</t>
  </si>
  <si>
    <t>Credit risk</t>
  </si>
  <si>
    <t>The Group is exposed to credit risk primarily with respect to trade and other receivables.  The Group manages this risk</t>
  </si>
  <si>
    <t>by adopting appropriate credit control policies and procedures. As such, The Group does not expect to incur material financial</t>
  </si>
  <si>
    <t>losses. In addition, The Group does not have high concentrations of credit risk since it has a large customer base.The maximum</t>
  </si>
  <si>
    <t>exposure to credit risk is limited to credit risk is limited to the carrying amounts of trade and other receivables, as stated in the</t>
  </si>
  <si>
    <t>statement of financial position, loans and notes receivable as stated in the statement of financial position.</t>
  </si>
  <si>
    <t>Capital management</t>
  </si>
  <si>
    <t>The primary objective of the Company’s capital management is to provide good returns to shareholders and benefits to</t>
  </si>
  <si>
    <t>other stakeholders and to maintain an optimal capital structure in order to support asset management plan and new investment</t>
  </si>
  <si>
    <t>opportunities which will create value and strengthen financial position for the whole group.</t>
  </si>
  <si>
    <t>Foreign currency risk</t>
  </si>
  <si>
    <t>The Group has no foreign exchange risk, foreign currency assets and liabilities. This may create risks from the</t>
  </si>
  <si>
    <t>fluctuation of foreign exchange rates.Due at the date of the statement of financial position, Foreign currency assets and</t>
  </si>
  <si>
    <t>liabilities have outstanding balance. Management considers that foreign exchange risk is low.</t>
  </si>
  <si>
    <t xml:space="preserve">Interest rate risk </t>
  </si>
  <si>
    <t>Events after the Reporting Period</t>
  </si>
  <si>
    <t>Internet Thailand Public Company Limited</t>
  </si>
  <si>
    <t>Investments in Associated Company (continue)</t>
  </si>
  <si>
    <t>Details of investments in Associated Company</t>
  </si>
  <si>
    <t>Associated companies are established in Thailand</t>
  </si>
  <si>
    <t>Ownership %</t>
  </si>
  <si>
    <t>Paid-up capital</t>
  </si>
  <si>
    <t xml:space="preserve"> Equity method</t>
  </si>
  <si>
    <t>Nature of business</t>
  </si>
  <si>
    <t>INET Managed Services</t>
  </si>
  <si>
    <t>Information technology design, development</t>
  </si>
  <si>
    <t>and management</t>
  </si>
  <si>
    <t xml:space="preserve">I Recruit Co., Ltd. </t>
  </si>
  <si>
    <t>Information technology services</t>
  </si>
  <si>
    <t>and other computers</t>
  </si>
  <si>
    <t>Thai Dot Com Payment</t>
  </si>
  <si>
    <t>Payment Gateway system service via</t>
  </si>
  <si>
    <t>Cloud computing</t>
  </si>
  <si>
    <t>Digital Healthcare Solutions</t>
  </si>
  <si>
    <t>Develop and collect information about all</t>
  </si>
  <si>
    <t>types of telecommunications businesses.</t>
  </si>
  <si>
    <t>Consultancy services on design and</t>
  </si>
  <si>
    <t>development of software, hardware, systems,</t>
  </si>
  <si>
    <t>tasks, as well as the provision of necessary</t>
  </si>
  <si>
    <t>equipment</t>
  </si>
  <si>
    <t>Provision of electronic meeting management</t>
  </si>
  <si>
    <t>system</t>
  </si>
  <si>
    <t>Virtual computer service business</t>
  </si>
  <si>
    <t>Details of investments in Associated Company (continue)</t>
  </si>
  <si>
    <t xml:space="preserve">Intelligist </t>
  </si>
  <si>
    <t>Software Development and license sales</t>
  </si>
  <si>
    <t>Public Company Limited</t>
  </si>
  <si>
    <t>Call center service and Corporate Information</t>
  </si>
  <si>
    <t>Management System</t>
  </si>
  <si>
    <t>Open Land Scape</t>
  </si>
  <si>
    <t>Provide virtual cloud services</t>
  </si>
  <si>
    <t>E-Mail service</t>
  </si>
  <si>
    <t>Providing ready-made program services and</t>
  </si>
  <si>
    <t>providing computer software</t>
  </si>
  <si>
    <t>One Geo Survey Co., Ltd.</t>
  </si>
  <si>
    <t>Various software packages service.</t>
  </si>
  <si>
    <t xml:space="preserve">Tax system mapping program and </t>
  </si>
  <si>
    <t>asset register</t>
  </si>
  <si>
    <t>Broadband Network Services</t>
  </si>
  <si>
    <t>Consultancy, design and planning overview</t>
  </si>
  <si>
    <t>in the field of construction. And serve</t>
  </si>
  <si>
    <t>Information Technology</t>
  </si>
  <si>
    <t>16.</t>
  </si>
  <si>
    <t>Tech Movement Co., Ltd.</t>
  </si>
  <si>
    <t>Computer software services.</t>
  </si>
  <si>
    <t>(Formerly Service One Solution Co., Ltd.)</t>
  </si>
  <si>
    <t>To service and selling aerospace equipment</t>
  </si>
  <si>
    <t>which control by remote radio</t>
  </si>
  <si>
    <t xml:space="preserve">One Authen Co., Ltd. </t>
  </si>
  <si>
    <t>Providing electronic signature certification</t>
  </si>
  <si>
    <t>systems</t>
  </si>
  <si>
    <t>One Electronic Billing</t>
  </si>
  <si>
    <t>Electronic Tax Invoice System Services.</t>
  </si>
  <si>
    <t>One space Corporation</t>
  </si>
  <si>
    <t>Storage data services that can access the same</t>
  </si>
  <si>
    <t>data without the intermediary (Blockchain).</t>
  </si>
  <si>
    <t>Manage AI Solution Co., Ltd.</t>
  </si>
  <si>
    <t>Computer system processing and analysis</t>
  </si>
  <si>
    <t>services</t>
  </si>
  <si>
    <t>AI System Services to assist in dental</t>
  </si>
  <si>
    <t>treatment</t>
  </si>
  <si>
    <t>One smart access Co., Ltd.</t>
  </si>
  <si>
    <t>System services to displays information</t>
  </si>
  <si>
    <t>between the users and the target through</t>
  </si>
  <si>
    <t>the Bluetooth transmitter.</t>
  </si>
  <si>
    <t>Provide basic services in One Platform to</t>
  </si>
  <si>
    <t>support usage to send messages, send files,</t>
  </si>
  <si>
    <t>documents, image files. As well as one-on-</t>
  </si>
  <si>
    <t>one or group conversations</t>
  </si>
  <si>
    <t>Providing online evaluation system (E-Exam)</t>
  </si>
  <si>
    <t>Agrinno Tech &amp; Services</t>
  </si>
  <si>
    <t>Providing management system services and</t>
  </si>
  <si>
    <t>providing comprehensive agricultural advice</t>
  </si>
  <si>
    <t>My Platform Co., Ltd.</t>
  </si>
  <si>
    <t>Providing a public transport calling system</t>
  </si>
  <si>
    <t>(GO Songkhla)</t>
  </si>
  <si>
    <t>Chat Me Co., Ltd.</t>
  </si>
  <si>
    <t>Provides Chat Bot via Electronic systems</t>
  </si>
  <si>
    <t>Virtual Garden Room</t>
  </si>
  <si>
    <t>Provides consulting, suggesting about</t>
  </si>
  <si>
    <t>marketing management</t>
  </si>
  <si>
    <t>Nex gen shop Co., Ltd.</t>
  </si>
  <si>
    <t>Software trading business</t>
  </si>
  <si>
    <t>Alldemics Co., Ltd.</t>
  </si>
  <si>
    <t>Providing online learning systems and</t>
  </si>
  <si>
    <t>professional qualification testing system</t>
  </si>
  <si>
    <t>Provided services for consultation on</t>
  </si>
  <si>
    <t>international IT standards</t>
  </si>
  <si>
    <t>Blishtech Co., Ltd.</t>
  </si>
  <si>
    <t>Provided program packaged and computer</t>
  </si>
  <si>
    <t>Digital Health Informatics</t>
  </si>
  <si>
    <t>Providing a system to see pharmacists remotely</t>
  </si>
  <si>
    <t>Tele-Pharmacy and manage integrated clinics</t>
  </si>
  <si>
    <t>Softway Consulting Co., Ltd.</t>
  </si>
  <si>
    <t>Provide development services Platform</t>
  </si>
  <si>
    <t>Virtual Application Platform</t>
  </si>
  <si>
    <t>Thai Withholding Tax Service</t>
  </si>
  <si>
    <t>Providing tax delivery system services and</t>
  </si>
  <si>
    <t>withholding tax information online</t>
  </si>
  <si>
    <t>Pixamed Co., Ltd.</t>
  </si>
  <si>
    <t>Providing production services, contract sales,</t>
  </si>
  <si>
    <t>extension, repair tools Medical appliances</t>
  </si>
  <si>
    <t>and pharmaceuticals</t>
  </si>
  <si>
    <t>Invest in ownership of buildings and equipment</t>
  </si>
  <si>
    <t>related to the operation of the INET-IDC3</t>
  </si>
  <si>
    <t>(“Trust”)</t>
  </si>
  <si>
    <t>Phase 1 (Data Center Building) and the</t>
  </si>
  <si>
    <t>leasehold rights of the land that is the</t>
  </si>
  <si>
    <t>location of the Substation Control Building.</t>
  </si>
  <si>
    <t>Local Life Platform Co., Ltd.</t>
  </si>
  <si>
    <t xml:space="preserve">Provide transportation services and IT tools </t>
  </si>
  <si>
    <t>to facilitate related aspects health to patients.</t>
  </si>
  <si>
    <t>Thunasup Co., Ltd.</t>
  </si>
  <si>
    <t xml:space="preserve">Providing credit financing and development </t>
  </si>
  <si>
    <t>โปรแกรมเกี่ยวกับสินเชื่อ</t>
  </si>
  <si>
    <t>services credit program.</t>
  </si>
  <si>
    <t>One Innovative Co., Ltd.</t>
  </si>
  <si>
    <t>Providing educational platform services, issuing</t>
  </si>
  <si>
    <t>ใบรับรองการศึกษาในรูปแบบอิเล็กทรอนิกส์</t>
  </si>
  <si>
    <t>Certificate of study in electronic form Including</t>
  </si>
  <si>
    <t>รวมถึงผลิตสื่อการเรียนการสอนต่าง ๆ</t>
  </si>
  <si>
    <t>the production of teaching materials.</t>
  </si>
  <si>
    <t>Excellent Health Platform</t>
  </si>
  <si>
    <t>Providing technology platform development</t>
  </si>
  <si>
    <t>services for private clinic business operations.</t>
  </si>
  <si>
    <t>Providing iClaim services for public</t>
  </si>
  <si>
    <t>and private hospitals.</t>
  </si>
  <si>
    <t>Northern Local Life</t>
  </si>
  <si>
    <t>Providing consulting services in communication</t>
  </si>
  <si>
    <t xml:space="preserve"> Platform Co., Ltd.</t>
  </si>
  <si>
    <t>computing, data presentation, software, and</t>
  </si>
  <si>
    <t>information systems for service purposes.</t>
  </si>
  <si>
    <t>Security Life Cycle Co., Ltd.</t>
  </si>
  <si>
    <t>Providing consulting services in Cyber Security,</t>
  </si>
  <si>
    <t>including protection and safeguarding of</t>
  </si>
  <si>
    <t>systems from cyber attacks.</t>
  </si>
  <si>
    <t>12.3</t>
  </si>
  <si>
    <t>Dividend income and Share of profit (loss) in associated company</t>
  </si>
  <si>
    <t>Share of profit (loss) in</t>
  </si>
  <si>
    <t>Share of other comprehensive income</t>
  </si>
  <si>
    <t xml:space="preserve"> associated company</t>
  </si>
  <si>
    <t xml:space="preserve"> of associated company</t>
  </si>
  <si>
    <t>for the year ended December 31,</t>
  </si>
  <si>
    <t>1. INET Managed Services Co., Ltd.</t>
  </si>
  <si>
    <t xml:space="preserve">2. I Recruit Co., Ltd. </t>
  </si>
  <si>
    <t>3. Thai Dot Com Payment Co., Ltd.</t>
  </si>
  <si>
    <t>4. Digital Healthcare Solutions Co., Ltd.</t>
  </si>
  <si>
    <t>5. Thai Identities Co., Ltd.</t>
  </si>
  <si>
    <t>6. D Solution Cloud Co., Ltd.</t>
  </si>
  <si>
    <t>7. Transform You Co., Ltd.</t>
  </si>
  <si>
    <t>8. Intelligist Public Company Limited.</t>
  </si>
  <si>
    <t>9. Talk to Me Co., Ltd.</t>
  </si>
  <si>
    <t>10. Open Land Scape Company Limited.</t>
  </si>
  <si>
    <t>11. One Email Co., Ltd.</t>
  </si>
  <si>
    <t>12. Nexpie Co., Ltd.</t>
  </si>
  <si>
    <t>13. One Geo Survey Co., Ltd.</t>
  </si>
  <si>
    <t>14. Inext Broadband Co., Ltd.</t>
  </si>
  <si>
    <t>15. One DC Co., Ltd.</t>
  </si>
  <si>
    <t>Dividend income and Share of profit (loss) in associated company (continue)</t>
  </si>
  <si>
    <t>16. Tech Movement Co., Ltd.(Formerly Service One Solution Co., Ltd.)</t>
  </si>
  <si>
    <t>17. Atron Innovation  Co., Ltd.</t>
  </si>
  <si>
    <t xml:space="preserve">18. One Authen Co., Ltd. </t>
  </si>
  <si>
    <t>19. One Electronic Billing Public Company Limited.</t>
  </si>
  <si>
    <t>20. One space Corporation Co., Ltd.</t>
  </si>
  <si>
    <t>21. Manage AI Solution Co., Ltd.</t>
  </si>
  <si>
    <t>22. Tomrrow Smile Co., Ltd.</t>
  </si>
  <si>
    <t>23. One smart access Co., Ltd.</t>
  </si>
  <si>
    <t>24. One Centric Co., Ltd.</t>
  </si>
  <si>
    <t>25. Data Next Co., Ltd.</t>
  </si>
  <si>
    <t>26. Agrinno Tech &amp; Services Co., Ltd.</t>
  </si>
  <si>
    <t>27. My Platform Co., Ltd.</t>
  </si>
  <si>
    <t>28. Chat Me Co., Ltd.</t>
  </si>
  <si>
    <t>29. Virtual Garden Room Co., Ltd.</t>
  </si>
  <si>
    <t>30. Nex gen shop Co., Ltd.</t>
  </si>
  <si>
    <t>31. Alldemics Co., Ltd.</t>
  </si>
  <si>
    <t>32. Barrel of Excellence Co., Ltd.</t>
  </si>
  <si>
    <t>33. Blishtech Co., Ltd.</t>
  </si>
  <si>
    <t>34. Digital Health Informatics Co., Ltd.</t>
  </si>
  <si>
    <t>35. Softway Consulting Co., Ltd.</t>
  </si>
  <si>
    <t>36. Thai Withholding Tax Service Co., Ltd.</t>
  </si>
  <si>
    <t xml:space="preserve">37. Pixamed Co., Ltd. </t>
  </si>
  <si>
    <t>39. Local Life Platform Co., Ltd.</t>
  </si>
  <si>
    <t>40. Thunasup Co., Ltd.</t>
  </si>
  <si>
    <t>41. One Innovative Co., Ltd.</t>
  </si>
  <si>
    <t>42. Excellent Health Platform Co., Ltd.</t>
  </si>
  <si>
    <t>43. White Plai Co., Ltd.</t>
  </si>
  <si>
    <t>44.  Northern Local Life Platform Co., Ltd.</t>
  </si>
  <si>
    <t>45. Security Life Cycle Co., Ltd.</t>
  </si>
  <si>
    <t>12.4</t>
  </si>
  <si>
    <t>Financial Information Under Consolidated Financial Statements of Associate</t>
  </si>
  <si>
    <t>Details of total comprehensive income (loss)</t>
  </si>
  <si>
    <t xml:space="preserve">comprehensive </t>
  </si>
  <si>
    <t>Comprehensive</t>
  </si>
  <si>
    <t>Profit (Losses)</t>
  </si>
  <si>
    <t>income (loss)</t>
  </si>
  <si>
    <t>for the year</t>
  </si>
  <si>
    <t>for the years</t>
  </si>
  <si>
    <t>16. Tech Movement Co., Ltd.</t>
  </si>
  <si>
    <t>Financial Information Under Consolidated Financial Statements of Associate (continue)</t>
  </si>
  <si>
    <t>Investments in joint venture</t>
  </si>
  <si>
    <t>14.1</t>
  </si>
  <si>
    <t xml:space="preserve">Logistics &amp; Supply Chain </t>
  </si>
  <si>
    <t>Application Platfrom</t>
  </si>
  <si>
    <t>14.2</t>
  </si>
  <si>
    <t>Share of other comprehensive</t>
  </si>
  <si>
    <t>joint venture company</t>
  </si>
  <si>
    <t>income of joint venture company</t>
  </si>
  <si>
    <t>Investments in joint venture (continue)</t>
  </si>
  <si>
    <t>14.3</t>
  </si>
  <si>
    <t>Financial Information Under Consolidated Financial Statements of joint venture</t>
  </si>
  <si>
    <t>Detail of net assets</t>
  </si>
  <si>
    <t>Assets</t>
  </si>
  <si>
    <t>Liabilities</t>
  </si>
  <si>
    <t>Current</t>
  </si>
  <si>
    <t>Non - Current</t>
  </si>
  <si>
    <t xml:space="preserve">Net Asset </t>
  </si>
  <si>
    <t xml:space="preserve">19. One Electronic Billing </t>
  </si>
  <si>
    <t>Public Company Limited.</t>
  </si>
  <si>
    <t>Investments in subsidiary</t>
  </si>
  <si>
    <t>Detail of Investments in subsidiary company</t>
  </si>
  <si>
    <t xml:space="preserve"> Separate financial statements</t>
  </si>
  <si>
    <t>Shareholding (%)</t>
  </si>
  <si>
    <t>Paid-up capital (Baht)</t>
  </si>
  <si>
    <t>Cost (Baht)</t>
  </si>
  <si>
    <t>1. Mandala Communications Co., Ltd.</t>
  </si>
  <si>
    <t>2. Inet reit management Co., Ltd.</t>
  </si>
  <si>
    <t>Detail of Investments in subsidiary Mandala Communications Co., Ltd.</t>
  </si>
  <si>
    <t>1. Thai Dot Com Co., Ltd.</t>
  </si>
  <si>
    <t>Quantity</t>
  </si>
  <si>
    <t>Price</t>
  </si>
  <si>
    <t>Terms</t>
  </si>
  <si>
    <t>No.</t>
  </si>
  <si>
    <t>(unit)</t>
  </si>
  <si>
    <t>(baht)</t>
  </si>
  <si>
    <t>Interest rate</t>
  </si>
  <si>
    <t>Issue Date</t>
  </si>
  <si>
    <t>Due Date</t>
  </si>
  <si>
    <t>(Day)</t>
  </si>
  <si>
    <t>Interest Payment</t>
  </si>
  <si>
    <t>2/2564</t>
  </si>
  <si>
    <t>500,000</t>
  </si>
  <si>
    <t>Nov 9, 2021</t>
  </si>
  <si>
    <t>May 9, 2024</t>
  </si>
  <si>
    <t>Pay interest every 3 months</t>
  </si>
  <si>
    <t>1/2565</t>
  </si>
  <si>
    <t>600,000</t>
  </si>
  <si>
    <t>Apr 26, 2022</t>
  </si>
  <si>
    <t>Jan 26, 2024</t>
  </si>
  <si>
    <t>400,000</t>
  </si>
  <si>
    <t>Oct 26, 2024</t>
  </si>
  <si>
    <t>2/2565</t>
  </si>
  <si>
    <t>700,000</t>
  </si>
  <si>
    <t>Jul 19, 2022</t>
  </si>
  <si>
    <t>Jan 19, 2025</t>
  </si>
  <si>
    <t>1/2566</t>
  </si>
  <si>
    <t>March 16, 2023</t>
  </si>
  <si>
    <t>2/2566</t>
  </si>
  <si>
    <t>300,000</t>
  </si>
  <si>
    <t>June 8, 2023</t>
  </si>
  <si>
    <t>3/2566</t>
  </si>
  <si>
    <t>800,000</t>
  </si>
  <si>
    <t>Sep 7, 2023</t>
  </si>
  <si>
    <t>Jan 19, 2026</t>
  </si>
  <si>
    <t>1/2567</t>
  </si>
  <si>
    <t>419,800</t>
  </si>
  <si>
    <t>Jan 23, 2024</t>
  </si>
  <si>
    <t>Jul 23, 2025</t>
  </si>
  <si>
    <t>558,500</t>
  </si>
  <si>
    <t>Jul 23, 2026</t>
  </si>
  <si>
    <t>2/2567</t>
  </si>
  <si>
    <t>364,600</t>
  </si>
  <si>
    <t>Jul 9, 2024</t>
  </si>
  <si>
    <t>Jul 9, 2026</t>
  </si>
  <si>
    <t>935,400</t>
  </si>
  <si>
    <t>Expenses for issuing deferred debentures</t>
  </si>
  <si>
    <t xml:space="preserve">Property, plant and equipment </t>
  </si>
  <si>
    <t xml:space="preserve">Building under </t>
  </si>
  <si>
    <t>Buildling and</t>
  </si>
  <si>
    <t xml:space="preserve">Network </t>
  </si>
  <si>
    <t>Renewable</t>
  </si>
  <si>
    <t xml:space="preserve">construction </t>
  </si>
  <si>
    <t xml:space="preserve">Land </t>
  </si>
  <si>
    <t>Building</t>
  </si>
  <si>
    <t>Energy Power</t>
  </si>
  <si>
    <t xml:space="preserve">Office </t>
  </si>
  <si>
    <t xml:space="preserve">and assets under </t>
  </si>
  <si>
    <t>improvement</t>
  </si>
  <si>
    <t>and Computers</t>
  </si>
  <si>
    <t>Motor vehicles</t>
  </si>
  <si>
    <t>installation</t>
  </si>
  <si>
    <t>Addition/Revaluate</t>
  </si>
  <si>
    <t>Accumulative Depreciation</t>
  </si>
  <si>
    <t>Depreciation for the year</t>
  </si>
  <si>
    <t>Depreciation on disposals</t>
  </si>
  <si>
    <t>Net book value</t>
  </si>
  <si>
    <t>Assets usage rights</t>
  </si>
  <si>
    <t xml:space="preserve">Computer </t>
  </si>
  <si>
    <t>Change and contract cancellation</t>
  </si>
  <si>
    <t>Assets usage rights (continue)</t>
  </si>
  <si>
    <t>Share capital and Share premium</t>
  </si>
  <si>
    <t>Issued and paid-up</t>
  </si>
  <si>
    <t>Stock value</t>
  </si>
  <si>
    <t>Share premium</t>
  </si>
  <si>
    <t>(share)</t>
  </si>
  <si>
    <t>As of January 1, 2024</t>
  </si>
  <si>
    <t>Capital Increase from the</t>
  </si>
  <si>
    <t>Exercise of Warrants for</t>
  </si>
  <si>
    <t>Common Shares</t>
  </si>
  <si>
    <t>Reduce capital</t>
  </si>
  <si>
    <t xml:space="preserve"> The 2024 Annual General Meeting of Shareholders on April 25, 2024, approved the following resolution:</t>
  </si>
  <si>
    <t>Reduce registered capital from Baht 600,049,890 to Baht 500,967,207, divided into 500,967,207 common shares with a</t>
  </si>
  <si>
    <t>par value of Baht 1 per share. Eliminate registered common shares reserved for exercising rights under warrants (INET-W2)</t>
  </si>
  <si>
    <t>with a maturity of 99,082,683 shares.</t>
  </si>
  <si>
    <t>The Company has issued warrants (INET-W3) worth up to 100,193,441 units, which will be distributed proportionally to</t>
  </si>
  <si>
    <t>current shareholders, issued on May 15, 2024, and expired on November 25, 2024 (approximately 6 months and 11 days).</t>
  </si>
  <si>
    <t>Rights can be exercised twice on August 23, 2024, and November 25, 2024.</t>
  </si>
  <si>
    <t>On April 29, 2024, the Ministry of Commerce registered an increase in registered capital of 100,193,441 additional common</t>
  </si>
  <si>
    <t>shares with a par value of Baht 1 per share to support the third exercise of warrants (INET-W3).</t>
  </si>
  <si>
    <t>The Company has registered the increase in paid-up capital from the first exercise of conversion rights with the Ministry</t>
  </si>
  <si>
    <t>of Commerce on September 2, 2024.</t>
  </si>
  <si>
    <t xml:space="preserve">-  </t>
  </si>
  <si>
    <t>Resolved to approve the issuance and offering of warrants to purchase ordinary shares of the Company. Internet Thailand</t>
  </si>
  <si>
    <t>Public Company Limited in the amount not exceeding 100,008,315 units (Warrant No. 2 (INET-W2))</t>
  </si>
  <si>
    <t>Resolved to approve the allocation of not more than 100,008,315 newly issued ordinary shares with a par value of 1</t>
  </si>
  <si>
    <t>baht per share to support the exercise of warrants No. 2 (INET-W2) which were allocated to the existing shareholders</t>
  </si>
  <si>
    <t>in proportion to their shareholding. Hold shares as specified in clause 1 above in case there are shares left due to no</t>
  </si>
  <si>
    <t>issuance of warrant No. 2 (INET-W2) to shareholders. or have such newly issued ordinary shares remaining due to no</t>
  </si>
  <si>
    <t>exercise of warrants No. 2 (INET-W2). The company will present to the shareholders' meeting. to consider reducing</t>
  </si>
  <si>
    <t>the registered capital for such shares further.</t>
  </si>
  <si>
    <t>Approved to increase the registered capital of the company in the amount of 100,008,315 baht by issuing new ordinary</t>
  </si>
  <si>
    <t>hares in the amount of 100,008,315 shares with a par value of 1 baht per share from the existing registered capital of</t>
  </si>
  <si>
    <t>500,041,575 baht to a new registered capital of 600,049,890 baht, divided into 600,049,890 ordinary shares. Par value</t>
  </si>
  <si>
    <t>of 1 baht per share to support the exercise of warrants. No. 2 (INET-W2) which is allocated to the existing shareholders</t>
  </si>
  <si>
    <t>of the Company proportionately (Rights Offering). The company has registered the capital increase with the Ministry of</t>
  </si>
  <si>
    <t>Commerce on April 26, 2023.</t>
  </si>
  <si>
    <t>The Company has registered the increase in paid-up capital from the first and second exercise of conversion rights with</t>
  </si>
  <si>
    <t>the Ministry of Commerce on September 6, 2023 and December 4, 2023.</t>
  </si>
  <si>
    <t>Financial instruments (continue)</t>
  </si>
  <si>
    <t>Interest rate risk (continue)</t>
  </si>
  <si>
    <t>As of December 31, 2024, and 2023, financial assets and liabilities with significant interest-bearing portions can be categorized as follows:</t>
  </si>
  <si>
    <t>Consolidated financial statement</t>
  </si>
  <si>
    <t>(Unit : Million Baht)</t>
  </si>
  <si>
    <t>(Unit : %)</t>
  </si>
  <si>
    <t>Floating interest rate</t>
  </si>
  <si>
    <t>Fixed interest rates</t>
  </si>
  <si>
    <t>No interest 
rate</t>
  </si>
  <si>
    <t>Financial assets</t>
  </si>
  <si>
    <t>Cash and cash equivalents</t>
  </si>
  <si>
    <t xml:space="preserve">Non current non cash financial assets </t>
  </si>
  <si>
    <t>pledged as collateral</t>
  </si>
  <si>
    <t>Deposit for the lease agreement with</t>
  </si>
  <si>
    <t>the TRUST</t>
  </si>
  <si>
    <t>Financial liabilities</t>
  </si>
  <si>
    <t>Bank overdrafts and short-term</t>
  </si>
  <si>
    <t>loans from financial institutions</t>
  </si>
  <si>
    <t>Note no.19</t>
  </si>
  <si>
    <t>Long-term loans from related parties</t>
  </si>
  <si>
    <t>Note no.7.2</t>
  </si>
  <si>
    <t>Long-term loan from financial institutions</t>
  </si>
  <si>
    <t>Note no.21</t>
  </si>
  <si>
    <t>Note no.22</t>
  </si>
  <si>
    <t>Liabilities under financial lease agreements</t>
  </si>
  <si>
    <t>Other non current financial liabilities</t>
  </si>
  <si>
    <t>Financial liabilities under the</t>
  </si>
  <si>
    <t>REIT contract</t>
  </si>
  <si>
    <t>Fair values</t>
  </si>
  <si>
    <t>The Group had the assets that were measured at fair value and liabilities for which fair value were disclosed using different levels of inputs as follows:</t>
  </si>
  <si>
    <t xml:space="preserve"> 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</si>
  <si>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</si>
  <si>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</si>
  <si>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</si>
  <si>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</si>
  <si>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</si>
  <si>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Liabilities for which fair value are disclosed</t>
  </si>
  <si>
    <t>Debenture</t>
  </si>
  <si>
    <t>Fair values (continue)</t>
  </si>
  <si>
    <t>Given that part of financial assets and financial liabilities are short-term or bearing interest rate closely to market rate, and loans denominated in Thai Baht bearing the market interest rates,</t>
  </si>
  <si>
    <t>the Company’s management believes that the fair value of those financial assets and financial liabilities does not materially differ from their carrying value.</t>
  </si>
  <si>
    <t>The carrying value and fair value of financial assets and financial liabilities are as follows:</t>
  </si>
  <si>
    <t>FVPL</t>
  </si>
  <si>
    <t>Amortized cost</t>
  </si>
  <si>
    <t>Total financial assets</t>
  </si>
  <si>
    <t xml:space="preserve">Long-term loan from financial institutions </t>
  </si>
  <si>
    <t xml:space="preserve">Liabilities under financial lease agreements </t>
  </si>
  <si>
    <t>Financial liabilities (continue)</t>
  </si>
  <si>
    <t>Total financial liabilities</t>
  </si>
  <si>
    <t>Short-term loan from related parties</t>
  </si>
  <si>
    <t>The group  measured fair value by financial instruments and conditions by below:</t>
  </si>
  <si>
    <t>Fair value of marketable Securities are calculated by the last offer price on the last day of the year.</t>
  </si>
  <si>
    <t>Fair value of unit trusts are calculated by net value of itself on the last day of the year.</t>
  </si>
  <si>
    <t>Fair value of bonds are calculated by the yield that announced by Thai Bond Market Association on the last day of the year.</t>
  </si>
  <si>
    <t>During the current year, there was no transfer within the fair value hierarchy.</t>
  </si>
  <si>
    <t>40.6</t>
  </si>
  <si>
    <t>Liquidity risk</t>
  </si>
  <si>
    <t>As of 31 December 2024 and 2023 the Group has of the liabilities, which will mature within one year, based on the carrying  value of borrowings reflected in the financial statements.</t>
  </si>
  <si>
    <t>The Group has assessed the concentration of risk with respect to refinancing its debt and concluded the risk is low. Furthermore, the Group has access to a sufficient variety of sources of funding.</t>
  </si>
  <si>
    <t>The table below summarises the maturity profile of the Group’s non-derivative financial liabilities as at 31 December 2024 and 2023 based on contractual undiscounted cash flows:</t>
  </si>
  <si>
    <t>On demand</t>
  </si>
  <si>
    <t>1 to 5 years</t>
  </si>
  <si>
    <t>Non-derivatives</t>
  </si>
  <si>
    <t>Trade and other</t>
  </si>
  <si>
    <t>current payables</t>
  </si>
  <si>
    <t>Long-term loan from financial</t>
  </si>
  <si>
    <t>institutions</t>
  </si>
  <si>
    <t>Liabilities under financial</t>
  </si>
  <si>
    <t xml:space="preserve">lease agreements </t>
  </si>
  <si>
    <t>Other non current financial</t>
  </si>
  <si>
    <t>liabilities</t>
  </si>
  <si>
    <t>40</t>
  </si>
  <si>
    <t>Liquidity risk (continue)</t>
  </si>
  <si>
    <t>Short-term loan from</t>
  </si>
  <si>
    <t>related parties</t>
  </si>
  <si>
    <t>According to the minutes of the Board of Directors Meeting No. 2/2568 held on February 27, 2025, the following</t>
  </si>
  <si>
    <t>Approved resolutions to be proposed for shareholder approval at the Annual General Meeting:</t>
  </si>
  <si>
    <t xml:space="preserve">-  Approval of dividend payment to shareholders from the net profit for the year 2024 at the rate of THB 0.119 </t>
  </si>
  <si>
    <t xml:space="preserve">per share, based on 596,740,267 shares, totaling THB 71.01 million. Additionally, an allocation of THB 0.1 </t>
  </si>
  <si>
    <t>million from net profit as a legal reserve.</t>
  </si>
  <si>
    <t xml:space="preserve">-  Approval of the reduction in registered capital from THB 601,160,648 to THB 596,740,267, divided into </t>
  </si>
  <si>
    <t xml:space="preserve">596,740,267 common shares with a par value of THB 1 per share. This reduction results from the cancellation </t>
  </si>
  <si>
    <t>of 4,420,381 reserved shares that were allocated for the exercise of rights under the expired warrants</t>
  </si>
  <si>
    <t>(INET-W3).</t>
  </si>
  <si>
    <t>-  Approval of an increase in the issuance and offering limit for debentures by an additional THB 1,000 million,</t>
  </si>
  <si>
    <t xml:space="preserve">   bringing the total limit to no more than THB 8,000 million.</t>
  </si>
  <si>
    <t>Approved resolutions:</t>
  </si>
  <si>
    <t xml:space="preserve">-  Approval of an increase in the revolving credit facility limit to no more than THB 250 million, intended for </t>
  </si>
  <si>
    <t>the company’s working capital.</t>
  </si>
  <si>
    <t xml:space="preserve">-  Approval of the issuance and offering of Non-Rated, name-specified, unsubordinated, unsecured instruments </t>
  </si>
  <si>
    <t xml:space="preserve">and/or promissory notes within a limit of no more than THB 200 million, for use as working capital and/or </t>
  </si>
  <si>
    <t>repayment of matured instruments.</t>
  </si>
  <si>
    <t xml:space="preserve">-  Approval of the issuance and offering of long-term Non-Rated, name-specified, unsubordinated, unsecured </t>
  </si>
  <si>
    <t xml:space="preserve">debentures with a debenture holder representative, granting the issuer the right to redeem the debentures </t>
  </si>
  <si>
    <t>before maturity, within a limit of no more than THB 900 million.</t>
  </si>
  <si>
    <t>-  Approval of the investment plan for the construction of the fourth Internet Data Center (INET-IDC4).</t>
  </si>
  <si>
    <t>Mandala Communication Co., Ltd.</t>
  </si>
  <si>
    <t>According to the minutes of the Board of Directors Meeting No. 6/2567 of Mandala Communication Co., Ltd.,</t>
  </si>
  <si>
    <t>held on December 23, 2024, was granted for the establishment and acquisition of shares in One Climate</t>
  </si>
  <si>
    <t>Co., Ltd. The company acquired 30,000 shares at a price of THB 2.50 per share (with a par value of THB 10),</t>
  </si>
  <si>
    <t xml:space="preserve">totaling an investment of THB 0.08 million.  The company was officially registered with the Ministry of </t>
  </si>
  <si>
    <t>Commerce on January 23, 2025.</t>
  </si>
  <si>
    <t>According to the minutes of the Board of Directors Meeting No. 1/2568 of Thai Dot Com Co., Ltd., held on</t>
  </si>
  <si>
    <t xml:space="preserve">January 20, 2025, as granted for a joint venture and the acquisition of shares in Tech Movement Co., Ltd. </t>
  </si>
  <si>
    <t xml:space="preserve">The company acquired 100,000 shares at a price of THB 2.50 per share (with a par value of THB 10), totaling </t>
  </si>
  <si>
    <t>an investment of THB 0.03 million.</t>
  </si>
  <si>
    <t>INET Freehold and Leasehold Real Estate Investment Trust</t>
  </si>
  <si>
    <t xml:space="preserve">According to the minutes of the Trust Manager’s Board Meeting No. 2/2568, was granted for the distribution </t>
  </si>
  <si>
    <t>of benefits from the trust’s operating performance for the period from October 1, 2024, to December 31, 2024.</t>
  </si>
  <si>
    <t>The distribution will be made to trust unit holders at a rate of THB 0.2000 per unit, totaling THB 100.9 million.</t>
  </si>
  <si>
    <t>According to the minutes of the Board of Directors Meeting No. 1/2568 of INEX Broadband Co., Ltd., held</t>
  </si>
  <si>
    <t xml:space="preserve">on January 15, 2025, The board acknowledged the annual dividend payment plan for the year 2024, to be </t>
  </si>
  <si>
    <t>distributed to the company's shareholders at a rate of THB 2 per share for 5 million shares, totaling THB 10</t>
  </si>
  <si>
    <t xml:space="preserve">million. The dividend will be paid to shareholders whose names appear on the record date as of January 1, </t>
  </si>
  <si>
    <t xml:space="preserve">2025, with payment scheduled no later than April 30, 2025. The proposal will be presented for approval at the </t>
  </si>
  <si>
    <t>Annual General Meeting of Shareholders.</t>
  </si>
  <si>
    <t>INEX Broadband Co., Ltd.</t>
  </si>
  <si>
    <t>Events after the Reporting Period (continue)</t>
  </si>
  <si>
    <t>One Electronic Billing Public Company Limited</t>
  </si>
  <si>
    <t>According to the minutes of the Board of Directors Meeting No. 1/2568 of One Electronic Billing Public</t>
  </si>
  <si>
    <t xml:space="preserve">Company Limited, held on January 15, 2025, The board approved the dividend stock distribution plan and </t>
  </si>
  <si>
    <t xml:space="preserve">the company's registered capital increase by 1 million shares, amounting to THB 10 million. This proposal will </t>
  </si>
  <si>
    <t>be submitted for approval by the Board of Directors and the Annual General Meeting of Shareholders.</t>
  </si>
  <si>
    <t>According to the minutes of the Board of Directors Meeting No. 1/2568 of One DC Co., Ltd., held on January</t>
  </si>
  <si>
    <t>4, 2025, The board approved an investment in debentures of Internet Thailand Public Company Limited (INET)</t>
  </si>
  <si>
    <t>with a total investment amount not exceeding THB 20 million.</t>
  </si>
  <si>
    <t>Approval of financial statements</t>
  </si>
  <si>
    <t>This financial statement approved by board of company's directors on February 27, 2025.</t>
  </si>
  <si>
    <t>At the end of each reporting period, the group reviews and adjusts the useful life of assets to ensure it is appropriate.</t>
  </si>
  <si>
    <t>The Group and The company focus on developing intangible assets in the field of computer software to replace technology</t>
  </si>
  <si>
    <t>from other vendors, reduce import costs, and enhance operational efficiency within the organization.</t>
  </si>
  <si>
    <t>The subsidiary has revised the estimated useful life of its buildings from the previous 20 years to 30 years. The management of</t>
  </si>
  <si>
    <t>Share-Based Payment</t>
  </si>
  <si>
    <t>The fair value of the amount paid to employees, based on the increase in the share price and settled in cash, is recognized</t>
  </si>
  <si>
    <t>as an expense concurrently with the corresponding increase in liabilities throughout the period in which employees are entitled to</t>
  </si>
  <si>
    <t>receive the payment. The liability is remeasured at fair value at each reporting date and on the settlement date. Changes in the</t>
  </si>
  <si>
    <t>fair value of the liability are recognized as employee expenses in profit or loss.</t>
  </si>
  <si>
    <t>Finance Costs</t>
  </si>
  <si>
    <t>Finance costs from financial liabilities measured at amortized cost are calculated using the effective interest method and</t>
  </si>
  <si>
    <t>recognized on an accrual basis.</t>
  </si>
  <si>
    <t>Finance costs related to borrowings used for acquiring, constructing, or producing qualifying assets—those that require</t>
  </si>
  <si>
    <t>a substantial period to be ready for their intended use or sale—are capitalized as part of the cost of the asset until the asset is</t>
  </si>
  <si>
    <t>ready for use as intended. Other borrowing costs are recognized as expenses in the period in which they are incurred.</t>
  </si>
  <si>
    <t>Borrowing costs include interest and other costs incurred in connection with the borrowing.</t>
  </si>
  <si>
    <t>According to the minutes of the Board of Directors' Meeting No. 6/2024 of Inex Broadband Co., Ltd., held on</t>
  </si>
  <si>
    <t>October 16, 2024, a resolution was passed to approve the interim dividend payment for the year 2024 to shareholders</t>
  </si>
  <si>
    <t>from the net profit of the year 2023. The dividend was based on 5,000,000 shares at a rate of 5.445 baht per share,</t>
  </si>
  <si>
    <t>totaling 27.22 million baht. The dividend payment was scheduled to be made within one month after the resolution.</t>
  </si>
  <si>
    <t>Additionally, the meeting resolved to allocate 0.52 million baht of net profit as a statutory reserve.</t>
  </si>
  <si>
    <t>October 16, 2024, a resolution was passed to approve the call for unpaid share capital from shareholders, covering</t>
  </si>
  <si>
    <t>3,500,000 shares at a value of 7 baht per share, totaling 24.50 million baht. The company has received full payment for</t>
  </si>
  <si>
    <t>the shares.</t>
  </si>
  <si>
    <t>On September 30, 2024, the company offered the first tranche of high-risk short-term debentures (No. 1/2024), totaling</t>
  </si>
  <si>
    <t>200,000 units, with a par value of 1,000 baht per unit, amounting to 200 million baht in total. These debentures carried a fixed interest rate</t>
  </si>
  <si>
    <t>of 6.50% per annum, with interest payable in a single payment upon maturity. The debentures were set to mature and be redeemed</t>
  </si>
  <si>
    <t>on March 28, 2025.</t>
  </si>
  <si>
    <t>On October 10, 2024, the company offered the second tranche of high-risk short-term debentures (No. 2/2024), totaling</t>
  </si>
  <si>
    <t>300,000 units, with a par value of 1,000 baht per unit, amounting to 300 million baht in total. These debentures carried a fixed interest</t>
  </si>
  <si>
    <t>rate of 6.00% per annum, with interest payable in a single payment upon maturity. The debentures were set to mature and be redeemed</t>
  </si>
  <si>
    <t>on April 11, 2025.</t>
  </si>
  <si>
    <t>As of December 31, 2024, these short-term debentures were registered, unsubordinated, unsecured, and had a debenture holder</t>
  </si>
  <si>
    <t>representative.</t>
  </si>
  <si>
    <t>On October 3, 2018, the Company entered into two long-term loan agreements with a financial institution, with credit limits of</t>
  </si>
  <si>
    <t>to MLR - 1.5% per annum. The loan was obtained to finance the construction, system installation, decoration, design, land development,</t>
  </si>
  <si>
    <t>and other expenses for the Mandala Innovation Hub Khon Kaen project. The loan term is 8 years, with monthly interest payments</t>
  </si>
  <si>
    <t>starting from the first loan drawdown. Principal repayment was required within 1 year from the first disbursement, with the final</t>
  </si>
  <si>
    <t>installment covering the remaining outstanding balance. The Company provided land and buildings as collateral for the loan.</t>
  </si>
  <si>
    <t>Baht 15.35 million and Baht 70 million. The interest rate was initially set at MLR - 2.5%, and from September 20, 2021, it was adjusted</t>
  </si>
  <si>
    <t>buildings and equipment, as referenced in Note 39 to the financial statements. The lease has a 30-year term, ending on March 31, 2054.</t>
  </si>
  <si>
    <t>Additionally, other transactions were executed in accordance with the terms and conditions specified in the agreement, as detailed in</t>
  </si>
  <si>
    <t>Note 39 to the financial statements.</t>
  </si>
  <si>
    <t>Key Financial Conditions</t>
  </si>
  <si>
    <t>As of December 31, 2024, and 2023, the financial ratios complied with the financial ratio maintenance conditions as stipulated</t>
  </si>
  <si>
    <t>in the aforementioned agreements.</t>
  </si>
  <si>
    <t>Income tax (Continue)</t>
  </si>
  <si>
    <t>Fair value measurement (Continue)</t>
  </si>
  <si>
    <t>Associated company  (Continue)</t>
  </si>
  <si>
    <t>Supplement information on the statement of cash flow (Continue)</t>
  </si>
  <si>
    <t>As at December 31, 2024 and 2023 the Company pledged the land, building, and other properties on land and operating assets</t>
  </si>
  <si>
    <t>with financial institution as collaterals for long-term loan from financial institution as described in note to financial statement no. 23.1.</t>
  </si>
  <si>
    <t>Contract liabilities and Contractual income with customers (continue)</t>
  </si>
  <si>
    <t>Sensitivity analysis (continue)</t>
  </si>
  <si>
    <t>(4)  Action Agreement (Project INET-IDC3 Phase 1) (continue)</t>
  </si>
  <si>
    <t>(5)  Property Lease Agreement (continue)</t>
  </si>
  <si>
    <t>Share capital and Share premium (continue)</t>
  </si>
  <si>
    <t>Warrants (continue)</t>
  </si>
  <si>
    <t>resolutions were passed:</t>
  </si>
  <si>
    <t>the subsidiary believes that this change is appropriate, as the revised useful life aligns with the expected benefits the company will</t>
  </si>
  <si>
    <t>derive from using the assets in the future. This change in estimate has been applied prospectively, effective from January 1, 2024,</t>
  </si>
  <si>
    <t>onwards.</t>
  </si>
  <si>
    <t>Moter Vehicle</t>
  </si>
  <si>
    <t>In the assessment of asset impairment (exclude goodwill) if there is any indication that previously recognised impairment</t>
  </si>
  <si>
    <t>losses may no longer exist or may have decreased, the Group estimate the asset’s recoverable amount. A previously recognised</t>
  </si>
  <si>
    <t>impairment loss is reversed only if there has been a change in the assumptions used to determine the asset’s recoverable amount</t>
  </si>
  <si>
    <t>since the last impairment loss was recognised. The increased carrying amount of the asset attributable to a reversal of an</t>
  </si>
  <si>
    <t>impairment loss shall not exceed the carrying amount that would have been determined had no impairment loss been recognised</t>
  </si>
  <si>
    <t>for the asset in prior years. Such reversal is recognised in profit or loss unless the asset is carried at a revalued amount.</t>
  </si>
  <si>
    <t>Payables for purchasing assets</t>
  </si>
  <si>
    <t>According to the minutes of the Board of Directors Meeting of Mandala Communication Company Limited held on</t>
  </si>
  <si>
    <t>October 10, 2022, No. 7/2022, resolved to approve the establishment of Excellent Health Platform Company Limited</t>
  </si>
  <si>
    <t>with a registered capital of 100,000 shares at a par value of 10 per share. baht, totaling 1,000,000 baht and purchasing</t>
  </si>
  <si>
    <t>there was a resolution to change the name from D Solution Dot Com Co., Ltd. to D Solution Cloud Co., Ltd.</t>
  </si>
  <si>
    <t>2023 No. 2/2023.  Approved the establishment of White Plai Company Limited with a registered capital of 2,500,000</t>
  </si>
  <si>
    <t>shares at a par value of 10 baht per share, amounting to 25 million baht and holding 71.80% of shares in the amount of</t>
  </si>
  <si>
    <t>1,795,000 shares at a par value of 2.50 baht per share, totaling 4.49 million baht.  And was registered with the Ministry</t>
  </si>
  <si>
    <t>of Commerce on March 17, 2023 (temporary holding within 2023, the company will hold such shares.  Not more than</t>
  </si>
  <si>
    <t>the proportion of being a joint company And currently, the ratio has been reduced as described in Note 12.2 (22) to the</t>
  </si>
  <si>
    <t>financial statements.)</t>
  </si>
  <si>
    <t>According to the minutes of the Board of Directors' Meeting of Mandala Communication Company Limited held on</t>
  </si>
  <si>
    <t>March 1, 2023, No. 1/2023, the resolutions were approved as follows:</t>
  </si>
  <si>
    <t>Selling ordinary shares of Blish Tech Co., Ltd. from 37,498 shares to 10,000 shares, decreased by 27,498 shares</t>
  </si>
  <si>
    <t>at a price of 2.50 baht per share, totaling 0.07 million baht.</t>
  </si>
  <si>
    <t>Selling ordinary shares of Thai Withholding Tax Service Co., Ltd. from 48,998 shares to 30,0000 shares,</t>
  </si>
  <si>
    <t>Purchasing 10,000 ordinary shares of Thai With Holding Tax Service Co., Ltd. at a price of 2.50 baht per share</t>
  </si>
  <si>
    <t>(par value of 10 baht), totaling an investment of 0.03 million baht. At present, the company has not yet paid for</t>
  </si>
  <si>
    <t>According to the minutes of the Board of Directors' Meeting of Softway Consulting Company Limited No. 1/2023 held</t>
  </si>
  <si>
    <t>on March 29, 2023, it was resolved to approve the unpaid share subscription from all shareholders in the amount of</t>
  </si>
  <si>
    <t>0.5 million baht (100,000 ordinary shares, 5 baht per share).  The company has registered the change in the amount paid</t>
  </si>
  <si>
    <t>with the Ministry of Commerce on May 24, 2023.</t>
  </si>
  <si>
    <t>held on April 17, 2023 resolved to purchase 69,996 newly issued ordinary shares of One Auten Company Limited at a</t>
  </si>
  <si>
    <t>price of 2.50 per share ( with a par value of 10 baht), total investment amounting to 0.17 million baht. Currently,</t>
  </si>
  <si>
    <t>According to the minutes of the Board of Directors Meeting of Thai Dot Com Company Limited No. 4/2023 held on</t>
  </si>
  <si>
    <t>April 10, 2023 resolved to purchase newly issued ordinary shares as follows:</t>
  </si>
  <si>
    <t>Purchased 20,000 newly issued ordinary shares of One Authen Co., Ltd. at a price of 2.50 baht per share (par</t>
  </si>
  <si>
    <t>value of 10 baht), total investment of 0.05 million baht. Currently, the company has already paid for the shares.</t>
  </si>
  <si>
    <t>According to the minutes of the Board of Directors' Meeting of Mandala Communication Company Limited No. 3/2023</t>
  </si>
  <si>
    <t>held on April 25, 2023, it was resolved to purchase 8,991 new ordinary shares of D Solution Cloud Company Limited</t>
  </si>
  <si>
    <t>at a price of 25 baht each. shares (par value of 100 baht), total investment of 0.22 million baht. Currently, the company</t>
  </si>
  <si>
    <t>has already paid for the shares.</t>
  </si>
  <si>
    <t>According to the minutes of the 2023 Annual General Meeting of Shareholders of One DC Co., Ltd. held on April 26,</t>
  </si>
  <si>
    <t>2023, there was a resolution to increase the registered capital from 1 million baht to 5 million baht by adding 400,000</t>
  </si>
  <si>
    <t>ordinary shares at a par value of 10 baht per share. shares in the amount of 2.50 baht and the company has registered</t>
  </si>
  <si>
    <t>the capital increase with the Ministry of Commerce on May 8, 2023.</t>
  </si>
  <si>
    <t>According to the minutes of the 2023 Annual General Meeting of Shareholders of One Electronic Billing Public</t>
  </si>
  <si>
    <t>Company Limited held on April 28, 2023, there was a resolution to increase the registered capital from 5 million baht to</t>
  </si>
  <si>
    <t>15 million baht by adding 1,000,000 ordinary shares at par value. 10 baht per share, the company called for 10 baht of</t>
  </si>
  <si>
    <t>share capital and the company registered the capital increase with the Ministry of Commerce on June 1, 2023.</t>
  </si>
  <si>
    <t>ordinary shares at a par value of 10 baht per share. The company called for share payment in the amount of 5.50 baht</t>
  </si>
  <si>
    <t>and the company registered the capital increase with the Ministry of Commerce on May 11, 2023.</t>
  </si>
  <si>
    <t>According to the minutes of the 2023 Annual General Meeting of Shareholders of D Solution Cloud Co., Ltd. held on</t>
  </si>
  <si>
    <t>April 30, 2023, resolved to increase the registered capital from 1 million baht to 4 million baht by adding 30,000 ordinary</t>
  </si>
  <si>
    <t>shares at a par value of 100 per share. baht. The company called for share payment in the amount of 25 baht and the</t>
  </si>
  <si>
    <t>company registered the capital increase with the Ministry of Commerce on May 11, 2023.</t>
  </si>
  <si>
    <t>According to the Extraordinary General Meeting of Shareholders of One Authen Co., Ltd. No. 1/2023 held on May 7,</t>
  </si>
  <si>
    <t>2023, there was a resolution to increase the registered capital from 1 million baht to 3 million baht by adding 200,000</t>
  </si>
  <si>
    <t>ordinary shares at par value. 10 baht each.  The company called for share payment in the amount of 2.50 baht and</t>
  </si>
  <si>
    <t>the company registered the capital increase with the Ministry of Commerce on May 19, 2023.</t>
  </si>
  <si>
    <t>shares in the amount of 7.50 baht and the company has registered the capital increase with the Ministry of Commerce</t>
  </si>
  <si>
    <t>on May 24, 2023.</t>
  </si>
  <si>
    <t>and currently, the group of shareholders amounting to 1,223,750 shares has paid for shares to White Plai Company</t>
  </si>
  <si>
    <t>Limited at the price of 5 baht per share, causing White Plai Company Limited to have paid-up capital.  Total of 9,309,375</t>
  </si>
  <si>
    <t>baht and has registered the capital increase with the Ministry of Commerce on May 16, 2023.</t>
  </si>
  <si>
    <t>No. 1/2023 on November 30, 2023. It was resolved to increase the registered capital from 15 million baht to 50 million</t>
  </si>
  <si>
    <t>baht .by adding 3,500,000 common shares with a par value of 10 baht per share. The company demanded payment for</t>
  </si>
  <si>
    <t>shares in the amount of 3 baht and the company registered the capital increase with the Ministry of Commerce on</t>
  </si>
  <si>
    <t>December 18, 2023.</t>
  </si>
  <si>
    <t>Motor Vehicle</t>
  </si>
  <si>
    <t>The Company considers the land described in Notes 15, 16, and 39 to be sold and rented back. The Company recognizes a</t>
  </si>
  <si>
    <t>The list of natural expenses that are significant is as follows :</t>
  </si>
  <si>
    <t>At each reporting date, the group company reviews and reduces the carrying amount of deferred tax assets to the</t>
  </si>
  <si>
    <t>extent that it is no longer probable that sufficient taxable profit will be available to allow all or part of the deferred tax asset</t>
  </si>
  <si>
    <t>to be utilised.</t>
  </si>
  <si>
    <t>39,000 ordinary shares at a price of 2.50 baht per share, total investment amounting to 97,500 baht, which was</t>
  </si>
  <si>
    <t>registered with the Ministry of Commerce on January 4, 2023.</t>
  </si>
  <si>
    <t>According to the minutes of the Board of Directors Meeting of Thai Dot Com Company Limited held on January 23,</t>
  </si>
  <si>
    <t>2023, No. 1/2023, it was approved to purchase 4,000 ordinary shares of One Space Corporation Company Limited at a</t>
  </si>
  <si>
    <t>price of 2.50 baht per share (par value of 10 baht), total investment amounted to 0.01 million baht. The company has</t>
  </si>
  <si>
    <t>Purchased 75,992 newly issued ordinary shares of One DC Co., Ltd. at a price of 2.50 baht per share (par value</t>
  </si>
  <si>
    <t>According to the minutes of the Board of Directors Meeting of Thai Dot Com Company Limited held on March 13,</t>
  </si>
  <si>
    <t>2023, No. 3/2023, has approved the purchase of ordinary shares as follows:</t>
  </si>
  <si>
    <t>According to the minutes of the Board of Directors' meeting of Talk To Me Co., Ltd. No. 2/2023 held on March 13,</t>
  </si>
  <si>
    <t>2023, it was resolved to approve the unpaid share subscription from all shareholders in the amount of 1.50 million baht</t>
  </si>
  <si>
    <t>(500,000 ordinary shares). shares, par value of 3 baht per share.  The Company has registered the change in the amount</t>
  </si>
  <si>
    <t>paid with the Ministry of Commerce on May 11, 2023.</t>
  </si>
  <si>
    <t>Determining the selling price of assets for the INET Freehold and Leasehold Real Estate Investment Trust.</t>
  </si>
  <si>
    <t>Register rights and legal documents for selling land to the INET Freehold and Leasehold Real Estate Investment Trust.</t>
  </si>
  <si>
    <t>Register rights and take legal action to discontinue sharing land leases with the INET Freehold and Leasehold Real Estate</t>
  </si>
  <si>
    <t>Investment Trust.</t>
  </si>
  <si>
    <t>As at December 31, 2023, the Company transferred the ownership of assets of the INET-IDC3 Phase 1 Project at the</t>
  </si>
  <si>
    <t>Department of Lands, Saraburi Province. According to the Note 25 to the financial statements, the Company considered that</t>
  </si>
  <si>
    <t>transactions with Trust did not a true sale because there was no transfer of asset control in accordance with Thai Financial Reporting</t>
  </si>
  <si>
    <t>Standard No. 15, "Revenue from Contracts with customers".  Therefore, there was no transferred from the land, building, and</t>
  </si>
  <si>
    <t>Saraburi Province. Upon reviewing the related transaction, as disclosed in Note 25 of the financial statements, the company determined</t>
  </si>
  <si>
    <t>that the transaction with the trust, concerning the building and equipment component, does not qualify as a sale under the provisions</t>
  </si>
  <si>
    <t>of Thai Financial Reporting Standard (TFRS) 15: Revenue from Contracts with Customers. As a result, from an accounting</t>
  </si>
  <si>
    <t>perspective, the related assets were not derecognized from the building and equipment accounts. However, the land component is</t>
  </si>
  <si>
    <t>recognized as a sale, as the company has transferred control over the asset in accordance with the standard's requirements.</t>
  </si>
  <si>
    <t xml:space="preserve">Therefore, for the year ended December 31, 2024, the Group and the Company transferred surplus from asset revaluation </t>
  </si>
  <si>
    <t>statements in the amount of Baht 0.06 million, respectively.</t>
  </si>
  <si>
    <t>to retained earnings - net of tax in the consolidated financial statements in the amount of Baht 3.17 million and the separate financial</t>
  </si>
  <si>
    <t>Trade receivable can be classified by aging as follows:</t>
  </si>
  <si>
    <t>As at December 31, 2024 and  2023, the Company transferred its trade claims with accounts receivable totaling not less than</t>
  </si>
  <si>
    <t>million baht, respectively</t>
  </si>
  <si>
    <t>leasing agreement, dated November 24, 2022, with the INET Freehold and Leasehold Real Estate Investment Trust.</t>
  </si>
  <si>
    <t>Register your rights and lease juristic activities with INET Freehold and Leasehold Real Estate Investment Trust.</t>
  </si>
  <si>
    <t>On March 26, 2024, INET Freehold and Leasehold Real Estate Investment Trust raised the number of units per stock</t>
  </si>
  <si>
    <t>exchange by 174,476,000 units, at an Baht 8.80 subscription price per unit, for a total of Baht 1,535.39 million.</t>
  </si>
  <si>
    <t>INET Freehold and Leasehold</t>
  </si>
  <si>
    <t>Real Estate Investment Trust</t>
  </si>
  <si>
    <t>38. INET Freehold and Leasehold Real Estate</t>
  </si>
  <si>
    <t>Investment Trust (“Trust”)</t>
  </si>
  <si>
    <t>38. INET Freehold and Leasehold Real Estate Investment Trust (“Trust”)</t>
  </si>
  <si>
    <t>38. INET Freehold and Leasehold Real</t>
  </si>
  <si>
    <t>Estate Investment Trust (“Trust”)</t>
  </si>
  <si>
    <t>of 10 baht), total investment of 0.19 million baht.</t>
  </si>
  <si>
    <t>decreased by 18,998 shares at a price of 2.50 baht per share, totaling 0.05 million baht.</t>
  </si>
  <si>
    <t>1,000 shares at a price of 25 baht per share, totaling 0.03 million baht.</t>
  </si>
  <si>
    <t>totaling an investment of 0.08 million baht.</t>
  </si>
  <si>
    <t>(par value: Baht 10). Currently, the company has already paid for the shares.</t>
  </si>
  <si>
    <t xml:space="preserve">16. Tech Movement Co., Ltd. </t>
  </si>
  <si>
    <t xml:space="preserve">   the INET-IDC3 project is located. Phase 1 (Public utilities building of the INET-IDC3 project)</t>
  </si>
  <si>
    <t>INET-IDC3 Phase 1, utility building Central portion of INET-IDC3 project, and electrical substation control building)</t>
  </si>
  <si>
    <t>No.2</t>
  </si>
  <si>
    <t>INET refunded the prepaid rent previously paid by the Trust. The ownership was transferred from INET to the</t>
  </si>
  <si>
    <t>Trust.</t>
  </si>
  <si>
    <t>However, signing a new contract does not result in the termination of the prior contract. The prior terms and conditions</t>
  </si>
  <si>
    <t>remain binding for all parties, as long as they do not conflict with the new version. The original and new contracts are the same</t>
  </si>
  <si>
    <t>and do not impact the parties' rights and responsibilities from before the effective date.</t>
  </si>
  <si>
    <t>Resolution No. 6/2023. Purchase and sell assets. Transactions linked to the INET Real Estate Leasehold Investment Trust</t>
  </si>
  <si>
    <t>("Trust") include those listed above.</t>
  </si>
  <si>
    <t>Financial cost during the year</t>
  </si>
  <si>
    <t>As of December 31, 2024</t>
  </si>
  <si>
    <t>- Central road land inside plot 9977, top half amd central road property inside plot 9977, lower half</t>
  </si>
  <si>
    <t>- Central Utility Building, INET-IDC3 Project and substation Control Building A (1&amp;2)</t>
  </si>
  <si>
    <t>Interest rate risk refers to the risk that future changes in market interest rates will impact the company's operations</t>
  </si>
  <si>
    <t>and cash flows. The company is exposed to significant interest rate risk related to bank deposits, lease receivables, other</t>
  </si>
  <si>
    <t>financial assets, short-term borrowings, long-term borrowings, bonds, lease liabilities, and other financial liabilities.</t>
  </si>
  <si>
    <t>Therefore, the company is exposed to the risk of interest rate fluctuations in the future.</t>
  </si>
  <si>
    <t>Changes in share capital for the year ending December 31, 2024 are as follows:</t>
  </si>
  <si>
    <t>During the year, the Group has significant business related party transactions, which are significant as follows :</t>
  </si>
  <si>
    <t>Atron Innovation  Co., Ltd.</t>
  </si>
  <si>
    <t>One Authen Co., Ltd.</t>
  </si>
  <si>
    <t>Managed AI Solution Co., Ltd.</t>
  </si>
  <si>
    <t>Tomrrow Smile Co., Ltd.</t>
  </si>
  <si>
    <t>Agrinno Tech &amp; Services Co., Ltd.</t>
  </si>
  <si>
    <t>Barrel of Excellence Co., Ltd.</t>
  </si>
  <si>
    <t>Digital Health Informatics Co., Ltd.</t>
  </si>
  <si>
    <t>Thai Withholding Tax Service Co., Ltd.</t>
  </si>
  <si>
    <t xml:space="preserve">Pixamed Co., Ltd. </t>
  </si>
  <si>
    <t xml:space="preserve">Excellent Health Platform Co., Ltd. </t>
  </si>
  <si>
    <t>White Plai Co., Ltd.</t>
  </si>
  <si>
    <t xml:space="preserve">Northern Local Life Platform Co., Ltd. </t>
  </si>
  <si>
    <t>Tranform You Co., Ltd.</t>
  </si>
  <si>
    <t>2. Electronics Development Network Co., Ltd.</t>
  </si>
  <si>
    <t>Tomorrow Smile Co., Ltd.</t>
  </si>
  <si>
    <t>Tech Movement Co., Ltd. (Formerly Service One Solution Co., Ltd.)</t>
  </si>
  <si>
    <t>than 58 million baht, respectively as collateral  as described in Notes to the Financial Statements No. 10</t>
  </si>
  <si>
    <t>Register rights and servitude legal activities. The company's land is a sevient property.</t>
  </si>
  <si>
    <t>Register rights and servitude legal activities. The corporation has dominate property.</t>
  </si>
  <si>
    <t>bonds that are due for payment. and to use as general operating expenses. The duration of this loan contract is not more than 2</t>
  </si>
  <si>
    <t>The borrower will register the mortgage of the land and buildings. As a guarantee for the bank.</t>
  </si>
  <si>
    <t>Feb 9, 2027</t>
  </si>
  <si>
    <t>Debentures – Net of amounts due beyond one year</t>
  </si>
  <si>
    <t>For the year ended December 31, 2024, the company has capitalized financial costs as part of the asset cost, amounting to</t>
  </si>
  <si>
    <t>according to Financial Reporting Note 15 : Revenue from contracts with customers. Therefore, the company continues to</t>
  </si>
  <si>
    <t>Financial Instruments under the name of financial liabilities under the REIT contract and is measured by using the amortized</t>
  </si>
  <si>
    <t>The 2023 Annual General Meeting of Shareholders on April 24, 2023, approved the following resolution:</t>
  </si>
  <si>
    <t>allocated to existing shareholders in</t>
  </si>
  <si>
    <t>proportion to their shareholding</t>
  </si>
  <si>
    <t xml:space="preserve">resolved to pay dividends to shareholders from the net profit for the year 2022 at the rate per share 0.106100000005 baht, </t>
  </si>
  <si>
    <t>as the date to determine the list of shareholders who are entitled to receive dividends and the dividend payment is scheduled on</t>
  </si>
  <si>
    <t>Subsidiaries Company</t>
  </si>
  <si>
    <t xml:space="preserve">Gain (loss) on sales of investment </t>
  </si>
  <si>
    <t>Profit (loss) for the year</t>
  </si>
  <si>
    <t>Register rights and legal activities for building leasing agreements. There is a term of twenty-four years,</t>
  </si>
  <si>
    <t>the overdraft limit promissory note Guarantee and a letter of guarantee under the contract with the trust. As discussed in Notes to</t>
  </si>
  <si>
    <t>Estimates and underlying assumptions that are described in each note are reviewed on an on going basis. Revisions to</t>
  </si>
  <si>
    <t>As per the Board of Directors' meeting minutes, No. 6/2023, On June 26, 2023, the Company approved a resolution</t>
  </si>
  <si>
    <t>Trading commenced on March 28, 2024, with an old-to-new unit ratio of 1.00 : 0.53</t>
  </si>
  <si>
    <t>to 15,000 shares, par price Baht 10, paying 25 percent, amounting to Baht 37,500</t>
  </si>
  <si>
    <t>to Baht 37,500</t>
  </si>
  <si>
    <t>10, paying 25 percent, amounting to Baht 75,000</t>
  </si>
  <si>
    <t>par price Baht 10, paying 25 percent, amounting to Baht 75,000</t>
  </si>
  <si>
    <t>22. Tomorrow Smile Co., Ltd.</t>
  </si>
  <si>
    <t>Defined benefit plans employee benefits</t>
  </si>
  <si>
    <t xml:space="preserve">date is the date on which control is transferred to the acquirer. Judgment is applied in determining the whether control is </t>
  </si>
  <si>
    <t xml:space="preserve">obligation and arises from a past event, and its fair value can be measured reliably. </t>
  </si>
  <si>
    <t>control commences until the date on which control ceases. The accounting policies of subsidiaries have been changed where</t>
  </si>
  <si>
    <t>Electronics Development Network Co., Ltd.</t>
  </si>
  <si>
    <t>Onespace Corporation Co.,Ltd.</t>
  </si>
  <si>
    <t>Virtual Garden Room.Co.,Ltd.</t>
  </si>
  <si>
    <t>Mobilyst tech Co., Ltd.</t>
  </si>
  <si>
    <t>According to the minutes of the meeting of the Board of Directors of Thai Dot Com Company Limited No.4/2024,</t>
  </si>
  <si>
    <t>Southern Local Life Platform co.,Ltd</t>
  </si>
  <si>
    <t>Northern Local Life Platform co.,Lltd</t>
  </si>
  <si>
    <t>Northeastern Local Life Platform co.,Ltd</t>
  </si>
  <si>
    <t>No.8/2024, on September 9, 2024, the resolution was passed as follows:</t>
  </si>
  <si>
    <t>Established Security Life Cycle co.,Ltd as a joint company. purchasing shares at the rate of 15 percent, amounting</t>
  </si>
  <si>
    <t>Cancel the resolution approving the establishment Southern Local Life Platform co.,Ltd and Northeastern Local</t>
  </si>
  <si>
    <t xml:space="preserve">Life Platform co.,Ltd </t>
  </si>
  <si>
    <t>Adjust the structure and investment proportion of Northern Local Life Platform co.,Ltd from originally holding</t>
  </si>
  <si>
    <t>According to the minutes of the meeting of the Board of Directors of Mandala Communications Co., Ltd. No.5/2024,</t>
  </si>
  <si>
    <t>Acquire shares in Security Life Cycle co.,Ltd at the rate of 30 percent, amounting to 30,000 shares, par price Baht</t>
  </si>
  <si>
    <t>Acquire shares in Northern Local Life Platform co.,Ltd at the rate of 30 percent, amounting to 30,000 shares,</t>
  </si>
  <si>
    <t>According to the minutes of the meeting to establish the company, Security Life Cycle co.,Ltd, on September</t>
  </si>
  <si>
    <t>The company registered the change with the Ministry of Commerce on the January 13, 2023.</t>
  </si>
  <si>
    <t>Selling ordinary shares of Thai Dot Com Payment Co., Ltd. from 7,197 shares to 6,197 shares, decreased by</t>
  </si>
  <si>
    <t>baht by adding 200,000 ordinary shares worth At a par value of 10 baht per share, the company called for payment of</t>
  </si>
  <si>
    <t>According to the minutes of the board of directors meeting of Mandala Communication Company Limited No. 6/2023</t>
  </si>
  <si>
    <t>on November 16, 2023, it was resolved to purchase 874,895 additional ordinary shares of Inex Broadband Company</t>
  </si>
  <si>
    <t>Limited at a price of 3 baht. per share (par value 10 baht) total investment amount 2.62 Million baht</t>
  </si>
  <si>
    <t>at a price of 3 baht per share (par value 10 baht) total investment amount 0.52 Million baht</t>
  </si>
  <si>
    <t>Investments in joint venture Company as follows :</t>
  </si>
  <si>
    <t>Dividend income and Share of profit (loss) in joint venture as follows :</t>
  </si>
  <si>
    <t>Mobilyst Tech Co., Ltd.</t>
  </si>
  <si>
    <t>a total consideration of Baht 99.73 million.</t>
  </si>
  <si>
    <t>On March 25, 2024, the company transferred ownership of the INET-IDC3 Phase 2 project assets at the Department of Lands</t>
  </si>
  <si>
    <t xml:space="preserve">Considering the related transactions as discussed in Notes 15 and 39 in the financial statements, the company recognized the </t>
  </si>
  <si>
    <t>On March 25, 2024, the company entered into a lease agreement with the Trust for the INET-IDC3 Phase 2 project, covering</t>
  </si>
  <si>
    <t>Benefits payable during the year</t>
  </si>
  <si>
    <t>Units issued during the year</t>
  </si>
  <si>
    <t>Units that exercise conversion rights during the year</t>
  </si>
  <si>
    <t>The Group has major customers</t>
  </si>
  <si>
    <t>telecommunication services including internet access services in amount of 48.70 million baht.</t>
  </si>
  <si>
    <t>For the year ending on 31 December 2023, certain subsidiary applied the progress income tax rates according to the Royal</t>
  </si>
  <si>
    <t>and employees will pay contributions to the fund on a monthly basis at the rate of 2 - 15% of the salary according to the employee's</t>
  </si>
  <si>
    <t>The Group and its employees have jointly established a provident fund in accordance with the Provident fund Act B.E. 2009</t>
  </si>
  <si>
    <t>For the years ended December 31, 2024 and 2023, the Group made contributions to the fund in the amount of 17.16 Million</t>
  </si>
  <si>
    <t>(Unit : Share)</t>
  </si>
  <si>
    <t>Electronics Development Network Development Co., Ltd. resolved to increase the registered capital from Baht 1 million to Baht 6</t>
  </si>
  <si>
    <t>million by adding 500,000 ordinary shares at a par value of 10 baht per share. The capital increase has been registered with</t>
  </si>
  <si>
    <t>in the amount of 499,985 shares at a price of 10 baht per share (par value of 10 baht), total investment of Baht 5 million.</t>
  </si>
  <si>
    <t>unless the exercise price is adjusted</t>
  </si>
  <si>
    <t>according to the terms of the adjustment.</t>
  </si>
  <si>
    <r>
      <t>Deferred tax</t>
    </r>
    <r>
      <rPr>
        <sz val="14"/>
        <rFont val="Angsana New"/>
        <family val="1"/>
      </rPr>
      <t xml:space="preserve"> (Continue)</t>
    </r>
  </si>
  <si>
    <r>
      <t>Less</t>
    </r>
    <r>
      <rPr>
        <sz val="14"/>
        <rFont val="Angsana New"/>
        <family val="1"/>
      </rPr>
      <t xml:space="preserve">  Deferred expenses for issuing debentures</t>
    </r>
  </si>
  <si>
    <r>
      <rPr>
        <b/>
        <u/>
        <sz val="14"/>
        <rFont val="Angsana New"/>
        <family val="1"/>
      </rPr>
      <t>Movement</t>
    </r>
    <r>
      <rPr>
        <b/>
        <sz val="14"/>
        <rFont val="Angsana New"/>
        <family val="1"/>
      </rPr>
      <t xml:space="preserve"> of Liabilities under lease agreement as follows:</t>
    </r>
  </si>
  <si>
    <r>
      <rPr>
        <b/>
        <u/>
        <sz val="14"/>
        <rFont val="Angsana New"/>
        <family val="1"/>
      </rPr>
      <t>Expenses related to lease liabilities</t>
    </r>
    <r>
      <rPr>
        <b/>
        <sz val="14"/>
        <rFont val="Angsana New"/>
        <family val="1"/>
      </rPr>
      <t xml:space="preserve"> recognized in the following</t>
    </r>
  </si>
  <si>
    <r>
      <rPr>
        <u/>
        <sz val="14"/>
        <rFont val="Angsana New"/>
        <family val="1"/>
      </rPr>
      <t>Present value of other financial liabilities</t>
    </r>
    <r>
      <rPr>
        <sz val="14"/>
        <rFont val="Angsana New"/>
        <family val="1"/>
      </rPr>
      <t xml:space="preserve"> The details are as follows.</t>
    </r>
  </si>
  <si>
    <r>
      <t>Add (less)</t>
    </r>
    <r>
      <rPr>
        <sz val="14"/>
        <rFont val="Angsana New"/>
        <family val="1"/>
      </rPr>
      <t xml:space="preserve"> the (profit) loss from the</t>
    </r>
  </si>
  <si>
    <r>
      <rPr>
        <u/>
        <sz val="14"/>
        <rFont val="Angsana New"/>
        <family val="1"/>
      </rPr>
      <t>The movement</t>
    </r>
    <r>
      <rPr>
        <sz val="14"/>
        <rFont val="Angsana New"/>
        <family val="1"/>
      </rPr>
      <t xml:space="preserve"> of the number of warrants and stock options for the year is as follows.</t>
    </r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</si>
  <si>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of 2,453.18 million baht (excluding fees specific business tax, stamp duty and other expenses).</t>
    </r>
  </si>
  <si>
    <r>
      <rPr>
        <u/>
        <sz val="14"/>
        <rFont val="Angsana New"/>
        <family val="1"/>
      </rPr>
      <t>Properties for sale</t>
    </r>
    <r>
      <rPr>
        <sz val="14"/>
        <rFont val="Angsana New"/>
        <family val="1"/>
      </rPr>
      <t xml:space="preserve"> include:</t>
    </r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</si>
  <si>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1,635.45 million baht (excluding VAT)</t>
    </r>
  </si>
  <si>
    <r>
      <rPr>
        <u/>
        <sz val="14"/>
        <rFont val="Angsana New"/>
        <family val="1"/>
      </rPr>
      <t>Leased properties</t>
    </r>
    <r>
      <rPr>
        <sz val="14"/>
        <rFont val="Angsana New"/>
        <family val="1"/>
      </rPr>
      <t xml:space="preserve"> include:</t>
    </r>
  </si>
  <si>
    <r>
      <rPr>
        <u/>
        <sz val="14"/>
        <rFont val="Angsana New"/>
        <family val="1"/>
      </rPr>
      <t>Other duties</t>
    </r>
    <r>
      <rPr>
        <sz val="14"/>
        <rFont val="Angsana New"/>
        <family val="1"/>
      </rPr>
      <t xml:space="preserve"> include:</t>
    </r>
  </si>
  <si>
    <r>
      <rPr>
        <u/>
        <sz val="14"/>
        <rFont val="Angsana New"/>
        <family val="1"/>
      </rPr>
      <t>Other duties</t>
    </r>
    <r>
      <rPr>
        <sz val="14"/>
        <rFont val="Angsana New"/>
        <family val="1"/>
      </rPr>
      <t xml:space="preserve"> include: (continue)</t>
    </r>
  </si>
  <si>
    <r>
      <rPr>
        <sz val="14"/>
        <rFont val="Angsana New"/>
        <family val="1"/>
      </rPr>
      <t xml:space="preserve">(1) </t>
    </r>
    <r>
      <rPr>
        <u/>
        <sz val="14"/>
        <rFont val="Angsana New"/>
        <family val="1"/>
      </rPr>
      <t>2 Additional contracts as follows:</t>
    </r>
  </si>
  <si>
    <r>
      <t xml:space="preserve">(2)  </t>
    </r>
    <r>
      <rPr>
        <u/>
        <sz val="14"/>
        <rFont val="Angsana New"/>
        <family val="1"/>
      </rPr>
      <t>Amendment contract by the parties between INET and Trust, amounting to 5 issues:</t>
    </r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</si>
  <si>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of Baht 913.45 million (excluding fees, specialized business taxes, stamp duty, and other expenditures).</t>
    </r>
  </si>
  <si>
    <r>
      <rPr>
        <u/>
        <sz val="14"/>
        <rFont val="Angsana New"/>
        <family val="1"/>
      </rPr>
      <t>Property for sale</t>
    </r>
    <r>
      <rPr>
        <sz val="14"/>
        <rFont val="Angsana New"/>
        <family val="1"/>
      </rPr>
      <t xml:space="preserve"> includes:</t>
    </r>
  </si>
  <si>
    <r>
      <rPr>
        <u/>
        <sz val="14"/>
        <rFont val="Angsana New"/>
        <family val="1"/>
      </rPr>
      <t>The contract's value</t>
    </r>
    <r>
      <rPr>
        <sz val="14"/>
        <rFont val="Angsana New"/>
        <family val="1"/>
      </rPr>
      <t xml:space="preserve"> is Baht 1,555.33 million (without including VAT).</t>
    </r>
  </si>
  <si>
    <r>
      <rPr>
        <u/>
        <sz val="14"/>
        <rFont val="Angsana New"/>
        <family val="1"/>
      </rPr>
      <t>Other responsibilities</t>
    </r>
    <r>
      <rPr>
        <sz val="14"/>
        <rFont val="Angsana New"/>
        <family val="1"/>
      </rPr>
      <t xml:space="preserve"> include:</t>
    </r>
  </si>
  <si>
    <r>
      <t>Details of total comprehensive income (loss)</t>
    </r>
    <r>
      <rPr>
        <sz val="14"/>
        <rFont val="Angsana New"/>
        <family val="1"/>
      </rPr>
      <t xml:space="preserve"> (continue)</t>
    </r>
  </si>
  <si>
    <r>
      <t>Detail of net assets</t>
    </r>
    <r>
      <rPr>
        <sz val="14"/>
        <rFont val="Angsana New"/>
        <family val="1"/>
      </rPr>
      <t xml:space="preserve"> (continue)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</si>
</sst>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_-;\-* #,##0.0_-;_-* &quot;-&quot;??_-;_-@_-"/>
    <numFmt numFmtId="192" formatCode="#,##0;\(#,##0\)"/>
    <numFmt numFmtId="193" formatCode="_(* #,##0_);[Black]_(* \(#,##0\);_(* &quot;-&quot;??_);_(@_)"/>
    <numFmt numFmtId="194" formatCode="#,##0.0_);\(#,##0.0\)"/>
    <numFmt numFmtId="195" formatCode="[$-D00041E]0"/>
    <numFmt numFmtId="196" formatCode="_-* #,##0.0000_-;\-* #,##0.0000_-;_-* &quot;-&quot;??_-;_-@_-"/>
    <numFmt numFmtId="197" formatCode="_-* #,##0.00000_-;\-* #,##0.00000_-;_-* &quot;-&quot;??_-;_-@_-"/>
    <numFmt numFmtId="198" formatCode="0.0"/>
    <numFmt numFmtId="199" formatCode="_(* #,##0_);[Black]_(* \(#,##0.00\);_(* &quot;-&quot;??_);_(@_)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Tahoma"/>
      <family val="2"/>
      <charset val="222"/>
      <scheme val="minor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10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7" fillId="0" borderId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3" fillId="0" borderId="0"/>
    <xf numFmtId="0" fontId="2" fillId="0" borderId="0"/>
    <xf numFmtId="0" fontId="7" fillId="0" borderId="0"/>
    <xf numFmtId="0" fontId="13" fillId="0" borderId="0"/>
    <xf numFmtId="0" fontId="14" fillId="0" borderId="0"/>
    <xf numFmtId="0" fontId="3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9" fillId="0" borderId="0"/>
    <xf numFmtId="188" fontId="8" fillId="0" borderId="0" applyFont="0" applyFill="0" applyBorder="0" applyAlignment="0" applyProtection="0"/>
    <xf numFmtId="0" fontId="5" fillId="0" borderId="0"/>
    <xf numFmtId="0" fontId="13" fillId="0" borderId="0"/>
    <xf numFmtId="0" fontId="2" fillId="0" borderId="0"/>
    <xf numFmtId="0" fontId="15" fillId="0" borderId="0"/>
    <xf numFmtId="0" fontId="17" fillId="0" borderId="0"/>
    <xf numFmtId="0" fontId="11" fillId="0" borderId="0"/>
    <xf numFmtId="0" fontId="3" fillId="0" borderId="0"/>
    <xf numFmtId="0" fontId="11" fillId="0" borderId="0"/>
    <xf numFmtId="188" fontId="16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0" fontId="3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8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" fillId="0" borderId="0"/>
  </cellStyleXfs>
  <cellXfs count="1113">
    <xf numFmtId="0" fontId="0" fillId="0" borderId="0" xfId="0"/>
    <xf numFmtId="190" fontId="4" fillId="0" borderId="0" xfId="1" applyNumberFormat="1" applyFont="1" applyFill="1" applyAlignment="1"/>
    <xf numFmtId="190" fontId="6" fillId="0" borderId="3" xfId="1" applyNumberFormat="1" applyFont="1" applyFill="1" applyBorder="1" applyAlignment="1">
      <alignment horizontal="right"/>
    </xf>
    <xf numFmtId="43" fontId="4" fillId="0" borderId="0" xfId="31" applyFont="1" applyFill="1"/>
    <xf numFmtId="190" fontId="4" fillId="0" borderId="0" xfId="31" applyNumberFormat="1" applyFont="1" applyFill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3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90" fontId="6" fillId="0" borderId="3" xfId="1" applyNumberFormat="1" applyFont="1" applyFill="1" applyBorder="1" applyAlignment="1"/>
    <xf numFmtId="43" fontId="4" fillId="0" borderId="0" xfId="1" applyFont="1" applyFill="1" applyAlignment="1"/>
    <xf numFmtId="0" fontId="6" fillId="0" borderId="0" xfId="2" quotePrefix="1" applyFont="1"/>
    <xf numFmtId="0" fontId="4" fillId="0" borderId="0" xfId="23" applyFont="1" applyAlignment="1">
      <alignment horizontal="center"/>
    </xf>
    <xf numFmtId="190" fontId="4" fillId="0" borderId="0" xfId="1" applyNumberFormat="1" applyFont="1" applyFill="1" applyAlignment="1">
      <alignment vertical="center"/>
    </xf>
    <xf numFmtId="0" fontId="4" fillId="0" borderId="0" xfId="0" applyFont="1"/>
    <xf numFmtId="0" fontId="4" fillId="0" borderId="0" xfId="0" quotePrefix="1" applyFont="1" applyAlignment="1">
      <alignment horizontal="center"/>
    </xf>
    <xf numFmtId="0" fontId="4" fillId="0" borderId="0" xfId="29" applyFont="1"/>
    <xf numFmtId="0" fontId="6" fillId="0" borderId="0" xfId="29" applyFont="1"/>
    <xf numFmtId="0" fontId="4" fillId="0" borderId="0" xfId="25" applyFont="1"/>
    <xf numFmtId="0" fontId="4" fillId="0" borderId="0" xfId="6" applyFont="1"/>
    <xf numFmtId="0" fontId="4" fillId="0" borderId="0" xfId="6" applyFont="1" applyAlignment="1">
      <alignment vertical="center"/>
    </xf>
    <xf numFmtId="0" fontId="4" fillId="0" borderId="0" xfId="5" applyFont="1"/>
    <xf numFmtId="49" fontId="4" fillId="0" borderId="0" xfId="0" applyNumberFormat="1" applyFont="1" applyAlignment="1">
      <alignment horizontal="center"/>
    </xf>
    <xf numFmtId="0" fontId="6" fillId="0" borderId="0" xfId="5" applyFont="1" applyAlignment="1">
      <alignment horizontal="right"/>
    </xf>
    <xf numFmtId="0" fontId="6" fillId="0" borderId="0" xfId="6" applyFont="1"/>
    <xf numFmtId="0" fontId="6" fillId="0" borderId="0" xfId="5" applyFont="1"/>
    <xf numFmtId="0" fontId="6" fillId="0" borderId="0" xfId="6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5" applyFont="1" applyAlignment="1">
      <alignment horizontal="center" shrinkToFit="1"/>
    </xf>
    <xf numFmtId="0" fontId="6" fillId="0" borderId="1" xfId="6" applyFont="1" applyBorder="1" applyAlignment="1">
      <alignment horizontal="center" shrinkToFit="1"/>
    </xf>
    <xf numFmtId="49" fontId="6" fillId="0" borderId="1" xfId="0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 shrinkToFit="1"/>
    </xf>
    <xf numFmtId="0" fontId="6" fillId="0" borderId="0" xfId="65" applyFont="1"/>
    <xf numFmtId="0" fontId="12" fillId="0" borderId="0" xfId="5" applyFont="1"/>
    <xf numFmtId="0" fontId="4" fillId="0" borderId="0" xfId="65" applyFont="1"/>
    <xf numFmtId="0" fontId="4" fillId="0" borderId="0" xfId="5" applyFont="1" applyAlignment="1">
      <alignment horizontal="left" indent="1"/>
    </xf>
    <xf numFmtId="190" fontId="6" fillId="0" borderId="0" xfId="5" applyNumberFormat="1" applyFont="1"/>
    <xf numFmtId="190" fontId="6" fillId="0" borderId="3" xfId="5" applyNumberFormat="1" applyFont="1" applyBorder="1"/>
    <xf numFmtId="0" fontId="4" fillId="0" borderId="0" xfId="29" quotePrefix="1" applyFont="1" applyAlignment="1">
      <alignment horizontal="left"/>
    </xf>
    <xf numFmtId="43" fontId="4" fillId="0" borderId="0" xfId="1" applyFont="1"/>
    <xf numFmtId="190" fontId="4" fillId="0" borderId="0" xfId="5" applyNumberFormat="1" applyFont="1"/>
    <xf numFmtId="49" fontId="4" fillId="0" borderId="0" xfId="0" applyNumberFormat="1" applyFont="1"/>
    <xf numFmtId="190" fontId="4" fillId="0" borderId="0" xfId="0" applyNumberFormat="1" applyFont="1"/>
    <xf numFmtId="190" fontId="4" fillId="0" borderId="0" xfId="1" applyNumberFormat="1" applyFont="1"/>
    <xf numFmtId="190" fontId="20" fillId="0" borderId="0" xfId="1" applyNumberFormat="1" applyFont="1" applyFill="1" applyAlignment="1">
      <alignment horizontal="right"/>
    </xf>
    <xf numFmtId="0" fontId="6" fillId="0" borderId="5" xfId="6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189" fontId="4" fillId="0" borderId="0" xfId="3" applyNumberFormat="1" applyFont="1" applyFill="1" applyAlignment="1">
      <alignment vertical="center"/>
    </xf>
    <xf numFmtId="193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center" vertical="center" wrapText="1"/>
    </xf>
    <xf numFmtId="49" fontId="4" fillId="0" borderId="0" xfId="19" applyNumberFormat="1" applyFont="1" applyFill="1" applyAlignment="1">
      <alignment horizontal="center" vertical="center"/>
    </xf>
    <xf numFmtId="49" fontId="4" fillId="0" borderId="0" xfId="20" applyNumberFormat="1" applyFont="1" applyFill="1" applyAlignment="1">
      <alignment horizontal="center"/>
    </xf>
    <xf numFmtId="49" fontId="21" fillId="0" borderId="0" xfId="17" applyNumberFormat="1" applyFont="1" applyFill="1" applyBorder="1" applyAlignment="1">
      <alignment horizontal="center" vertical="center"/>
    </xf>
    <xf numFmtId="43" fontId="4" fillId="0" borderId="0" xfId="28" applyFont="1" applyFill="1" applyAlignment="1">
      <alignment vertical="center"/>
    </xf>
    <xf numFmtId="190" fontId="4" fillId="0" borderId="0" xfId="28" applyNumberFormat="1" applyFont="1" applyFill="1" applyAlignment="1">
      <alignment vertical="center"/>
    </xf>
    <xf numFmtId="190" fontId="6" fillId="0" borderId="0" xfId="28" applyNumberFormat="1" applyFont="1" applyFill="1" applyBorder="1" applyAlignment="1">
      <alignment vertical="center"/>
    </xf>
    <xf numFmtId="190" fontId="4" fillId="0" borderId="0" xfId="28" applyNumberFormat="1" applyFont="1" applyFill="1" applyBorder="1" applyAlignment="1">
      <alignment vertical="center"/>
    </xf>
    <xf numFmtId="190" fontId="4" fillId="0" borderId="0" xfId="28" quotePrefix="1" applyNumberFormat="1" applyFont="1" applyFill="1" applyBorder="1" applyAlignment="1">
      <alignment horizontal="center" vertical="center"/>
    </xf>
    <xf numFmtId="190" fontId="6" fillId="0" borderId="3" xfId="28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89" fontId="6" fillId="0" borderId="0" xfId="3" quotePrefix="1" applyNumberFormat="1" applyFont="1" applyFill="1" applyBorder="1" applyAlignment="1">
      <alignment horizontal="center" vertical="center"/>
    </xf>
    <xf numFmtId="191" fontId="4" fillId="0" borderId="0" xfId="32" applyNumberFormat="1" applyFont="1" applyFill="1" applyAlignment="1">
      <alignment vertical="center"/>
    </xf>
    <xf numFmtId="191" fontId="6" fillId="0" borderId="0" xfId="32" quotePrefix="1" applyNumberFormat="1" applyFont="1" applyFill="1" applyBorder="1" applyAlignment="1">
      <alignment horizontal="center" vertical="center"/>
    </xf>
    <xf numFmtId="190" fontId="6" fillId="0" borderId="3" xfId="28" quotePrefix="1" applyNumberFormat="1" applyFont="1" applyFill="1" applyBorder="1" applyAlignment="1">
      <alignment horizontal="center" vertical="center"/>
    </xf>
    <xf numFmtId="190" fontId="6" fillId="0" borderId="0" xfId="28" quotePrefix="1" applyNumberFormat="1" applyFont="1" applyFill="1" applyBorder="1" applyAlignment="1">
      <alignment horizontal="center" vertical="center"/>
    </xf>
    <xf numFmtId="190" fontId="4" fillId="0" borderId="0" xfId="1" quotePrefix="1" applyNumberFormat="1" applyFont="1" applyFill="1" applyBorder="1" applyAlignment="1">
      <alignment horizontal="center" vertical="center"/>
    </xf>
    <xf numFmtId="190" fontId="6" fillId="0" borderId="3" xfId="1" quotePrefix="1" applyNumberFormat="1" applyFont="1" applyFill="1" applyBorder="1" applyAlignment="1">
      <alignment horizontal="center" vertical="center"/>
    </xf>
    <xf numFmtId="190" fontId="4" fillId="0" borderId="0" xfId="1" quotePrefix="1" applyNumberFormat="1" applyFont="1" applyFill="1" applyBorder="1" applyAlignment="1">
      <alignment horizontal="right" vertical="center" shrinkToFit="1"/>
    </xf>
    <xf numFmtId="190" fontId="6" fillId="0" borderId="0" xfId="1" applyNumberFormat="1" applyFont="1" applyFill="1" applyAlignment="1">
      <alignment horizontal="right" vertical="center" shrinkToFit="1"/>
    </xf>
    <xf numFmtId="190" fontId="6" fillId="0" borderId="3" xfId="1" quotePrefix="1" applyNumberFormat="1" applyFont="1" applyFill="1" applyBorder="1" applyAlignment="1">
      <alignment horizontal="right" vertical="center" shrinkToFit="1"/>
    </xf>
    <xf numFmtId="190" fontId="4" fillId="0" borderId="0" xfId="28" quotePrefix="1" applyNumberFormat="1" applyFont="1" applyFill="1" applyBorder="1" applyAlignment="1">
      <alignment horizontal="center" vertical="center" shrinkToFit="1"/>
    </xf>
    <xf numFmtId="190" fontId="4" fillId="0" borderId="0" xfId="28" applyNumberFormat="1" applyFont="1" applyFill="1" applyAlignment="1">
      <alignment vertical="center" shrinkToFit="1"/>
    </xf>
    <xf numFmtId="190" fontId="6" fillId="0" borderId="0" xfId="31" applyNumberFormat="1" applyFont="1" applyFill="1" applyBorder="1" applyAlignment="1">
      <alignment vertical="center"/>
    </xf>
    <xf numFmtId="190" fontId="6" fillId="0" borderId="0" xfId="30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6" fillId="0" borderId="3" xfId="1" quotePrefix="1" applyNumberFormat="1" applyFont="1" applyFill="1" applyBorder="1" applyAlignment="1">
      <alignment horizontal="right" vertical="center" shrinkToFit="1"/>
    </xf>
    <xf numFmtId="189" fontId="6" fillId="0" borderId="0" xfId="1" applyNumberFormat="1" applyFont="1" applyFill="1" applyAlignment="1">
      <alignment horizontal="right" vertical="center" shrinkToFit="1"/>
    </xf>
    <xf numFmtId="189" fontId="6" fillId="0" borderId="3" xfId="71" quotePrefix="1" applyNumberFormat="1" applyFont="1" applyFill="1" applyBorder="1" applyAlignment="1">
      <alignment horizontal="right" vertical="center" shrinkToFit="1"/>
    </xf>
    <xf numFmtId="189" fontId="6" fillId="0" borderId="0" xfId="71" applyNumberFormat="1" applyFont="1" applyFill="1" applyAlignment="1">
      <alignment horizontal="right" vertical="center" shrinkToFit="1"/>
    </xf>
    <xf numFmtId="190" fontId="4" fillId="0" borderId="0" xfId="32" applyNumberFormat="1" applyFont="1" applyFill="1" applyAlignment="1">
      <alignment vertical="center"/>
    </xf>
    <xf numFmtId="190" fontId="6" fillId="0" borderId="0" xfId="28" applyNumberFormat="1" applyFont="1" applyFill="1" applyAlignment="1">
      <alignment vertical="center"/>
    </xf>
    <xf numFmtId="188" fontId="4" fillId="0" borderId="0" xfId="1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43" fontId="4" fillId="0" borderId="0" xfId="28" applyFont="1" applyFill="1" applyBorder="1" applyAlignment="1">
      <alignment vertical="center"/>
    </xf>
    <xf numFmtId="190" fontId="4" fillId="0" borderId="0" xfId="1" quotePrefix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0" xfId="1" quotePrefix="1" applyNumberFormat="1" applyFont="1" applyFill="1" applyBorder="1" applyAlignment="1">
      <alignment horizontal="right" vertical="center"/>
    </xf>
    <xf numFmtId="0" fontId="4" fillId="0" borderId="0" xfId="28" quotePrefix="1" applyNumberFormat="1" applyFont="1" applyFill="1" applyBorder="1" applyAlignment="1">
      <alignment vertical="center"/>
    </xf>
    <xf numFmtId="190" fontId="4" fillId="0" borderId="0" xfId="32" applyNumberFormat="1" applyFont="1" applyFill="1" applyBorder="1" applyAlignment="1">
      <alignment vertical="center"/>
    </xf>
    <xf numFmtId="189" fontId="6" fillId="0" borderId="3" xfId="28" applyNumberFormat="1" applyFont="1" applyFill="1" applyBorder="1" applyAlignment="1">
      <alignment vertical="center"/>
    </xf>
    <xf numFmtId="189" fontId="6" fillId="0" borderId="0" xfId="3" applyNumberFormat="1" applyFont="1" applyFill="1" applyBorder="1" applyAlignment="1">
      <alignment vertical="center" shrinkToFit="1"/>
    </xf>
    <xf numFmtId="190" fontId="4" fillId="0" borderId="1" xfId="1" applyNumberFormat="1" applyFont="1" applyFill="1" applyBorder="1" applyAlignment="1">
      <alignment horizontal="right" vertical="center"/>
    </xf>
    <xf numFmtId="190" fontId="6" fillId="0" borderId="2" xfId="1" applyNumberFormat="1" applyFont="1" applyFill="1" applyBorder="1" applyAlignment="1">
      <alignment horizontal="right" vertical="center" shrinkToFit="1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 shrinkToFit="1"/>
    </xf>
    <xf numFmtId="189" fontId="4" fillId="0" borderId="0" xfId="3" applyNumberFormat="1" applyFont="1" applyFill="1" applyBorder="1" applyAlignment="1">
      <alignment vertical="center"/>
    </xf>
    <xf numFmtId="189" fontId="6" fillId="0" borderId="5" xfId="3" applyNumberFormat="1" applyFont="1" applyFill="1" applyBorder="1" applyAlignment="1">
      <alignment vertical="center" shrinkToFit="1"/>
    </xf>
    <xf numFmtId="189" fontId="4" fillId="0" borderId="0" xfId="3" applyNumberFormat="1" applyFont="1" applyFill="1" applyBorder="1" applyAlignment="1">
      <alignment vertical="center" shrinkToFit="1"/>
    </xf>
    <xf numFmtId="189" fontId="4" fillId="0" borderId="0" xfId="3" applyNumberFormat="1" applyFont="1" applyFill="1" applyAlignment="1">
      <alignment horizontal="right" vertical="center" shrinkToFit="1"/>
    </xf>
    <xf numFmtId="190" fontId="4" fillId="0" borderId="0" xfId="30" applyNumberFormat="1" applyFont="1" applyFill="1" applyAlignment="1">
      <alignment horizontal="right" vertical="center"/>
    </xf>
    <xf numFmtId="189" fontId="4" fillId="0" borderId="1" xfId="3" applyNumberFormat="1" applyFont="1" applyFill="1" applyBorder="1" applyAlignment="1">
      <alignment horizontal="right" vertical="center" shrinkToFit="1"/>
    </xf>
    <xf numFmtId="190" fontId="4" fillId="0" borderId="1" xfId="28" applyNumberFormat="1" applyFont="1" applyFill="1" applyBorder="1" applyAlignment="1">
      <alignment vertical="center"/>
    </xf>
    <xf numFmtId="190" fontId="6" fillId="0" borderId="1" xfId="28" applyNumberFormat="1" applyFont="1" applyFill="1" applyBorder="1" applyAlignment="1">
      <alignment vertical="center" shrinkToFit="1"/>
    </xf>
    <xf numFmtId="189" fontId="6" fillId="0" borderId="1" xfId="3" applyNumberFormat="1" applyFont="1" applyFill="1" applyBorder="1" applyAlignment="1">
      <alignment horizontal="right" vertical="center" shrinkToFit="1"/>
    </xf>
    <xf numFmtId="190" fontId="6" fillId="0" borderId="3" xfId="37" applyNumberFormat="1" applyFont="1" applyFill="1" applyBorder="1" applyAlignment="1">
      <alignment vertical="center"/>
    </xf>
    <xf numFmtId="43" fontId="6" fillId="0" borderId="0" xfId="37" applyFont="1" applyFill="1" applyAlignment="1">
      <alignment vertical="center"/>
    </xf>
    <xf numFmtId="190" fontId="6" fillId="0" borderId="3" xfId="37" applyNumberFormat="1" applyFont="1" applyFill="1" applyBorder="1" applyAlignment="1">
      <alignment horizontal="right" vertical="center"/>
    </xf>
    <xf numFmtId="190" fontId="4" fillId="0" borderId="0" xfId="28" quotePrefix="1" applyNumberFormat="1" applyFont="1" applyFill="1" applyBorder="1" applyAlignment="1">
      <alignment vertical="center"/>
    </xf>
    <xf numFmtId="190" fontId="6" fillId="0" borderId="2" xfId="28" applyNumberFormat="1" applyFont="1" applyFill="1" applyBorder="1" applyAlignment="1">
      <alignment vertical="center"/>
    </xf>
    <xf numFmtId="43" fontId="6" fillId="0" borderId="0" xfId="37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90" fontId="4" fillId="0" borderId="1" xfId="1" applyNumberFormat="1" applyFont="1" applyFill="1" applyBorder="1" applyAlignment="1">
      <alignment vertical="center"/>
    </xf>
    <xf numFmtId="190" fontId="6" fillId="0" borderId="2" xfId="37" applyNumberFormat="1" applyFont="1" applyFill="1" applyBorder="1" applyAlignment="1">
      <alignment vertical="center"/>
    </xf>
    <xf numFmtId="190" fontId="6" fillId="0" borderId="5" xfId="28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3" xfId="31" applyNumberFormat="1" applyFont="1" applyFill="1" applyBorder="1" applyAlignment="1">
      <alignment vertical="center"/>
    </xf>
    <xf numFmtId="190" fontId="4" fillId="0" borderId="0" xfId="31" quotePrefix="1" applyNumberFormat="1" applyFont="1" applyFill="1" applyBorder="1" applyAlignment="1">
      <alignment vertical="center"/>
    </xf>
    <xf numFmtId="190" fontId="4" fillId="0" borderId="0" xfId="31" applyNumberFormat="1" applyFont="1" applyFill="1" applyBorder="1" applyAlignment="1">
      <alignment vertical="center"/>
    </xf>
    <xf numFmtId="190" fontId="4" fillId="0" borderId="0" xfId="30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93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/>
    </xf>
    <xf numFmtId="190" fontId="6" fillId="0" borderId="3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88" fontId="6" fillId="0" borderId="0" xfId="39" applyFont="1" applyFill="1" applyAlignment="1">
      <alignment horizontal="center"/>
    </xf>
    <xf numFmtId="188" fontId="4" fillId="0" borderId="0" xfId="39" applyFont="1" applyFill="1" applyBorder="1"/>
    <xf numFmtId="190" fontId="4" fillId="0" borderId="0" xfId="1" applyNumberFormat="1" applyFont="1" applyFill="1"/>
    <xf numFmtId="189" fontId="4" fillId="0" borderId="0" xfId="1" applyNumberFormat="1" applyFont="1" applyFill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Border="1" applyAlignment="1">
      <alignment horizontal="right"/>
    </xf>
    <xf numFmtId="0" fontId="4" fillId="0" borderId="0" xfId="35" applyNumberFormat="1" applyFont="1" applyFill="1" applyAlignment="1">
      <alignment horizontal="left" vertical="top" readingOrder="1"/>
    </xf>
    <xf numFmtId="187" fontId="4" fillId="0" borderId="0" xfId="71" quotePrefix="1" applyNumberFormat="1" applyFont="1" applyFill="1" applyAlignment="1">
      <alignment horizontal="center"/>
    </xf>
    <xf numFmtId="188" fontId="4" fillId="0" borderId="0" xfId="71" applyFont="1" applyFill="1" applyBorder="1" applyAlignment="1">
      <alignment horizontal="right"/>
    </xf>
    <xf numFmtId="188" fontId="4" fillId="0" borderId="0" xfId="71" applyFont="1" applyFill="1"/>
    <xf numFmtId="188" fontId="6" fillId="0" borderId="0" xfId="39" quotePrefix="1" applyFont="1" applyFill="1" applyAlignment="1">
      <alignment horizontal="center"/>
    </xf>
    <xf numFmtId="188" fontId="6" fillId="0" borderId="0" xfId="39" quotePrefix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right" shrinkToFit="1"/>
    </xf>
    <xf numFmtId="192" fontId="4" fillId="0" borderId="1" xfId="1" applyNumberFormat="1" applyFont="1" applyFill="1" applyBorder="1" applyAlignment="1">
      <alignment horizontal="right" shrinkToFit="1"/>
    </xf>
    <xf numFmtId="192" fontId="6" fillId="0" borderId="0" xfId="1" applyNumberFormat="1" applyFont="1" applyFill="1" applyAlignment="1">
      <alignment horizontal="right" shrinkToFit="1"/>
    </xf>
    <xf numFmtId="190" fontId="6" fillId="0" borderId="0" xfId="1" applyNumberFormat="1" applyFont="1" applyFill="1" applyAlignment="1">
      <alignment horizontal="right" shrinkToFit="1"/>
    </xf>
    <xf numFmtId="190" fontId="6" fillId="0" borderId="3" xfId="1" applyNumberFormat="1" applyFont="1" applyFill="1" applyBorder="1" applyAlignment="1">
      <alignment horizontal="right" shrinkToFit="1"/>
    </xf>
    <xf numFmtId="190" fontId="6" fillId="0" borderId="4" xfId="1" applyNumberFormat="1" applyFont="1" applyFill="1" applyBorder="1" applyAlignment="1">
      <alignment horizontal="right" shrinkToFit="1"/>
    </xf>
    <xf numFmtId="190" fontId="6" fillId="0" borderId="0" xfId="1" applyNumberFormat="1" applyFont="1" applyFill="1" applyBorder="1" applyAlignment="1">
      <alignment horizontal="right" shrinkToFit="1"/>
    </xf>
    <xf numFmtId="190" fontId="6" fillId="0" borderId="0" xfId="1" applyNumberFormat="1" applyFont="1" applyFill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 shrinkToFit="1"/>
    </xf>
    <xf numFmtId="192" fontId="4" fillId="0" borderId="0" xfId="1" applyNumberFormat="1" applyFont="1" applyFill="1" applyBorder="1" applyAlignment="1">
      <alignment horizontal="right" shrinkToFit="1"/>
    </xf>
    <xf numFmtId="193" fontId="4" fillId="0" borderId="1" xfId="1" applyNumberFormat="1" applyFont="1" applyFill="1" applyBorder="1" applyAlignment="1">
      <alignment horizontal="right" shrinkToFit="1"/>
    </xf>
    <xf numFmtId="192" fontId="6" fillId="0" borderId="0" xfId="1" applyNumberFormat="1" applyFont="1" applyFill="1" applyBorder="1" applyAlignment="1">
      <alignment horizontal="right" shrinkToFit="1"/>
    </xf>
    <xf numFmtId="193" fontId="6" fillId="0" borderId="0" xfId="1" applyNumberFormat="1" applyFont="1" applyFill="1" applyAlignment="1">
      <alignment horizontal="right" shrinkToFit="1"/>
    </xf>
    <xf numFmtId="189" fontId="6" fillId="0" borderId="0" xfId="4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vertical="center" shrinkToFit="1"/>
    </xf>
    <xf numFmtId="188" fontId="6" fillId="0" borderId="0" xfId="20" applyNumberFormat="1" applyFont="1" applyFill="1" applyAlignment="1"/>
    <xf numFmtId="189" fontId="4" fillId="0" borderId="0" xfId="3" applyNumberFormat="1" applyFont="1" applyFill="1" applyBorder="1" applyAlignment="1"/>
    <xf numFmtId="43" fontId="6" fillId="0" borderId="0" xfId="74" applyFont="1" applyFill="1" applyAlignment="1">
      <alignment horizontal="left"/>
    </xf>
    <xf numFmtId="43" fontId="6" fillId="0" borderId="0" xfId="74" applyFont="1" applyFill="1"/>
    <xf numFmtId="190" fontId="4" fillId="0" borderId="0" xfId="30" applyNumberFormat="1" applyFont="1" applyFill="1"/>
    <xf numFmtId="43" fontId="4" fillId="0" borderId="0" xfId="30" applyFont="1" applyFill="1"/>
    <xf numFmtId="190" fontId="4" fillId="0" borderId="0" xfId="30" applyNumberFormat="1" applyFont="1" applyFill="1" applyBorder="1" applyAlignment="1">
      <alignment shrinkToFit="1"/>
    </xf>
    <xf numFmtId="43" fontId="4" fillId="0" borderId="0" xfId="30" applyFont="1" applyFill="1" applyAlignment="1">
      <alignment shrinkToFit="1"/>
    </xf>
    <xf numFmtId="190" fontId="6" fillId="0" borderId="3" xfId="30" applyNumberFormat="1" applyFont="1" applyFill="1" applyBorder="1" applyAlignment="1">
      <alignment shrinkToFit="1"/>
    </xf>
    <xf numFmtId="43" fontId="6" fillId="0" borderId="0" xfId="30" applyFont="1" applyFill="1"/>
    <xf numFmtId="43" fontId="6" fillId="0" borderId="0" xfId="30" applyFont="1" applyFill="1" applyAlignment="1">
      <alignment shrinkToFit="1"/>
    </xf>
    <xf numFmtId="43" fontId="6" fillId="0" borderId="0" xfId="75" applyFont="1" applyFill="1" applyBorder="1" applyAlignment="1">
      <alignment shrinkToFit="1"/>
    </xf>
    <xf numFmtId="43" fontId="6" fillId="0" borderId="0" xfId="75" applyFont="1" applyFill="1" applyAlignment="1">
      <alignment shrinkToFit="1"/>
    </xf>
    <xf numFmtId="43" fontId="4" fillId="0" borderId="0" xfId="75" applyFont="1" applyFill="1" applyBorder="1" applyAlignment="1">
      <alignment shrinkToFit="1"/>
    </xf>
    <xf numFmtId="190" fontId="4" fillId="0" borderId="0" xfId="1" applyNumberFormat="1" applyFont="1" applyFill="1" applyBorder="1" applyAlignment="1">
      <alignment shrinkToFit="1"/>
    </xf>
    <xf numFmtId="190" fontId="6" fillId="0" borderId="0" xfId="1" applyNumberFormat="1" applyFont="1" applyFill="1"/>
    <xf numFmtId="190" fontId="6" fillId="0" borderId="0" xfId="1" applyNumberFormat="1" applyFont="1" applyFill="1" applyAlignment="1">
      <alignment shrinkToFit="1"/>
    </xf>
    <xf numFmtId="193" fontId="4" fillId="0" borderId="1" xfId="1" applyNumberFormat="1" applyFont="1" applyFill="1" applyBorder="1" applyAlignment="1">
      <alignment shrinkToFit="1"/>
    </xf>
    <xf numFmtId="190" fontId="4" fillId="0" borderId="1" xfId="1" applyNumberFormat="1" applyFont="1" applyFill="1" applyBorder="1" applyAlignment="1">
      <alignment shrinkToFit="1"/>
    </xf>
    <xf numFmtId="190" fontId="6" fillId="0" borderId="0" xfId="1" applyNumberFormat="1" applyFont="1" applyFill="1" applyBorder="1"/>
    <xf numFmtId="190" fontId="6" fillId="0" borderId="0" xfId="1" applyNumberFormat="1" applyFont="1" applyFill="1" applyBorder="1" applyAlignment="1">
      <alignment shrinkToFit="1"/>
    </xf>
    <xf numFmtId="190" fontId="6" fillId="0" borderId="4" xfId="1" applyNumberFormat="1" applyFont="1" applyFill="1" applyBorder="1" applyAlignment="1">
      <alignment shrinkToFit="1"/>
    </xf>
    <xf numFmtId="190" fontId="6" fillId="0" borderId="4" xfId="1" applyNumberFormat="1" applyFont="1" applyFill="1" applyBorder="1"/>
    <xf numFmtId="193" fontId="4" fillId="0" borderId="0" xfId="1" applyNumberFormat="1" applyFont="1" applyFill="1"/>
    <xf numFmtId="193" fontId="4" fillId="0" borderId="0" xfId="1" applyNumberFormat="1" applyFont="1" applyFill="1" applyAlignment="1"/>
    <xf numFmtId="193" fontId="4" fillId="0" borderId="0" xfId="1" applyNumberFormat="1" applyFont="1" applyFill="1" applyBorder="1" applyAlignment="1"/>
    <xf numFmtId="0" fontId="4" fillId="0" borderId="0" xfId="30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right" vertical="center"/>
    </xf>
    <xf numFmtId="193" fontId="6" fillId="0" borderId="5" xfId="1" applyNumberFormat="1" applyFont="1" applyFill="1" applyBorder="1"/>
    <xf numFmtId="193" fontId="6" fillId="0" borderId="0" xfId="1" applyNumberFormat="1" applyFont="1" applyFill="1"/>
    <xf numFmtId="193" fontId="6" fillId="0" borderId="0" xfId="1" applyNumberFormat="1" applyFont="1" applyFill="1" applyBorder="1"/>
    <xf numFmtId="190" fontId="4" fillId="0" borderId="0" xfId="1" applyNumberFormat="1" applyFont="1" applyFill="1" applyBorder="1" applyAlignment="1"/>
    <xf numFmtId="190" fontId="6" fillId="0" borderId="5" xfId="1" applyNumberFormat="1" applyFont="1" applyFill="1" applyBorder="1"/>
    <xf numFmtId="190" fontId="6" fillId="0" borderId="0" xfId="1" applyNumberFormat="1" applyFont="1" applyFill="1" applyBorder="1" applyAlignment="1"/>
    <xf numFmtId="189" fontId="6" fillId="0" borderId="0" xfId="20" applyNumberFormat="1" applyFont="1" applyFill="1" applyBorder="1" applyAlignment="1">
      <alignment vertical="center" shrinkToFit="1"/>
    </xf>
    <xf numFmtId="190" fontId="4" fillId="0" borderId="0" xfId="1" quotePrefix="1" applyNumberFormat="1" applyFont="1" applyFill="1" applyBorder="1" applyAlignment="1">
      <alignment horizontal="center" vertical="center" shrinkToFit="1"/>
    </xf>
    <xf numFmtId="190" fontId="4" fillId="0" borderId="0" xfId="1" applyNumberFormat="1" applyFont="1" applyFill="1" applyAlignment="1">
      <alignment vertical="center" shrinkToFit="1"/>
    </xf>
    <xf numFmtId="190" fontId="4" fillId="0" borderId="7" xfId="28" applyNumberFormat="1" applyFont="1" applyFill="1" applyBorder="1" applyAlignment="1">
      <alignment vertical="center"/>
    </xf>
    <xf numFmtId="189" fontId="4" fillId="0" borderId="0" xfId="20" applyNumberFormat="1" applyFont="1" applyFill="1" applyBorder="1" applyAlignment="1">
      <alignment vertical="center" shrinkToFit="1"/>
    </xf>
    <xf numFmtId="189" fontId="4" fillId="0" borderId="8" xfId="20" applyNumberFormat="1" applyFont="1" applyFill="1" applyBorder="1" applyAlignment="1">
      <alignment vertical="center" shrinkToFit="1"/>
    </xf>
    <xf numFmtId="190" fontId="4" fillId="0" borderId="5" xfId="28" applyNumberFormat="1" applyFont="1" applyFill="1" applyBorder="1" applyAlignment="1">
      <alignment vertical="center"/>
    </xf>
    <xf numFmtId="190" fontId="6" fillId="0" borderId="5" xfId="1" quotePrefix="1" applyNumberFormat="1" applyFont="1" applyFill="1" applyBorder="1" applyAlignment="1">
      <alignment horizontal="center" vertical="center"/>
    </xf>
    <xf numFmtId="190" fontId="6" fillId="0" borderId="5" xfId="1" applyNumberFormat="1" applyFont="1" applyFill="1" applyBorder="1" applyAlignment="1">
      <alignment vertical="center"/>
    </xf>
    <xf numFmtId="193" fontId="4" fillId="0" borderId="1" xfId="1" applyNumberFormat="1" applyFont="1" applyFill="1" applyBorder="1" applyAlignment="1">
      <alignment horizontal="right" vertical="center"/>
    </xf>
    <xf numFmtId="190" fontId="6" fillId="0" borderId="4" xfId="1" applyNumberFormat="1" applyFont="1" applyFill="1" applyBorder="1" applyAlignment="1">
      <alignment horizontal="right" vertical="center"/>
    </xf>
    <xf numFmtId="189" fontId="4" fillId="0" borderId="0" xfId="37" applyNumberFormat="1" applyFont="1" applyFill="1" applyAlignment="1">
      <alignment vertical="center"/>
    </xf>
    <xf numFmtId="190" fontId="6" fillId="0" borderId="0" xfId="30" applyNumberFormat="1" applyFont="1" applyFill="1" applyBorder="1" applyAlignment="1">
      <alignment vertical="center"/>
    </xf>
    <xf numFmtId="189" fontId="4" fillId="0" borderId="0" xfId="32" applyNumberFormat="1" applyFont="1" applyFill="1" applyBorder="1" applyAlignment="1">
      <alignment vertical="center"/>
    </xf>
    <xf numFmtId="187" fontId="4" fillId="0" borderId="0" xfId="30" quotePrefix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90" fontId="6" fillId="0" borderId="3" xfId="30" quotePrefix="1" applyNumberFormat="1" applyFont="1" applyFill="1" applyBorder="1" applyAlignment="1">
      <alignment horizontal="center" vertical="center"/>
    </xf>
    <xf numFmtId="190" fontId="6" fillId="0" borderId="0" xfId="30" quotePrefix="1" applyNumberFormat="1" applyFont="1" applyFill="1" applyBorder="1" applyAlignment="1">
      <alignment horizontal="center" vertical="center"/>
    </xf>
    <xf numFmtId="190" fontId="6" fillId="0" borderId="0" xfId="36" applyNumberFormat="1" applyFont="1" applyFill="1" applyBorder="1" applyAlignment="1">
      <alignment horizontal="center" vertical="center"/>
    </xf>
    <xf numFmtId="190" fontId="6" fillId="0" borderId="0" xfId="36" applyNumberFormat="1" applyFont="1" applyFill="1" applyBorder="1" applyAlignment="1">
      <alignment vertical="center"/>
    </xf>
    <xf numFmtId="0" fontId="6" fillId="0" borderId="0" xfId="61" applyNumberFormat="1" applyFont="1" applyFill="1" applyAlignment="1">
      <alignment horizontal="right"/>
    </xf>
    <xf numFmtId="43" fontId="4" fillId="0" borderId="0" xfId="1" applyFont="1" applyFill="1"/>
    <xf numFmtId="189" fontId="4" fillId="0" borderId="0" xfId="62" applyNumberFormat="1" applyFont="1" applyFill="1" applyBorder="1" applyAlignment="1">
      <alignment horizontal="center"/>
    </xf>
    <xf numFmtId="190" fontId="6" fillId="0" borderId="3" xfId="1" applyNumberFormat="1" applyFont="1" applyFill="1" applyBorder="1"/>
    <xf numFmtId="189" fontId="4" fillId="0" borderId="1" xfId="32" applyNumberFormat="1" applyFont="1" applyFill="1" applyBorder="1" applyAlignment="1">
      <alignment vertical="center"/>
    </xf>
    <xf numFmtId="189" fontId="6" fillId="0" borderId="0" xfId="32" applyNumberFormat="1" applyFont="1" applyFill="1" applyBorder="1" applyAlignment="1">
      <alignment vertical="center"/>
    </xf>
    <xf numFmtId="190" fontId="6" fillId="0" borderId="4" xfId="32" applyNumberFormat="1" applyFont="1" applyFill="1" applyBorder="1" applyAlignment="1">
      <alignment vertical="center"/>
    </xf>
    <xf numFmtId="192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88" fontId="4" fillId="0" borderId="0" xfId="11" applyNumberFormat="1" applyFont="1" applyFill="1" applyBorder="1" applyAlignment="1">
      <alignment horizontal="left" vertical="center"/>
    </xf>
    <xf numFmtId="193" fontId="4" fillId="0" borderId="0" xfId="11" applyNumberFormat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center" vertical="center" shrinkToFit="1"/>
    </xf>
    <xf numFmtId="190" fontId="4" fillId="0" borderId="0" xfId="1" quotePrefix="1" applyNumberFormat="1" applyFont="1" applyFill="1" applyAlignment="1">
      <alignment horizontal="right" vertical="center" shrinkToFit="1"/>
    </xf>
    <xf numFmtId="190" fontId="4" fillId="0" borderId="0" xfId="1" applyNumberFormat="1" applyFont="1" applyFill="1" applyAlignment="1">
      <alignment horizontal="right" vertical="center" shrinkToFit="1"/>
    </xf>
    <xf numFmtId="43" fontId="4" fillId="0" borderId="0" xfId="28" applyFont="1" applyFill="1" applyAlignment="1">
      <alignment horizontal="right" vertical="center"/>
    </xf>
    <xf numFmtId="190" fontId="4" fillId="0" borderId="0" xfId="28" applyNumberFormat="1" applyFont="1" applyFill="1" applyAlignment="1">
      <alignment horizontal="right" vertical="center"/>
    </xf>
    <xf numFmtId="190" fontId="4" fillId="0" borderId="0" xfId="1" applyNumberFormat="1" applyFont="1" applyFill="1" applyBorder="1" applyAlignment="1">
      <alignment horizontal="right"/>
    </xf>
    <xf numFmtId="190" fontId="6" fillId="0" borderId="0" xfId="36" applyNumberFormat="1" applyFont="1" applyFill="1" applyBorder="1" applyAlignment="1">
      <alignment horizontal="right"/>
    </xf>
    <xf numFmtId="190" fontId="4" fillId="0" borderId="0" xfId="36" applyNumberFormat="1" applyFont="1" applyFill="1" applyBorder="1" applyAlignment="1">
      <alignment horizontal="right"/>
    </xf>
    <xf numFmtId="193" fontId="4" fillId="0" borderId="0" xfId="36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center"/>
    </xf>
    <xf numFmtId="189" fontId="4" fillId="0" borderId="0" xfId="42" applyNumberFormat="1" applyFont="1" applyFill="1"/>
    <xf numFmtId="189" fontId="4" fillId="0" borderId="0" xfId="42" applyNumberFormat="1" applyFont="1" applyFill="1" applyAlignment="1">
      <alignment horizontal="right"/>
    </xf>
    <xf numFmtId="189" fontId="4" fillId="0" borderId="0" xfId="42" applyNumberFormat="1" applyFont="1" applyFill="1" applyBorder="1" applyAlignment="1">
      <alignment horizontal="center" shrinkToFit="1"/>
    </xf>
    <xf numFmtId="189" fontId="4" fillId="0" borderId="0" xfId="42" applyNumberFormat="1" applyFont="1" applyFill="1" applyBorder="1" applyAlignment="1">
      <alignment horizontal="right" shrinkToFit="1"/>
    </xf>
    <xf numFmtId="190" fontId="6" fillId="0" borderId="3" xfId="36" applyNumberFormat="1" applyFont="1" applyFill="1" applyBorder="1" applyAlignment="1">
      <alignment horizontal="right"/>
    </xf>
    <xf numFmtId="0" fontId="4" fillId="0" borderId="0" xfId="43" quotePrefix="1" applyNumberFormat="1" applyFont="1" applyFill="1" applyAlignment="1">
      <alignment horizontal="center"/>
    </xf>
    <xf numFmtId="9" fontId="4" fillId="0" borderId="0" xfId="43" quotePrefix="1" applyFont="1" applyFill="1" applyAlignment="1">
      <alignment horizontal="center"/>
    </xf>
    <xf numFmtId="189" fontId="4" fillId="0" borderId="0" xfId="42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0" fontId="6" fillId="0" borderId="0" xfId="28" applyNumberFormat="1" applyFont="1" applyFill="1" applyBorder="1" applyAlignment="1">
      <alignment horizontal="right" vertical="center"/>
    </xf>
    <xf numFmtId="188" fontId="4" fillId="0" borderId="0" xfId="71" applyFont="1" applyFill="1" applyBorder="1" applyAlignment="1">
      <alignment horizontal="right" vertical="center"/>
    </xf>
    <xf numFmtId="189" fontId="4" fillId="0" borderId="0" xfId="71" applyNumberFormat="1" applyFont="1" applyFill="1" applyBorder="1" applyAlignment="1">
      <alignment horizontal="right" vertical="center"/>
    </xf>
    <xf numFmtId="189" fontId="6" fillId="0" borderId="3" xfId="71" applyNumberFormat="1" applyFont="1" applyFill="1" applyBorder="1" applyAlignment="1">
      <alignment horizontal="right" vertical="center"/>
    </xf>
    <xf numFmtId="0" fontId="6" fillId="0" borderId="0" xfId="71" applyNumberFormat="1" applyFont="1" applyFill="1" applyAlignment="1">
      <alignment horizontal="left"/>
    </xf>
    <xf numFmtId="192" fontId="4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horizontal="right" vertical="center"/>
    </xf>
    <xf numFmtId="192" fontId="6" fillId="0" borderId="5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3" fontId="4" fillId="0" borderId="0" xfId="1" applyNumberFormat="1" applyFont="1" applyFill="1" applyBorder="1"/>
    <xf numFmtId="190" fontId="4" fillId="0" borderId="0" xfId="1" applyNumberFormat="1" applyFont="1" applyFill="1" applyBorder="1"/>
    <xf numFmtId="193" fontId="6" fillId="0" borderId="3" xfId="1" applyNumberFormat="1" applyFont="1" applyFill="1" applyBorder="1"/>
    <xf numFmtId="192" fontId="4" fillId="0" borderId="0" xfId="1" applyNumberFormat="1" applyFont="1" applyFill="1"/>
    <xf numFmtId="189" fontId="6" fillId="0" borderId="0" xfId="42" applyNumberFormat="1" applyFont="1" applyFill="1" applyBorder="1" applyAlignment="1"/>
    <xf numFmtId="188" fontId="6" fillId="0" borderId="0" xfId="42" applyFont="1" applyFill="1" applyBorder="1" applyAlignment="1"/>
    <xf numFmtId="190" fontId="6" fillId="0" borderId="0" xfId="36" applyNumberFormat="1" applyFont="1" applyFill="1" applyBorder="1" applyAlignment="1"/>
    <xf numFmtId="188" fontId="6" fillId="0" borderId="0" xfId="42" applyFont="1" applyFill="1" applyBorder="1" applyAlignment="1">
      <alignment horizontal="center"/>
    </xf>
    <xf numFmtId="189" fontId="4" fillId="0" borderId="0" xfId="42" applyNumberFormat="1" applyFont="1" applyFill="1" applyBorder="1" applyAlignment="1">
      <alignment horizontal="center"/>
    </xf>
    <xf numFmtId="190" fontId="4" fillId="0" borderId="0" xfId="36" applyNumberFormat="1" applyFont="1" applyFill="1" applyBorder="1" applyAlignment="1"/>
    <xf numFmtId="189" fontId="6" fillId="0" borderId="5" xfId="42" applyNumberFormat="1" applyFont="1" applyFill="1" applyBorder="1" applyAlignment="1"/>
    <xf numFmtId="188" fontId="4" fillId="0" borderId="0" xfId="42" applyFont="1" applyFill="1" applyBorder="1" applyAlignment="1"/>
    <xf numFmtId="189" fontId="4" fillId="0" borderId="0" xfId="42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89" fontId="6" fillId="0" borderId="3" xfId="42" applyNumberFormat="1" applyFont="1" applyFill="1" applyBorder="1" applyAlignment="1"/>
    <xf numFmtId="189" fontId="6" fillId="0" borderId="2" xfId="42" applyNumberFormat="1" applyFont="1" applyFill="1" applyBorder="1" applyAlignment="1"/>
    <xf numFmtId="49" fontId="6" fillId="0" borderId="0" xfId="64" quotePrefix="1" applyNumberFormat="1" applyFont="1" applyFill="1" applyBorder="1" applyAlignment="1">
      <alignment horizontal="center" shrinkToFit="1"/>
    </xf>
    <xf numFmtId="192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6" fillId="0" borderId="5" xfId="1" applyNumberFormat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90" fontId="6" fillId="0" borderId="0" xfId="1" applyNumberFormat="1" applyFont="1" applyFill="1" applyAlignment="1">
      <alignment horizontal="center" shrinkToFit="1"/>
    </xf>
    <xf numFmtId="43" fontId="4" fillId="0" borderId="0" xfId="1" applyFont="1" applyFill="1" applyAlignment="1">
      <alignment horizontal="right" shrinkToFit="1"/>
    </xf>
    <xf numFmtId="189" fontId="6" fillId="0" borderId="0" xfId="36" applyNumberFormat="1" applyFont="1" applyFill="1" applyBorder="1" applyAlignment="1"/>
    <xf numFmtId="192" fontId="6" fillId="0" borderId="1" xfId="1" applyNumberFormat="1" applyFont="1" applyFill="1" applyBorder="1" applyAlignment="1"/>
    <xf numFmtId="190" fontId="6" fillId="0" borderId="0" xfId="1" applyNumberFormat="1" applyFont="1" applyFill="1" applyAlignment="1"/>
    <xf numFmtId="192" fontId="6" fillId="0" borderId="0" xfId="1" applyNumberFormat="1" applyFont="1" applyFill="1" applyBorder="1" applyAlignment="1"/>
    <xf numFmtId="0" fontId="4" fillId="0" borderId="0" xfId="28" applyNumberFormat="1" applyFont="1" applyFill="1" applyBorder="1" applyAlignment="1">
      <alignment vertical="center"/>
    </xf>
    <xf numFmtId="192" fontId="4" fillId="0" borderId="0" xfId="1" applyNumberFormat="1" applyFont="1" applyFill="1" applyBorder="1" applyAlignment="1">
      <alignment horizontal="right"/>
    </xf>
    <xf numFmtId="190" fontId="4" fillId="0" borderId="0" xfId="32" applyNumberFormat="1" applyFont="1" applyFill="1" applyAlignment="1">
      <alignment horizontal="right"/>
    </xf>
    <xf numFmtId="192" fontId="4" fillId="0" borderId="1" xfId="1" applyNumberFormat="1" applyFont="1" applyFill="1" applyBorder="1" applyAlignment="1">
      <alignment horizontal="right"/>
    </xf>
    <xf numFmtId="187" fontId="6" fillId="0" borderId="0" xfId="28" applyNumberFormat="1" applyFont="1" applyFill="1" applyBorder="1" applyAlignment="1">
      <alignment vertical="center"/>
    </xf>
    <xf numFmtId="192" fontId="6" fillId="0" borderId="4" xfId="1" applyNumberFormat="1" applyFont="1" applyFill="1" applyBorder="1" applyAlignment="1">
      <alignment horizontal="right"/>
    </xf>
    <xf numFmtId="192" fontId="6" fillId="0" borderId="0" xfId="36" applyNumberFormat="1" applyFont="1" applyFill="1" applyBorder="1" applyAlignment="1"/>
    <xf numFmtId="43" fontId="6" fillId="0" borderId="0" xfId="36" applyFont="1" applyFill="1" applyAlignment="1"/>
    <xf numFmtId="190" fontId="6" fillId="0" borderId="0" xfId="36" applyNumberFormat="1" applyFont="1" applyFill="1" applyAlignment="1"/>
    <xf numFmtId="189" fontId="4" fillId="0" borderId="0" xfId="32" applyNumberFormat="1" applyFont="1" applyFill="1" applyAlignment="1">
      <alignment horizontal="right"/>
    </xf>
    <xf numFmtId="43" fontId="6" fillId="0" borderId="0" xfId="36" applyFont="1" applyFill="1" applyAlignment="1">
      <alignment horizontal="right"/>
    </xf>
    <xf numFmtId="190" fontId="6" fillId="0" borderId="0" xfId="36" applyNumberFormat="1" applyFont="1" applyFill="1" applyAlignment="1">
      <alignment horizontal="right"/>
    </xf>
    <xf numFmtId="189" fontId="6" fillId="0" borderId="3" xfId="32" applyNumberFormat="1" applyFont="1" applyFill="1" applyBorder="1" applyAlignment="1">
      <alignment horizontal="right"/>
    </xf>
    <xf numFmtId="189" fontId="6" fillId="0" borderId="0" xfId="32" applyNumberFormat="1" applyFont="1" applyFill="1" applyBorder="1" applyAlignment="1">
      <alignment horizontal="right"/>
    </xf>
    <xf numFmtId="9" fontId="4" fillId="0" borderId="1" xfId="43" applyFont="1" applyFill="1" applyBorder="1" applyAlignment="1">
      <alignment horizontal="center"/>
    </xf>
    <xf numFmtId="189" fontId="6" fillId="0" borderId="0" xfId="41" quotePrefix="1" applyNumberFormat="1" applyFont="1" applyFill="1" applyBorder="1" applyAlignment="1">
      <alignment horizontal="center" vertical="top"/>
    </xf>
    <xf numFmtId="192" fontId="6" fillId="0" borderId="3" xfId="1" applyNumberFormat="1" applyFont="1" applyFill="1" applyBorder="1" applyAlignment="1">
      <alignment horizontal="right"/>
    </xf>
    <xf numFmtId="10" fontId="6" fillId="0" borderId="6" xfId="43" quotePrefix="1" applyNumberFormat="1" applyFont="1" applyFill="1" applyBorder="1" applyAlignment="1">
      <alignment horizontal="right"/>
    </xf>
    <xf numFmtId="192" fontId="6" fillId="0" borderId="0" xfId="36" applyNumberFormat="1" applyFont="1" applyFill="1" applyBorder="1" applyAlignment="1">
      <alignment vertical="center"/>
    </xf>
    <xf numFmtId="43" fontId="6" fillId="0" borderId="0" xfId="36" applyFont="1" applyFill="1" applyAlignment="1">
      <alignment vertical="center"/>
    </xf>
    <xf numFmtId="190" fontId="6" fillId="0" borderId="0" xfId="36" applyNumberFormat="1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/>
    </xf>
    <xf numFmtId="196" fontId="6" fillId="0" borderId="0" xfId="1" applyNumberFormat="1" applyFont="1" applyFill="1" applyAlignment="1">
      <alignment horizontal="right" vertical="center"/>
    </xf>
    <xf numFmtId="43" fontId="6" fillId="0" borderId="4" xfId="1" applyFont="1" applyFill="1" applyBorder="1"/>
    <xf numFmtId="197" fontId="6" fillId="0" borderId="0" xfId="1" applyNumberFormat="1" applyFont="1" applyFill="1" applyBorder="1" applyAlignment="1">
      <alignment vertical="center"/>
    </xf>
    <xf numFmtId="0" fontId="6" fillId="0" borderId="0" xfId="39" applyNumberFormat="1" applyFont="1" applyFill="1" applyAlignment="1">
      <alignment horizontal="right"/>
    </xf>
    <xf numFmtId="43" fontId="6" fillId="0" borderId="3" xfId="28" applyFont="1" applyFill="1" applyBorder="1" applyAlignment="1">
      <alignment horizontal="right" vertical="center"/>
    </xf>
    <xf numFmtId="190" fontId="6" fillId="0" borderId="0" xfId="28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4" quotePrefix="1" applyFont="1" applyFill="1" applyAlignment="1">
      <alignment horizontal="left"/>
    </xf>
    <xf numFmtId="0" fontId="4" fillId="0" borderId="0" xfId="5" applyFont="1" applyFill="1" applyAlignment="1">
      <alignment vertical="center"/>
    </xf>
    <xf numFmtId="0" fontId="6" fillId="0" borderId="0" xfId="5" applyFont="1" applyFill="1"/>
    <xf numFmtId="0" fontId="4" fillId="0" borderId="0" xfId="5" quotePrefix="1" applyFont="1" applyFill="1"/>
    <xf numFmtId="0" fontId="4" fillId="0" borderId="0" xfId="5" applyFont="1" applyFill="1"/>
    <xf numFmtId="0" fontId="4" fillId="0" borderId="0" xfId="6" applyFont="1" applyFill="1"/>
    <xf numFmtId="0" fontId="6" fillId="0" borderId="0" xfId="5" quotePrefix="1" applyFont="1" applyFill="1" applyAlignment="1">
      <alignment horizontal="left"/>
    </xf>
    <xf numFmtId="0" fontId="6" fillId="0" borderId="0" xfId="6" applyFont="1" applyFill="1"/>
    <xf numFmtId="0" fontId="4" fillId="0" borderId="0" xfId="7" applyFont="1" applyFill="1"/>
    <xf numFmtId="0" fontId="4" fillId="0" borderId="0" xfId="6" applyFont="1" applyFill="1" applyAlignment="1">
      <alignment vertical="center"/>
    </xf>
    <xf numFmtId="0" fontId="6" fillId="0" borderId="0" xfId="4" applyFont="1" applyFill="1" applyAlignment="1">
      <alignment horizontal="left"/>
    </xf>
    <xf numFmtId="0" fontId="21" fillId="0" borderId="0" xfId="2" applyFont="1" applyFill="1" applyAlignment="1">
      <alignment vertical="center"/>
    </xf>
    <xf numFmtId="0" fontId="21" fillId="0" borderId="0" xfId="7" applyFont="1" applyFill="1"/>
    <xf numFmtId="0" fontId="4" fillId="0" borderId="0" xfId="8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0" fontId="21" fillId="0" borderId="0" xfId="5" applyFont="1" applyFill="1"/>
    <xf numFmtId="0" fontId="6" fillId="0" borderId="0" xfId="5" quotePrefix="1" applyFont="1" applyFill="1"/>
    <xf numFmtId="0" fontId="6" fillId="0" borderId="0" xfId="5" applyFont="1" applyFill="1" applyAlignment="1">
      <alignment vertical="center"/>
    </xf>
    <xf numFmtId="0" fontId="6" fillId="0" borderId="0" xfId="7" applyFont="1" applyFill="1"/>
    <xf numFmtId="0" fontId="6" fillId="0" borderId="0" xfId="12" applyFont="1" applyFill="1"/>
    <xf numFmtId="0" fontId="4" fillId="0" borderId="0" xfId="4" applyFont="1" applyFill="1" applyAlignment="1">
      <alignment horizontal="left"/>
    </xf>
    <xf numFmtId="0" fontId="4" fillId="0" borderId="0" xfId="12" applyFont="1" applyFill="1"/>
    <xf numFmtId="0" fontId="4" fillId="0" borderId="0" xfId="8" applyFont="1" applyFill="1" applyAlignment="1">
      <alignment horizontal="left"/>
    </xf>
    <xf numFmtId="0" fontId="6" fillId="0" borderId="0" xfId="8" applyFont="1" applyFill="1" applyAlignment="1">
      <alignment horizontal="center" vertical="center"/>
    </xf>
    <xf numFmtId="0" fontId="4" fillId="0" borderId="0" xfId="9" applyFont="1" applyFill="1" applyAlignment="1">
      <alignment horizontal="left"/>
    </xf>
    <xf numFmtId="0" fontId="6" fillId="0" borderId="0" xfId="13" applyFont="1" applyFill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" xfId="13" quotePrefix="1" applyFont="1" applyFill="1" applyBorder="1" applyAlignment="1">
      <alignment horizontal="center" vertical="center" shrinkToFit="1"/>
    </xf>
    <xf numFmtId="0" fontId="21" fillId="0" borderId="0" xfId="13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" fontId="4" fillId="0" borderId="0" xfId="13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13" applyFont="1" applyFill="1" applyAlignment="1">
      <alignment horizontal="center" vertical="center" shrinkToFit="1"/>
    </xf>
    <xf numFmtId="0" fontId="4" fillId="0" borderId="0" xfId="8" applyFont="1" applyFill="1" applyAlignment="1">
      <alignment horizontal="center"/>
    </xf>
    <xf numFmtId="0" fontId="4" fillId="0" borderId="0" xfId="13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indent="1"/>
    </xf>
    <xf numFmtId="2" fontId="4" fillId="0" borderId="0" xfId="13" applyNumberFormat="1" applyFont="1" applyFill="1" applyAlignment="1">
      <alignment horizontal="center" vertical="center"/>
    </xf>
    <xf numFmtId="0" fontId="4" fillId="0" borderId="0" xfId="13" applyFont="1" applyFill="1" applyAlignment="1">
      <alignment horizontal="left" vertical="center" indent="1" shrinkToFit="1"/>
    </xf>
    <xf numFmtId="0" fontId="4" fillId="0" borderId="0" xfId="9" applyFont="1" applyFill="1" applyAlignment="1">
      <alignment horizontal="left" vertical="center"/>
    </xf>
    <xf numFmtId="0" fontId="6" fillId="0" borderId="0" xfId="13" applyFont="1" applyFill="1" applyAlignment="1">
      <alignment horizontal="center" vertical="center" wrapText="1"/>
    </xf>
    <xf numFmtId="0" fontId="4" fillId="0" borderId="0" xfId="8" applyFont="1" applyFill="1" applyAlignment="1">
      <alignment horizontal="left" vertical="center" indent="1"/>
    </xf>
    <xf numFmtId="0" fontId="4" fillId="0" borderId="0" xfId="9" applyFont="1" applyFill="1" applyAlignment="1">
      <alignment vertical="center" shrinkToFit="1"/>
    </xf>
    <xf numFmtId="2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shrinkToFit="1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vertical="center" shrinkToFit="1"/>
    </xf>
    <xf numFmtId="0" fontId="4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left" vertical="center" shrinkToFit="1"/>
    </xf>
    <xf numFmtId="0" fontId="4" fillId="0" borderId="0" xfId="13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vertical="center" indent="2"/>
    </xf>
    <xf numFmtId="0" fontId="4" fillId="0" borderId="0" xfId="9" applyFont="1" applyFill="1" applyAlignment="1">
      <alignment horizontal="left" vertical="center" indent="1"/>
    </xf>
    <xf numFmtId="0" fontId="4" fillId="0" borderId="0" xfId="13" quotePrefix="1" applyFont="1" applyFill="1" applyAlignment="1">
      <alignment horizontal="center" vertical="center" wrapText="1"/>
    </xf>
    <xf numFmtId="0" fontId="6" fillId="0" borderId="0" xfId="8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4" fillId="0" borderId="0" xfId="13" applyFont="1" applyFill="1" applyAlignment="1">
      <alignment horizontal="right" vertical="center"/>
    </xf>
    <xf numFmtId="0" fontId="6" fillId="0" borderId="0" xfId="6" quotePrefix="1" applyFont="1" applyFill="1" applyAlignment="1">
      <alignment vertical="center"/>
    </xf>
    <xf numFmtId="0" fontId="6" fillId="0" borderId="0" xfId="2" applyFont="1" applyFill="1" applyAlignment="1">
      <alignment horizontal="right"/>
    </xf>
    <xf numFmtId="0" fontId="6" fillId="0" borderId="1" xfId="8" applyFont="1" applyFill="1" applyBorder="1" applyAlignment="1">
      <alignment horizontal="center" vertical="center"/>
    </xf>
    <xf numFmtId="0" fontId="6" fillId="0" borderId="5" xfId="8" applyFont="1" applyFill="1" applyBorder="1" applyAlignment="1">
      <alignment horizontal="center" vertical="center"/>
    </xf>
    <xf numFmtId="0" fontId="21" fillId="0" borderId="0" xfId="8" applyFont="1" applyFill="1" applyAlignment="1">
      <alignment vertical="center"/>
    </xf>
    <xf numFmtId="190" fontId="4" fillId="0" borderId="0" xfId="8" applyNumberFormat="1" applyFont="1" applyFill="1" applyAlignment="1">
      <alignment vertical="center"/>
    </xf>
    <xf numFmtId="190" fontId="6" fillId="0" borderId="3" xfId="8" applyNumberFormat="1" applyFont="1" applyFill="1" applyBorder="1" applyAlignment="1">
      <alignment vertical="center"/>
    </xf>
    <xf numFmtId="190" fontId="6" fillId="0" borderId="0" xfId="8" applyNumberFormat="1" applyFont="1" applyFill="1" applyAlignment="1">
      <alignment vertical="center"/>
    </xf>
    <xf numFmtId="0" fontId="4" fillId="0" borderId="0" xfId="0" applyFont="1" applyFill="1"/>
    <xf numFmtId="0" fontId="6" fillId="0" borderId="0" xfId="6" quotePrefix="1" applyFont="1" applyFill="1" applyAlignment="1">
      <alignment horizontal="left"/>
    </xf>
    <xf numFmtId="0" fontId="21" fillId="0" borderId="0" xfId="6" applyFont="1" applyFill="1" applyAlignment="1">
      <alignment vertical="center"/>
    </xf>
    <xf numFmtId="0" fontId="21" fillId="0" borderId="0" xfId="6" applyFont="1" applyFill="1"/>
    <xf numFmtId="0" fontId="6" fillId="0" borderId="0" xfId="6" quotePrefix="1" applyFont="1" applyFill="1"/>
    <xf numFmtId="0" fontId="4" fillId="0" borderId="0" xfId="6" quotePrefix="1" applyFont="1" applyFill="1" applyAlignment="1">
      <alignment horizontal="right" vertical="center"/>
    </xf>
    <xf numFmtId="0" fontId="4" fillId="0" borderId="0" xfId="6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" fontId="4" fillId="0" borderId="0" xfId="0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49" fontId="4" fillId="0" borderId="0" xfId="18" applyNumberFormat="1" applyFont="1" applyFill="1"/>
    <xf numFmtId="0" fontId="4" fillId="0" borderId="0" xfId="18" applyFont="1" applyFill="1" applyAlignment="1">
      <alignment vertical="center"/>
    </xf>
    <xf numFmtId="0" fontId="4" fillId="0" borderId="0" xfId="5" applyFont="1" applyFill="1" applyAlignment="1">
      <alignment horizontal="left" vertical="center"/>
    </xf>
    <xf numFmtId="0" fontId="4" fillId="0" borderId="0" xfId="18" applyFont="1" applyFill="1"/>
    <xf numFmtId="0" fontId="4" fillId="0" borderId="0" xfId="18" quotePrefix="1" applyFont="1" applyFill="1"/>
    <xf numFmtId="49" fontId="4" fillId="0" borderId="0" xfId="18" applyNumberFormat="1" applyFont="1" applyFill="1" applyAlignment="1">
      <alignment horizontal="left"/>
    </xf>
    <xf numFmtId="0" fontId="12" fillId="0" borderId="0" xfId="18" applyFont="1" applyFill="1"/>
    <xf numFmtId="0" fontId="4" fillId="0" borderId="0" xfId="8" applyFont="1" applyFill="1"/>
    <xf numFmtId="0" fontId="12" fillId="0" borderId="0" xfId="18" quotePrefix="1" applyFont="1" applyFill="1"/>
    <xf numFmtId="0" fontId="4" fillId="0" borderId="0" xfId="0" applyFont="1" applyFill="1" applyAlignment="1">
      <alignment horizontal="left"/>
    </xf>
    <xf numFmtId="0" fontId="4" fillId="0" borderId="0" xfId="6" applyFont="1" applyFill="1" applyAlignment="1">
      <alignment horizontal="left" vertical="center"/>
    </xf>
    <xf numFmtId="0" fontId="21" fillId="0" borderId="0" xfId="18" quotePrefix="1" applyFont="1" applyFill="1"/>
    <xf numFmtId="0" fontId="4" fillId="0" borderId="0" xfId="6" applyFont="1" applyFill="1" applyAlignment="1">
      <alignment horizontal="center" vertical="center"/>
    </xf>
    <xf numFmtId="0" fontId="4" fillId="0" borderId="0" xfId="6" quotePrefix="1" applyFont="1" applyFill="1" applyAlignment="1">
      <alignment vertical="center"/>
    </xf>
    <xf numFmtId="0" fontId="12" fillId="0" borderId="0" xfId="2" applyFont="1" applyFill="1"/>
    <xf numFmtId="0" fontId="12" fillId="0" borderId="0" xfId="6" applyFont="1" applyFill="1"/>
    <xf numFmtId="49" fontId="6" fillId="0" borderId="0" xfId="18" applyNumberFormat="1" applyFont="1" applyFill="1" applyAlignment="1">
      <alignment horizontal="left"/>
    </xf>
    <xf numFmtId="49" fontId="6" fillId="0" borderId="0" xfId="18" applyNumberFormat="1" applyFont="1" applyFill="1" applyAlignment="1">
      <alignment horizontal="left" vertical="center"/>
    </xf>
    <xf numFmtId="49" fontId="4" fillId="0" borderId="0" xfId="18" applyNumberFormat="1" applyFont="1" applyFill="1" applyAlignment="1">
      <alignment vertical="center"/>
    </xf>
    <xf numFmtId="0" fontId="4" fillId="0" borderId="0" xfId="21" applyFont="1" applyFill="1"/>
    <xf numFmtId="0" fontId="6" fillId="0" borderId="0" xfId="21" applyFont="1" applyFill="1"/>
    <xf numFmtId="49" fontId="6" fillId="0" borderId="0" xfId="21" applyNumberFormat="1" applyFont="1" applyFill="1" applyAlignment="1">
      <alignment horizontal="left"/>
    </xf>
    <xf numFmtId="0" fontId="4" fillId="0" borderId="0" xfId="8" applyFont="1" applyFill="1" applyAlignment="1">
      <alignment wrapText="1"/>
    </xf>
    <xf numFmtId="49" fontId="6" fillId="0" borderId="0" xfId="22" applyNumberFormat="1" applyFont="1" applyFill="1"/>
    <xf numFmtId="0" fontId="12" fillId="0" borderId="0" xfId="7" applyFont="1" applyFill="1"/>
    <xf numFmtId="0" fontId="4" fillId="0" borderId="0" xfId="24" applyFont="1" applyFill="1"/>
    <xf numFmtId="0" fontId="4" fillId="0" borderId="0" xfId="23" applyFont="1" applyFill="1" applyAlignment="1">
      <alignment horizontal="center"/>
    </xf>
    <xf numFmtId="49" fontId="4" fillId="0" borderId="0" xfId="21" applyNumberFormat="1" applyFont="1" applyFill="1" applyAlignment="1">
      <alignment horizontal="left"/>
    </xf>
    <xf numFmtId="0" fontId="21" fillId="0" borderId="0" xfId="25" applyFont="1" applyFill="1"/>
    <xf numFmtId="0" fontId="4" fillId="0" borderId="0" xfId="25" applyFont="1" applyFill="1"/>
    <xf numFmtId="0" fontId="6" fillId="0" borderId="0" xfId="7" applyFont="1" applyFill="1" applyAlignment="1">
      <alignment horizontal="left" shrinkToFit="1"/>
    </xf>
    <xf numFmtId="0" fontId="4" fillId="0" borderId="0" xfId="21" applyFont="1" applyFill="1" applyAlignment="1">
      <alignment horizontal="left"/>
    </xf>
    <xf numFmtId="0" fontId="4" fillId="0" borderId="0" xfId="23" applyFont="1" applyFill="1" applyAlignment="1">
      <alignment horizontal="left"/>
    </xf>
    <xf numFmtId="0" fontId="6" fillId="0" borderId="0" xfId="22" applyFont="1" applyFill="1"/>
    <xf numFmtId="0" fontId="4" fillId="0" borderId="0" xfId="22" applyFont="1" applyFill="1"/>
    <xf numFmtId="0" fontId="4" fillId="0" borderId="0" xfId="22" applyFont="1" applyFill="1" applyAlignment="1">
      <alignment horizontal="left"/>
    </xf>
    <xf numFmtId="0" fontId="4" fillId="0" borderId="0" xfId="27" applyFont="1" applyFill="1"/>
    <xf numFmtId="49" fontId="4" fillId="0" borderId="0" xfId="21" applyNumberFormat="1" applyFont="1" applyFill="1"/>
    <xf numFmtId="0" fontId="21" fillId="0" borderId="0" xfId="26" applyFont="1" applyFill="1"/>
    <xf numFmtId="0" fontId="6" fillId="0" borderId="0" xfId="25" applyFont="1" applyFill="1"/>
    <xf numFmtId="0" fontId="4" fillId="0" borderId="0" xfId="14" applyFont="1" applyFill="1"/>
    <xf numFmtId="0" fontId="6" fillId="0" borderId="0" xfId="9" applyFont="1" applyFill="1"/>
    <xf numFmtId="0" fontId="4" fillId="0" borderId="0" xfId="9" applyFont="1" applyFill="1" applyAlignment="1">
      <alignment vertical="center"/>
    </xf>
    <xf numFmtId="0" fontId="6" fillId="0" borderId="0" xfId="2" quotePrefix="1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6" fillId="0" borderId="0" xfId="13" applyFont="1" applyFill="1" applyAlignment="1">
      <alignment horizontal="center" vertical="center" shrinkToFit="1"/>
    </xf>
    <xf numFmtId="0" fontId="4" fillId="0" borderId="0" xfId="9" quotePrefix="1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2" fontId="4" fillId="0" borderId="0" xfId="8" applyNumberFormat="1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5" applyFont="1" applyFill="1" applyAlignment="1">
      <alignment horizontal="left" vertical="center"/>
    </xf>
    <xf numFmtId="0" fontId="4" fillId="0" borderId="0" xfId="16" applyFont="1" applyFill="1" applyAlignment="1">
      <alignment vertical="center"/>
    </xf>
    <xf numFmtId="0" fontId="21" fillId="0" borderId="0" xfId="15" applyFont="1" applyFill="1" applyAlignment="1">
      <alignment vertical="center"/>
    </xf>
    <xf numFmtId="49" fontId="21" fillId="0" borderId="0" xfId="16" applyNumberFormat="1" applyFont="1" applyFill="1" applyAlignment="1">
      <alignment horizontal="center" vertical="center" shrinkToFit="1"/>
    </xf>
    <xf numFmtId="0" fontId="4" fillId="0" borderId="0" xfId="9" applyFont="1" applyFill="1" applyAlignment="1">
      <alignment horizontal="right" vertical="center"/>
    </xf>
    <xf numFmtId="49" fontId="21" fillId="0" borderId="0" xfId="15" applyNumberFormat="1" applyFont="1" applyFill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4" fillId="0" borderId="0" xfId="8" applyFont="1" applyFill="1" applyAlignment="1">
      <alignment vertical="center" shrinkToFit="1"/>
    </xf>
    <xf numFmtId="0" fontId="4" fillId="0" borderId="0" xfId="8" applyFont="1" applyFill="1" applyAlignment="1">
      <alignment horizontal="left" vertical="center" shrinkToFit="1"/>
    </xf>
    <xf numFmtId="0" fontId="4" fillId="0" borderId="0" xfId="13" applyFont="1" applyFill="1" applyAlignment="1">
      <alignment horizontal="left" vertical="center" indent="3"/>
    </xf>
    <xf numFmtId="0" fontId="4" fillId="0" borderId="0" xfId="9" applyFont="1" applyFill="1" applyAlignment="1">
      <alignment horizontal="left" vertical="center" shrinkToFit="1"/>
    </xf>
    <xf numFmtId="49" fontId="6" fillId="0" borderId="0" xfId="29" quotePrefix="1" applyNumberFormat="1" applyFont="1" applyFill="1" applyAlignment="1">
      <alignment horizontal="left" vertical="center"/>
    </xf>
    <xf numFmtId="0" fontId="6" fillId="0" borderId="0" xfId="29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6" fillId="0" borderId="1" xfId="2" applyFont="1" applyFill="1" applyBorder="1" applyAlignment="1">
      <alignment horizontal="center" shrinkToFit="1"/>
    </xf>
    <xf numFmtId="0" fontId="6" fillId="0" borderId="0" xfId="2" applyFont="1" applyFill="1" applyAlignment="1">
      <alignment shrinkToFit="1"/>
    </xf>
    <xf numFmtId="0" fontId="6" fillId="0" borderId="1" xfId="77" applyFont="1" applyFill="1" applyBorder="1" applyAlignment="1">
      <alignment horizontal="center" shrinkToFit="1"/>
    </xf>
    <xf numFmtId="0" fontId="6" fillId="0" borderId="0" xfId="9" applyFont="1" applyFill="1" applyAlignment="1">
      <alignment vertical="center" shrinkToFit="1"/>
    </xf>
    <xf numFmtId="0" fontId="6" fillId="0" borderId="2" xfId="78" applyFont="1" applyFill="1" applyBorder="1" applyAlignment="1">
      <alignment horizontal="center" shrinkToFit="1"/>
    </xf>
    <xf numFmtId="0" fontId="6" fillId="0" borderId="0" xfId="78" applyFont="1" applyFill="1" applyAlignment="1">
      <alignment shrinkToFit="1"/>
    </xf>
    <xf numFmtId="49" fontId="6" fillId="0" borderId="0" xfId="2" applyNumberFormat="1" applyFont="1" applyFill="1" applyAlignment="1">
      <alignment horizontal="center" vertical="center"/>
    </xf>
    <xf numFmtId="49" fontId="6" fillId="0" borderId="1" xfId="2" quotePrefix="1" applyNumberFormat="1" applyFont="1" applyFill="1" applyBorder="1" applyAlignment="1">
      <alignment horizontal="center" shrinkToFit="1"/>
    </xf>
    <xf numFmtId="49" fontId="6" fillId="0" borderId="0" xfId="2" applyNumberFormat="1" applyFont="1" applyFill="1" applyAlignment="1">
      <alignment shrinkToFit="1"/>
    </xf>
    <xf numFmtId="49" fontId="6" fillId="0" borderId="0" xfId="2" applyNumberFormat="1" applyFont="1" applyFill="1"/>
    <xf numFmtId="0" fontId="4" fillId="0" borderId="0" xfId="8" quotePrefix="1" applyFont="1" applyFill="1" applyAlignment="1">
      <alignment horizontal="right" vertical="center"/>
    </xf>
    <xf numFmtId="0" fontId="6" fillId="0" borderId="0" xfId="13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0" fontId="6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justify" vertical="center" wrapText="1"/>
    </xf>
    <xf numFmtId="49" fontId="6" fillId="0" borderId="0" xfId="29" applyNumberFormat="1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6" fillId="0" borderId="0" xfId="2" applyFont="1" applyFill="1" applyAlignment="1">
      <alignment horizontal="left" vertical="center" indent="1"/>
    </xf>
    <xf numFmtId="0" fontId="6" fillId="0" borderId="0" xfId="33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49" fontId="6" fillId="0" borderId="0" xfId="4" quotePrefix="1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21" fillId="0" borderId="0" xfId="29" applyFont="1" applyFill="1" applyAlignment="1">
      <alignment horizontal="center" vertical="center"/>
    </xf>
    <xf numFmtId="0" fontId="6" fillId="0" borderId="0" xfId="29" applyFont="1" applyFill="1" applyAlignment="1">
      <alignment horizontal="left" vertical="center"/>
    </xf>
    <xf numFmtId="0" fontId="6" fillId="0" borderId="0" xfId="14" quotePrefix="1" applyFont="1" applyFill="1" applyAlignment="1">
      <alignment vertical="center"/>
    </xf>
    <xf numFmtId="0" fontId="6" fillId="0" borderId="0" xfId="14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shrinkToFit="1"/>
    </xf>
    <xf numFmtId="0" fontId="4" fillId="0" borderId="0" xfId="2" applyFont="1" applyFill="1" applyAlignment="1">
      <alignment horizontal="left" vertical="center" indent="1"/>
    </xf>
    <xf numFmtId="49" fontId="4" fillId="0" borderId="0" xfId="2" applyNumberFormat="1" applyFont="1" applyFill="1" applyAlignment="1">
      <alignment vertical="center"/>
    </xf>
    <xf numFmtId="0" fontId="4" fillId="0" borderId="0" xfId="14" quotePrefix="1" applyFont="1" applyFill="1" applyAlignment="1">
      <alignment vertical="center"/>
    </xf>
    <xf numFmtId="0" fontId="4" fillId="0" borderId="0" xfId="14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6" fillId="0" borderId="0" xfId="29" applyFont="1" applyFill="1" applyAlignment="1">
      <alignment horizontal="center" vertical="center"/>
    </xf>
    <xf numFmtId="0" fontId="4" fillId="0" borderId="9" xfId="2" applyFont="1" applyFill="1" applyBorder="1"/>
    <xf numFmtId="0" fontId="6" fillId="0" borderId="0" xfId="2" applyFont="1" applyFill="1" applyAlignment="1">
      <alignment vertical="center" shrinkToFit="1"/>
    </xf>
    <xf numFmtId="0" fontId="6" fillId="0" borderId="2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 shrinkToFit="1"/>
    </xf>
    <xf numFmtId="0" fontId="6" fillId="0" borderId="0" xfId="34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 shrinkToFit="1"/>
    </xf>
    <xf numFmtId="0" fontId="6" fillId="0" borderId="0" xfId="2" applyFont="1" applyFill="1" applyAlignment="1">
      <alignment horizontal="left" vertical="center"/>
    </xf>
    <xf numFmtId="0" fontId="4" fillId="0" borderId="0" xfId="23" applyFont="1" applyFill="1"/>
    <xf numFmtId="0" fontId="6" fillId="0" borderId="0" xfId="23" applyFont="1" applyFill="1"/>
    <xf numFmtId="0" fontId="4" fillId="0" borderId="0" xfId="33" applyFont="1" applyFill="1" applyAlignment="1">
      <alignment vertical="center"/>
    </xf>
    <xf numFmtId="0" fontId="4" fillId="0" borderId="0" xfId="34" applyFont="1" applyFill="1" applyAlignment="1">
      <alignment horizontal="left" vertical="center"/>
    </xf>
    <xf numFmtId="0" fontId="4" fillId="0" borderId="0" xfId="34" quotePrefix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shrinkToFit="1"/>
    </xf>
    <xf numFmtId="0" fontId="21" fillId="0" borderId="0" xfId="79" applyFont="1" applyFill="1"/>
    <xf numFmtId="0" fontId="4" fillId="0" borderId="0" xfId="34" applyFont="1" applyFill="1" applyAlignment="1">
      <alignment horizontal="left" vertical="center" shrinkToFit="1"/>
    </xf>
    <xf numFmtId="0" fontId="4" fillId="0" borderId="0" xfId="34" applyFont="1" applyFill="1" applyAlignment="1">
      <alignment horizontal="left" vertical="center" indent="1"/>
    </xf>
    <xf numFmtId="0" fontId="6" fillId="0" borderId="0" xfId="2" quotePrefix="1" applyFont="1" applyFill="1"/>
    <xf numFmtId="49" fontId="4" fillId="0" borderId="0" xfId="4" applyNumberFormat="1" applyFont="1" applyFill="1" applyAlignment="1">
      <alignment horizontal="left"/>
    </xf>
    <xf numFmtId="49" fontId="21" fillId="0" borderId="0" xfId="4" applyNumberFormat="1" applyFont="1" applyFill="1" applyAlignment="1">
      <alignment horizontal="left"/>
    </xf>
    <xf numFmtId="49" fontId="6" fillId="0" borderId="0" xfId="4" applyNumberFormat="1" applyFont="1" applyFill="1" applyAlignment="1">
      <alignment horizontal="left"/>
    </xf>
    <xf numFmtId="0" fontId="21" fillId="0" borderId="0" xfId="23" applyFont="1" applyFill="1"/>
    <xf numFmtId="0" fontId="4" fillId="0" borderId="0" xfId="0" quotePrefix="1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23" quotePrefix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23" quotePrefix="1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0" fontId="4" fillId="0" borderId="0" xfId="13" quotePrefix="1" applyFont="1" applyFill="1" applyAlignment="1">
      <alignment horizontal="left" vertical="center"/>
    </xf>
    <xf numFmtId="0" fontId="4" fillId="0" borderId="0" xfId="2" quotePrefix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/>
    <xf numFmtId="0" fontId="6" fillId="0" borderId="0" xfId="23" quotePrefix="1" applyFont="1" applyFill="1"/>
    <xf numFmtId="0" fontId="4" fillId="0" borderId="0" xfId="9" applyFont="1" applyFill="1" applyAlignment="1">
      <alignment horizontal="right" shrinkToFit="1"/>
    </xf>
    <xf numFmtId="0" fontId="21" fillId="0" borderId="0" xfId="0" quotePrefix="1" applyFont="1" applyFill="1"/>
    <xf numFmtId="0" fontId="6" fillId="0" borderId="0" xfId="78" applyFont="1" applyFill="1" applyAlignment="1">
      <alignment horizontal="center" shrinkToFit="1"/>
    </xf>
    <xf numFmtId="0" fontId="6" fillId="0" borderId="0" xfId="51" quotePrefix="1" applyFont="1" applyFill="1" applyAlignment="1">
      <alignment horizontal="left"/>
    </xf>
    <xf numFmtId="49" fontId="4" fillId="0" borderId="0" xfId="24" applyNumberFormat="1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21" fillId="0" borderId="0" xfId="2" applyFont="1" applyFill="1"/>
    <xf numFmtId="43" fontId="6" fillId="0" borderId="0" xfId="2" applyNumberFormat="1" applyFont="1" applyFill="1" applyAlignment="1">
      <alignment horizontal="center"/>
    </xf>
    <xf numFmtId="0" fontId="22" fillId="0" borderId="0" xfId="2" applyFont="1" applyFill="1"/>
    <xf numFmtId="49" fontId="4" fillId="0" borderId="0" xfId="2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12" fillId="0" borderId="0" xfId="13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27" applyFont="1" applyFill="1" applyAlignment="1">
      <alignment horizontal="left"/>
    </xf>
    <xf numFmtId="0" fontId="6" fillId="0" borderId="0" xfId="73" applyFont="1" applyFill="1"/>
    <xf numFmtId="0" fontId="6" fillId="0" borderId="0" xfId="9" applyFont="1" applyFill="1" applyAlignment="1">
      <alignment shrinkToFit="1"/>
    </xf>
    <xf numFmtId="0" fontId="6" fillId="0" borderId="0" xfId="27" applyFont="1" applyFill="1" applyAlignment="1">
      <alignment horizontal="left"/>
    </xf>
    <xf numFmtId="0" fontId="6" fillId="0" borderId="0" xfId="12" applyFont="1" applyFill="1" applyAlignment="1">
      <alignment horizontal="left"/>
    </xf>
    <xf numFmtId="0" fontId="6" fillId="0" borderId="0" xfId="73" applyFont="1" applyFill="1" applyAlignment="1">
      <alignment horizontal="left"/>
    </xf>
    <xf numFmtId="0" fontId="6" fillId="0" borderId="0" xfId="27" applyFont="1" applyFill="1"/>
    <xf numFmtId="0" fontId="4" fillId="0" borderId="0" xfId="76" applyFont="1" applyFill="1"/>
    <xf numFmtId="0" fontId="4" fillId="0" borderId="0" xfId="76" applyFont="1" applyFill="1" applyAlignment="1">
      <alignment horizontal="left"/>
    </xf>
    <xf numFmtId="0" fontId="4" fillId="0" borderId="0" xfId="76" applyFont="1" applyFill="1" applyAlignment="1">
      <alignment horizontal="left" shrinkToFit="1"/>
    </xf>
    <xf numFmtId="0" fontId="4" fillId="0" borderId="0" xfId="12" applyFont="1" applyFill="1" applyAlignment="1">
      <alignment horizontal="left" shrinkToFit="1"/>
    </xf>
    <xf numFmtId="0" fontId="4" fillId="0" borderId="0" xfId="12" applyFont="1" applyFill="1" applyAlignment="1">
      <alignment horizontal="left"/>
    </xf>
    <xf numFmtId="0" fontId="21" fillId="0" borderId="0" xfId="76" applyFont="1" applyFill="1" applyAlignment="1">
      <alignment shrinkToFit="1"/>
    </xf>
    <xf numFmtId="0" fontId="4" fillId="0" borderId="0" xfId="12" applyFont="1" applyFill="1" applyAlignment="1">
      <alignment horizontal="left" indent="1"/>
    </xf>
    <xf numFmtId="0" fontId="4" fillId="0" borderId="0" xfId="76" applyFont="1" applyFill="1" applyAlignment="1">
      <alignment horizontal="left" indent="1"/>
    </xf>
    <xf numFmtId="189" fontId="6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/>
    </xf>
    <xf numFmtId="49" fontId="6" fillId="0" borderId="0" xfId="9" quotePrefix="1" applyNumberFormat="1" applyFont="1" applyFill="1"/>
    <xf numFmtId="49" fontId="6" fillId="0" borderId="0" xfId="9" applyNumberFormat="1" applyFont="1" applyFill="1"/>
    <xf numFmtId="0" fontId="4" fillId="0" borderId="0" xfId="9" applyFont="1" applyFill="1"/>
    <xf numFmtId="0" fontId="6" fillId="0" borderId="1" xfId="9" applyFont="1" applyFill="1" applyBorder="1" applyAlignment="1">
      <alignment horizontal="center"/>
    </xf>
    <xf numFmtId="0" fontId="6" fillId="0" borderId="0" xfId="51" applyFont="1" applyFill="1" applyAlignment="1">
      <alignment horizontal="center"/>
    </xf>
    <xf numFmtId="0" fontId="6" fillId="0" borderId="1" xfId="51" applyFont="1" applyFill="1" applyBorder="1" applyAlignment="1">
      <alignment horizontal="center"/>
    </xf>
    <xf numFmtId="49" fontId="6" fillId="0" borderId="0" xfId="52" applyNumberFormat="1" applyFont="1" applyFill="1"/>
    <xf numFmtId="49" fontId="4" fillId="0" borderId="0" xfId="52" applyNumberFormat="1" applyFont="1" applyFill="1"/>
    <xf numFmtId="0" fontId="4" fillId="0" borderId="0" xfId="51" applyFont="1" applyFill="1"/>
    <xf numFmtId="190" fontId="6" fillId="0" borderId="0" xfId="2" applyNumberFormat="1" applyFont="1" applyFill="1" applyAlignment="1">
      <alignment horizontal="center"/>
    </xf>
    <xf numFmtId="190" fontId="4" fillId="0" borderId="0" xfId="2" applyNumberFormat="1" applyFont="1" applyFill="1"/>
    <xf numFmtId="190" fontId="4" fillId="0" borderId="0" xfId="2" applyNumberFormat="1" applyFont="1" applyFill="1" applyAlignment="1">
      <alignment horizontal="center"/>
    </xf>
    <xf numFmtId="190" fontId="6" fillId="0" borderId="4" xfId="2" applyNumberFormat="1" applyFont="1" applyFill="1" applyBorder="1" applyAlignment="1">
      <alignment horizontal="center"/>
    </xf>
    <xf numFmtId="0" fontId="6" fillId="0" borderId="0" xfId="53" applyFont="1" applyFill="1"/>
    <xf numFmtId="0" fontId="4" fillId="0" borderId="0" xfId="54" applyFont="1" applyFill="1"/>
    <xf numFmtId="0" fontId="6" fillId="0" borderId="0" xfId="2" applyFont="1" applyFill="1" applyAlignment="1">
      <alignment horizontal="center" shrinkToFit="1"/>
    </xf>
    <xf numFmtId="0" fontId="6" fillId="0" borderId="0" xfId="2" applyFont="1" applyFill="1" applyAlignment="1">
      <alignment horizontal="center" vertical="center" shrinkToFit="1"/>
    </xf>
    <xf numFmtId="49" fontId="6" fillId="0" borderId="1" xfId="2" quotePrefix="1" applyNumberFormat="1" applyFont="1" applyFill="1" applyBorder="1" applyAlignment="1">
      <alignment horizontal="center" vertical="center" shrinkToFit="1"/>
    </xf>
    <xf numFmtId="10" fontId="4" fillId="0" borderId="0" xfId="2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 shrinkToFit="1"/>
    </xf>
    <xf numFmtId="189" fontId="4" fillId="0" borderId="0" xfId="2" applyNumberFormat="1" applyFont="1" applyFill="1" applyAlignment="1">
      <alignment vertical="center"/>
    </xf>
    <xf numFmtId="0" fontId="4" fillId="0" borderId="0" xfId="80" applyFont="1" applyFill="1"/>
    <xf numFmtId="0" fontId="21" fillId="0" borderId="0" xfId="14" applyFont="1" applyFill="1" applyAlignment="1">
      <alignment vertical="center"/>
    </xf>
    <xf numFmtId="193" fontId="4" fillId="0" borderId="0" xfId="2" applyNumberFormat="1" applyFont="1" applyFill="1" applyAlignment="1">
      <alignment vertical="center"/>
    </xf>
    <xf numFmtId="0" fontId="6" fillId="0" borderId="0" xfId="2" quotePrefix="1" applyFont="1" applyFill="1" applyAlignment="1">
      <alignment horizontal="left" vertical="center" indent="1"/>
    </xf>
    <xf numFmtId="187" fontId="6" fillId="0" borderId="0" xfId="2" applyNumberFormat="1" applyFont="1" applyFill="1" applyAlignment="1">
      <alignment horizontal="center" vertical="center"/>
    </xf>
    <xf numFmtId="193" fontId="6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horizontal="center" vertical="center"/>
    </xf>
    <xf numFmtId="10" fontId="4" fillId="0" borderId="0" xfId="2" applyNumberFormat="1" applyFont="1" applyFill="1" applyAlignment="1">
      <alignment horizontal="center" vertical="center" shrinkToFit="1"/>
    </xf>
    <xf numFmtId="0" fontId="21" fillId="0" borderId="0" xfId="14" applyFont="1" applyFill="1" applyAlignment="1">
      <alignment vertical="center" shrinkToFit="1"/>
    </xf>
    <xf numFmtId="0" fontId="2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7" fontId="4" fillId="0" borderId="0" xfId="2" quotePrefix="1" applyNumberFormat="1" applyFont="1" applyFill="1" applyAlignment="1">
      <alignment horizontal="center" vertical="center"/>
    </xf>
    <xf numFmtId="0" fontId="12" fillId="0" borderId="0" xfId="9" applyFont="1" applyFill="1"/>
    <xf numFmtId="0" fontId="4" fillId="0" borderId="0" xfId="2" quotePrefix="1" applyFont="1" applyFill="1" applyAlignment="1">
      <alignment horizontal="center" vertical="center"/>
    </xf>
    <xf numFmtId="0" fontId="6" fillId="0" borderId="0" xfId="7" applyFont="1" applyFill="1" applyAlignment="1">
      <alignment horizontal="left"/>
    </xf>
    <xf numFmtId="0" fontId="4" fillId="0" borderId="0" xfId="7" applyFont="1" applyFill="1" applyAlignment="1">
      <alignment horizontal="center"/>
    </xf>
    <xf numFmtId="189" fontId="4" fillId="0" borderId="1" xfId="2" applyNumberFormat="1" applyFont="1" applyFill="1" applyBorder="1" applyAlignment="1">
      <alignment vertical="center"/>
    </xf>
    <xf numFmtId="0" fontId="4" fillId="0" borderId="0" xfId="7" applyFont="1" applyFill="1" applyAlignment="1">
      <alignment horizontal="left" indent="1"/>
    </xf>
    <xf numFmtId="0" fontId="4" fillId="0" borderId="0" xfId="7" applyFont="1" applyFill="1" applyAlignment="1">
      <alignment horizontal="left" vertical="center" shrinkToFit="1"/>
    </xf>
    <xf numFmtId="0" fontId="4" fillId="0" borderId="0" xfId="7" applyFont="1" applyFill="1" applyAlignment="1">
      <alignment shrinkToFit="1"/>
    </xf>
    <xf numFmtId="0" fontId="4" fillId="0" borderId="0" xfId="10" applyFont="1" applyFill="1" applyAlignment="1">
      <alignment horizontal="center"/>
    </xf>
    <xf numFmtId="0" fontId="6" fillId="0" borderId="0" xfId="10" applyFont="1" applyFill="1" applyAlignment="1">
      <alignment horizontal="left" vertical="center"/>
    </xf>
    <xf numFmtId="189" fontId="4" fillId="0" borderId="0" xfId="2" applyNumberFormat="1" applyFont="1" applyFill="1"/>
    <xf numFmtId="49" fontId="6" fillId="0" borderId="5" xfId="2" quotePrefix="1" applyNumberFormat="1" applyFont="1" applyFill="1" applyBorder="1" applyAlignment="1">
      <alignment horizontal="center" shrinkToFit="1"/>
    </xf>
    <xf numFmtId="49" fontId="6" fillId="0" borderId="1" xfId="2" quotePrefix="1" applyNumberFormat="1" applyFont="1" applyFill="1" applyBorder="1" applyAlignment="1">
      <alignment shrinkToFit="1"/>
    </xf>
    <xf numFmtId="189" fontId="6" fillId="0" borderId="5" xfId="2" applyNumberFormat="1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49" fontId="6" fillId="0" borderId="2" xfId="2" quotePrefix="1" applyNumberFormat="1" applyFont="1" applyFill="1" applyBorder="1" applyAlignment="1">
      <alignment horizontal="center" shrinkToFit="1"/>
    </xf>
    <xf numFmtId="0" fontId="12" fillId="0" borderId="0" xfId="10" applyFont="1" applyFill="1" applyAlignment="1">
      <alignment horizontal="left" vertical="center"/>
    </xf>
    <xf numFmtId="190" fontId="6" fillId="0" borderId="3" xfId="2" applyNumberFormat="1" applyFont="1" applyFill="1" applyBorder="1" applyAlignment="1">
      <alignment vertical="center"/>
    </xf>
    <xf numFmtId="0" fontId="4" fillId="0" borderId="0" xfId="7" applyFont="1" applyFill="1" applyAlignment="1">
      <alignment horizontal="left"/>
    </xf>
    <xf numFmtId="0" fontId="4" fillId="0" borderId="0" xfId="7" applyFont="1" applyFill="1" applyAlignment="1">
      <alignment vertical="center" shrinkToFit="1"/>
    </xf>
    <xf numFmtId="0" fontId="6" fillId="0" borderId="0" xfId="2" applyFont="1" applyFill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4" fillId="0" borderId="0" xfId="2" quotePrefix="1" applyFont="1" applyFill="1" applyAlignment="1">
      <alignment vertical="center"/>
    </xf>
    <xf numFmtId="0" fontId="4" fillId="0" borderId="0" xfId="23" applyFont="1" applyFill="1" applyProtection="1">
      <protection locked="0"/>
    </xf>
    <xf numFmtId="188" fontId="6" fillId="0" borderId="0" xfId="2" applyNumberFormat="1" applyFont="1" applyFill="1"/>
    <xf numFmtId="0" fontId="4" fillId="0" borderId="0" xfId="13" applyFont="1" applyFill="1" applyAlignment="1" applyProtection="1">
      <alignment vertical="center"/>
      <protection locked="0"/>
    </xf>
    <xf numFmtId="0" fontId="4" fillId="0" borderId="0" xfId="13" applyFont="1" applyFill="1" applyAlignment="1" applyProtection="1">
      <alignment horizontal="left" vertical="center" indent="1"/>
      <protection locked="0"/>
    </xf>
    <xf numFmtId="0" fontId="6" fillId="0" borderId="0" xfId="13" applyFont="1" applyFill="1" applyAlignment="1" applyProtection="1">
      <alignment vertical="center"/>
      <protection locked="0"/>
    </xf>
    <xf numFmtId="0" fontId="6" fillId="0" borderId="0" xfId="0" applyFont="1" applyFill="1"/>
    <xf numFmtId="0" fontId="21" fillId="0" borderId="0" xfId="0" applyFont="1" applyFill="1"/>
    <xf numFmtId="0" fontId="4" fillId="0" borderId="0" xfId="15" applyFont="1" applyFill="1"/>
    <xf numFmtId="0" fontId="6" fillId="0" borderId="0" xfId="15" applyFont="1" applyFill="1"/>
    <xf numFmtId="0" fontId="21" fillId="0" borderId="0" xfId="15" applyFont="1" applyFill="1"/>
    <xf numFmtId="0" fontId="4" fillId="0" borderId="0" xfId="15" applyFont="1" applyFill="1" applyAlignment="1">
      <alignment horizontal="left" shrinkToFit="1"/>
    </xf>
    <xf numFmtId="0" fontId="21" fillId="0" borderId="0" xfId="15" applyFont="1" applyFill="1" applyAlignment="1">
      <alignment horizontal="left"/>
    </xf>
    <xf numFmtId="0" fontId="4" fillId="0" borderId="0" xfId="15" applyFont="1" applyFill="1" applyAlignment="1">
      <alignment horizontal="left"/>
    </xf>
    <xf numFmtId="189" fontId="4" fillId="0" borderId="0" xfId="15" applyNumberFormat="1" applyFont="1" applyFill="1"/>
    <xf numFmtId="0" fontId="4" fillId="0" borderId="0" xfId="15" applyFont="1" applyFill="1" applyAlignment="1">
      <alignment horizontal="right"/>
    </xf>
    <xf numFmtId="189" fontId="6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right"/>
    </xf>
    <xf numFmtId="0" fontId="6" fillId="0" borderId="0" xfId="2" applyFont="1" applyFill="1" applyAlignment="1">
      <alignment horizontal="left" indent="1"/>
    </xf>
    <xf numFmtId="0" fontId="6" fillId="0" borderId="0" xfId="7" applyFont="1" applyFill="1" applyAlignment="1">
      <alignment horizontal="right"/>
    </xf>
    <xf numFmtId="0" fontId="4" fillId="0" borderId="0" xfId="7" quotePrefix="1" applyFont="1" applyFill="1" applyAlignment="1">
      <alignment horizontal="center"/>
    </xf>
    <xf numFmtId="0" fontId="6" fillId="0" borderId="1" xfId="7" applyFont="1" applyFill="1" applyBorder="1" applyAlignment="1">
      <alignment horizontal="center" shrinkToFit="1"/>
    </xf>
    <xf numFmtId="0" fontId="6" fillId="0" borderId="0" xfId="2" applyFont="1" applyFill="1" applyAlignment="1">
      <alignment horizontal="center" shrinkToFit="1"/>
    </xf>
    <xf numFmtId="0" fontId="6" fillId="0" borderId="0" xfId="77" applyFont="1" applyFill="1" applyAlignment="1">
      <alignment horizont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4" fillId="0" borderId="0" xfId="7" quotePrefix="1" applyFont="1" applyFill="1"/>
    <xf numFmtId="0" fontId="6" fillId="0" borderId="0" xfId="15" applyFont="1" applyFill="1" applyAlignment="1">
      <alignment horizontal="center"/>
    </xf>
    <xf numFmtId="0" fontId="6" fillId="0" borderId="0" xfId="7" applyFont="1" applyFill="1" applyAlignment="1">
      <alignment horizontal="center" shrinkToFit="1"/>
    </xf>
    <xf numFmtId="0" fontId="6" fillId="0" borderId="0" xfId="15" applyFont="1" applyFill="1" applyAlignment="1">
      <alignment shrinkToFit="1"/>
    </xf>
    <xf numFmtId="49" fontId="6" fillId="0" borderId="1" xfId="77" quotePrefix="1" applyNumberFormat="1" applyFont="1" applyFill="1" applyBorder="1" applyAlignment="1">
      <alignment horizontal="center" shrinkToFit="1"/>
    </xf>
    <xf numFmtId="49" fontId="6" fillId="0" borderId="0" xfId="77" applyNumberFormat="1" applyFont="1" applyFill="1" applyAlignment="1">
      <alignment horizontal="center" shrinkToFit="1"/>
    </xf>
    <xf numFmtId="0" fontId="6" fillId="0" borderId="0" xfId="7" applyFont="1" applyFill="1" applyAlignment="1">
      <alignment horizontal="center"/>
    </xf>
    <xf numFmtId="189" fontId="4" fillId="0" borderId="0" xfId="7" applyNumberFormat="1" applyFont="1" applyFill="1"/>
    <xf numFmtId="189" fontId="4" fillId="0" borderId="0" xfId="0" applyNumberFormat="1" applyFont="1" applyFill="1"/>
    <xf numFmtId="0" fontId="6" fillId="0" borderId="0" xfId="77" applyFont="1" applyFill="1" applyAlignment="1">
      <alignment horizontal="center" shrinkToFit="1"/>
    </xf>
    <xf numFmtId="0" fontId="4" fillId="0" borderId="0" xfId="2" quotePrefix="1" applyFont="1" applyFill="1" applyAlignment="1">
      <alignment horizontal="right" vertical="center"/>
    </xf>
    <xf numFmtId="0" fontId="6" fillId="0" borderId="0" xfId="14" applyFont="1" applyFill="1"/>
    <xf numFmtId="0" fontId="6" fillId="0" borderId="1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89" fontId="6" fillId="0" borderId="15" xfId="2" quotePrefix="1" applyNumberFormat="1" applyFont="1" applyFill="1" applyBorder="1" applyAlignment="1">
      <alignment horizontal="center"/>
    </xf>
    <xf numFmtId="189" fontId="6" fillId="0" borderId="2" xfId="2" applyNumberFormat="1" applyFont="1" applyFill="1" applyBorder="1" applyAlignment="1">
      <alignment horizontal="center"/>
    </xf>
    <xf numFmtId="189" fontId="6" fillId="0" borderId="16" xfId="2" applyNumberFormat="1" applyFont="1" applyFill="1" applyBorder="1" applyAlignment="1">
      <alignment horizontal="center"/>
    </xf>
    <xf numFmtId="0" fontId="6" fillId="0" borderId="15" xfId="0" quotePrefix="1" applyFont="1" applyFill="1" applyBorder="1" applyAlignment="1">
      <alignment horizontal="left"/>
    </xf>
    <xf numFmtId="0" fontId="6" fillId="0" borderId="2" xfId="0" applyFont="1" applyFill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16" xfId="2" applyFont="1" applyFill="1" applyBorder="1"/>
    <xf numFmtId="0" fontId="4" fillId="0" borderId="15" xfId="0" quotePrefix="1" applyFont="1" applyFill="1" applyBorder="1" applyAlignment="1">
      <alignment horizontal="left"/>
    </xf>
    <xf numFmtId="0" fontId="4" fillId="0" borderId="2" xfId="2" applyFont="1" applyFill="1" applyBorder="1"/>
    <xf numFmtId="0" fontId="4" fillId="0" borderId="12" xfId="0" applyFont="1" applyFill="1" applyBorder="1"/>
    <xf numFmtId="0" fontId="4" fillId="0" borderId="12" xfId="2" applyFont="1" applyFill="1" applyBorder="1" applyAlignment="1">
      <alignment horizontal="left" indent="1"/>
    </xf>
    <xf numFmtId="0" fontId="4" fillId="0" borderId="13" xfId="2" applyFont="1" applyFill="1" applyBorder="1"/>
    <xf numFmtId="0" fontId="6" fillId="0" borderId="1" xfId="0" applyFont="1" applyFill="1" applyBorder="1"/>
    <xf numFmtId="0" fontId="4" fillId="0" borderId="1" xfId="2" applyFont="1" applyFill="1" applyBorder="1"/>
    <xf numFmtId="0" fontId="4" fillId="0" borderId="14" xfId="2" applyFont="1" applyFill="1" applyBorder="1"/>
    <xf numFmtId="0" fontId="4" fillId="0" borderId="13" xfId="2" applyFont="1" applyFill="1" applyBorder="1" applyAlignment="1">
      <alignment horizontal="left" indent="1"/>
    </xf>
    <xf numFmtId="0" fontId="4" fillId="0" borderId="16" xfId="0" applyFont="1" applyFill="1" applyBorder="1" applyAlignment="1">
      <alignment horizontal="left" indent="1"/>
    </xf>
    <xf numFmtId="0" fontId="4" fillId="0" borderId="15" xfId="2" quotePrefix="1" applyFont="1" applyFill="1" applyBorder="1"/>
    <xf numFmtId="0" fontId="6" fillId="0" borderId="12" xfId="0" quotePrefix="1" applyFont="1" applyFill="1" applyBorder="1" applyAlignment="1">
      <alignment horizontal="left"/>
    </xf>
    <xf numFmtId="0" fontId="4" fillId="0" borderId="9" xfId="0" applyFont="1" applyFill="1" applyBorder="1" applyAlignment="1">
      <alignment horizontal="left" indent="1"/>
    </xf>
    <xf numFmtId="0" fontId="6" fillId="0" borderId="13" xfId="0" quotePrefix="1" applyFont="1" applyFill="1" applyBorder="1" applyAlignment="1">
      <alignment horizontal="left"/>
    </xf>
    <xf numFmtId="0" fontId="4" fillId="0" borderId="14" xfId="0" applyFont="1" applyFill="1" applyBorder="1" applyAlignment="1">
      <alignment horizontal="left" indent="1"/>
    </xf>
    <xf numFmtId="0" fontId="6" fillId="0" borderId="10" xfId="0" quotePrefix="1" applyFont="1" applyFill="1" applyBorder="1" applyAlignment="1">
      <alignment horizontal="left" shrinkToFit="1"/>
    </xf>
    <xf numFmtId="0" fontId="6" fillId="0" borderId="5" xfId="0" quotePrefix="1" applyFont="1" applyFill="1" applyBorder="1" applyAlignment="1">
      <alignment horizontal="left" shrinkToFit="1"/>
    </xf>
    <xf numFmtId="0" fontId="6" fillId="0" borderId="11" xfId="0" quotePrefix="1" applyFont="1" applyFill="1" applyBorder="1" applyAlignment="1">
      <alignment horizontal="left" shrinkToFit="1"/>
    </xf>
    <xf numFmtId="0" fontId="4" fillId="0" borderId="10" xfId="2" quotePrefix="1" applyFont="1" applyFill="1" applyBorder="1"/>
    <xf numFmtId="0" fontId="4" fillId="0" borderId="5" xfId="2" applyFont="1" applyFill="1" applyBorder="1"/>
    <xf numFmtId="0" fontId="4" fillId="0" borderId="11" xfId="2" applyFont="1" applyFill="1" applyBorder="1"/>
    <xf numFmtId="0" fontId="4" fillId="0" borderId="0" xfId="0" applyFont="1" applyFill="1" applyAlignment="1">
      <alignment horizontal="left" indent="1"/>
    </xf>
    <xf numFmtId="0" fontId="4" fillId="0" borderId="0" xfId="2" applyFont="1" applyFill="1" applyAlignment="1">
      <alignment horizontal="left" indent="1"/>
    </xf>
    <xf numFmtId="0" fontId="6" fillId="0" borderId="10" xfId="0" quotePrefix="1" applyFont="1" applyFill="1" applyBorder="1" applyAlignment="1">
      <alignment horizontal="left"/>
    </xf>
    <xf numFmtId="0" fontId="6" fillId="0" borderId="5" xfId="0" applyFont="1" applyFill="1" applyBorder="1"/>
    <xf numFmtId="0" fontId="4" fillId="0" borderId="11" xfId="0" applyFont="1" applyFill="1" applyBorder="1" applyAlignment="1">
      <alignment horizontal="left" indent="1"/>
    </xf>
    <xf numFmtId="0" fontId="6" fillId="0" borderId="12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15" xfId="2" quotePrefix="1" applyFont="1" applyFill="1" applyBorder="1" applyAlignment="1">
      <alignment horizontal="left"/>
    </xf>
    <xf numFmtId="0" fontId="4" fillId="0" borderId="12" xfId="2" quotePrefix="1" applyFont="1" applyFill="1" applyBorder="1"/>
    <xf numFmtId="0" fontId="4" fillId="0" borderId="13" xfId="0" applyFont="1" applyFill="1" applyBorder="1" applyAlignment="1">
      <alignment horizontal="left" indent="1"/>
    </xf>
    <xf numFmtId="0" fontId="4" fillId="0" borderId="12" xfId="0" applyFont="1" applyFill="1" applyBorder="1" applyAlignment="1">
      <alignment horizontal="left" indent="1"/>
    </xf>
    <xf numFmtId="0" fontId="4" fillId="0" borderId="13" xfId="0" applyFont="1" applyFill="1" applyBorder="1" applyAlignment="1">
      <alignment horizontal="left" indent="1" shrinkToFit="1"/>
    </xf>
    <xf numFmtId="0" fontId="4" fillId="0" borderId="1" xfId="0" applyFont="1" applyFill="1" applyBorder="1" applyAlignment="1">
      <alignment horizontal="left" indent="1" shrinkToFit="1"/>
    </xf>
    <xf numFmtId="0" fontId="4" fillId="0" borderId="14" xfId="0" applyFont="1" applyFill="1" applyBorder="1" applyAlignment="1">
      <alignment horizontal="left" indent="1" shrinkToFit="1"/>
    </xf>
    <xf numFmtId="0" fontId="4" fillId="0" borderId="13" xfId="2" quotePrefix="1" applyFont="1" applyFill="1" applyBorder="1"/>
    <xf numFmtId="0" fontId="4" fillId="0" borderId="10" xfId="0" applyFont="1" applyFill="1" applyBorder="1" applyAlignment="1">
      <alignment horizontal="left" indent="1"/>
    </xf>
    <xf numFmtId="0" fontId="4" fillId="0" borderId="0" xfId="14" applyFont="1" applyFill="1" applyAlignment="1">
      <alignment horizontal="left"/>
    </xf>
    <xf numFmtId="0" fontId="6" fillId="0" borderId="0" xfId="33" quotePrefix="1" applyFont="1" applyFill="1"/>
    <xf numFmtId="0" fontId="6" fillId="0" borderId="0" xfId="45" applyFont="1" applyFill="1"/>
    <xf numFmtId="0" fontId="4" fillId="0" borderId="0" xfId="46" applyFont="1" applyFill="1"/>
    <xf numFmtId="0" fontId="6" fillId="0" borderId="0" xfId="46" applyFont="1" applyFill="1"/>
    <xf numFmtId="0" fontId="6" fillId="0" borderId="1" xfId="2" quotePrefix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49" fontId="4" fillId="0" borderId="0" xfId="46" applyNumberFormat="1" applyFont="1" applyFill="1"/>
    <xf numFmtId="49" fontId="6" fillId="0" borderId="0" xfId="46" applyNumberFormat="1" applyFont="1" applyFill="1"/>
    <xf numFmtId="0" fontId="4" fillId="0" borderId="0" xfId="46" applyFont="1" applyFill="1" applyAlignment="1">
      <alignment horizontal="left"/>
    </xf>
    <xf numFmtId="0" fontId="6" fillId="0" borderId="0" xfId="46" applyFont="1" applyFill="1" applyAlignment="1">
      <alignment horizontal="left"/>
    </xf>
    <xf numFmtId="0" fontId="4" fillId="0" borderId="0" xfId="45" applyFont="1" applyFill="1"/>
    <xf numFmtId="193" fontId="4" fillId="0" borderId="0" xfId="46" applyNumberFormat="1" applyFont="1" applyFill="1"/>
    <xf numFmtId="190" fontId="4" fillId="0" borderId="0" xfId="46" applyNumberFormat="1" applyFont="1" applyFill="1"/>
    <xf numFmtId="0" fontId="4" fillId="0" borderId="0" xfId="0" quotePrefix="1" applyFont="1" applyFill="1" applyAlignment="1">
      <alignment horizontal="left" indent="2"/>
    </xf>
    <xf numFmtId="189" fontId="4" fillId="0" borderId="0" xfId="2" applyNumberFormat="1" applyFont="1" applyFill="1" applyAlignment="1">
      <alignment horizontal="right"/>
    </xf>
    <xf numFmtId="0" fontId="6" fillId="0" borderId="0" xfId="15" quotePrefix="1" applyFont="1" applyFill="1"/>
    <xf numFmtId="0" fontId="4" fillId="0" borderId="0" xfId="2" applyFont="1" applyFill="1" applyAlignment="1">
      <alignment wrapText="1"/>
    </xf>
    <xf numFmtId="0" fontId="6" fillId="0" borderId="0" xfId="23" applyFont="1" applyFill="1" applyAlignment="1">
      <alignment horizontal="center"/>
    </xf>
    <xf numFmtId="0" fontId="6" fillId="0" borderId="1" xfId="23" applyFont="1" applyFill="1" applyBorder="1"/>
    <xf numFmtId="0" fontId="6" fillId="0" borderId="5" xfId="23" applyFont="1" applyFill="1" applyBorder="1" applyAlignment="1">
      <alignment horizontal="center"/>
    </xf>
    <xf numFmtId="0" fontId="6" fillId="0" borderId="2" xfId="23" applyFont="1" applyFill="1" applyBorder="1"/>
    <xf numFmtId="0" fontId="23" fillId="0" borderId="2" xfId="23" applyFont="1" applyFill="1" applyBorder="1" applyAlignment="1">
      <alignment horizontal="center" wrapText="1" shrinkToFit="1"/>
    </xf>
    <xf numFmtId="0" fontId="6" fillId="0" borderId="1" xfId="23" applyFont="1" applyFill="1" applyBorder="1" applyAlignment="1">
      <alignment horizontal="center"/>
    </xf>
    <xf numFmtId="0" fontId="23" fillId="0" borderId="1" xfId="23" applyFont="1" applyFill="1" applyBorder="1" applyAlignment="1">
      <alignment horizontal="center" wrapText="1" shrinkToFit="1"/>
    </xf>
    <xf numFmtId="0" fontId="22" fillId="0" borderId="0" xfId="2" applyFont="1" applyFill="1" applyAlignment="1">
      <alignment horizontal="left" indent="1"/>
    </xf>
    <xf numFmtId="0" fontId="4" fillId="0" borderId="0" xfId="23" applyFont="1" applyFill="1" applyAlignment="1">
      <alignment horizontal="left" indent="1"/>
    </xf>
    <xf numFmtId="49" fontId="6" fillId="0" borderId="0" xfId="7" applyNumberFormat="1" applyFont="1" applyFill="1" applyAlignment="1">
      <alignment shrinkToFit="1"/>
    </xf>
    <xf numFmtId="0" fontId="4" fillId="0" borderId="0" xfId="58" applyFont="1" applyFill="1"/>
    <xf numFmtId="0" fontId="6" fillId="0" borderId="0" xfId="58" applyFont="1" applyFill="1" applyAlignment="1">
      <alignment horizontal="center" shrinkToFit="1"/>
    </xf>
    <xf numFmtId="0" fontId="6" fillId="0" borderId="0" xfId="58" applyFont="1" applyFill="1"/>
    <xf numFmtId="0" fontId="6" fillId="0" borderId="0" xfId="58" applyFont="1" applyFill="1" applyAlignment="1">
      <alignment horizontal="center"/>
    </xf>
    <xf numFmtId="0" fontId="4" fillId="0" borderId="0" xfId="2" applyFont="1" applyFill="1" applyAlignment="1">
      <alignment horizontal="right"/>
    </xf>
    <xf numFmtId="189" fontId="4" fillId="0" borderId="0" xfId="2" applyNumberFormat="1" applyFont="1" applyFill="1" applyAlignment="1">
      <alignment horizontal="right" shrinkToFit="1"/>
    </xf>
    <xf numFmtId="0" fontId="4" fillId="0" borderId="0" xfId="2" applyFont="1" applyFill="1" applyAlignment="1">
      <alignment shrinkToFit="1"/>
    </xf>
    <xf numFmtId="192" fontId="4" fillId="0" borderId="0" xfId="2" applyNumberFormat="1" applyFont="1" applyFill="1"/>
    <xf numFmtId="0" fontId="24" fillId="0" borderId="0" xfId="2" applyFont="1" applyFill="1"/>
    <xf numFmtId="0" fontId="4" fillId="0" borderId="0" xfId="2" applyFont="1" applyFill="1" applyAlignment="1">
      <alignment horizontal="left"/>
    </xf>
    <xf numFmtId="0" fontId="24" fillId="0" borderId="0" xfId="2" applyFont="1" applyFill="1" applyAlignment="1">
      <alignment horizontal="left" indent="2"/>
    </xf>
    <xf numFmtId="0" fontId="6" fillId="0" borderId="0" xfId="2" applyFont="1" applyFill="1" applyAlignment="1">
      <alignment horizontal="left" shrinkToFit="1"/>
    </xf>
    <xf numFmtId="0" fontId="25" fillId="0" borderId="0" xfId="0" applyFont="1" applyFill="1"/>
    <xf numFmtId="0" fontId="24" fillId="0" borderId="0" xfId="0" applyFont="1" applyFill="1"/>
    <xf numFmtId="0" fontId="6" fillId="0" borderId="0" xfId="2" applyFont="1" applyFill="1" applyAlignment="1">
      <alignment horizontal="left"/>
    </xf>
    <xf numFmtId="0" fontId="4" fillId="0" borderId="0" xfId="44" applyFont="1" applyFill="1" applyAlignment="1">
      <alignment horizontal="left" vertical="center"/>
    </xf>
    <xf numFmtId="0" fontId="12" fillId="0" borderId="0" xfId="81" applyFont="1" applyFill="1"/>
    <xf numFmtId="0" fontId="4" fillId="0" borderId="0" xfId="16" applyFont="1" applyFill="1" applyAlignment="1">
      <alignment horizontal="left"/>
    </xf>
    <xf numFmtId="0" fontId="6" fillId="0" borderId="0" xfId="81" applyFont="1" applyFill="1"/>
    <xf numFmtId="0" fontId="4" fillId="0" borderId="0" xfId="0" applyFont="1" applyFill="1" applyAlignment="1">
      <alignment horizontal="left" indent="2"/>
    </xf>
    <xf numFmtId="0" fontId="12" fillId="0" borderId="0" xfId="16" applyFont="1" applyFill="1"/>
    <xf numFmtId="0" fontId="4" fillId="0" borderId="0" xfId="16" applyFont="1" applyFill="1" applyAlignment="1">
      <alignment horizontal="left" indent="1"/>
    </xf>
    <xf numFmtId="0" fontId="4" fillId="0" borderId="0" xfId="16" applyFont="1" applyFill="1"/>
    <xf numFmtId="0" fontId="6" fillId="0" borderId="0" xfId="16" applyFont="1" applyFill="1"/>
    <xf numFmtId="0" fontId="6" fillId="0" borderId="0" xfId="16" applyFont="1" applyFill="1" applyAlignment="1">
      <alignment horizontal="left" indent="1"/>
    </xf>
    <xf numFmtId="0" fontId="6" fillId="0" borderId="1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4" fillId="0" borderId="0" xfId="82" applyFont="1" applyFill="1" applyProtection="1">
      <protection locked="0"/>
    </xf>
    <xf numFmtId="0" fontId="4" fillId="0" borderId="0" xfId="82" applyFont="1" applyFill="1"/>
    <xf numFmtId="0" fontId="6" fillId="0" borderId="0" xfId="82" applyFont="1" applyFill="1" applyProtection="1">
      <protection locked="0"/>
    </xf>
    <xf numFmtId="0" fontId="6" fillId="0" borderId="0" xfId="23" applyFont="1" applyFill="1" applyProtection="1">
      <protection locked="0"/>
    </xf>
    <xf numFmtId="0" fontId="12" fillId="0" borderId="0" xfId="2" applyFont="1" applyFill="1" applyAlignment="1">
      <alignment horizontal="left"/>
    </xf>
    <xf numFmtId="0" fontId="4" fillId="0" borderId="0" xfId="23" applyFont="1" applyFill="1" applyAlignment="1" applyProtection="1">
      <alignment horizontal="left"/>
      <protection locked="0"/>
    </xf>
    <xf numFmtId="37" fontId="6" fillId="0" borderId="0" xfId="2" quotePrefix="1" applyNumberFormat="1" applyFont="1" applyFill="1" applyAlignment="1">
      <alignment horizontal="left" vertical="center"/>
    </xf>
    <xf numFmtId="194" fontId="4" fillId="0" borderId="0" xfId="2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194" fontId="4" fillId="0" borderId="0" xfId="0" quotePrefix="1" applyNumberFormat="1" applyFont="1" applyFill="1" applyAlignment="1">
      <alignment horizontal="center"/>
    </xf>
    <xf numFmtId="194" fontId="4" fillId="0" borderId="0" xfId="0" quotePrefix="1" applyNumberFormat="1" applyFont="1" applyFill="1" applyAlignment="1">
      <alignment horizontal="left"/>
    </xf>
    <xf numFmtId="195" fontId="4" fillId="0" borderId="0" xfId="0" quotePrefix="1" applyNumberFormat="1" applyFont="1" applyFill="1" applyAlignment="1">
      <alignment horizontal="center"/>
    </xf>
    <xf numFmtId="194" fontId="4" fillId="0" borderId="0" xfId="0" quotePrefix="1" applyNumberFormat="1" applyFont="1" applyFill="1"/>
    <xf numFmtId="49" fontId="4" fillId="0" borderId="0" xfId="0" applyNumberFormat="1" applyFont="1" applyFill="1"/>
    <xf numFmtId="0" fontId="4" fillId="0" borderId="0" xfId="83" applyFont="1" applyFill="1"/>
    <xf numFmtId="0" fontId="21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3"/>
    </xf>
    <xf numFmtId="0" fontId="6" fillId="0" borderId="0" xfId="29" applyFont="1" applyFill="1"/>
    <xf numFmtId="0" fontId="4" fillId="0" borderId="0" xfId="29" applyFont="1" applyFill="1"/>
    <xf numFmtId="0" fontId="6" fillId="0" borderId="0" xfId="29" quotePrefix="1" applyFont="1" applyFill="1"/>
    <xf numFmtId="0" fontId="4" fillId="0" borderId="0" xfId="29" applyFont="1" applyFill="1" applyAlignment="1">
      <alignment horizontal="center"/>
    </xf>
    <xf numFmtId="0" fontId="4" fillId="0" borderId="0" xfId="0" quotePrefix="1" applyFont="1" applyFill="1" applyAlignment="1">
      <alignment horizontal="left" indent="1"/>
    </xf>
    <xf numFmtId="0" fontId="21" fillId="0" borderId="0" xfId="2" quotePrefix="1" applyFont="1" applyFill="1" applyAlignment="1">
      <alignment horizontal="left"/>
    </xf>
    <xf numFmtId="0" fontId="4" fillId="0" borderId="0" xfId="49" applyFont="1" applyFill="1"/>
    <xf numFmtId="43" fontId="4" fillId="0" borderId="0" xfId="35" applyFont="1" applyFill="1" applyAlignment="1">
      <alignment horizontal="left" vertical="top" readingOrder="1"/>
    </xf>
    <xf numFmtId="0" fontId="4" fillId="0" borderId="0" xfId="35" applyNumberFormat="1" applyFont="1" applyFill="1" applyAlignment="1">
      <alignment horizontal="left" vertical="top"/>
    </xf>
    <xf numFmtId="43" fontId="4" fillId="0" borderId="0" xfId="35" applyFont="1" applyFill="1" applyAlignment="1">
      <alignment horizontal="left" vertical="top" wrapText="1"/>
    </xf>
    <xf numFmtId="2" fontId="4" fillId="0" borderId="0" xfId="30" applyNumberFormat="1" applyFont="1" applyFill="1" applyBorder="1" applyAlignment="1">
      <alignment vertical="top" readingOrder="1"/>
    </xf>
    <xf numFmtId="190" fontId="4" fillId="0" borderId="0" xfId="30" applyNumberFormat="1" applyFont="1" applyFill="1" applyBorder="1" applyAlignment="1">
      <alignment horizontal="left" vertical="top" wrapText="1" readingOrder="1"/>
    </xf>
    <xf numFmtId="0" fontId="4" fillId="0" borderId="0" xfId="35" applyNumberFormat="1" applyFont="1" applyFill="1" applyAlignment="1">
      <alignment horizontal="left" vertical="top" indent="1"/>
    </xf>
    <xf numFmtId="2" fontId="4" fillId="0" borderId="0" xfId="66" applyNumberFormat="1" applyFont="1" applyFill="1" applyBorder="1" applyAlignment="1">
      <alignment horizontal="center" vertical="top" wrapText="1" readingOrder="1"/>
    </xf>
    <xf numFmtId="2" fontId="4" fillId="0" borderId="0" xfId="66" applyNumberFormat="1" applyFont="1" applyFill="1" applyBorder="1" applyAlignment="1">
      <alignment vertical="top" readingOrder="1"/>
    </xf>
    <xf numFmtId="43" fontId="4" fillId="0" borderId="0" xfId="67" applyFont="1" applyFill="1" applyAlignment="1">
      <alignment horizontal="left" vertical="top" wrapText="1"/>
    </xf>
    <xf numFmtId="190" fontId="4" fillId="0" borderId="0" xfId="1" applyNumberFormat="1" applyFont="1" applyFill="1" applyBorder="1" applyAlignment="1">
      <alignment horizontal="center" vertical="top" wrapText="1" readingOrder="1"/>
    </xf>
    <xf numFmtId="190" fontId="4" fillId="0" borderId="0" xfId="66" applyNumberFormat="1" applyFont="1" applyFill="1" applyBorder="1" applyAlignment="1">
      <alignment horizontal="left" vertical="top" wrapText="1" readingOrder="1"/>
    </xf>
    <xf numFmtId="190" fontId="4" fillId="0" borderId="0" xfId="1" applyNumberFormat="1" applyFont="1" applyFill="1" applyBorder="1" applyAlignment="1">
      <alignment horizontal="center" vertical="top" readingOrder="1"/>
    </xf>
    <xf numFmtId="190" fontId="4" fillId="0" borderId="0" xfId="30" applyNumberFormat="1" applyFont="1" applyFill="1" applyBorder="1" applyAlignment="1">
      <alignment horizontal="left" vertical="top" readingOrder="1"/>
    </xf>
    <xf numFmtId="2" fontId="4" fillId="0" borderId="0" xfId="66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4" fillId="0" borderId="0" xfId="66" applyNumberFormat="1" applyFont="1" applyFill="1" applyAlignment="1">
      <alignment horizontal="center" vertical="top"/>
    </xf>
    <xf numFmtId="190" fontId="4" fillId="0" borderId="0" xfId="30" applyNumberFormat="1" applyFont="1" applyFill="1" applyAlignment="1">
      <alignment vertical="top"/>
    </xf>
    <xf numFmtId="190" fontId="4" fillId="0" borderId="0" xfId="1" applyNumberFormat="1" applyFont="1" applyFill="1" applyAlignment="1">
      <alignment horizontal="right" vertical="top"/>
    </xf>
    <xf numFmtId="190" fontId="6" fillId="0" borderId="0" xfId="30" applyNumberFormat="1" applyFont="1" applyFill="1" applyAlignment="1">
      <alignment horizontal="right" vertical="top"/>
    </xf>
    <xf numFmtId="2" fontId="4" fillId="0" borderId="0" xfId="66" applyNumberFormat="1" applyFont="1" applyFill="1" applyAlignment="1">
      <alignment vertical="top"/>
    </xf>
    <xf numFmtId="190" fontId="4" fillId="0" borderId="0" xfId="66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2" fontId="4" fillId="0" borderId="0" xfId="30" applyNumberFormat="1" applyFont="1" applyFill="1" applyBorder="1" applyAlignment="1">
      <alignment horizontal="center" vertical="top" wrapText="1" readingOrder="1"/>
    </xf>
    <xf numFmtId="43" fontId="4" fillId="0" borderId="0" xfId="1" applyFont="1" applyFill="1" applyBorder="1" applyAlignment="1">
      <alignment horizontal="right" vertical="top" readingOrder="1"/>
    </xf>
    <xf numFmtId="43" fontId="4" fillId="0" borderId="0" xfId="35" applyFont="1" applyFill="1" applyAlignment="1">
      <alignment horizontal="left" vertical="top" wrapText="1" readingOrder="1"/>
    </xf>
    <xf numFmtId="0" fontId="4" fillId="0" borderId="0" xfId="66" applyNumberFormat="1" applyFont="1" applyFill="1" applyBorder="1" applyAlignment="1">
      <alignment vertical="top" readingOrder="1"/>
    </xf>
    <xf numFmtId="190" fontId="4" fillId="0" borderId="0" xfId="1" applyNumberFormat="1" applyFont="1" applyFill="1" applyBorder="1" applyAlignment="1">
      <alignment horizontal="right" vertical="top" readingOrder="1"/>
    </xf>
    <xf numFmtId="43" fontId="4" fillId="0" borderId="0" xfId="1" applyFont="1" applyFill="1" applyBorder="1" applyAlignment="1">
      <alignment horizontal="left" vertical="top" wrapText="1" readingOrder="1"/>
    </xf>
    <xf numFmtId="2" fontId="4" fillId="0" borderId="0" xfId="66" applyNumberFormat="1" applyFont="1" applyFill="1" applyBorder="1" applyAlignment="1">
      <alignment horizontal="center" vertical="top"/>
    </xf>
    <xf numFmtId="0" fontId="4" fillId="0" borderId="0" xfId="66" quotePrefix="1" applyNumberFormat="1" applyFont="1" applyFill="1" applyBorder="1" applyAlignment="1">
      <alignment vertical="top" readingOrder="1"/>
    </xf>
    <xf numFmtId="190" fontId="4" fillId="0" borderId="0" xfId="1" applyNumberFormat="1" applyFont="1" applyFill="1" applyBorder="1" applyAlignment="1">
      <alignment horizontal="center" vertical="top"/>
    </xf>
    <xf numFmtId="190" fontId="4" fillId="0" borderId="0" xfId="66" applyNumberFormat="1" applyFont="1" applyFill="1" applyBorder="1" applyAlignment="1">
      <alignment horizontal="justify" vertical="top" readingOrder="1"/>
    </xf>
    <xf numFmtId="190" fontId="4" fillId="0" borderId="0" xfId="30" applyNumberFormat="1" applyFont="1" applyFill="1" applyBorder="1" applyAlignment="1">
      <alignment horizontal="right" vertical="top" readingOrder="1"/>
    </xf>
    <xf numFmtId="190" fontId="4" fillId="0" borderId="0" xfId="1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 wrapText="1" readingOrder="1"/>
    </xf>
    <xf numFmtId="2" fontId="6" fillId="0" borderId="0" xfId="66" applyNumberFormat="1" applyFont="1" applyFill="1" applyAlignment="1">
      <alignment horizontal="center" vertical="top"/>
    </xf>
    <xf numFmtId="190" fontId="6" fillId="0" borderId="0" xfId="66" applyNumberFormat="1" applyFont="1" applyFill="1" applyAlignment="1">
      <alignment horizontal="center" vertical="top"/>
    </xf>
    <xf numFmtId="43" fontId="4" fillId="0" borderId="0" xfId="1" applyFont="1" applyFill="1" applyAlignment="1">
      <alignment vertical="top"/>
    </xf>
    <xf numFmtId="43" fontId="6" fillId="0" borderId="0" xfId="1" applyFont="1" applyFill="1" applyAlignment="1">
      <alignment vertical="top"/>
    </xf>
    <xf numFmtId="43" fontId="4" fillId="0" borderId="0" xfId="1" applyFont="1" applyFill="1" applyBorder="1" applyAlignment="1">
      <alignment vertical="top" readingOrder="1"/>
    </xf>
    <xf numFmtId="190" fontId="4" fillId="0" borderId="0" xfId="66" applyNumberFormat="1" applyFont="1" applyFill="1" applyAlignment="1">
      <alignment horizontal="left" vertical="top" wrapText="1" readingOrder="1"/>
    </xf>
    <xf numFmtId="190" fontId="4" fillId="0" borderId="0" xfId="30" applyNumberFormat="1" applyFont="1" applyFill="1" applyAlignment="1">
      <alignment horizontal="left" vertical="top" wrapText="1" readingOrder="1"/>
    </xf>
    <xf numFmtId="43" fontId="4" fillId="0" borderId="0" xfId="1" applyFont="1" applyFill="1" applyAlignment="1">
      <alignment vertical="top" readingOrder="1"/>
    </xf>
    <xf numFmtId="190" fontId="4" fillId="0" borderId="0" xfId="1" applyNumberFormat="1" applyFont="1" applyFill="1" applyBorder="1" applyAlignment="1">
      <alignment horizontal="justify" vertical="top" readingOrder="1"/>
    </xf>
    <xf numFmtId="190" fontId="4" fillId="0" borderId="0" xfId="1" applyNumberFormat="1" applyFont="1" applyFill="1" applyBorder="1" applyAlignment="1">
      <alignment horizontal="left" vertical="top" wrapText="1" readingOrder="1"/>
    </xf>
    <xf numFmtId="2" fontId="4" fillId="0" borderId="0" xfId="30" applyNumberFormat="1" applyFont="1" applyFill="1" applyAlignment="1">
      <alignment horizontal="center" vertical="top"/>
    </xf>
    <xf numFmtId="0" fontId="4" fillId="0" borderId="0" xfId="30" applyNumberFormat="1" applyFont="1" applyFill="1" applyBorder="1" applyAlignment="1">
      <alignment vertical="top" readingOrder="1"/>
    </xf>
    <xf numFmtId="0" fontId="4" fillId="0" borderId="0" xfId="1" applyNumberFormat="1" applyFont="1" applyFill="1" applyBorder="1" applyAlignment="1">
      <alignment horizontal="right" vertical="top" readingOrder="1"/>
    </xf>
    <xf numFmtId="190" fontId="6" fillId="0" borderId="0" xfId="1" applyNumberFormat="1" applyFont="1" applyFill="1" applyAlignment="1">
      <alignment horizontal="right" vertical="top"/>
    </xf>
    <xf numFmtId="0" fontId="4" fillId="0" borderId="0" xfId="35" applyNumberFormat="1" applyFont="1" applyFill="1" applyAlignment="1">
      <alignment horizontal="left" vertical="center"/>
    </xf>
    <xf numFmtId="43" fontId="4" fillId="0" borderId="0" xfId="67" applyFont="1" applyFill="1" applyBorder="1" applyAlignment="1">
      <alignment vertical="top" readingOrder="1"/>
    </xf>
    <xf numFmtId="43" fontId="4" fillId="0" borderId="0" xfId="67" applyFont="1" applyFill="1" applyBorder="1" applyAlignment="1">
      <alignment horizontal="left" vertical="top" wrapText="1" readingOrder="1"/>
    </xf>
    <xf numFmtId="43" fontId="4" fillId="0" borderId="0" xfId="35" applyFont="1" applyFill="1" applyBorder="1" applyAlignment="1">
      <alignment horizontal="left" vertical="top" wrapText="1" readingOrder="1"/>
    </xf>
    <xf numFmtId="43" fontId="4" fillId="0" borderId="0" xfId="31" applyFont="1" applyFill="1" applyAlignment="1">
      <alignment vertical="top"/>
    </xf>
    <xf numFmtId="190" fontId="6" fillId="0" borderId="0" xfId="30" applyNumberFormat="1" applyFont="1" applyFill="1" applyAlignment="1">
      <alignment vertical="top"/>
    </xf>
    <xf numFmtId="190" fontId="6" fillId="0" borderId="0" xfId="1" applyNumberFormat="1" applyFont="1" applyFill="1" applyAlignment="1">
      <alignment vertical="top"/>
    </xf>
    <xf numFmtId="189" fontId="4" fillId="0" borderId="0" xfId="71" applyNumberFormat="1" applyFont="1" applyFill="1" applyAlignment="1">
      <alignment horizontal="right"/>
    </xf>
    <xf numFmtId="189" fontId="22" fillId="0" borderId="0" xfId="1" applyNumberFormat="1" applyFont="1" applyFill="1"/>
    <xf numFmtId="190" fontId="24" fillId="0" borderId="0" xfId="1" applyNumberFormat="1" applyFont="1" applyFill="1"/>
    <xf numFmtId="189" fontId="24" fillId="0" borderId="0" xfId="1" applyNumberFormat="1" applyFont="1" applyFill="1"/>
    <xf numFmtId="0" fontId="4" fillId="0" borderId="0" xfId="23" applyFont="1" applyFill="1" applyAlignment="1">
      <alignment readingOrder="1"/>
    </xf>
    <xf numFmtId="0" fontId="6" fillId="0" borderId="0" xfId="84" applyFont="1" applyFill="1"/>
    <xf numFmtId="0" fontId="4" fillId="0" borderId="0" xfId="84" applyFont="1" applyFill="1"/>
    <xf numFmtId="0" fontId="6" fillId="0" borderId="0" xfId="84" applyFont="1" applyFill="1" applyAlignment="1">
      <alignment horizontal="center"/>
    </xf>
    <xf numFmtId="0" fontId="6" fillId="0" borderId="1" xfId="84" applyFont="1" applyFill="1" applyBorder="1" applyAlignment="1">
      <alignment horizontal="center"/>
    </xf>
    <xf numFmtId="0" fontId="6" fillId="0" borderId="0" xfId="84" applyFont="1" applyFill="1" applyAlignment="1">
      <alignment horizontal="center"/>
    </xf>
    <xf numFmtId="0" fontId="6" fillId="0" borderId="5" xfId="84" applyFont="1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/>
    </xf>
    <xf numFmtId="0" fontId="6" fillId="0" borderId="1" xfId="84" applyFont="1" applyFill="1" applyBorder="1" applyAlignment="1">
      <alignment horizontal="center"/>
    </xf>
    <xf numFmtId="0" fontId="6" fillId="0" borderId="0" xfId="23" applyFont="1" applyFill="1" applyAlignment="1">
      <alignment horizontal="center" shrinkToFit="1"/>
    </xf>
    <xf numFmtId="0" fontId="4" fillId="0" borderId="0" xfId="23" quotePrefix="1" applyFont="1" applyFill="1"/>
    <xf numFmtId="0" fontId="4" fillId="0" borderId="0" xfId="23" applyFont="1" applyFill="1" applyAlignment="1">
      <alignment horizontal="left" vertical="top"/>
    </xf>
    <xf numFmtId="0" fontId="4" fillId="0" borderId="0" xfId="23" applyFont="1" applyFill="1" applyAlignment="1">
      <alignment vertical="top"/>
    </xf>
    <xf numFmtId="0" fontId="6" fillId="0" borderId="0" xfId="23" applyFont="1" applyFill="1" applyAlignment="1">
      <alignment horizontal="center" vertical="top"/>
    </xf>
    <xf numFmtId="0" fontId="4" fillId="0" borderId="0" xfId="23" applyFont="1" applyFill="1" applyAlignment="1">
      <alignment horizontal="left" vertical="top" indent="1"/>
    </xf>
    <xf numFmtId="0" fontId="4" fillId="0" borderId="0" xfId="23" applyFont="1" applyFill="1" applyAlignment="1">
      <alignment horizontal="right"/>
    </xf>
    <xf numFmtId="2" fontId="4" fillId="0" borderId="0" xfId="23" applyNumberFormat="1" applyFont="1" applyFill="1" applyAlignment="1">
      <alignment horizontal="center"/>
    </xf>
    <xf numFmtId="0" fontId="4" fillId="0" borderId="0" xfId="23" applyFont="1" applyFill="1" applyAlignment="1">
      <alignment horizontal="left" vertical="top" readingOrder="1"/>
    </xf>
    <xf numFmtId="0" fontId="4" fillId="0" borderId="0" xfId="23" quotePrefix="1" applyFont="1" applyFill="1" applyAlignment="1">
      <alignment horizontal="left" vertical="top" readingOrder="1"/>
    </xf>
    <xf numFmtId="0" fontId="4" fillId="0" borderId="0" xfId="23" applyFont="1" applyFill="1" applyAlignment="1">
      <alignment horizontal="left" vertical="top" wrapText="1" readingOrder="1"/>
    </xf>
    <xf numFmtId="0" fontId="4" fillId="0" borderId="0" xfId="23" applyFont="1" applyFill="1" applyAlignment="1">
      <alignment horizontal="left" vertical="top" wrapText="1"/>
    </xf>
    <xf numFmtId="0" fontId="4" fillId="0" borderId="0" xfId="23" applyFont="1" applyFill="1" applyAlignment="1">
      <alignment horizontal="left" vertical="center"/>
    </xf>
    <xf numFmtId="0" fontId="4" fillId="0" borderId="0" xfId="23" applyFont="1" applyFill="1" applyAlignment="1">
      <alignment horizontal="left" vertical="center" indent="1"/>
    </xf>
    <xf numFmtId="0" fontId="6" fillId="0" borderId="0" xfId="23" applyFont="1" applyFill="1" applyAlignment="1">
      <alignment vertical="top"/>
    </xf>
    <xf numFmtId="0" fontId="4" fillId="0" borderId="0" xfId="23" applyFont="1" applyFill="1" applyAlignment="1">
      <alignment horizontal="left" vertical="center" shrinkToFit="1"/>
    </xf>
    <xf numFmtId="0" fontId="4" fillId="0" borderId="0" xfId="23" applyFont="1" applyFill="1" applyAlignment="1">
      <alignment horizontal="center" vertical="top"/>
    </xf>
    <xf numFmtId="2" fontId="6" fillId="0" borderId="0" xfId="23" applyNumberFormat="1" applyFont="1" applyFill="1"/>
    <xf numFmtId="2" fontId="4" fillId="0" borderId="0" xfId="23" applyNumberFormat="1" applyFont="1" applyFill="1"/>
    <xf numFmtId="0" fontId="22" fillId="0" borderId="0" xfId="23" applyFont="1" applyFill="1"/>
    <xf numFmtId="0" fontId="4" fillId="0" borderId="0" xfId="23" quotePrefix="1" applyFont="1" applyFill="1" applyAlignment="1">
      <alignment horizontal="left" vertical="top" indent="1" readingOrder="1"/>
    </xf>
    <xf numFmtId="2" fontId="4" fillId="0" borderId="0" xfId="23" quotePrefix="1" applyNumberFormat="1" applyFont="1" applyFill="1" applyAlignment="1">
      <alignment horizontal="center"/>
    </xf>
    <xf numFmtId="0" fontId="4" fillId="0" borderId="0" xfId="84" quotePrefix="1" applyFont="1" applyFill="1"/>
    <xf numFmtId="190" fontId="4" fillId="0" borderId="0" xfId="23" applyNumberFormat="1" applyFont="1" applyFill="1"/>
    <xf numFmtId="190" fontId="4" fillId="0" borderId="0" xfId="1" applyNumberFormat="1" applyFont="1" applyFill="1" applyBorder="1" applyAlignment="1">
      <alignment horizontal="right" vertical="center" shrinkToFit="1"/>
    </xf>
    <xf numFmtId="187" fontId="4" fillId="0" borderId="0" xfId="31" applyNumberFormat="1" applyFont="1" applyFill="1" applyBorder="1" applyAlignment="1">
      <alignment horizontal="right" vertical="center" shrinkToFit="1"/>
    </xf>
    <xf numFmtId="189" fontId="4" fillId="0" borderId="0" xfId="3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 vertical="center" shrinkToFit="1"/>
    </xf>
    <xf numFmtId="187" fontId="6" fillId="0" borderId="3" xfId="31" applyNumberFormat="1" applyFont="1" applyFill="1" applyBorder="1" applyAlignment="1">
      <alignment horizontal="right" vertical="center" shrinkToFit="1"/>
    </xf>
    <xf numFmtId="187" fontId="6" fillId="0" borderId="0" xfId="31" applyNumberFormat="1" applyFont="1" applyFill="1" applyBorder="1" applyAlignment="1">
      <alignment horizontal="right" vertical="center" shrinkToFit="1"/>
    </xf>
    <xf numFmtId="187" fontId="4" fillId="0" borderId="0" xfId="35" applyNumberFormat="1" applyFont="1" applyFill="1" applyAlignment="1">
      <alignment horizontal="right" wrapText="1" readingOrder="1"/>
    </xf>
    <xf numFmtId="190" fontId="4" fillId="0" borderId="0" xfId="1" applyNumberFormat="1" applyFont="1" applyFill="1" applyAlignment="1">
      <alignment horizontal="right" readingOrder="1"/>
    </xf>
    <xf numFmtId="187" fontId="4" fillId="0" borderId="0" xfId="35" applyNumberFormat="1" applyFont="1" applyFill="1" applyAlignment="1">
      <alignment horizontal="right" vertical="top" wrapText="1" readingOrder="1"/>
    </xf>
    <xf numFmtId="190" fontId="4" fillId="0" borderId="0" xfId="1" applyNumberFormat="1" applyFont="1" applyFill="1" applyAlignment="1">
      <alignment horizontal="justify" readingOrder="1"/>
    </xf>
    <xf numFmtId="43" fontId="4" fillId="0" borderId="0" xfId="1" applyFont="1" applyFill="1" applyAlignment="1">
      <alignment horizontal="right" readingOrder="1"/>
    </xf>
    <xf numFmtId="190" fontId="6" fillId="0" borderId="0" xfId="31" applyNumberFormat="1" applyFont="1" applyFill="1"/>
    <xf numFmtId="193" fontId="4" fillId="0" borderId="0" xfId="1" applyNumberFormat="1" applyFont="1" applyFill="1" applyAlignment="1">
      <alignment horizontal="justify" readingOrder="1"/>
    </xf>
    <xf numFmtId="43" fontId="6" fillId="0" borderId="3" xfId="1" applyFont="1" applyFill="1" applyBorder="1" applyAlignment="1">
      <alignment horizontal="right" readingOrder="1"/>
    </xf>
    <xf numFmtId="43" fontId="6" fillId="0" borderId="3" xfId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 readingOrder="1"/>
    </xf>
    <xf numFmtId="189" fontId="6" fillId="0" borderId="3" xfId="1" applyNumberFormat="1" applyFont="1" applyFill="1" applyBorder="1" applyAlignment="1">
      <alignment horizontal="right" readingOrder="1"/>
    </xf>
    <xf numFmtId="187" fontId="4" fillId="0" borderId="0" xfId="31" applyNumberFormat="1" applyFont="1" applyFill="1" applyBorder="1" applyAlignment="1">
      <alignment horizontal="center" vertical="center" shrinkToFit="1"/>
    </xf>
    <xf numFmtId="0" fontId="6" fillId="0" borderId="1" xfId="82" applyFont="1" applyFill="1" applyBorder="1" applyAlignment="1">
      <alignment horizontal="center" shrinkToFit="1"/>
    </xf>
    <xf numFmtId="0" fontId="6" fillId="0" borderId="0" xfId="82" applyFont="1" applyFill="1" applyAlignment="1">
      <alignment horizontal="center" shrinkToFit="1"/>
    </xf>
    <xf numFmtId="0" fontId="6" fillId="0" borderId="0" xfId="82" applyFont="1" applyFill="1" applyAlignment="1">
      <alignment horizontal="center" shrinkToFit="1"/>
    </xf>
    <xf numFmtId="0" fontId="6" fillId="0" borderId="5" xfId="2" applyFont="1" applyFill="1" applyBorder="1" applyAlignment="1">
      <alignment horizontal="center"/>
    </xf>
    <xf numFmtId="0" fontId="6" fillId="0" borderId="1" xfId="2" applyFont="1" applyFill="1" applyBorder="1"/>
    <xf numFmtId="49" fontId="6" fillId="0" borderId="1" xfId="77" applyNumberFormat="1" applyFont="1" applyFill="1" applyBorder="1" applyAlignment="1">
      <alignment horizontal="center" shrinkToFit="1"/>
    </xf>
    <xf numFmtId="0" fontId="4" fillId="0" borderId="0" xfId="23" applyFont="1" applyFill="1" applyAlignment="1">
      <alignment horizontal="left" readingOrder="1"/>
    </xf>
    <xf numFmtId="0" fontId="6" fillId="0" borderId="0" xfId="23" applyFont="1" applyFill="1" applyAlignment="1">
      <alignment horizontal="right"/>
    </xf>
    <xf numFmtId="190" fontId="6" fillId="0" borderId="3" xfId="23" applyNumberFormat="1" applyFont="1" applyFill="1" applyBorder="1" applyAlignment="1">
      <alignment horizontal="right"/>
    </xf>
    <xf numFmtId="190" fontId="6" fillId="0" borderId="0" xfId="23" applyNumberFormat="1" applyFont="1" applyFill="1" applyAlignment="1">
      <alignment horizontal="right"/>
    </xf>
    <xf numFmtId="0" fontId="21" fillId="0" borderId="0" xfId="4" applyFont="1" applyFill="1" applyAlignment="1">
      <alignment horizontal="left"/>
    </xf>
    <xf numFmtId="0" fontId="6" fillId="0" borderId="0" xfId="84" applyFont="1" applyFill="1" applyAlignment="1">
      <alignment horizontal="center" wrapText="1"/>
    </xf>
    <xf numFmtId="0" fontId="6" fillId="0" borderId="0" xfId="84" applyFont="1" applyFill="1" applyAlignment="1">
      <alignment horizontal="center" shrinkToFit="1"/>
    </xf>
    <xf numFmtId="0" fontId="6" fillId="0" borderId="1" xfId="84" applyFont="1" applyFill="1" applyBorder="1" applyAlignment="1">
      <alignment horizontal="center" wrapText="1"/>
    </xf>
    <xf numFmtId="0" fontId="6" fillId="0" borderId="1" xfId="84" applyFont="1" applyFill="1" applyBorder="1" applyAlignment="1">
      <alignment horizontal="center" shrinkToFit="1"/>
    </xf>
    <xf numFmtId="0" fontId="4" fillId="0" borderId="0" xfId="23" applyFont="1" applyFill="1" applyAlignment="1">
      <alignment horizontal="left" wrapText="1"/>
    </xf>
    <xf numFmtId="187" fontId="4" fillId="0" borderId="0" xfId="23" applyNumberFormat="1" applyFont="1" applyFill="1" applyAlignment="1">
      <alignment horizontal="right" readingOrder="1"/>
    </xf>
    <xf numFmtId="187" fontId="4" fillId="0" borderId="0" xfId="23" applyNumberFormat="1" applyFont="1" applyFill="1" applyAlignment="1">
      <alignment horizontal="right"/>
    </xf>
    <xf numFmtId="0" fontId="24" fillId="0" borderId="0" xfId="23" applyFont="1" applyFill="1" applyAlignment="1">
      <alignment horizontal="left" readingOrder="1"/>
    </xf>
    <xf numFmtId="187" fontId="4" fillId="0" borderId="0" xfId="23" applyNumberFormat="1" applyFont="1" applyFill="1" applyAlignment="1">
      <alignment horizontal="justify" readingOrder="1"/>
    </xf>
    <xf numFmtId="187" fontId="6" fillId="0" borderId="0" xfId="23" applyNumberFormat="1" applyFont="1" applyFill="1"/>
    <xf numFmtId="187" fontId="6" fillId="0" borderId="3" xfId="23" applyNumberFormat="1" applyFont="1" applyFill="1" applyBorder="1" applyAlignment="1">
      <alignment horizontal="right"/>
    </xf>
    <xf numFmtId="187" fontId="6" fillId="0" borderId="0" xfId="23" applyNumberFormat="1" applyFont="1" applyFill="1" applyAlignment="1">
      <alignment horizontal="right"/>
    </xf>
    <xf numFmtId="187" fontId="4" fillId="0" borderId="0" xfId="23" applyNumberFormat="1" applyFont="1" applyFill="1"/>
    <xf numFmtId="190" fontId="6" fillId="0" borderId="3" xfId="23" applyNumberFormat="1" applyFont="1" applyFill="1" applyBorder="1"/>
    <xf numFmtId="187" fontId="6" fillId="0" borderId="3" xfId="23" applyNumberFormat="1" applyFont="1" applyFill="1" applyBorder="1" applyAlignment="1">
      <alignment horizontal="justify" readingOrder="1"/>
    </xf>
    <xf numFmtId="187" fontId="6" fillId="0" borderId="3" xfId="23" applyNumberFormat="1" applyFont="1" applyFill="1" applyBorder="1" applyAlignment="1">
      <alignment readingOrder="1"/>
    </xf>
    <xf numFmtId="0" fontId="21" fillId="0" borderId="0" xfId="4" applyFont="1" applyFill="1"/>
    <xf numFmtId="0" fontId="4" fillId="0" borderId="0" xfId="84" applyFont="1" applyFill="1" applyAlignment="1">
      <alignment horizontal="center" shrinkToFit="1"/>
    </xf>
    <xf numFmtId="0" fontId="6" fillId="0" borderId="0" xfId="84" applyFont="1" applyFill="1" applyAlignment="1">
      <alignment horizontal="right" shrinkToFit="1"/>
    </xf>
    <xf numFmtId="0" fontId="6" fillId="0" borderId="1" xfId="84" applyFont="1" applyFill="1" applyBorder="1" applyAlignment="1">
      <alignment horizontal="center" shrinkToFit="1"/>
    </xf>
    <xf numFmtId="0" fontId="4" fillId="0" borderId="0" xfId="82" applyFont="1" applyFill="1" applyAlignment="1">
      <alignment horizontal="center" shrinkToFit="1"/>
    </xf>
    <xf numFmtId="0" fontId="6" fillId="0" borderId="1" xfId="82" applyFont="1" applyFill="1" applyBorder="1" applyAlignment="1">
      <alignment horizontal="center" shrinkToFit="1"/>
    </xf>
    <xf numFmtId="0" fontId="4" fillId="0" borderId="0" xfId="0" applyFont="1" applyFill="1" applyAlignment="1">
      <alignment shrinkToFit="1"/>
    </xf>
    <xf numFmtId="193" fontId="4" fillId="0" borderId="0" xfId="1" applyNumberFormat="1" applyFont="1" applyFill="1" applyAlignment="1">
      <alignment shrinkToFit="1"/>
    </xf>
    <xf numFmtId="193" fontId="4" fillId="0" borderId="0" xfId="1" applyNumberFormat="1" applyFont="1" applyFill="1" applyBorder="1" applyAlignment="1">
      <alignment horizontal="right" shrinkToFit="1"/>
    </xf>
    <xf numFmtId="193" fontId="4" fillId="0" borderId="0" xfId="1" applyNumberFormat="1" applyFont="1" applyFill="1" applyAlignment="1">
      <alignment horizontal="right" shrinkToFit="1"/>
    </xf>
    <xf numFmtId="193" fontId="4" fillId="0" borderId="0" xfId="1" applyNumberFormat="1" applyFont="1" applyFill="1" applyBorder="1" applyAlignment="1">
      <alignment shrinkToFit="1"/>
    </xf>
    <xf numFmtId="193" fontId="22" fillId="0" borderId="0" xfId="1" applyNumberFormat="1" applyFont="1" applyFill="1" applyBorder="1" applyAlignment="1"/>
    <xf numFmtId="0" fontId="4" fillId="0" borderId="0" xfId="84" applyFont="1" applyFill="1" applyAlignment="1">
      <alignment horizontal="center"/>
    </xf>
    <xf numFmtId="0" fontId="6" fillId="0" borderId="0" xfId="84" applyFont="1" applyFill="1" applyAlignment="1">
      <alignment horizontal="right"/>
    </xf>
    <xf numFmtId="0" fontId="6" fillId="0" borderId="1" xfId="82" applyFont="1" applyFill="1" applyBorder="1" applyAlignment="1">
      <alignment horizontal="center"/>
    </xf>
    <xf numFmtId="0" fontId="4" fillId="0" borderId="0" xfId="82" applyFont="1" applyFill="1" applyAlignment="1">
      <alignment horizontal="center"/>
    </xf>
    <xf numFmtId="0" fontId="6" fillId="0" borderId="0" xfId="82" applyFont="1" applyFill="1" applyAlignment="1">
      <alignment horizontal="center"/>
    </xf>
    <xf numFmtId="0" fontId="6" fillId="0" borderId="1" xfId="82" applyFont="1" applyFill="1" applyBorder="1" applyAlignment="1">
      <alignment horizontal="center"/>
    </xf>
    <xf numFmtId="0" fontId="4" fillId="0" borderId="0" xfId="23" applyFont="1" applyFill="1" applyAlignment="1">
      <alignment horizontal="left" indent="1" readingOrder="1"/>
    </xf>
    <xf numFmtId="188" fontId="4" fillId="0" borderId="0" xfId="3" applyFont="1" applyFill="1" applyAlignment="1">
      <alignment shrinkToFit="1"/>
    </xf>
    <xf numFmtId="0" fontId="4" fillId="0" borderId="0" xfId="1" applyNumberFormat="1" applyFont="1" applyFill="1" applyAlignment="1">
      <alignment horizontal="center" vertical="center"/>
    </xf>
    <xf numFmtId="0" fontId="4" fillId="0" borderId="0" xfId="3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 shrinkToFit="1"/>
    </xf>
    <xf numFmtId="189" fontId="4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0" fontId="6" fillId="0" borderId="0" xfId="13" applyFont="1" applyFill="1" applyAlignment="1">
      <alignment horizontal="left" vertical="center"/>
    </xf>
    <xf numFmtId="0" fontId="4" fillId="0" borderId="0" xfId="8" applyFont="1" applyFill="1" applyAlignment="1">
      <alignment horizontal="right" vertical="center"/>
    </xf>
    <xf numFmtId="193" fontId="6" fillId="0" borderId="5" xfId="1" applyNumberFormat="1" applyFont="1" applyFill="1" applyBorder="1" applyAlignment="1">
      <alignment horizontal="right" shrinkToFit="1"/>
    </xf>
    <xf numFmtId="193" fontId="6" fillId="0" borderId="0" xfId="1" applyNumberFormat="1" applyFont="1" applyFill="1" applyBorder="1" applyAlignment="1">
      <alignment horizontal="right" shrinkToFit="1"/>
    </xf>
    <xf numFmtId="193" fontId="6" fillId="0" borderId="5" xfId="1" applyNumberFormat="1" applyFont="1" applyFill="1" applyBorder="1" applyAlignment="1">
      <alignment shrinkToFit="1"/>
    </xf>
    <xf numFmtId="193" fontId="6" fillId="0" borderId="0" xfId="1" applyNumberFormat="1" applyFont="1" applyFill="1" applyAlignment="1">
      <alignment shrinkToFit="1"/>
    </xf>
    <xf numFmtId="193" fontId="6" fillId="0" borderId="0" xfId="1" applyNumberFormat="1" applyFont="1" applyFill="1" applyBorder="1" applyAlignment="1">
      <alignment shrinkToFit="1"/>
    </xf>
    <xf numFmtId="190" fontId="4" fillId="0" borderId="0" xfId="1" applyNumberFormat="1" applyFont="1" applyFill="1" applyAlignment="1">
      <alignment shrinkToFit="1"/>
    </xf>
    <xf numFmtId="193" fontId="4" fillId="0" borderId="0" xfId="1" applyNumberFormat="1" applyFont="1" applyFill="1" applyAlignment="1">
      <alignment horizontal="right"/>
    </xf>
    <xf numFmtId="193" fontId="6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 shrinkToFit="1"/>
    </xf>
    <xf numFmtId="190" fontId="6" fillId="0" borderId="5" xfId="1" applyNumberFormat="1" applyFont="1" applyFill="1" applyBorder="1" applyAlignment="1">
      <alignment horizontal="right" shrinkToFit="1"/>
    </xf>
    <xf numFmtId="190" fontId="4" fillId="0" borderId="0" xfId="30" applyNumberFormat="1" applyFont="1" applyFill="1" applyBorder="1"/>
    <xf numFmtId="43" fontId="6" fillId="0" borderId="5" xfId="1" applyFont="1" applyFill="1" applyBorder="1" applyAlignment="1">
      <alignment horizontal="right" shrinkToFit="1"/>
    </xf>
    <xf numFmtId="0" fontId="6" fillId="0" borderId="0" xfId="51" applyFont="1" applyFill="1" applyAlignment="1">
      <alignment horizontal="left"/>
    </xf>
    <xf numFmtId="0" fontId="4" fillId="0" borderId="0" xfId="51" applyFont="1" applyFill="1" applyAlignment="1">
      <alignment horizontal="left"/>
    </xf>
    <xf numFmtId="0" fontId="6" fillId="0" borderId="1" xfId="51" applyFont="1" applyFill="1" applyBorder="1" applyAlignment="1">
      <alignment horizontal="center"/>
    </xf>
    <xf numFmtId="0" fontId="6" fillId="0" borderId="0" xfId="51" applyFont="1" applyFill="1" applyAlignment="1">
      <alignment horizontal="right"/>
    </xf>
    <xf numFmtId="0" fontId="6" fillId="0" borderId="0" xfId="51" applyFont="1" applyFill="1"/>
    <xf numFmtId="0" fontId="6" fillId="0" borderId="0" xfId="51" applyFont="1" applyFill="1" applyAlignment="1">
      <alignment horizontal="left" indent="1"/>
    </xf>
    <xf numFmtId="0" fontId="6" fillId="0" borderId="1" xfId="51" applyFont="1" applyFill="1" applyBorder="1"/>
    <xf numFmtId="190" fontId="4" fillId="0" borderId="0" xfId="51" applyNumberFormat="1" applyFont="1" applyFill="1"/>
    <xf numFmtId="0" fontId="4" fillId="0" borderId="0" xfId="85" quotePrefix="1" applyNumberFormat="1" applyFont="1" applyFill="1" applyAlignment="1">
      <alignment horizontal="center"/>
    </xf>
    <xf numFmtId="188" fontId="4" fillId="0" borderId="0" xfId="85" applyFont="1" applyFill="1" applyAlignment="1">
      <alignment horizontal="left"/>
    </xf>
    <xf numFmtId="10" fontId="4" fillId="0" borderId="0" xfId="60" applyNumberFormat="1" applyFont="1" applyFill="1" applyAlignment="1">
      <alignment horizontal="center" vertical="center"/>
    </xf>
    <xf numFmtId="189" fontId="4" fillId="0" borderId="0" xfId="85" applyNumberFormat="1" applyFont="1" applyFill="1" applyBorder="1" applyAlignment="1">
      <alignment horizontal="center"/>
    </xf>
    <xf numFmtId="188" fontId="4" fillId="0" borderId="0" xfId="85" applyFont="1" applyFill="1" applyAlignment="1">
      <alignment horizontal="center"/>
    </xf>
    <xf numFmtId="188" fontId="4" fillId="0" borderId="0" xfId="85" applyFont="1" applyFill="1" applyBorder="1" applyAlignment="1">
      <alignment horizontal="center"/>
    </xf>
    <xf numFmtId="10" fontId="4" fillId="0" borderId="0" xfId="60" applyNumberFormat="1" applyFont="1" applyFill="1" applyAlignment="1">
      <alignment horizontal="center"/>
    </xf>
    <xf numFmtId="189" fontId="4" fillId="0" borderId="1" xfId="85" applyNumberFormat="1" applyFont="1" applyFill="1" applyBorder="1" applyAlignment="1">
      <alignment horizontal="center"/>
    </xf>
    <xf numFmtId="189" fontId="6" fillId="0" borderId="0" xfId="85" applyNumberFormat="1" applyFont="1" applyFill="1" applyBorder="1" applyAlignment="1">
      <alignment horizontal="center"/>
    </xf>
    <xf numFmtId="188" fontId="6" fillId="0" borderId="0" xfId="85" applyFont="1" applyFill="1" applyAlignment="1">
      <alignment horizontal="center"/>
    </xf>
    <xf numFmtId="189" fontId="6" fillId="0" borderId="2" xfId="85" applyNumberFormat="1" applyFont="1" applyFill="1" applyBorder="1" applyAlignment="1">
      <alignment horizontal="center"/>
    </xf>
    <xf numFmtId="188" fontId="6" fillId="0" borderId="0" xfId="85" applyFont="1" applyFill="1" applyBorder="1" applyAlignment="1">
      <alignment horizontal="center"/>
    </xf>
    <xf numFmtId="189" fontId="6" fillId="0" borderId="3" xfId="85" applyNumberFormat="1" applyFont="1" applyFill="1" applyBorder="1" applyAlignment="1">
      <alignment horizontal="center"/>
    </xf>
    <xf numFmtId="198" fontId="6" fillId="0" borderId="0" xfId="7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1" xfId="7" applyFont="1" applyFill="1" applyBorder="1" applyAlignment="1">
      <alignment horizontal="center" wrapText="1"/>
    </xf>
    <xf numFmtId="0" fontId="6" fillId="0" borderId="0" xfId="7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0" xfId="7" applyFont="1" applyFill="1" applyAlignment="1">
      <alignment horizontal="left" wrapText="1"/>
    </xf>
    <xf numFmtId="0" fontId="6" fillId="0" borderId="1" xfId="7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6" fillId="0" borderId="1" xfId="7" applyFont="1" applyFill="1" applyBorder="1" applyAlignment="1">
      <alignment horizontal="center" wrapText="1"/>
    </xf>
    <xf numFmtId="0" fontId="4" fillId="0" borderId="0" xfId="7" applyFont="1" applyFill="1" applyAlignment="1">
      <alignment horizontal="center" wrapText="1"/>
    </xf>
    <xf numFmtId="0" fontId="4" fillId="0" borderId="0" xfId="7" quotePrefix="1" applyFont="1" applyFill="1" applyAlignment="1">
      <alignment horizontal="center"/>
    </xf>
    <xf numFmtId="199" fontId="4" fillId="0" borderId="0" xfId="14" quotePrefix="1" applyNumberFormat="1" applyFont="1" applyFill="1" applyAlignment="1">
      <alignment horizontal="center"/>
    </xf>
    <xf numFmtId="0" fontId="21" fillId="0" borderId="0" xfId="7" applyFont="1" applyFill="1" applyAlignment="1">
      <alignment horizontal="left"/>
    </xf>
    <xf numFmtId="190" fontId="6" fillId="0" borderId="0" xfId="28" applyNumberFormat="1" applyFont="1" applyFill="1" applyBorder="1" applyAlignment="1">
      <alignment horizontal="center" vertical="center"/>
    </xf>
    <xf numFmtId="190" fontId="6" fillId="0" borderId="0" xfId="28" applyNumberFormat="1" applyFont="1" applyFill="1" applyBorder="1" applyAlignment="1">
      <alignment horizontal="center" vertical="center" shrinkToFit="1"/>
    </xf>
    <xf numFmtId="189" fontId="4" fillId="0" borderId="0" xfId="71" applyNumberFormat="1" applyFont="1" applyFill="1" applyAlignment="1">
      <alignment horizontal="right" vertical="center"/>
    </xf>
    <xf numFmtId="188" fontId="4" fillId="0" borderId="0" xfId="71" applyFont="1" applyFill="1" applyAlignment="1">
      <alignment horizontal="right" vertical="center"/>
    </xf>
    <xf numFmtId="193" fontId="4" fillId="0" borderId="0" xfId="1" applyNumberFormat="1" applyFont="1" applyFill="1" applyAlignment="1">
      <alignment horizontal="right" vertical="center"/>
    </xf>
    <xf numFmtId="193" fontId="6" fillId="0" borderId="3" xfId="71" applyNumberFormat="1" applyFont="1" applyFill="1" applyBorder="1" applyAlignment="1">
      <alignment horizontal="right" vertical="center"/>
    </xf>
    <xf numFmtId="193" fontId="6" fillId="0" borderId="0" xfId="71" applyNumberFormat="1" applyFont="1" applyFill="1" applyAlignment="1">
      <alignment horizontal="right" vertical="center"/>
    </xf>
    <xf numFmtId="193" fontId="6" fillId="0" borderId="0" xfId="7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/>
    </xf>
    <xf numFmtId="188" fontId="4" fillId="0" borderId="0" xfId="48" applyFont="1" applyFill="1"/>
    <xf numFmtId="189" fontId="4" fillId="0" borderId="0" xfId="48" applyNumberFormat="1" applyFont="1" applyFill="1"/>
    <xf numFmtId="0" fontId="4" fillId="0" borderId="0" xfId="48" quotePrefix="1" applyNumberFormat="1" applyFont="1" applyFill="1" applyAlignment="1">
      <alignment horizontal="center"/>
    </xf>
    <xf numFmtId="188" fontId="4" fillId="0" borderId="0" xfId="48" applyFont="1" applyFill="1" applyBorder="1"/>
    <xf numFmtId="189" fontId="4" fillId="0" borderId="0" xfId="48" applyNumberFormat="1" applyFont="1" applyFill="1" applyBorder="1"/>
    <xf numFmtId="189" fontId="4" fillId="0" borderId="0" xfId="48" applyNumberFormat="1" applyFont="1" applyFill="1" applyBorder="1" applyAlignment="1">
      <alignment horizontal="center"/>
    </xf>
    <xf numFmtId="188" fontId="4" fillId="0" borderId="0" xfId="48" applyFont="1" applyFill="1" applyBorder="1" applyAlignment="1">
      <alignment horizontal="center"/>
    </xf>
    <xf numFmtId="2" fontId="4" fillId="0" borderId="0" xfId="48" quotePrefix="1" applyNumberFormat="1" applyFont="1" applyFill="1" applyBorder="1" applyAlignment="1">
      <alignment horizontal="center"/>
    </xf>
    <xf numFmtId="189" fontId="4" fillId="0" borderId="0" xfId="48" applyNumberFormat="1" applyFont="1" applyFill="1" applyBorder="1" applyAlignment="1"/>
    <xf numFmtId="188" fontId="4" fillId="0" borderId="0" xfId="48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48" quotePrefix="1" applyNumberFormat="1" applyFont="1" applyFill="1" applyBorder="1" applyAlignment="1">
      <alignment horizontal="center"/>
    </xf>
    <xf numFmtId="189" fontId="4" fillId="0" borderId="0" xfId="48" applyNumberFormat="1" applyFont="1" applyFill="1" applyAlignment="1"/>
    <xf numFmtId="188" fontId="4" fillId="0" borderId="0" xfId="48" applyFont="1" applyFill="1" applyAlignment="1"/>
    <xf numFmtId="188" fontId="4" fillId="0" borderId="0" xfId="48" applyFont="1" applyFill="1" applyBorder="1" applyAlignment="1">
      <alignment horizontal="center" vertical="center"/>
    </xf>
    <xf numFmtId="0" fontId="4" fillId="0" borderId="0" xfId="48" applyNumberFormat="1" applyFont="1" applyFill="1" applyAlignment="1">
      <alignment horizontal="center"/>
    </xf>
    <xf numFmtId="188" fontId="4" fillId="0" borderId="0" xfId="48" applyFont="1" applyFill="1" applyBorder="1" applyAlignment="1"/>
    <xf numFmtId="43" fontId="6" fillId="0" borderId="5" xfId="87" applyFont="1" applyFill="1" applyBorder="1" applyAlignment="1">
      <alignment horizontal="center"/>
    </xf>
    <xf numFmtId="43" fontId="6" fillId="0" borderId="5" xfId="87" applyFont="1" applyFill="1" applyBorder="1" applyAlignment="1">
      <alignment horizontal="center" vertical="center"/>
    </xf>
    <xf numFmtId="43" fontId="4" fillId="0" borderId="0" xfId="36" applyFont="1" applyFill="1" applyAlignment="1">
      <alignment horizontal="left" vertical="top" shrinkToFit="1"/>
    </xf>
    <xf numFmtId="190" fontId="4" fillId="0" borderId="0" xfId="36" applyNumberFormat="1" applyFont="1" applyFill="1" applyAlignment="1">
      <alignment horizontal="left" vertical="top" shrinkToFit="1"/>
    </xf>
    <xf numFmtId="43" fontId="6" fillId="0" borderId="0" xfId="36" applyFont="1" applyFill="1" applyAlignment="1">
      <alignment horizontal="left" vertical="top" shrinkToFit="1"/>
    </xf>
    <xf numFmtId="43" fontId="4" fillId="0" borderId="0" xfId="31" applyFont="1" applyFill="1" applyAlignment="1"/>
    <xf numFmtId="43" fontId="4" fillId="0" borderId="0" xfId="31" applyFont="1" applyFill="1" applyAlignment="1">
      <alignment horizontal="center" vertical="center"/>
    </xf>
    <xf numFmtId="0" fontId="4" fillId="0" borderId="0" xfId="51" applyFont="1" applyFill="1" applyAlignment="1">
      <alignment horizontal="right" vertical="center"/>
    </xf>
    <xf numFmtId="0" fontId="4" fillId="0" borderId="0" xfId="51" applyFont="1" applyFill="1" applyAlignment="1">
      <alignment horizontal="center" vertical="center"/>
    </xf>
    <xf numFmtId="0" fontId="6" fillId="0" borderId="0" xfId="29" applyFont="1" applyFill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6" fillId="0" borderId="1" xfId="29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/>
    </xf>
    <xf numFmtId="0" fontId="6" fillId="0" borderId="0" xfId="7" applyFont="1" applyFill="1" applyAlignment="1">
      <alignment horizontal="center" vertical="center" shrinkToFit="1"/>
    </xf>
    <xf numFmtId="0" fontId="6" fillId="0" borderId="5" xfId="7" applyFont="1" applyFill="1" applyBorder="1" applyAlignment="1">
      <alignment horizontal="center"/>
    </xf>
    <xf numFmtId="0" fontId="6" fillId="0" borderId="0" xfId="29" applyFont="1" applyFill="1" applyAlignment="1">
      <alignment horizontal="center" shrinkToFit="1"/>
    </xf>
    <xf numFmtId="0" fontId="6" fillId="0" borderId="1" xfId="7" applyFont="1" applyFill="1" applyBorder="1" applyAlignment="1">
      <alignment horizontal="center" vertical="center" shrinkToFit="1"/>
    </xf>
    <xf numFmtId="0" fontId="12" fillId="0" borderId="0" xfId="7" applyFont="1" applyFill="1" applyAlignment="1">
      <alignment horizontal="left"/>
    </xf>
    <xf numFmtId="0" fontId="4" fillId="0" borderId="0" xfId="7" applyFont="1" applyFill="1" applyAlignment="1">
      <alignment horizontal="center" vertical="center"/>
    </xf>
    <xf numFmtId="0" fontId="4" fillId="0" borderId="0" xfId="47" applyFont="1" applyFill="1" applyAlignment="1">
      <alignment horizontal="left"/>
    </xf>
    <xf numFmtId="188" fontId="4" fillId="0" borderId="0" xfId="7" applyNumberFormat="1" applyFont="1" applyFill="1"/>
    <xf numFmtId="0" fontId="4" fillId="0" borderId="0" xfId="7" applyFont="1" applyFill="1" applyAlignment="1">
      <alignment horizontal="center" vertical="center" shrinkToFit="1"/>
    </xf>
    <xf numFmtId="0" fontId="4" fillId="0" borderId="0" xfId="47" applyFont="1" applyFill="1" applyAlignment="1">
      <alignment horizontal="left" shrinkToFit="1"/>
    </xf>
    <xf numFmtId="0" fontId="24" fillId="0" borderId="0" xfId="47" applyFont="1" applyFill="1" applyAlignment="1">
      <alignment horizontal="left"/>
    </xf>
    <xf numFmtId="0" fontId="4" fillId="0" borderId="0" xfId="29" quotePrefix="1" applyFont="1" applyFill="1" applyAlignment="1">
      <alignment horizontal="center"/>
    </xf>
    <xf numFmtId="0" fontId="4" fillId="0" borderId="0" xfId="29" applyFont="1" applyFill="1" applyAlignment="1">
      <alignment horizontal="center" vertical="center"/>
    </xf>
    <xf numFmtId="0" fontId="6" fillId="0" borderId="1" xfId="86" applyFont="1" applyFill="1" applyBorder="1" applyAlignment="1">
      <alignment horizontal="center"/>
    </xf>
    <xf numFmtId="0" fontId="6" fillId="0" borderId="5" xfId="86" applyFont="1" applyFill="1" applyBorder="1" applyAlignment="1">
      <alignment horizontal="center"/>
    </xf>
    <xf numFmtId="0" fontId="6" fillId="0" borderId="0" xfId="86" applyFont="1" applyFill="1" applyAlignment="1">
      <alignment horizontal="center"/>
    </xf>
    <xf numFmtId="0" fontId="6" fillId="0" borderId="0" xfId="22" applyFont="1" applyFill="1" applyAlignment="1">
      <alignment horizontal="center"/>
    </xf>
    <xf numFmtId="0" fontId="12" fillId="0" borderId="0" xfId="29" applyFont="1" applyFill="1"/>
    <xf numFmtId="0" fontId="6" fillId="0" borderId="0" xfId="23" applyFont="1" applyFill="1" applyAlignment="1">
      <alignment horizontal="left" indent="3"/>
    </xf>
    <xf numFmtId="0" fontId="4" fillId="0" borderId="0" xfId="22" applyFont="1" applyFill="1" applyAlignment="1">
      <alignment horizontal="left" vertical="top" wrapText="1" shrinkToFit="1"/>
    </xf>
    <xf numFmtId="0" fontId="4" fillId="0" borderId="0" xfId="22" applyFont="1" applyFill="1" applyAlignment="1">
      <alignment horizontal="center" vertical="center" wrapText="1" shrinkToFit="1"/>
    </xf>
    <xf numFmtId="0" fontId="4" fillId="0" borderId="0" xfId="34" applyFont="1" applyFill="1" applyAlignment="1">
      <alignment horizontal="left" indent="5"/>
    </xf>
    <xf numFmtId="0" fontId="4" fillId="0" borderId="0" xfId="34" quotePrefix="1" applyFont="1" applyFill="1" applyAlignment="1">
      <alignment horizontal="left" indent="1"/>
    </xf>
    <xf numFmtId="0" fontId="6" fillId="0" borderId="0" xfId="34" applyFont="1" applyFill="1" applyAlignment="1">
      <alignment horizontal="left"/>
    </xf>
    <xf numFmtId="0" fontId="4" fillId="0" borderId="0" xfId="34" applyFont="1" applyFill="1" applyAlignment="1">
      <alignment horizontal="left"/>
    </xf>
    <xf numFmtId="190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0" fontId="4" fillId="0" borderId="0" xfId="88" applyFont="1" applyFill="1"/>
    <xf numFmtId="49" fontId="4" fillId="0" borderId="0" xfId="0" applyNumberFormat="1" applyFont="1" applyFill="1" applyAlignment="1">
      <alignment horizontal="center"/>
    </xf>
    <xf numFmtId="0" fontId="6" fillId="0" borderId="0" xfId="5" applyFont="1" applyFill="1" applyAlignment="1">
      <alignment horizontal="right"/>
    </xf>
    <xf numFmtId="0" fontId="6" fillId="0" borderId="1" xfId="6" applyFont="1" applyFill="1" applyBorder="1" applyAlignment="1">
      <alignment horizontal="center"/>
    </xf>
    <xf numFmtId="0" fontId="6" fillId="0" borderId="5" xfId="6" applyFont="1" applyFill="1" applyBorder="1" applyAlignment="1">
      <alignment horizontal="center"/>
    </xf>
    <xf numFmtId="0" fontId="6" fillId="0" borderId="1" xfId="6" applyFont="1" applyFill="1" applyBorder="1"/>
    <xf numFmtId="0" fontId="6" fillId="0" borderId="1" xfId="6" applyFont="1" applyFill="1" applyBorder="1" applyAlignment="1">
      <alignment horizontal="center" shrinkToFit="1"/>
    </xf>
    <xf numFmtId="49" fontId="6" fillId="0" borderId="1" xfId="79" applyNumberFormat="1" applyFont="1" applyFill="1" applyBorder="1" applyAlignment="1">
      <alignment horizontal="center" shrinkToFit="1"/>
    </xf>
    <xf numFmtId="49" fontId="4" fillId="0" borderId="0" xfId="79" applyNumberFormat="1" applyFont="1" applyFill="1"/>
    <xf numFmtId="0" fontId="6" fillId="0" borderId="1" xfId="5" applyFont="1" applyFill="1" applyBorder="1" applyAlignment="1">
      <alignment horizontal="center" shrinkToFit="1"/>
    </xf>
    <xf numFmtId="0" fontId="4" fillId="0" borderId="0" xfId="79" applyFont="1" applyFill="1"/>
    <xf numFmtId="0" fontId="6" fillId="0" borderId="0" xfId="65" applyFont="1" applyFill="1"/>
    <xf numFmtId="0" fontId="12" fillId="0" borderId="0" xfId="5" applyFont="1" applyFill="1"/>
    <xf numFmtId="0" fontId="4" fillId="0" borderId="0" xfId="65" applyFont="1" applyFill="1"/>
    <xf numFmtId="190" fontId="6" fillId="0" borderId="0" xfId="5" applyNumberFormat="1" applyFont="1" applyFill="1"/>
    <xf numFmtId="190" fontId="4" fillId="0" borderId="0" xfId="5" applyNumberFormat="1" applyFont="1" applyFill="1"/>
    <xf numFmtId="190" fontId="4" fillId="0" borderId="0" xfId="0" applyNumberFormat="1" applyFont="1" applyFill="1"/>
    <xf numFmtId="0" fontId="6" fillId="0" borderId="0" xfId="6" applyFont="1" applyFill="1" applyAlignment="1">
      <alignment horizontal="center" shrinkToFit="1"/>
    </xf>
    <xf numFmtId="49" fontId="6" fillId="0" borderId="0" xfId="0" applyNumberFormat="1" applyFont="1" applyFill="1" applyAlignment="1">
      <alignment horizontal="center" shrinkToFit="1"/>
    </xf>
    <xf numFmtId="0" fontId="6" fillId="0" borderId="0" xfId="5" applyFont="1" applyFill="1" applyAlignment="1">
      <alignment horizontal="center" shrinkToFit="1"/>
    </xf>
    <xf numFmtId="190" fontId="6" fillId="0" borderId="3" xfId="5" applyNumberFormat="1" applyFont="1" applyFill="1" applyBorder="1"/>
    <xf numFmtId="190" fontId="4" fillId="0" borderId="0" xfId="0" applyNumberFormat="1" applyFont="1" applyFill="1" applyAlignment="1">
      <alignment horizontal="center"/>
    </xf>
    <xf numFmtId="0" fontId="4" fillId="0" borderId="0" xfId="29" quotePrefix="1" applyFont="1" applyFill="1" applyAlignment="1">
      <alignment horizontal="left"/>
    </xf>
    <xf numFmtId="43" fontId="4" fillId="0" borderId="0" xfId="1" applyFont="1" applyFill="1" applyAlignment="1">
      <alignment shrinkToFit="1"/>
    </xf>
    <xf numFmtId="190" fontId="6" fillId="0" borderId="3" xfId="1" applyNumberFormat="1" applyFont="1" applyFill="1" applyBorder="1" applyAlignment="1">
      <alignment shrinkToFit="1"/>
    </xf>
    <xf numFmtId="0" fontId="6" fillId="0" borderId="1" xfId="2" applyFont="1" applyFill="1" applyBorder="1" applyAlignment="1">
      <alignment horizontal="center" shrinkToFit="1"/>
    </xf>
    <xf numFmtId="0" fontId="6" fillId="0" borderId="1" xfId="2" quotePrefix="1" applyFont="1" applyFill="1" applyBorder="1" applyAlignment="1">
      <alignment horizontal="center" shrinkToFit="1"/>
    </xf>
    <xf numFmtId="0" fontId="4" fillId="0" borderId="0" xfId="29" applyFont="1" applyFill="1" applyAlignment="1">
      <alignment horizontal="left" indent="1"/>
    </xf>
    <xf numFmtId="0" fontId="24" fillId="0" borderId="0" xfId="29" applyFont="1" applyFill="1" applyAlignment="1">
      <alignment horizontal="left" indent="2"/>
    </xf>
    <xf numFmtId="0" fontId="4" fillId="0" borderId="0" xfId="2" applyFont="1" applyFill="1" applyAlignment="1">
      <alignment horizontal="left" vertical="center" indent="2"/>
    </xf>
    <xf numFmtId="0" fontId="4" fillId="0" borderId="0" xfId="2" applyFont="1" applyFill="1" applyAlignment="1">
      <alignment horizontal="left" indent="2"/>
    </xf>
    <xf numFmtId="0" fontId="4" fillId="0" borderId="0" xfId="29" applyFont="1" applyFill="1" applyAlignment="1">
      <alignment horizontal="left" indent="2"/>
    </xf>
    <xf numFmtId="0" fontId="4" fillId="0" borderId="0" xfId="47" applyFont="1" applyFill="1" applyAlignment="1">
      <alignment horizontal="left" indent="1"/>
    </xf>
    <xf numFmtId="0" fontId="6" fillId="0" borderId="1" xfId="2" applyFont="1" applyFill="1" applyBorder="1" applyAlignment="1">
      <alignment horizontal="center"/>
    </xf>
    <xf numFmtId="0" fontId="6" fillId="0" borderId="1" xfId="2" quotePrefix="1" applyFont="1" applyFill="1" applyBorder="1" applyAlignment="1">
      <alignment horizontal="center"/>
    </xf>
    <xf numFmtId="190" fontId="4" fillId="0" borderId="0" xfId="0" applyNumberFormat="1" applyFont="1" applyFill="1" applyAlignment="1">
      <alignment shrinkToFit="1"/>
    </xf>
  </cellXfs>
  <cellStyles count="89">
    <cellStyle name="Comma" xfId="1" builtinId="3"/>
    <cellStyle name="Comma 10 10 2" xfId="36" xr:uid="{E809C9E8-468B-49D1-9E24-3E2EE3C0B0CE}"/>
    <cellStyle name="Comma 10 17 2" xfId="30" xr:uid="{952BA2DC-2781-4952-8C2D-9F2494C8B2C1}"/>
    <cellStyle name="Comma 10 17 2 2" xfId="66" xr:uid="{57BF3AA2-3C92-4C5E-82E8-DBA68CB4CC2E}"/>
    <cellStyle name="Comma 10 17 2 3" xfId="70" xr:uid="{31B721DF-A3B3-434C-9418-CA7FC7A0B150}"/>
    <cellStyle name="Comma 10 2" xfId="75" xr:uid="{44A6D814-BBDC-498C-8486-48B33C61ECA4}"/>
    <cellStyle name="Comma 10 2 2 2" xfId="42" xr:uid="{1F575814-D388-4962-A3BC-88A448AB8D22}"/>
    <cellStyle name="Comma 10 2 3 2" xfId="41" xr:uid="{748FE58C-7A08-482A-9D27-C27C6C9C9B0E}"/>
    <cellStyle name="Comma 10 3 2 2" xfId="48" xr:uid="{4BBC4846-6A7C-4359-A36F-7CCC41A99104}"/>
    <cellStyle name="Comma 10 3 3 2" xfId="57" xr:uid="{5F7E9797-A631-4D0C-BC8F-6E6ED62505EB}"/>
    <cellStyle name="Comma 10 6 2" xfId="19" xr:uid="{990815C9-5043-486A-B20C-CC8A367AA152}"/>
    <cellStyle name="Comma 10 7 2 2 2" xfId="35" xr:uid="{FD565723-90E3-4219-BE16-69DDAF76564E}"/>
    <cellStyle name="Comma 10 7 2 2 2 2" xfId="67" xr:uid="{26D82246-CB05-400B-8E10-93CB68751D2A}"/>
    <cellStyle name="Comma 11 2" xfId="74" xr:uid="{495CF241-AD12-4F91-812A-E9DD95452B74}"/>
    <cellStyle name="Comma 12 2 14" xfId="68" xr:uid="{61532B41-202F-4873-9781-72EF90B12029}"/>
    <cellStyle name="Comma 14 2 2 12" xfId="28" xr:uid="{3ABB8F35-959E-438B-9C0A-3FDE871AFD6D}"/>
    <cellStyle name="Comma 14 3 2" xfId="63" xr:uid="{CC5ACA32-ABC5-42FC-8707-19708FDF0E4F}"/>
    <cellStyle name="Comma 16 3 3" xfId="32" xr:uid="{FBB8F829-E48B-454B-AE3B-676C16765C07}"/>
    <cellStyle name="Comma 2" xfId="71" xr:uid="{E58632F0-603B-40E6-855E-3856C818B3EC}"/>
    <cellStyle name="Comma 2 11 2" xfId="31" xr:uid="{1D4291B1-8E60-435A-AFB3-CB456AD4805F}"/>
    <cellStyle name="Comma 2 11 2 2" xfId="69" xr:uid="{2F7F4CB6-3E82-4A43-B11B-4F4AAD8810D5}"/>
    <cellStyle name="Comma 2 2 4 10 3" xfId="39" xr:uid="{99B73D3C-008D-43B6-A42C-3DF9D7D6265E}"/>
    <cellStyle name="Comma 2 2 4 11" xfId="61" xr:uid="{AD746749-F669-4731-881D-8D0AA25B065D}"/>
    <cellStyle name="Comma 2 2 4 3" xfId="64" xr:uid="{0562597B-A410-4475-94A7-F39B229EF927}"/>
    <cellStyle name="Comma 2 2 4 3 2" xfId="40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7" xr:uid="{CA30CF1F-145F-44A2-84A9-E629DB98E410}"/>
    <cellStyle name="Comma 90" xfId="62" xr:uid="{F5D472B5-6C2A-49EC-8428-A79AF56D9F12}"/>
    <cellStyle name="Comma 90 2" xfId="85" xr:uid="{4EDD54F0-78C0-4515-851C-3BFBAC8285BC}"/>
    <cellStyle name="Comma_FS  ASIAN 30.09.51 2" xfId="3" xr:uid="{ABE4C2FE-4F21-435C-B73D-ADD4E8AB0E3D}"/>
    <cellStyle name="Comma_งบ FAT 30 มิ.ย. 50 2 2" xfId="87" xr:uid="{EFF4BA7C-9BAB-4363-89B7-1A0D8E6CE996}"/>
    <cellStyle name="Comma_งบการเงิน_DEM-I_Q4'52 2" xfId="11" xr:uid="{DC8AAAD7-606E-45C1-82C8-18BA8745995D}"/>
    <cellStyle name="Normal" xfId="0" builtinId="0"/>
    <cellStyle name="Normal 10 2 14" xfId="47" xr:uid="{DA685053-7021-46E5-9215-524C69E183A4}"/>
    <cellStyle name="Normal 10 3 2 2" xfId="78" xr:uid="{DE3ABFFC-8D5C-4F9D-A6D9-F48BAC9F0484}"/>
    <cellStyle name="Normal 10 4 2" xfId="9" xr:uid="{B9AA0995-6A34-46CD-82D6-C5B8F31B7210}"/>
    <cellStyle name="Normal 101 2" xfId="79" xr:uid="{7BE879F8-B5E8-4A7B-92A6-1CFC8D6534FD}"/>
    <cellStyle name="Normal 101 3" xfId="83" xr:uid="{FC2592FE-A8BC-4035-9E39-DDE02F0777B6}"/>
    <cellStyle name="Normal 11 12" xfId="34" xr:uid="{299761F2-A14C-43C3-881B-5CA2B92C6BC2}"/>
    <cellStyle name="Normal 11 9" xfId="55" xr:uid="{8203E08D-A3AC-47BA-AF0D-5FFEF9409FE8}"/>
    <cellStyle name="Normal 12 2 2 2" xfId="76" xr:uid="{1378421E-551E-4640-A74C-81ED9F497660}"/>
    <cellStyle name="Normal 12 2 2 3" xfId="7" xr:uid="{92D76052-99F1-40D2-A02E-07BF4BEEB6D1}"/>
    <cellStyle name="Normal 12 2 3" xfId="54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0" xr:uid="{07FB8507-EAC0-4081-B684-9812FFBEF695}"/>
    <cellStyle name="Normal 16 4 3" xfId="59" xr:uid="{4782170E-D726-4233-BFC0-01504EC6868A}"/>
    <cellStyle name="Normal 16 9 2" xfId="25" xr:uid="{3CCB2076-6ACE-4B2A-B5C5-48D7A26A6C7D}"/>
    <cellStyle name="Normal 16 9 2 2" xfId="88" xr:uid="{07F04686-CBF9-4516-BD10-B8C8399ED7F5}"/>
    <cellStyle name="Normal 16 9 4" xfId="44" xr:uid="{0CD3F3B2-2B4C-4B22-9424-962E816F92CC}"/>
    <cellStyle name="Normal 2 2 11" xfId="29" xr:uid="{50225643-6EA9-46E5-BA64-5260F855F3E9}"/>
    <cellStyle name="Normal 22 2 2" xfId="81" xr:uid="{015DA534-4D46-4192-8980-F92FA78D5B92}"/>
    <cellStyle name="Normal 3 15" xfId="45" xr:uid="{6C395792-1BCD-47B0-A5D2-D173C12E1CCD}"/>
    <cellStyle name="Normal 3 2 10 2" xfId="49" xr:uid="{39C35EFB-68A8-4BBF-AF8A-B4A7F8EAD94F}"/>
    <cellStyle name="Normal 3 3" xfId="52" xr:uid="{AB760C92-39DB-4860-8B43-C52EFF1D79A2}"/>
    <cellStyle name="Normal 4 2 2" xfId="53" xr:uid="{B5D034EE-AB51-4ED0-B019-B42377CFCD88}"/>
    <cellStyle name="Normal 5 25 2 2 2 2 2 2" xfId="84" xr:uid="{9B54A667-0836-4134-B8A9-3BF1069C8799}"/>
    <cellStyle name="Normal 5 25 2 2 2 3" xfId="23" xr:uid="{0292BCEB-0CD9-428E-9DAF-EE20EA12AD57}"/>
    <cellStyle name="Normal 5 25 2 2 2 3 2" xfId="82" xr:uid="{49AE3166-D6CA-4DDB-A2F1-40D29904D095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10" xfId="72" xr:uid="{EA467FF9-511C-48D0-857A-BE8041D324DD}"/>
    <cellStyle name="Normal 8 7 2 2" xfId="56" xr:uid="{ECDE9F56-9A51-4CC3-A077-9604B684CFE9}"/>
    <cellStyle name="Normal 8 9" xfId="38" xr:uid="{9C2EAB34-65A9-4B39-A3F9-D9682F8A2BAE}"/>
    <cellStyle name="Normal_afet001 - 30 มิ.ย. 49 2" xfId="15" xr:uid="{4E1839EA-97BB-4A29-B1AD-5B0CDE7C5F62}"/>
    <cellStyle name="Normal_afet001 - 30 มิ.ย. 49 4" xfId="73" xr:uid="{AAEB26C1-880E-48B1-8567-56203E92B3A3}"/>
    <cellStyle name="Normal_afet003 - 30 มิ.ย. 49" xfId="22" xr:uid="{5200BC51-EEF5-4471-A170-3507712593AC}"/>
    <cellStyle name="Normal_afet003 - 30 มิ.ย. 49 2" xfId="5" xr:uid="{8566E347-B709-413B-A342-F454296DDA12}"/>
    <cellStyle name="Normal_afet003 - 30 มิ.ย. 49 4" xfId="86" xr:uid="{5F25B5BF-1BE8-4831-860D-D20DFCA59C3D}"/>
    <cellStyle name="Normal_Note 1" xfId="77" xr:uid="{587A0F8A-B629-4226-96FF-D4DE4E49FB83}"/>
    <cellStyle name="Normal_Note ข้อมูลทางการเงินจำแนกฯ" xfId="46" xr:uid="{B2145D4F-704B-46C1-A346-F176FECDD30A}"/>
    <cellStyle name="Normal_งบ AFC 30 ก.ย. 51" xfId="33" xr:uid="{5ED090B0-629F-4FE2-B50C-0DE5D0FC7995}"/>
    <cellStyle name="Normal_งบ AFC 30 ก.ย. 51 2 2" xfId="80" xr:uid="{DA654467-598A-4474-9FE5-0F41E7BE5D2F}"/>
    <cellStyle name="Normal_งบ BRP 30 มิ.ย. 51 2" xfId="6" xr:uid="{D59E4B99-CE2F-4A43-9333-8FD52FB65B17}"/>
    <cellStyle name="Normal_งบ BRP 30 มิ.ย. 51 2 2" xfId="65" xr:uid="{E63208CB-1FF7-4AFA-BC3D-C395CD2AB634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 เอเชี่ยน 31 มี.ค. 51 2" xfId="58" xr:uid="{A2C5DFF9-890D-467F-9912-F77A3E46E87A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" xfId="60" builtinId="5"/>
    <cellStyle name="Percent 10" xfId="43" xr:uid="{168A6C9D-503D-493C-88C6-2433F2D825A1}"/>
    <cellStyle name="ปกติ 2 3 2" xfId="51" xr:uid="{48397E32-FF42-4439-8FE1-1C3ADD570C6E}"/>
  </cellStyles>
  <dxfs count="0"/>
  <tableStyles count="0" defaultTableStyle="TableStyleMedium2" defaultPivotStyle="PivotStyleLight16"/>
  <colors>
    <mruColors>
      <color rgb="FF66FFCC"/>
      <color rgb="FF33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EB334CBD-9D85-4345-AA60-4BF88DA9F043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C363247-9B7D-4BB0-B90D-F361E6088766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9029DE3-F92A-4976-8B2A-533C9FB051D9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330FE579-F09F-4566-ABBF-7882F5A4526F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8360855E-31B5-4095-9F62-338B62B767DF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59EAE6D-CB2E-460B-97A6-F347E089FB2D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FB6D7788-971B-4BBA-BC90-B986EF398AF1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1455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3FC71F0F-ED25-4EDB-BC92-A03E2E6BD5DE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248E5A07-9BA0-4153-AC29-6E60261E2832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F7BD1E15-4634-4A6F-BB02-F95352E3CA76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4EDCCEB-397A-4302-A314-49F21D5C8177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680BCA9B-0214-49E7-9F4C-ED5BA5759CC7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5C40A0A0-26D0-4723-8E0D-1AEC6224032D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85286457-4373-4054-A2EC-156F084DB808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D42BAEF7-A9EF-40BC-A1C4-071B52E687EA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982F630F-E23A-46BC-A06C-50DC1382F1F6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C896C2-FA83-4C63-8671-1E35CA250BB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C8E2D8F0-4CF4-44FA-B6C1-DAE4F1800663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AE11601-03B2-488C-8E09-F3A73B003C82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2DADCB2-8704-4F9E-B5E2-5AF1BA1926D9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EB87CF99-C52C-4807-B3AD-553B5A99403E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2F3204F8-95A9-41E4-AA18-95D2850D035E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3F5916C-D67C-460E-97ED-68D86721446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919EAAE-5212-44D5-A6EB-772DDA67E8A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FE4D8A6-BF6B-490A-9E2F-982E4028F63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3E3B0CBA-D769-4247-8FBB-84B596B9DAF9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16FD557C-911A-43F7-A6F9-86618DA1B01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10D927A7-A154-4EFF-A3AA-D0D68D441AD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66B64A0F-83A4-4423-85FF-A0FE834FA1B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B8B3C77-7716-4158-94CD-FE71E9E80951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5170CB72-2C53-447A-B6B9-F00E1FC9F15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3CDECE8-F95B-4992-AD83-7C2B2C5EFB8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3B38CDE7-6FA2-4221-94DD-EB84EAAD2C63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68CC6CC0-D667-4A98-AECA-01D4B362C4E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0950FBB-6324-4CF9-AD34-0BA151B2D21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BE7BBAFA-E258-4C44-A460-DE71A00B957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5E554CAF-C3E3-45C5-9647-3BFB75D5C50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70908FFF-A29F-4769-8A71-52DFB93428DD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132C58D8-2FEB-4876-AFF7-B3EE8CDCC8B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B4ADBF4E-D177-4261-97A9-34419987D138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BC30ED36-6BA2-42ED-A8C5-0DCFE5FC60C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F01A1610-7F8B-4FAF-B41D-ACE3E5C4A27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8FAA390E-CC3D-4DC6-81B3-162F116A157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8C8D1B2A-046B-47CA-8E12-60A976827FF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D788BC1E-8746-40DE-B408-7CFF22D5017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3CC7079B-5706-42E9-A937-4E42D077A44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2F7C82C4-36CD-4A4C-B8C6-C05E0447F7B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1474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716CED3-6233-4C17-8A1C-2AD43EE0A761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4F386654-77BA-4FAF-B6CA-BC17897E9FE9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D41CC39-09BE-419B-9153-EB9827F8B7A8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FAB1E40-D8A4-495C-88D7-26360BDD1ADD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BBA2CE7-CE2B-4CB2-BD0C-1D8BE7BA513F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C709AFA-1347-41C0-B90B-B3AFF29C3DED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3DE933D3-7958-4E0E-AFAB-7AED2CF5C9B6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D73EA364-F64C-4812-A363-5919D3AE248D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1464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97DC2031-4C51-4B53-A0BE-9F8F209E2484}"/>
            </a:ext>
          </a:extLst>
        </xdr:cNvPr>
        <xdr:cNvSpPr txBox="1">
          <a:spLocks noChangeArrowheads="1"/>
        </xdr:cNvSpPr>
      </xdr:nvSpPr>
      <xdr:spPr bwMode="auto">
        <a:xfrm>
          <a:off x="6193155" y="352409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theme="4" tint="0.59999389629810485"/>
  </sheetPr>
  <dimension ref="A1:P2901"/>
  <sheetViews>
    <sheetView tabSelected="1" zoomScaleNormal="100" zoomScaleSheetLayoutView="115" workbookViewId="0"/>
  </sheetViews>
  <sheetFormatPr defaultColWidth="7" defaultRowHeight="19.8"/>
  <cols>
    <col min="1" max="1" width="3" style="308" customWidth="1"/>
    <col min="2" max="5" width="4.19921875" style="308" customWidth="1"/>
    <col min="6" max="6" width="5.5" style="308" customWidth="1"/>
    <col min="7" max="7" width="0.69921875" style="308" customWidth="1"/>
    <col min="8" max="8" width="5.5" style="308" customWidth="1"/>
    <col min="9" max="9" width="0.69921875" style="308" customWidth="1"/>
    <col min="10" max="10" width="13.19921875" style="308" customWidth="1"/>
    <col min="11" max="11" width="0.69921875" style="308" customWidth="1"/>
    <col min="12" max="12" width="13.19921875" style="308" customWidth="1"/>
    <col min="13" max="13" width="0.69921875" style="308" customWidth="1"/>
    <col min="14" max="14" width="13.19921875" style="308" customWidth="1"/>
    <col min="15" max="15" width="0.69921875" style="308" customWidth="1"/>
    <col min="16" max="16" width="13.19921875" style="308" customWidth="1"/>
    <col min="17" max="16384" width="7" style="308"/>
  </cols>
  <sheetData>
    <row r="1" spans="1:16">
      <c r="O1" s="48"/>
      <c r="P1" s="308">
        <v>18</v>
      </c>
    </row>
    <row r="2" spans="1:16" ht="20.399999999999999">
      <c r="A2" s="309" t="s">
        <v>227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20.399999999999999">
      <c r="A3" s="309" t="s">
        <v>228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ht="20.399999999999999">
      <c r="A4" s="309" t="s">
        <v>229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ht="20.399999999999999">
      <c r="A5" s="310"/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ht="20.399999999999999">
      <c r="A6" s="311" t="s">
        <v>20</v>
      </c>
      <c r="B6" s="312" t="s">
        <v>230</v>
      </c>
    </row>
    <row r="7" spans="1:16">
      <c r="C7" s="308" t="s">
        <v>231</v>
      </c>
    </row>
    <row r="8" spans="1:16">
      <c r="B8" s="308" t="s">
        <v>232</v>
      </c>
    </row>
    <row r="9" spans="1:16">
      <c r="B9" s="308" t="s">
        <v>233</v>
      </c>
    </row>
    <row r="10" spans="1:16">
      <c r="B10" s="308" t="s">
        <v>234</v>
      </c>
    </row>
    <row r="11" spans="1:16">
      <c r="B11" s="308" t="s">
        <v>235</v>
      </c>
    </row>
    <row r="12" spans="1:16">
      <c r="C12" s="308" t="s">
        <v>236</v>
      </c>
    </row>
    <row r="13" spans="1:16">
      <c r="B13" s="308" t="s">
        <v>237</v>
      </c>
    </row>
    <row r="15" spans="1:16" ht="20.399999999999999">
      <c r="A15" s="313" t="s">
        <v>21</v>
      </c>
      <c r="B15" s="314" t="s">
        <v>238</v>
      </c>
      <c r="C15" s="315"/>
      <c r="D15" s="316"/>
      <c r="E15" s="317"/>
      <c r="F15" s="317"/>
    </row>
    <row r="16" spans="1:16" s="319" customFormat="1" ht="20.399999999999999">
      <c r="A16" s="314"/>
      <c r="B16" s="318" t="s">
        <v>116</v>
      </c>
      <c r="C16" s="314" t="s">
        <v>239</v>
      </c>
      <c r="D16" s="315"/>
      <c r="E16" s="317"/>
      <c r="F16" s="317"/>
    </row>
    <row r="17" spans="1:6" s="319" customFormat="1" ht="20.399999999999999">
      <c r="A17" s="320"/>
      <c r="B17" s="321"/>
      <c r="D17" s="308" t="s">
        <v>240</v>
      </c>
      <c r="E17" s="322"/>
      <c r="F17" s="322"/>
    </row>
    <row r="18" spans="1:6" s="319" customFormat="1" ht="20.399999999999999">
      <c r="A18" s="320"/>
      <c r="B18" s="322"/>
      <c r="C18" s="322" t="s">
        <v>241</v>
      </c>
      <c r="D18" s="322"/>
      <c r="E18" s="322"/>
      <c r="F18" s="322"/>
    </row>
    <row r="19" spans="1:6" s="319" customFormat="1" ht="20.399999999999999">
      <c r="A19" s="320"/>
      <c r="B19" s="322"/>
      <c r="C19" s="322" t="s">
        <v>242</v>
      </c>
      <c r="D19" s="308"/>
      <c r="E19" s="322"/>
      <c r="F19" s="322"/>
    </row>
    <row r="20" spans="1:6" s="319" customFormat="1" ht="20.399999999999999">
      <c r="A20" s="320"/>
      <c r="B20" s="322"/>
      <c r="C20" s="322" t="s">
        <v>243</v>
      </c>
      <c r="D20" s="323"/>
      <c r="E20" s="322"/>
      <c r="F20" s="322"/>
    </row>
    <row r="21" spans="1:6" s="319" customFormat="1" ht="20.399999999999999">
      <c r="A21" s="320"/>
      <c r="B21" s="322"/>
      <c r="C21" s="322"/>
      <c r="D21" s="323" t="s">
        <v>244</v>
      </c>
      <c r="E21" s="322"/>
      <c r="F21" s="322"/>
    </row>
    <row r="22" spans="1:6" s="319" customFormat="1" ht="20.399999999999999">
      <c r="A22" s="320"/>
      <c r="B22" s="322"/>
      <c r="C22" s="322" t="s">
        <v>245</v>
      </c>
      <c r="D22" s="323"/>
      <c r="E22" s="322"/>
      <c r="F22" s="322"/>
    </row>
    <row r="23" spans="1:6" s="319" customFormat="1" ht="20.399999999999999">
      <c r="A23" s="320"/>
      <c r="B23" s="322"/>
      <c r="C23" s="322" t="s">
        <v>2458</v>
      </c>
      <c r="D23" s="323"/>
      <c r="E23" s="322"/>
      <c r="F23" s="322"/>
    </row>
    <row r="24" spans="1:6" s="319" customFormat="1" ht="20.399999999999999">
      <c r="A24" s="320"/>
      <c r="B24" s="322"/>
      <c r="C24" s="322" t="s">
        <v>246</v>
      </c>
      <c r="D24" s="323"/>
      <c r="E24" s="322"/>
      <c r="F24" s="322"/>
    </row>
    <row r="25" spans="1:6" s="319" customFormat="1" ht="20.399999999999999">
      <c r="A25" s="320"/>
      <c r="B25" s="322"/>
      <c r="C25" s="322"/>
      <c r="D25" s="323" t="s">
        <v>247</v>
      </c>
      <c r="E25" s="322"/>
      <c r="F25" s="322"/>
    </row>
    <row r="26" spans="1:6" s="322" customFormat="1" ht="20.399999999999999">
      <c r="A26" s="320"/>
      <c r="C26" s="323" t="s">
        <v>248</v>
      </c>
      <c r="D26" s="323"/>
      <c r="E26" s="323"/>
      <c r="F26" s="323"/>
    </row>
    <row r="27" spans="1:6" s="322" customFormat="1" ht="20.399999999999999">
      <c r="A27" s="320"/>
      <c r="C27" s="323" t="s">
        <v>249</v>
      </c>
      <c r="D27" s="323"/>
      <c r="E27" s="323"/>
      <c r="F27" s="323"/>
    </row>
    <row r="28" spans="1:6" s="322" customFormat="1" ht="20.399999999999999">
      <c r="A28" s="320"/>
      <c r="B28" s="324" t="s">
        <v>117</v>
      </c>
      <c r="C28" s="325" t="s">
        <v>250</v>
      </c>
      <c r="D28" s="325"/>
      <c r="E28" s="308"/>
      <c r="F28" s="308"/>
    </row>
    <row r="29" spans="1:6" s="322" customFormat="1" ht="20.399999999999999">
      <c r="A29" s="320"/>
      <c r="B29" s="326"/>
      <c r="C29" s="308"/>
      <c r="D29" s="308" t="s">
        <v>251</v>
      </c>
      <c r="E29" s="308"/>
      <c r="F29" s="308"/>
    </row>
    <row r="30" spans="1:6" s="322" customFormat="1" ht="20.399999999999999">
      <c r="A30" s="320"/>
      <c r="B30" s="326"/>
      <c r="C30" s="308" t="s">
        <v>252</v>
      </c>
      <c r="D30" s="308"/>
      <c r="E30" s="308"/>
      <c r="F30" s="308"/>
    </row>
    <row r="31" spans="1:6" s="322" customFormat="1" ht="20.399999999999999">
      <c r="A31" s="320"/>
      <c r="B31" s="326"/>
      <c r="C31" s="308" t="s">
        <v>253</v>
      </c>
      <c r="D31" s="308"/>
      <c r="E31" s="308"/>
      <c r="F31" s="308"/>
    </row>
    <row r="32" spans="1:6" s="322" customFormat="1" ht="20.399999999999999">
      <c r="A32" s="320"/>
      <c r="B32" s="308"/>
      <c r="C32" s="308" t="s">
        <v>254</v>
      </c>
      <c r="D32" s="308"/>
      <c r="E32" s="308"/>
      <c r="F32" s="308"/>
    </row>
    <row r="33" spans="1:16" s="322" customFormat="1" ht="20.399999999999999">
      <c r="A33" s="320"/>
      <c r="B33" s="308"/>
      <c r="C33" s="308"/>
      <c r="D33" s="308"/>
      <c r="E33" s="308"/>
      <c r="F33" s="308"/>
    </row>
    <row r="34" spans="1:16" s="322" customFormat="1" ht="20.399999999999999">
      <c r="A34" s="320"/>
      <c r="B34" s="308"/>
      <c r="C34" s="308"/>
      <c r="D34" s="308"/>
      <c r="E34" s="308"/>
      <c r="F34" s="308"/>
    </row>
    <row r="35" spans="1:16" s="322" customFormat="1" ht="20.399999999999999">
      <c r="A35" s="320"/>
      <c r="B35" s="308"/>
      <c r="C35" s="308"/>
      <c r="D35" s="308"/>
      <c r="E35" s="308"/>
      <c r="F35" s="308"/>
    </row>
    <row r="36" spans="1:16" s="322" customFormat="1" ht="20.399999999999999">
      <c r="A36" s="320"/>
      <c r="B36" s="308"/>
      <c r="C36" s="308"/>
      <c r="D36" s="308"/>
      <c r="E36" s="308"/>
      <c r="F36" s="308"/>
    </row>
    <row r="37" spans="1:16" s="322" customFormat="1" ht="20.399999999999999">
      <c r="A37" s="320"/>
      <c r="B37" s="308"/>
      <c r="C37" s="308"/>
      <c r="D37" s="308"/>
      <c r="E37" s="308"/>
      <c r="F37" s="308"/>
    </row>
    <row r="38" spans="1:16" s="322" customFormat="1" ht="20.399999999999999">
      <c r="A38" s="327"/>
      <c r="C38" s="326"/>
      <c r="D38" s="326"/>
      <c r="E38" s="326"/>
      <c r="F38" s="328"/>
      <c r="G38" s="327"/>
      <c r="H38" s="327"/>
      <c r="I38" s="327"/>
      <c r="J38" s="327"/>
      <c r="K38" s="327"/>
      <c r="L38" s="319"/>
      <c r="M38" s="319"/>
      <c r="N38" s="319"/>
      <c r="O38" s="319"/>
      <c r="P38" s="308">
        <v>19</v>
      </c>
    </row>
    <row r="39" spans="1:16" s="322" customFormat="1" ht="20.399999999999999">
      <c r="A39" s="313" t="s">
        <v>21</v>
      </c>
      <c r="B39" s="314" t="s">
        <v>297</v>
      </c>
      <c r="C39" s="319"/>
      <c r="D39" s="326"/>
      <c r="E39" s="326"/>
      <c r="F39" s="328"/>
      <c r="G39" s="327"/>
      <c r="H39" s="327"/>
      <c r="I39" s="327"/>
      <c r="J39" s="327"/>
      <c r="K39" s="327"/>
      <c r="L39" s="319"/>
      <c r="M39" s="319"/>
      <c r="N39" s="319"/>
      <c r="O39" s="319"/>
      <c r="P39" s="308"/>
    </row>
    <row r="40" spans="1:16" s="322" customFormat="1" ht="20.399999999999999">
      <c r="A40" s="320"/>
      <c r="B40" s="324" t="s">
        <v>117</v>
      </c>
      <c r="C40" s="325" t="s">
        <v>260</v>
      </c>
      <c r="D40" s="319"/>
      <c r="E40" s="319"/>
      <c r="F40" s="323"/>
    </row>
    <row r="41" spans="1:16" s="322" customFormat="1" ht="20.399999999999999">
      <c r="A41" s="320"/>
      <c r="B41" s="308"/>
      <c r="C41" s="324" t="s">
        <v>189</v>
      </c>
      <c r="D41" s="312" t="s">
        <v>255</v>
      </c>
      <c r="E41" s="308"/>
      <c r="F41" s="308"/>
    </row>
    <row r="42" spans="1:16" s="322" customFormat="1" ht="20.399999999999999">
      <c r="A42" s="320"/>
      <c r="B42" s="308"/>
      <c r="C42" s="308"/>
      <c r="D42" s="329" t="s">
        <v>256</v>
      </c>
      <c r="E42" s="308"/>
      <c r="F42" s="308"/>
    </row>
    <row r="43" spans="1:16" s="322" customFormat="1" ht="20.399999999999999">
      <c r="A43" s="320"/>
      <c r="B43" s="308"/>
      <c r="C43" s="308"/>
      <c r="D43" s="308"/>
      <c r="E43" s="308" t="s">
        <v>257</v>
      </c>
      <c r="F43" s="308"/>
    </row>
    <row r="44" spans="1:16" s="322" customFormat="1" ht="20.399999999999999">
      <c r="A44" s="320"/>
      <c r="B44" s="308"/>
      <c r="C44" s="308"/>
      <c r="D44" s="308" t="s">
        <v>258</v>
      </c>
      <c r="E44" s="308"/>
      <c r="F44" s="308"/>
    </row>
    <row r="45" spans="1:16" s="322" customFormat="1" ht="20.399999999999999">
      <c r="A45" s="320"/>
      <c r="B45" s="308"/>
      <c r="C45" s="308"/>
      <c r="D45" s="308" t="s">
        <v>259</v>
      </c>
      <c r="E45" s="308"/>
      <c r="F45" s="308"/>
    </row>
    <row r="46" spans="1:16" s="322" customFormat="1" ht="20.399999999999999">
      <c r="A46" s="320"/>
      <c r="B46" s="324"/>
      <c r="C46" s="324" t="s">
        <v>190</v>
      </c>
      <c r="D46" s="312" t="s">
        <v>261</v>
      </c>
      <c r="E46" s="308"/>
      <c r="F46" s="323"/>
    </row>
    <row r="47" spans="1:16" s="322" customFormat="1" ht="20.399999999999999">
      <c r="A47" s="320"/>
      <c r="B47" s="324"/>
      <c r="C47" s="319"/>
      <c r="D47" s="330"/>
      <c r="E47" s="308" t="s">
        <v>262</v>
      </c>
      <c r="F47" s="323"/>
    </row>
    <row r="48" spans="1:16" s="322" customFormat="1" ht="20.399999999999999">
      <c r="A48" s="320"/>
      <c r="B48" s="331"/>
      <c r="C48" s="308"/>
      <c r="D48" s="308" t="s">
        <v>263</v>
      </c>
      <c r="E48" s="326"/>
      <c r="F48" s="323"/>
    </row>
    <row r="49" spans="1:6" s="322" customFormat="1" ht="20.399999999999999">
      <c r="A49" s="320"/>
      <c r="B49" s="319"/>
      <c r="C49" s="308"/>
      <c r="D49" s="308" t="s">
        <v>264</v>
      </c>
      <c r="E49" s="308"/>
      <c r="F49" s="323"/>
    </row>
    <row r="50" spans="1:6" s="322" customFormat="1" ht="20.399999999999999">
      <c r="A50" s="320"/>
      <c r="B50" s="332"/>
      <c r="C50" s="308"/>
      <c r="D50" s="308" t="s">
        <v>265</v>
      </c>
      <c r="E50" s="308"/>
      <c r="F50" s="323"/>
    </row>
    <row r="51" spans="1:6" s="322" customFormat="1" ht="20.399999999999999">
      <c r="A51" s="320"/>
      <c r="B51" s="332"/>
      <c r="C51" s="331"/>
      <c r="D51" s="333" t="s">
        <v>266</v>
      </c>
      <c r="E51" s="333"/>
      <c r="F51" s="323"/>
    </row>
    <row r="52" spans="1:6" s="322" customFormat="1" ht="20.399999999999999">
      <c r="A52" s="320"/>
      <c r="C52" s="324" t="s">
        <v>191</v>
      </c>
      <c r="D52" s="334" t="s">
        <v>267</v>
      </c>
      <c r="F52" s="323"/>
    </row>
    <row r="53" spans="1:6" s="322" customFormat="1" ht="20.399999999999999">
      <c r="A53" s="320"/>
      <c r="C53" s="319"/>
      <c r="D53" s="319"/>
      <c r="E53" s="326" t="s">
        <v>268</v>
      </c>
      <c r="F53" s="323"/>
    </row>
    <row r="54" spans="1:6" s="322" customFormat="1" ht="20.399999999999999">
      <c r="A54" s="320"/>
      <c r="B54" s="319"/>
      <c r="C54" s="324"/>
      <c r="D54" s="322" t="s">
        <v>269</v>
      </c>
      <c r="E54" s="319"/>
      <c r="F54" s="323"/>
    </row>
    <row r="55" spans="1:6" s="322" customFormat="1" ht="20.399999999999999">
      <c r="A55" s="320"/>
      <c r="B55" s="319"/>
      <c r="C55" s="319"/>
      <c r="D55" s="319" t="s">
        <v>270</v>
      </c>
      <c r="E55" s="319"/>
      <c r="F55" s="323"/>
    </row>
    <row r="56" spans="1:6" s="322" customFormat="1" ht="20.399999999999999">
      <c r="A56" s="320"/>
      <c r="B56" s="319"/>
      <c r="C56" s="335"/>
      <c r="E56" s="319" t="s">
        <v>271</v>
      </c>
      <c r="F56" s="323"/>
    </row>
    <row r="57" spans="1:6" s="322" customFormat="1" ht="20.399999999999999">
      <c r="A57" s="320"/>
      <c r="B57" s="319"/>
      <c r="C57" s="319"/>
      <c r="D57" s="322" t="s">
        <v>272</v>
      </c>
      <c r="E57" s="319"/>
      <c r="F57" s="323"/>
    </row>
    <row r="58" spans="1:6" s="322" customFormat="1" ht="20.399999999999999">
      <c r="A58" s="320"/>
      <c r="B58" s="319"/>
      <c r="C58" s="324"/>
      <c r="D58" s="322" t="s">
        <v>273</v>
      </c>
      <c r="E58" s="326"/>
      <c r="F58" s="323"/>
    </row>
    <row r="59" spans="1:6" s="322" customFormat="1" ht="20.399999999999999">
      <c r="A59" s="320"/>
      <c r="B59" s="319"/>
      <c r="C59" s="319"/>
      <c r="D59" s="330"/>
      <c r="E59" s="322" t="s">
        <v>274</v>
      </c>
      <c r="F59" s="323"/>
    </row>
    <row r="60" spans="1:6" s="322" customFormat="1" ht="20.399999999999999">
      <c r="A60" s="320"/>
      <c r="B60" s="319"/>
      <c r="C60" s="319"/>
      <c r="D60" s="321" t="s">
        <v>275</v>
      </c>
      <c r="E60" s="319"/>
      <c r="F60" s="323"/>
    </row>
    <row r="61" spans="1:6" s="322" customFormat="1" ht="20.399999999999999">
      <c r="A61" s="320"/>
      <c r="B61" s="319"/>
      <c r="C61" s="319"/>
      <c r="D61" s="321" t="s">
        <v>276</v>
      </c>
      <c r="E61" s="326"/>
      <c r="F61" s="323"/>
    </row>
    <row r="62" spans="1:6" s="322" customFormat="1" ht="20.399999999999999">
      <c r="A62" s="320"/>
      <c r="B62" s="319"/>
      <c r="C62" s="319"/>
      <c r="D62" s="321" t="s">
        <v>277</v>
      </c>
      <c r="E62" s="326"/>
      <c r="F62" s="323"/>
    </row>
    <row r="63" spans="1:6" s="322" customFormat="1" ht="20.399999999999999">
      <c r="A63" s="320"/>
      <c r="B63" s="319"/>
      <c r="C63" s="324" t="s">
        <v>192</v>
      </c>
      <c r="D63" s="336" t="s">
        <v>278</v>
      </c>
      <c r="E63" s="326"/>
      <c r="F63" s="323"/>
    </row>
    <row r="64" spans="1:6" s="322" customFormat="1" ht="20.399999999999999">
      <c r="A64" s="320"/>
      <c r="B64" s="319"/>
      <c r="C64" s="319"/>
      <c r="D64" s="321"/>
      <c r="E64" s="326" t="s">
        <v>279</v>
      </c>
      <c r="F64" s="323"/>
    </row>
    <row r="65" spans="1:16" s="322" customFormat="1" ht="20.399999999999999">
      <c r="A65" s="320"/>
      <c r="B65" s="319"/>
      <c r="C65" s="319"/>
      <c r="D65" s="321" t="s">
        <v>280</v>
      </c>
      <c r="E65" s="326"/>
      <c r="F65" s="323"/>
    </row>
    <row r="66" spans="1:16" s="322" customFormat="1" ht="20.399999999999999">
      <c r="A66" s="320"/>
      <c r="B66" s="319"/>
      <c r="C66" s="319"/>
      <c r="D66" s="321" t="s">
        <v>281</v>
      </c>
      <c r="E66" s="326"/>
      <c r="F66" s="323"/>
    </row>
    <row r="67" spans="1:16" s="322" customFormat="1" ht="20.399999999999999">
      <c r="A67" s="320"/>
      <c r="B67" s="319"/>
      <c r="C67" s="319"/>
      <c r="D67" s="321" t="s">
        <v>282</v>
      </c>
      <c r="E67" s="326"/>
      <c r="F67" s="323"/>
    </row>
    <row r="68" spans="1:16" s="322" customFormat="1" ht="20.399999999999999">
      <c r="A68" s="320"/>
      <c r="B68" s="319"/>
      <c r="C68" s="319"/>
      <c r="D68" s="321" t="s">
        <v>283</v>
      </c>
      <c r="E68" s="326"/>
      <c r="F68" s="323"/>
    </row>
    <row r="69" spans="1:16" s="322" customFormat="1" ht="20.399999999999999">
      <c r="A69" s="320"/>
      <c r="B69" s="319"/>
      <c r="C69" s="324" t="s">
        <v>193</v>
      </c>
      <c r="D69" s="337" t="s">
        <v>284</v>
      </c>
      <c r="E69" s="319"/>
      <c r="F69" s="323"/>
    </row>
    <row r="70" spans="1:16" s="322" customFormat="1" ht="20.399999999999999">
      <c r="A70" s="320"/>
      <c r="B70" s="319"/>
      <c r="C70" s="319"/>
      <c r="D70" s="319"/>
      <c r="E70" s="319" t="s">
        <v>285</v>
      </c>
      <c r="F70" s="323"/>
    </row>
    <row r="71" spans="1:16" s="322" customFormat="1" ht="20.399999999999999">
      <c r="A71" s="320"/>
      <c r="B71" s="319"/>
      <c r="C71" s="319"/>
      <c r="D71" s="319" t="s">
        <v>286</v>
      </c>
      <c r="E71" s="319"/>
      <c r="F71" s="323"/>
    </row>
    <row r="72" spans="1:16" s="322" customFormat="1" ht="20.399999999999999">
      <c r="A72" s="320"/>
      <c r="B72" s="319"/>
      <c r="C72" s="324"/>
      <c r="D72" s="319" t="s">
        <v>287</v>
      </c>
      <c r="E72" s="319"/>
      <c r="F72" s="323"/>
    </row>
    <row r="73" spans="1:16" s="322" customFormat="1" ht="20.399999999999999">
      <c r="A73" s="320"/>
      <c r="B73" s="319"/>
      <c r="C73" s="324"/>
      <c r="D73" s="319"/>
      <c r="E73" s="319"/>
      <c r="F73" s="323"/>
    </row>
    <row r="74" spans="1:16" s="322" customFormat="1" ht="20.399999999999999">
      <c r="A74" s="320"/>
      <c r="B74" s="319"/>
      <c r="C74" s="324"/>
      <c r="D74" s="319"/>
      <c r="E74" s="319"/>
      <c r="F74" s="323"/>
    </row>
    <row r="75" spans="1:16" s="322" customFormat="1" ht="20.399999999999999">
      <c r="A75" s="327"/>
      <c r="C75" s="326"/>
      <c r="D75" s="326"/>
      <c r="E75" s="326"/>
      <c r="F75" s="328"/>
      <c r="G75" s="327"/>
      <c r="H75" s="327"/>
      <c r="I75" s="327"/>
      <c r="J75" s="327"/>
      <c r="K75" s="327"/>
      <c r="L75" s="319"/>
      <c r="M75" s="319"/>
      <c r="N75" s="319"/>
      <c r="O75" s="319"/>
      <c r="P75" s="308">
        <v>20</v>
      </c>
    </row>
    <row r="76" spans="1:16" s="322" customFormat="1" ht="20.399999999999999">
      <c r="A76" s="313" t="s">
        <v>21</v>
      </c>
      <c r="B76" s="314" t="s">
        <v>297</v>
      </c>
      <c r="C76" s="319"/>
      <c r="D76" s="326"/>
      <c r="E76" s="326"/>
      <c r="F76" s="328"/>
      <c r="G76" s="327"/>
      <c r="H76" s="327"/>
      <c r="I76" s="327"/>
      <c r="J76" s="327"/>
      <c r="K76" s="327"/>
      <c r="L76" s="319"/>
      <c r="M76" s="319"/>
      <c r="N76" s="319"/>
      <c r="O76" s="319"/>
      <c r="P76" s="308"/>
    </row>
    <row r="77" spans="1:16" s="322" customFormat="1" ht="20.399999999999999">
      <c r="A77" s="320"/>
      <c r="B77" s="319"/>
      <c r="C77" s="324" t="s">
        <v>194</v>
      </c>
      <c r="D77" s="336" t="s">
        <v>288</v>
      </c>
      <c r="E77" s="326"/>
      <c r="F77" s="323"/>
    </row>
    <row r="78" spans="1:16" s="322" customFormat="1" ht="20.399999999999999">
      <c r="A78" s="320"/>
      <c r="B78" s="319"/>
      <c r="C78" s="319"/>
      <c r="D78" s="326"/>
      <c r="E78" s="326" t="s">
        <v>289</v>
      </c>
      <c r="F78" s="323"/>
    </row>
    <row r="79" spans="1:16" s="322" customFormat="1" ht="20.399999999999999">
      <c r="A79" s="320"/>
      <c r="B79" s="319"/>
      <c r="C79" s="324"/>
      <c r="D79" s="322" t="s">
        <v>290</v>
      </c>
      <c r="E79" s="326"/>
      <c r="F79" s="323"/>
    </row>
    <row r="80" spans="1:16" s="322" customFormat="1" ht="20.399999999999999">
      <c r="A80" s="320"/>
      <c r="B80" s="319"/>
      <c r="C80" s="319"/>
      <c r="D80" s="322" t="s">
        <v>291</v>
      </c>
      <c r="E80" s="326"/>
      <c r="F80" s="323"/>
    </row>
    <row r="81" spans="1:16" s="322" customFormat="1" ht="20.399999999999999">
      <c r="A81" s="320"/>
      <c r="B81" s="319"/>
      <c r="C81" s="319"/>
      <c r="D81" s="319" t="s">
        <v>292</v>
      </c>
      <c r="F81" s="323"/>
    </row>
    <row r="82" spans="1:16" s="322" customFormat="1" ht="20.399999999999999">
      <c r="A82" s="320"/>
      <c r="B82" s="319"/>
      <c r="C82" s="324" t="s">
        <v>195</v>
      </c>
      <c r="D82" s="338" t="s">
        <v>293</v>
      </c>
      <c r="E82" s="319"/>
      <c r="F82" s="323"/>
    </row>
    <row r="83" spans="1:16" s="322" customFormat="1" ht="20.399999999999999">
      <c r="A83" s="320"/>
      <c r="B83" s="319"/>
      <c r="C83" s="319"/>
      <c r="D83" s="326"/>
      <c r="E83" s="326" t="s">
        <v>294</v>
      </c>
      <c r="F83" s="323"/>
    </row>
    <row r="84" spans="1:16" s="322" customFormat="1" ht="20.399999999999999">
      <c r="A84" s="320"/>
      <c r="B84" s="319"/>
      <c r="C84" s="319"/>
      <c r="D84" s="319" t="s">
        <v>295</v>
      </c>
      <c r="E84" s="319"/>
      <c r="F84" s="323"/>
    </row>
    <row r="85" spans="1:16" s="322" customFormat="1" ht="20.399999999999999">
      <c r="A85" s="320"/>
      <c r="B85" s="319"/>
      <c r="C85" s="330"/>
      <c r="D85" s="326" t="s">
        <v>296</v>
      </c>
      <c r="E85" s="319"/>
      <c r="F85" s="323"/>
    </row>
    <row r="86" spans="1:16" s="319" customFormat="1" ht="20.399999999999999">
      <c r="A86" s="327"/>
      <c r="B86" s="324" t="s">
        <v>188</v>
      </c>
      <c r="C86" s="339" t="s">
        <v>298</v>
      </c>
      <c r="E86" s="331"/>
      <c r="F86" s="340"/>
      <c r="G86" s="327"/>
      <c r="H86" s="327"/>
      <c r="I86" s="327"/>
      <c r="J86" s="327"/>
      <c r="K86" s="327"/>
    </row>
    <row r="87" spans="1:16" s="319" customFormat="1">
      <c r="A87" s="327"/>
      <c r="C87" s="341"/>
      <c r="D87" s="331" t="s">
        <v>299</v>
      </c>
      <c r="E87" s="342"/>
      <c r="G87" s="327"/>
      <c r="H87" s="327"/>
      <c r="I87" s="327"/>
      <c r="J87" s="327"/>
      <c r="K87" s="327"/>
    </row>
    <row r="88" spans="1:16" s="319" customFormat="1">
      <c r="A88" s="327"/>
      <c r="C88" s="333" t="s">
        <v>300</v>
      </c>
      <c r="D88" s="341"/>
      <c r="E88" s="326"/>
      <c r="G88" s="327"/>
      <c r="H88" s="327"/>
      <c r="I88" s="327"/>
      <c r="J88" s="327"/>
      <c r="K88" s="327"/>
    </row>
    <row r="89" spans="1:16" s="319" customFormat="1">
      <c r="A89" s="327"/>
      <c r="C89" s="333" t="s">
        <v>301</v>
      </c>
      <c r="D89" s="341"/>
      <c r="E89" s="326"/>
      <c r="G89" s="327"/>
      <c r="H89" s="327"/>
      <c r="I89" s="327"/>
      <c r="J89" s="327"/>
      <c r="K89" s="327"/>
    </row>
    <row r="90" spans="1:16" s="319" customFormat="1" ht="20.399999999999999">
      <c r="A90" s="327"/>
      <c r="B90" s="331"/>
      <c r="C90" s="331"/>
      <c r="D90" s="331"/>
      <c r="E90" s="331"/>
      <c r="F90" s="331"/>
      <c r="G90" s="334"/>
      <c r="H90" s="331"/>
      <c r="I90" s="331"/>
      <c r="J90" s="331"/>
      <c r="K90" s="331"/>
      <c r="L90" s="343" t="s">
        <v>304</v>
      </c>
      <c r="M90" s="344"/>
      <c r="N90" s="345" t="s">
        <v>306</v>
      </c>
      <c r="O90" s="345"/>
      <c r="P90" s="345"/>
    </row>
    <row r="91" spans="1:16" s="319" customFormat="1" ht="20.399999999999999">
      <c r="A91" s="327"/>
      <c r="B91" s="346" t="s">
        <v>302</v>
      </c>
      <c r="C91" s="346"/>
      <c r="D91" s="346"/>
      <c r="E91" s="346"/>
      <c r="F91" s="346"/>
      <c r="G91" s="334"/>
      <c r="H91" s="346" t="s">
        <v>303</v>
      </c>
      <c r="I91" s="346"/>
      <c r="J91" s="346"/>
      <c r="K91" s="331"/>
      <c r="L91" s="347" t="s">
        <v>305</v>
      </c>
      <c r="M91" s="344"/>
      <c r="N91" s="348">
        <v>2024</v>
      </c>
      <c r="O91" s="331"/>
      <c r="P91" s="348">
        <v>2023</v>
      </c>
    </row>
    <row r="92" spans="1:16" ht="20.399999999999999">
      <c r="B92" s="349" t="s">
        <v>307</v>
      </c>
      <c r="C92" s="350"/>
      <c r="D92" s="350"/>
      <c r="E92" s="351"/>
      <c r="G92" s="334"/>
      <c r="H92" s="331"/>
      <c r="I92" s="352"/>
      <c r="J92" s="331"/>
      <c r="K92" s="331"/>
      <c r="L92" s="353"/>
      <c r="M92" s="344"/>
      <c r="N92" s="331"/>
      <c r="O92" s="331"/>
      <c r="P92" s="331"/>
    </row>
    <row r="93" spans="1:16" ht="20.399999999999999">
      <c r="B93" s="350" t="s">
        <v>308</v>
      </c>
      <c r="C93" s="354"/>
      <c r="D93" s="354"/>
      <c r="E93" s="354"/>
      <c r="G93" s="334"/>
      <c r="H93" s="355" t="s">
        <v>310</v>
      </c>
      <c r="I93" s="355"/>
      <c r="J93" s="355"/>
      <c r="K93" s="355"/>
      <c r="L93" s="356" t="s">
        <v>314</v>
      </c>
      <c r="M93" s="344"/>
      <c r="N93" s="357">
        <v>100</v>
      </c>
      <c r="O93" s="331"/>
      <c r="P93" s="357">
        <v>100</v>
      </c>
    </row>
    <row r="94" spans="1:16">
      <c r="B94" s="358" t="s">
        <v>309</v>
      </c>
      <c r="D94" s="354"/>
      <c r="E94" s="354"/>
      <c r="G94" s="359"/>
      <c r="H94" s="360" t="s">
        <v>311</v>
      </c>
      <c r="I94" s="360"/>
      <c r="J94" s="360"/>
      <c r="K94" s="350"/>
    </row>
    <row r="95" spans="1:16">
      <c r="B95" s="358"/>
      <c r="D95" s="354"/>
      <c r="E95" s="354"/>
      <c r="G95" s="359"/>
      <c r="H95" s="360" t="s">
        <v>312</v>
      </c>
      <c r="I95" s="360"/>
      <c r="J95" s="360"/>
      <c r="K95" s="350"/>
    </row>
    <row r="96" spans="1:16" ht="20.399999999999999">
      <c r="B96" s="331" t="s">
        <v>725</v>
      </c>
      <c r="C96" s="331"/>
      <c r="D96" s="354"/>
      <c r="E96" s="354"/>
      <c r="G96" s="359"/>
      <c r="H96" s="361" t="s">
        <v>313</v>
      </c>
      <c r="I96" s="351"/>
      <c r="J96" s="351"/>
      <c r="K96" s="331"/>
      <c r="L96" s="356" t="s">
        <v>314</v>
      </c>
      <c r="M96" s="362"/>
      <c r="N96" s="357">
        <v>100</v>
      </c>
      <c r="O96" s="331"/>
      <c r="P96" s="357">
        <v>100</v>
      </c>
    </row>
    <row r="97" spans="1:16">
      <c r="B97" s="363"/>
      <c r="D97" s="354"/>
      <c r="E97" s="354"/>
      <c r="G97" s="359"/>
      <c r="H97" s="364"/>
      <c r="I97" s="364"/>
      <c r="J97" s="364"/>
      <c r="K97" s="364"/>
    </row>
    <row r="98" spans="1:16" s="331" customFormat="1" ht="20.399999999999999">
      <c r="B98" s="349" t="s">
        <v>315</v>
      </c>
      <c r="D98" s="350"/>
      <c r="E98" s="350"/>
      <c r="F98" s="350"/>
      <c r="G98" s="359"/>
      <c r="H98" s="350"/>
      <c r="I98" s="365"/>
      <c r="L98" s="353"/>
      <c r="M98" s="362"/>
      <c r="N98" s="357"/>
      <c r="P98" s="357"/>
    </row>
    <row r="99" spans="1:16" s="331" customFormat="1" ht="20.399999999999999">
      <c r="B99" s="350" t="s">
        <v>316</v>
      </c>
      <c r="D99" s="350"/>
      <c r="E99" s="350"/>
      <c r="F99" s="350"/>
      <c r="G99" s="359"/>
      <c r="H99" s="366" t="s">
        <v>319</v>
      </c>
      <c r="I99" s="366"/>
      <c r="J99" s="366"/>
      <c r="K99" s="366"/>
      <c r="L99" s="356" t="s">
        <v>314</v>
      </c>
      <c r="M99" s="362"/>
      <c r="N99" s="357">
        <v>50</v>
      </c>
      <c r="P99" s="357">
        <v>50</v>
      </c>
    </row>
    <row r="100" spans="1:16" s="331" customFormat="1">
      <c r="B100" s="367"/>
      <c r="D100" s="350"/>
      <c r="E100" s="350"/>
      <c r="F100" s="350"/>
      <c r="G100" s="359"/>
      <c r="H100" s="367" t="s">
        <v>320</v>
      </c>
      <c r="I100" s="350"/>
      <c r="J100" s="350"/>
    </row>
    <row r="101" spans="1:16" s="331" customFormat="1" ht="20.399999999999999">
      <c r="B101" s="350" t="s">
        <v>317</v>
      </c>
      <c r="D101" s="350"/>
      <c r="E101" s="350"/>
      <c r="F101" s="350"/>
      <c r="G101" s="359"/>
      <c r="H101" s="350" t="s">
        <v>321</v>
      </c>
      <c r="I101" s="350"/>
      <c r="J101" s="350"/>
      <c r="K101" s="368"/>
      <c r="L101" s="356" t="s">
        <v>314</v>
      </c>
      <c r="M101" s="362"/>
      <c r="N101" s="357">
        <v>100</v>
      </c>
      <c r="P101" s="357">
        <v>100</v>
      </c>
    </row>
    <row r="102" spans="1:16" s="331" customFormat="1" ht="20.399999999999999">
      <c r="B102" s="367" t="s">
        <v>318</v>
      </c>
      <c r="D102" s="350"/>
      <c r="E102" s="350"/>
      <c r="F102" s="350"/>
      <c r="G102" s="359"/>
      <c r="H102" s="367" t="s">
        <v>322</v>
      </c>
      <c r="I102" s="369"/>
      <c r="J102" s="369"/>
      <c r="K102" s="370"/>
      <c r="L102" s="371"/>
      <c r="M102" s="362"/>
      <c r="N102" s="357"/>
      <c r="P102" s="357"/>
    </row>
    <row r="103" spans="1:16" s="331" customFormat="1">
      <c r="B103" s="367"/>
      <c r="D103" s="350"/>
      <c r="E103" s="350"/>
      <c r="F103" s="350"/>
      <c r="G103" s="359"/>
      <c r="H103" s="367" t="s">
        <v>323</v>
      </c>
      <c r="I103" s="350"/>
      <c r="J103" s="350"/>
    </row>
    <row r="104" spans="1:16" s="331" customFormat="1" ht="20.399999999999999">
      <c r="B104" s="372"/>
      <c r="E104" s="354"/>
      <c r="F104" s="354"/>
      <c r="G104" s="333"/>
      <c r="H104" s="373" t="s">
        <v>324</v>
      </c>
      <c r="I104" s="350"/>
      <c r="J104" s="350"/>
      <c r="K104" s="368"/>
      <c r="L104" s="371"/>
      <c r="M104" s="362"/>
      <c r="N104" s="374"/>
      <c r="P104" s="357"/>
    </row>
    <row r="105" spans="1:16" s="331" customFormat="1" ht="20.399999999999999">
      <c r="B105" s="372"/>
      <c r="E105" s="354"/>
      <c r="F105" s="354"/>
      <c r="G105" s="333"/>
      <c r="H105" s="373" t="s">
        <v>325</v>
      </c>
      <c r="I105" s="350"/>
      <c r="J105" s="350"/>
      <c r="K105" s="368"/>
      <c r="L105" s="371"/>
      <c r="M105" s="362"/>
      <c r="N105" s="374"/>
      <c r="P105" s="357"/>
    </row>
    <row r="106" spans="1:16" s="331" customFormat="1" ht="20.399999999999999">
      <c r="B106" s="333"/>
      <c r="D106" s="333"/>
      <c r="E106" s="333"/>
      <c r="F106" s="333"/>
      <c r="G106" s="333"/>
      <c r="H106" s="361"/>
      <c r="M106" s="375"/>
      <c r="N106" s="357"/>
      <c r="O106" s="362"/>
      <c r="P106" s="357"/>
    </row>
    <row r="107" spans="1:16" s="331" customFormat="1" ht="20.399999999999999">
      <c r="A107" s="376"/>
      <c r="B107" s="376"/>
      <c r="C107" s="327"/>
      <c r="D107" s="327"/>
      <c r="G107" s="333"/>
      <c r="O107" s="362"/>
      <c r="P107" s="357"/>
    </row>
    <row r="108" spans="1:16" s="331" customFormat="1" ht="20.399999999999999">
      <c r="A108" s="376"/>
      <c r="B108" s="376"/>
      <c r="C108" s="327"/>
      <c r="D108" s="327"/>
      <c r="G108" s="333"/>
      <c r="O108" s="362"/>
      <c r="P108" s="357"/>
    </row>
    <row r="109" spans="1:16" s="331" customFormat="1" ht="20.399999999999999">
      <c r="A109" s="376"/>
      <c r="B109" s="376"/>
      <c r="C109" s="327"/>
      <c r="D109" s="327"/>
      <c r="G109" s="333"/>
      <c r="O109" s="362"/>
      <c r="P109" s="357"/>
    </row>
    <row r="110" spans="1:16" s="331" customFormat="1" ht="20.399999999999999">
      <c r="A110" s="376"/>
      <c r="B110" s="376"/>
      <c r="C110" s="327"/>
      <c r="D110" s="327"/>
      <c r="G110" s="333"/>
      <c r="O110" s="362"/>
      <c r="P110" s="357"/>
    </row>
    <row r="111" spans="1:16" s="331" customFormat="1" ht="20.399999999999999">
      <c r="A111" s="376"/>
      <c r="B111" s="376"/>
      <c r="C111" s="327"/>
      <c r="D111" s="327"/>
      <c r="G111" s="333"/>
      <c r="O111" s="362"/>
      <c r="P111" s="357"/>
    </row>
    <row r="112" spans="1:16" s="331" customFormat="1" ht="20.399999999999999">
      <c r="A112" s="376"/>
      <c r="B112" s="376"/>
      <c r="D112" s="327"/>
      <c r="G112" s="333"/>
      <c r="O112" s="362"/>
      <c r="P112" s="377">
        <v>21</v>
      </c>
    </row>
    <row r="113" spans="1:16" s="331" customFormat="1" ht="20.399999999999999">
      <c r="A113" s="378" t="s">
        <v>22</v>
      </c>
      <c r="B113" s="376" t="s">
        <v>326</v>
      </c>
      <c r="C113" s="327"/>
      <c r="D113" s="327"/>
      <c r="G113" s="333"/>
      <c r="O113" s="362"/>
      <c r="P113" s="357"/>
    </row>
    <row r="114" spans="1:16" s="331" customFormat="1" ht="20.399999999999999">
      <c r="A114" s="376"/>
      <c r="B114" s="375">
        <v>3.1</v>
      </c>
      <c r="C114" s="376" t="s">
        <v>327</v>
      </c>
      <c r="D114" s="327"/>
      <c r="G114" s="333"/>
      <c r="O114" s="362"/>
      <c r="P114" s="357"/>
    </row>
    <row r="115" spans="1:16" s="331" customFormat="1" ht="20.399999999999999">
      <c r="A115" s="376"/>
      <c r="B115" s="376"/>
      <c r="D115" s="327" t="s">
        <v>328</v>
      </c>
      <c r="G115" s="333"/>
      <c r="O115" s="362"/>
      <c r="P115" s="357"/>
    </row>
    <row r="116" spans="1:16" s="331" customFormat="1" ht="20.399999999999999">
      <c r="A116" s="376"/>
      <c r="B116" s="376"/>
      <c r="C116" s="331" t="s">
        <v>333</v>
      </c>
      <c r="D116" s="327"/>
      <c r="G116" s="333"/>
      <c r="O116" s="362"/>
      <c r="P116" s="357"/>
    </row>
    <row r="117" spans="1:16" s="331" customFormat="1" ht="20.399999999999999">
      <c r="A117" s="376"/>
      <c r="B117" s="376"/>
      <c r="C117" s="327" t="s">
        <v>329</v>
      </c>
      <c r="D117" s="327"/>
      <c r="G117" s="333"/>
      <c r="O117" s="362"/>
      <c r="P117" s="357"/>
    </row>
    <row r="118" spans="1:16" s="331" customFormat="1" ht="20.399999999999999">
      <c r="A118" s="376"/>
      <c r="B118" s="376"/>
      <c r="C118" s="327" t="s">
        <v>330</v>
      </c>
      <c r="D118" s="327"/>
      <c r="G118" s="333"/>
      <c r="O118" s="362"/>
      <c r="P118" s="357"/>
    </row>
    <row r="119" spans="1:16" s="331" customFormat="1" ht="20.399999999999999">
      <c r="A119" s="376"/>
      <c r="B119" s="376"/>
      <c r="C119" s="327"/>
      <c r="D119" s="327" t="s">
        <v>331</v>
      </c>
      <c r="G119" s="333"/>
      <c r="O119" s="362"/>
      <c r="P119" s="357"/>
    </row>
    <row r="120" spans="1:16" s="331" customFormat="1" ht="20.399999999999999">
      <c r="A120" s="376"/>
      <c r="B120" s="376"/>
      <c r="C120" s="327" t="s">
        <v>332</v>
      </c>
      <c r="D120" s="327"/>
      <c r="G120" s="333"/>
      <c r="O120" s="362"/>
      <c r="P120" s="357"/>
    </row>
    <row r="121" spans="1:16" s="331" customFormat="1" ht="20.399999999999999">
      <c r="A121" s="376"/>
      <c r="B121" s="375">
        <v>3.2</v>
      </c>
      <c r="C121" s="376" t="s">
        <v>334</v>
      </c>
      <c r="D121" s="327"/>
      <c r="G121" s="333"/>
      <c r="O121" s="362"/>
      <c r="P121" s="357"/>
    </row>
    <row r="122" spans="1:16" s="331" customFormat="1" ht="20.399999999999999">
      <c r="A122" s="376"/>
      <c r="B122" s="376"/>
      <c r="D122" s="327" t="s">
        <v>335</v>
      </c>
      <c r="G122" s="333"/>
      <c r="O122" s="362"/>
      <c r="P122" s="357"/>
    </row>
    <row r="123" spans="1:16" s="331" customFormat="1" ht="20.399999999999999">
      <c r="A123" s="376"/>
      <c r="B123" s="376"/>
      <c r="C123" s="331" t="s">
        <v>340</v>
      </c>
      <c r="D123" s="327"/>
      <c r="G123" s="333"/>
      <c r="O123" s="362"/>
      <c r="P123" s="357"/>
    </row>
    <row r="124" spans="1:16" s="331" customFormat="1" ht="20.399999999999999">
      <c r="A124" s="376"/>
      <c r="B124" s="376"/>
      <c r="C124" s="331" t="s">
        <v>336</v>
      </c>
      <c r="D124" s="327"/>
      <c r="G124" s="333"/>
      <c r="O124" s="362"/>
      <c r="P124" s="357"/>
    </row>
    <row r="125" spans="1:16" s="331" customFormat="1" ht="20.399999999999999">
      <c r="A125" s="376"/>
      <c r="B125" s="376"/>
      <c r="C125" s="327" t="s">
        <v>337</v>
      </c>
      <c r="D125" s="327"/>
      <c r="G125" s="333"/>
      <c r="O125" s="362"/>
      <c r="P125" s="357"/>
    </row>
    <row r="126" spans="1:16" s="331" customFormat="1" ht="20.399999999999999">
      <c r="A126" s="376"/>
      <c r="B126" s="376"/>
      <c r="C126" s="327"/>
      <c r="D126" s="327" t="s">
        <v>338</v>
      </c>
      <c r="G126" s="333"/>
      <c r="O126" s="362"/>
      <c r="P126" s="357"/>
    </row>
    <row r="127" spans="1:16" s="331" customFormat="1" ht="20.399999999999999">
      <c r="A127" s="376"/>
      <c r="B127" s="376"/>
      <c r="C127" s="327" t="s">
        <v>339</v>
      </c>
      <c r="D127" s="327"/>
      <c r="G127" s="333"/>
      <c r="O127" s="362"/>
      <c r="P127" s="357"/>
    </row>
    <row r="128" spans="1:16" s="331" customFormat="1" ht="20.399999999999999">
      <c r="A128" s="376"/>
      <c r="B128" s="376"/>
      <c r="C128" s="327"/>
      <c r="D128" s="327"/>
      <c r="G128" s="333"/>
      <c r="O128" s="362"/>
      <c r="P128" s="357"/>
    </row>
    <row r="129" spans="1:16" s="331" customFormat="1" ht="20.399999999999999">
      <c r="A129" s="378" t="s">
        <v>23</v>
      </c>
      <c r="B129" s="376" t="s">
        <v>341</v>
      </c>
      <c r="C129" s="327"/>
      <c r="D129" s="327"/>
      <c r="G129" s="333"/>
      <c r="O129" s="357"/>
      <c r="P129" s="308"/>
    </row>
    <row r="130" spans="1:16" s="331" customFormat="1" ht="20.399999999999999">
      <c r="A130" s="376"/>
      <c r="C130" s="327" t="s">
        <v>2223</v>
      </c>
      <c r="D130" s="327"/>
      <c r="G130" s="333"/>
      <c r="O130" s="357"/>
      <c r="P130" s="308"/>
    </row>
    <row r="131" spans="1:16" s="331" customFormat="1" ht="20.399999999999999">
      <c r="A131" s="376"/>
      <c r="B131" s="331" t="s">
        <v>2279</v>
      </c>
      <c r="C131" s="327"/>
      <c r="D131" s="327"/>
      <c r="G131" s="333"/>
      <c r="O131" s="357"/>
      <c r="P131" s="308"/>
    </row>
    <row r="132" spans="1:16" s="331" customFormat="1" ht="20.399999999999999">
      <c r="A132" s="376"/>
      <c r="B132" s="331" t="s">
        <v>2280</v>
      </c>
      <c r="C132" s="327"/>
      <c r="D132" s="327"/>
      <c r="G132" s="333"/>
      <c r="O132" s="357"/>
      <c r="P132" s="308"/>
    </row>
    <row r="133" spans="1:16" s="331" customFormat="1" ht="20.399999999999999">
      <c r="A133" s="376"/>
      <c r="B133" s="331" t="s">
        <v>2281</v>
      </c>
      <c r="C133" s="327"/>
      <c r="D133" s="327"/>
      <c r="G133" s="333"/>
      <c r="O133" s="357"/>
      <c r="P133" s="308"/>
    </row>
    <row r="134" spans="1:16" s="331" customFormat="1" ht="20.399999999999999">
      <c r="A134" s="376"/>
      <c r="C134" s="327" t="s">
        <v>342</v>
      </c>
      <c r="D134" s="327"/>
      <c r="G134" s="333"/>
      <c r="O134" s="357"/>
      <c r="P134" s="308"/>
    </row>
    <row r="135" spans="1:16" s="331" customFormat="1" ht="20.399999999999999">
      <c r="A135" s="376"/>
      <c r="B135" s="327" t="s">
        <v>343</v>
      </c>
      <c r="C135" s="327"/>
      <c r="D135" s="327"/>
      <c r="G135" s="333"/>
      <c r="O135" s="357"/>
      <c r="P135" s="308"/>
    </row>
    <row r="136" spans="1:16" s="331" customFormat="1" ht="20.399999999999999">
      <c r="A136" s="376"/>
      <c r="C136" s="327"/>
      <c r="D136" s="327"/>
      <c r="G136" s="333"/>
      <c r="O136" s="357"/>
      <c r="P136" s="379" t="s">
        <v>345</v>
      </c>
    </row>
    <row r="137" spans="1:16" s="331" customFormat="1" ht="20.399999999999999">
      <c r="A137" s="376"/>
      <c r="C137" s="327"/>
      <c r="D137" s="327"/>
      <c r="G137" s="333"/>
      <c r="L137" s="380" t="s">
        <v>344</v>
      </c>
      <c r="M137" s="380"/>
      <c r="N137" s="380"/>
      <c r="O137" s="380"/>
      <c r="P137" s="380"/>
    </row>
    <row r="138" spans="1:16" s="331" customFormat="1" ht="20.399999999999999">
      <c r="A138" s="376"/>
      <c r="C138" s="327"/>
      <c r="D138" s="327"/>
      <c r="G138" s="333"/>
      <c r="L138" s="381" t="s">
        <v>346</v>
      </c>
      <c r="M138" s="343"/>
      <c r="N138" s="381" t="s">
        <v>347</v>
      </c>
      <c r="O138" s="343"/>
      <c r="P138" s="381" t="s">
        <v>348</v>
      </c>
    </row>
    <row r="139" spans="1:16" s="331" customFormat="1" ht="20.399999999999999">
      <c r="A139" s="376"/>
      <c r="B139" s="327"/>
      <c r="C139" s="376" t="s">
        <v>349</v>
      </c>
      <c r="D139" s="327"/>
      <c r="G139" s="333"/>
      <c r="O139" s="357"/>
      <c r="P139" s="308"/>
    </row>
    <row r="140" spans="1:16" s="331" customFormat="1" ht="20.399999999999999">
      <c r="A140" s="376"/>
      <c r="B140" s="327"/>
      <c r="D140" s="331" t="s">
        <v>350</v>
      </c>
      <c r="E140" s="327"/>
      <c r="G140" s="333"/>
      <c r="L140" s="14">
        <v>122242141</v>
      </c>
      <c r="M140" s="14"/>
      <c r="N140" s="14">
        <v>122242141</v>
      </c>
      <c r="O140" s="357"/>
      <c r="P140" s="14">
        <v>0</v>
      </c>
    </row>
    <row r="141" spans="1:16" s="331" customFormat="1" ht="20.399999999999999">
      <c r="A141" s="376"/>
      <c r="B141" s="327"/>
      <c r="D141" s="382" t="s">
        <v>351</v>
      </c>
      <c r="E141" s="327" t="s">
        <v>352</v>
      </c>
      <c r="G141" s="333"/>
      <c r="L141" s="49">
        <v>-30372356.740000002</v>
      </c>
      <c r="M141" s="14"/>
      <c r="N141" s="49">
        <v>-32799406.040000003</v>
      </c>
      <c r="O141" s="50"/>
      <c r="P141" s="14">
        <v>2427049.3000000007</v>
      </c>
    </row>
    <row r="142" spans="1:16" s="331" customFormat="1" ht="21" thickBot="1">
      <c r="A142" s="376"/>
      <c r="B142" s="327"/>
      <c r="D142" s="376" t="s">
        <v>353</v>
      </c>
      <c r="G142" s="333"/>
      <c r="L142" s="384">
        <v>91869784.25999999</v>
      </c>
      <c r="N142" s="384">
        <v>89442734.959999993</v>
      </c>
      <c r="O142" s="50"/>
      <c r="P142" s="384">
        <v>2427049.3000000007</v>
      </c>
    </row>
    <row r="143" spans="1:16" s="331" customFormat="1" ht="7.8" customHeight="1" thickTop="1">
      <c r="A143" s="376"/>
      <c r="B143" s="327"/>
      <c r="D143" s="376"/>
      <c r="G143" s="333"/>
      <c r="L143" s="385"/>
      <c r="N143" s="385"/>
      <c r="O143" s="50"/>
      <c r="P143" s="385"/>
    </row>
    <row r="144" spans="1:16" s="331" customFormat="1" ht="20.399999999999999">
      <c r="A144" s="376"/>
      <c r="B144" s="327"/>
      <c r="D144" s="327" t="s">
        <v>354</v>
      </c>
      <c r="G144" s="333"/>
      <c r="L144" s="49">
        <v>485409.86000000016</v>
      </c>
      <c r="N144" s="383">
        <v>0</v>
      </c>
      <c r="O144" s="50"/>
      <c r="P144" s="383">
        <v>485409.86000000016</v>
      </c>
    </row>
    <row r="145" spans="1:16" s="331" customFormat="1" ht="13.8" customHeight="1">
      <c r="A145" s="376"/>
      <c r="B145" s="327"/>
      <c r="D145" s="327"/>
      <c r="G145" s="333"/>
      <c r="N145" s="14"/>
      <c r="O145" s="50"/>
      <c r="P145" s="14"/>
    </row>
    <row r="146" spans="1:16" s="331" customFormat="1" ht="20.399999999999999">
      <c r="A146" s="376"/>
      <c r="B146" s="327"/>
      <c r="C146" s="334" t="s">
        <v>355</v>
      </c>
      <c r="D146" s="327"/>
      <c r="G146" s="333"/>
      <c r="O146" s="357"/>
      <c r="P146" s="308"/>
    </row>
    <row r="147" spans="1:16" s="331" customFormat="1" ht="20.399999999999999">
      <c r="A147" s="376"/>
      <c r="B147" s="327"/>
      <c r="C147" s="327"/>
      <c r="D147" s="331" t="s">
        <v>356</v>
      </c>
      <c r="G147" s="333"/>
      <c r="L147" s="49">
        <v>-3732305.04</v>
      </c>
      <c r="M147" s="14"/>
      <c r="N147" s="49">
        <v>-6159354.3399999999</v>
      </c>
      <c r="O147" s="357"/>
      <c r="P147" s="49">
        <v>2427049.2999999998</v>
      </c>
    </row>
    <row r="148" spans="1:16" s="331" customFormat="1" ht="20.399999999999999">
      <c r="A148" s="376"/>
      <c r="B148" s="327"/>
      <c r="C148" s="327"/>
      <c r="D148" s="331" t="s">
        <v>357</v>
      </c>
      <c r="G148" s="333"/>
      <c r="L148" s="49">
        <v>-485409.86000000016</v>
      </c>
      <c r="M148" s="14"/>
      <c r="N148" s="49">
        <v>0</v>
      </c>
      <c r="O148" s="357"/>
      <c r="P148" s="49">
        <v>-485409.86000000016</v>
      </c>
    </row>
    <row r="149" spans="1:16" s="331" customFormat="1" ht="20.399999999999999">
      <c r="A149" s="376"/>
      <c r="B149" s="327"/>
      <c r="C149" s="327"/>
      <c r="G149" s="333"/>
      <c r="L149" s="49"/>
      <c r="M149" s="14"/>
      <c r="N149" s="49"/>
      <c r="O149" s="357"/>
      <c r="P149" s="49"/>
    </row>
    <row r="150" spans="1:16" s="327" customFormat="1">
      <c r="B150" s="323"/>
      <c r="C150" s="323"/>
      <c r="D150" s="386"/>
      <c r="E150" s="323"/>
      <c r="F150" s="323"/>
      <c r="G150" s="323"/>
      <c r="H150" s="323"/>
      <c r="P150" s="327">
        <v>22</v>
      </c>
    </row>
    <row r="151" spans="1:16" s="327" customFormat="1" ht="20.399999999999999">
      <c r="A151" s="378" t="s">
        <v>24</v>
      </c>
      <c r="B151" s="376" t="s">
        <v>358</v>
      </c>
    </row>
    <row r="152" spans="1:16" s="327" customFormat="1" ht="20.399999999999999">
      <c r="A152" s="376"/>
      <c r="B152" s="387" t="s">
        <v>25</v>
      </c>
      <c r="C152" s="325" t="s">
        <v>359</v>
      </c>
      <c r="D152" s="323"/>
      <c r="E152" s="323"/>
    </row>
    <row r="153" spans="1:16" s="327" customFormat="1" ht="20.399999999999999">
      <c r="A153" s="376"/>
      <c r="B153" s="387"/>
      <c r="D153" s="327" t="s">
        <v>360</v>
      </c>
      <c r="E153" s="323"/>
    </row>
    <row r="154" spans="1:16" s="327" customFormat="1">
      <c r="C154" s="388" t="s">
        <v>361</v>
      </c>
    </row>
    <row r="155" spans="1:16" s="327" customFormat="1">
      <c r="D155" s="327" t="s">
        <v>362</v>
      </c>
    </row>
    <row r="156" spans="1:16" s="327" customFormat="1">
      <c r="C156" s="327" t="s">
        <v>363</v>
      </c>
    </row>
    <row r="157" spans="1:16" s="327" customFormat="1">
      <c r="C157" s="388" t="s">
        <v>364</v>
      </c>
    </row>
    <row r="158" spans="1:16" s="327" customFormat="1" ht="20.399999999999999">
      <c r="C158" s="376"/>
      <c r="D158" s="327" t="s">
        <v>365</v>
      </c>
    </row>
    <row r="159" spans="1:16" s="327" customFormat="1">
      <c r="C159" s="327" t="s">
        <v>366</v>
      </c>
    </row>
    <row r="160" spans="1:16" s="327" customFormat="1" ht="20.399999999999999">
      <c r="C160" s="376"/>
      <c r="D160" s="327" t="s">
        <v>367</v>
      </c>
    </row>
    <row r="161" spans="2:5" s="327" customFormat="1">
      <c r="C161" s="327" t="s">
        <v>368</v>
      </c>
    </row>
    <row r="162" spans="2:5" s="327" customFormat="1">
      <c r="D162" s="327" t="s">
        <v>369</v>
      </c>
    </row>
    <row r="163" spans="2:5" s="327" customFormat="1">
      <c r="C163" s="327" t="s">
        <v>370</v>
      </c>
    </row>
    <row r="164" spans="2:5" s="327" customFormat="1" ht="20.399999999999999">
      <c r="B164" s="387"/>
      <c r="C164" s="388" t="s">
        <v>372</v>
      </c>
    </row>
    <row r="165" spans="2:5" s="327" customFormat="1" ht="20.399999999999999">
      <c r="B165" s="387"/>
      <c r="D165" s="327" t="s">
        <v>373</v>
      </c>
    </row>
    <row r="166" spans="2:5" s="327" customFormat="1" ht="20.399999999999999">
      <c r="B166" s="387"/>
      <c r="C166" s="327" t="s">
        <v>374</v>
      </c>
    </row>
    <row r="167" spans="2:5" s="327" customFormat="1" ht="20.399999999999999">
      <c r="B167" s="387"/>
      <c r="C167" s="327" t="s">
        <v>375</v>
      </c>
    </row>
    <row r="168" spans="2:5" s="327" customFormat="1" ht="20.399999999999999">
      <c r="B168" s="387"/>
      <c r="D168" s="327" t="s">
        <v>376</v>
      </c>
    </row>
    <row r="169" spans="2:5" s="327" customFormat="1" ht="20.399999999999999">
      <c r="B169" s="387"/>
      <c r="C169" s="327" t="s">
        <v>377</v>
      </c>
    </row>
    <row r="170" spans="2:5" s="327" customFormat="1" ht="20.399999999999999">
      <c r="B170" s="387"/>
      <c r="D170" s="327" t="s">
        <v>379</v>
      </c>
    </row>
    <row r="171" spans="2:5" s="327" customFormat="1" ht="20.399999999999999">
      <c r="B171" s="387"/>
      <c r="C171" s="327" t="s">
        <v>380</v>
      </c>
    </row>
    <row r="172" spans="2:5" s="327" customFormat="1" ht="20.399999999999999">
      <c r="B172" s="387"/>
      <c r="C172" s="327" t="s">
        <v>378</v>
      </c>
    </row>
    <row r="173" spans="2:5" s="327" customFormat="1">
      <c r="C173" s="389" t="s">
        <v>381</v>
      </c>
      <c r="D173" s="323"/>
      <c r="E173" s="323"/>
    </row>
    <row r="174" spans="2:5" s="327" customFormat="1">
      <c r="C174" s="323"/>
      <c r="D174" s="323" t="s">
        <v>382</v>
      </c>
      <c r="E174" s="323"/>
    </row>
    <row r="175" spans="2:5" s="327" customFormat="1">
      <c r="D175" s="323" t="s">
        <v>383</v>
      </c>
      <c r="E175" s="323"/>
    </row>
    <row r="176" spans="2:5" s="327" customFormat="1">
      <c r="C176" s="388" t="s">
        <v>384</v>
      </c>
      <c r="D176" s="323"/>
      <c r="E176" s="323"/>
    </row>
    <row r="177" spans="1:16" s="327" customFormat="1">
      <c r="D177" s="327" t="s">
        <v>385</v>
      </c>
      <c r="E177" s="323"/>
    </row>
    <row r="178" spans="1:16" s="327" customFormat="1" ht="20.399999999999999">
      <c r="B178" s="390" t="s">
        <v>26</v>
      </c>
      <c r="C178" s="316" t="s">
        <v>386</v>
      </c>
      <c r="D178" s="323"/>
      <c r="J178" s="323"/>
      <c r="P178" s="391"/>
    </row>
    <row r="179" spans="1:16" s="327" customFormat="1" ht="20.399999999999999">
      <c r="C179" s="316"/>
      <c r="D179" s="315" t="s">
        <v>387</v>
      </c>
      <c r="J179" s="323"/>
      <c r="P179" s="391"/>
    </row>
    <row r="180" spans="1:16" s="327" customFormat="1">
      <c r="C180" s="315" t="s">
        <v>388</v>
      </c>
      <c r="D180" s="315"/>
      <c r="J180" s="323"/>
      <c r="P180" s="391"/>
    </row>
    <row r="181" spans="1:16" s="327" customFormat="1">
      <c r="C181" s="315" t="s">
        <v>389</v>
      </c>
      <c r="D181" s="315"/>
      <c r="J181" s="323"/>
      <c r="P181" s="391"/>
    </row>
    <row r="182" spans="1:16" s="327" customFormat="1">
      <c r="C182" s="315"/>
      <c r="D182" s="315" t="s">
        <v>390</v>
      </c>
      <c r="J182" s="323"/>
      <c r="P182" s="391"/>
    </row>
    <row r="183" spans="1:16" s="327" customFormat="1">
      <c r="C183" s="315" t="s">
        <v>391</v>
      </c>
      <c r="D183" s="315"/>
      <c r="J183" s="323"/>
      <c r="P183" s="391"/>
    </row>
    <row r="184" spans="1:16" s="327" customFormat="1">
      <c r="C184" s="315" t="s">
        <v>392</v>
      </c>
      <c r="D184" s="315"/>
      <c r="J184" s="323"/>
      <c r="P184" s="391"/>
    </row>
    <row r="185" spans="1:16" s="327" customFormat="1">
      <c r="C185" s="315" t="s">
        <v>393</v>
      </c>
      <c r="D185" s="315"/>
      <c r="J185" s="323"/>
      <c r="P185" s="391"/>
    </row>
    <row r="186" spans="1:16" s="327" customFormat="1">
      <c r="C186" s="315" t="s">
        <v>394</v>
      </c>
      <c r="D186" s="315"/>
      <c r="J186" s="323"/>
      <c r="P186" s="391"/>
    </row>
    <row r="187" spans="1:16" s="327" customFormat="1">
      <c r="B187" s="323"/>
      <c r="C187" s="323"/>
      <c r="D187" s="386"/>
      <c r="E187" s="323"/>
      <c r="F187" s="323"/>
      <c r="G187" s="323"/>
      <c r="H187" s="323"/>
      <c r="P187" s="327">
        <v>23</v>
      </c>
    </row>
    <row r="188" spans="1:16" s="327" customFormat="1" ht="20.399999999999999">
      <c r="A188" s="378" t="s">
        <v>24</v>
      </c>
      <c r="B188" s="376" t="s">
        <v>371</v>
      </c>
      <c r="D188" s="386"/>
      <c r="E188" s="323"/>
      <c r="F188" s="323"/>
      <c r="G188" s="323"/>
      <c r="H188" s="323"/>
    </row>
    <row r="189" spans="1:16" s="327" customFormat="1" ht="20.399999999999999">
      <c r="B189" s="390" t="s">
        <v>27</v>
      </c>
      <c r="C189" s="325" t="s">
        <v>395</v>
      </c>
      <c r="D189" s="323"/>
      <c r="E189" s="323"/>
      <c r="F189" s="323"/>
    </row>
    <row r="190" spans="1:16" s="327" customFormat="1">
      <c r="B190" s="323"/>
      <c r="C190" s="323"/>
      <c r="D190" s="323" t="s">
        <v>396</v>
      </c>
      <c r="E190" s="323"/>
      <c r="F190" s="323"/>
    </row>
    <row r="191" spans="1:16" s="327" customFormat="1">
      <c r="B191" s="323"/>
      <c r="C191" s="323" t="s">
        <v>397</v>
      </c>
      <c r="D191" s="323"/>
      <c r="E191" s="323"/>
      <c r="F191" s="323"/>
    </row>
    <row r="192" spans="1:16" s="327" customFormat="1">
      <c r="B192" s="323"/>
      <c r="C192" s="323"/>
      <c r="D192" s="323" t="s">
        <v>398</v>
      </c>
      <c r="E192" s="323"/>
      <c r="F192" s="323"/>
    </row>
    <row r="193" spans="2:8" s="327" customFormat="1">
      <c r="C193" s="327" t="s">
        <v>399</v>
      </c>
    </row>
    <row r="194" spans="2:8" s="327" customFormat="1">
      <c r="D194" s="327" t="s">
        <v>400</v>
      </c>
    </row>
    <row r="195" spans="2:8" s="327" customFormat="1">
      <c r="C195" s="327" t="s">
        <v>401</v>
      </c>
    </row>
    <row r="196" spans="2:8" s="327" customFormat="1" ht="20.399999999999999">
      <c r="B196" s="390" t="s">
        <v>132</v>
      </c>
      <c r="C196" s="325" t="s">
        <v>402</v>
      </c>
      <c r="D196" s="323"/>
      <c r="E196" s="323"/>
      <c r="F196" s="323"/>
      <c r="G196" s="323"/>
      <c r="H196" s="323"/>
    </row>
    <row r="197" spans="2:8" s="327" customFormat="1" ht="20.399999999999999">
      <c r="B197" s="390"/>
      <c r="C197" s="323"/>
      <c r="D197" s="323" t="s">
        <v>403</v>
      </c>
      <c r="E197" s="323"/>
      <c r="G197" s="323"/>
      <c r="H197" s="323"/>
    </row>
    <row r="198" spans="2:8" s="327" customFormat="1" ht="20.399999999999999">
      <c r="B198" s="390"/>
      <c r="C198" s="323" t="s">
        <v>404</v>
      </c>
    </row>
    <row r="199" spans="2:8" s="327" customFormat="1" ht="20.399999999999999">
      <c r="B199" s="390"/>
      <c r="C199" s="323"/>
      <c r="D199" s="323" t="s">
        <v>405</v>
      </c>
    </row>
    <row r="200" spans="2:8" s="327" customFormat="1" ht="20.399999999999999">
      <c r="B200" s="390"/>
      <c r="C200" s="323" t="s">
        <v>406</v>
      </c>
      <c r="E200" s="323"/>
      <c r="F200" s="323"/>
    </row>
    <row r="201" spans="2:8" s="327" customFormat="1" ht="20.399999999999999">
      <c r="B201" s="390"/>
      <c r="C201" s="323" t="s">
        <v>407</v>
      </c>
      <c r="F201" s="323"/>
    </row>
    <row r="202" spans="2:8" s="327" customFormat="1" ht="20.399999999999999">
      <c r="B202" s="390"/>
      <c r="C202" s="325"/>
      <c r="D202" s="323" t="s">
        <v>409</v>
      </c>
      <c r="E202" s="323"/>
    </row>
    <row r="203" spans="2:8" s="327" customFormat="1" ht="20.399999999999999">
      <c r="B203" s="390"/>
      <c r="C203" s="325"/>
      <c r="D203" s="392" t="s">
        <v>0</v>
      </c>
      <c r="E203" s="323" t="s">
        <v>410</v>
      </c>
      <c r="F203" s="323"/>
    </row>
    <row r="204" spans="2:8" s="327" customFormat="1" ht="20.399999999999999">
      <c r="B204" s="390"/>
      <c r="C204" s="325"/>
      <c r="E204" s="323" t="s">
        <v>411</v>
      </c>
    </row>
    <row r="205" spans="2:8" s="327" customFormat="1" ht="20.399999999999999">
      <c r="B205" s="390"/>
      <c r="C205" s="325"/>
      <c r="E205" s="327" t="s">
        <v>412</v>
      </c>
    </row>
    <row r="206" spans="2:8" s="327" customFormat="1" ht="20.399999999999999">
      <c r="B206" s="390"/>
      <c r="C206" s="325"/>
      <c r="E206" s="323" t="s">
        <v>413</v>
      </c>
    </row>
    <row r="207" spans="2:8" s="327" customFormat="1" ht="20.399999999999999">
      <c r="B207" s="390"/>
      <c r="D207" s="392" t="s">
        <v>0</v>
      </c>
      <c r="E207" s="323" t="s">
        <v>414</v>
      </c>
    </row>
    <row r="208" spans="2:8" s="327" customFormat="1" ht="20.399999999999999">
      <c r="B208" s="390"/>
      <c r="D208" s="323"/>
      <c r="E208" s="323" t="s">
        <v>415</v>
      </c>
    </row>
    <row r="209" spans="2:16" s="327" customFormat="1" ht="20.399999999999999">
      <c r="B209" s="390"/>
      <c r="E209" s="323" t="s">
        <v>416</v>
      </c>
    </row>
    <row r="210" spans="2:16" s="327" customFormat="1">
      <c r="B210" s="323"/>
      <c r="C210" s="323"/>
      <c r="D210" s="386" t="s">
        <v>417</v>
      </c>
      <c r="E210" s="323"/>
      <c r="F210" s="323"/>
      <c r="G210" s="323"/>
      <c r="H210" s="323"/>
    </row>
    <row r="211" spans="2:16" s="327" customFormat="1">
      <c r="B211" s="323"/>
      <c r="C211" s="323" t="s">
        <v>418</v>
      </c>
      <c r="D211" s="386"/>
      <c r="E211" s="323"/>
      <c r="F211" s="323"/>
      <c r="G211" s="323"/>
      <c r="H211" s="323"/>
    </row>
    <row r="212" spans="2:16" s="327" customFormat="1">
      <c r="B212" s="323"/>
      <c r="C212" s="323" t="s">
        <v>419</v>
      </c>
      <c r="D212" s="386"/>
      <c r="E212" s="323"/>
      <c r="F212" s="323"/>
      <c r="G212" s="323"/>
      <c r="H212" s="323"/>
    </row>
    <row r="213" spans="2:16" s="327" customFormat="1">
      <c r="B213" s="323"/>
      <c r="C213" s="323" t="s">
        <v>420</v>
      </c>
      <c r="D213" s="386"/>
      <c r="E213" s="323"/>
      <c r="F213" s="323"/>
      <c r="G213" s="323"/>
      <c r="H213" s="323"/>
    </row>
    <row r="214" spans="2:16" s="327" customFormat="1">
      <c r="D214" s="386" t="s">
        <v>428</v>
      </c>
      <c r="E214" s="323"/>
      <c r="F214" s="323"/>
      <c r="G214" s="323"/>
      <c r="H214" s="323"/>
    </row>
    <row r="215" spans="2:16" s="327" customFormat="1">
      <c r="C215" s="327" t="s">
        <v>429</v>
      </c>
      <c r="D215" s="386"/>
      <c r="E215" s="323"/>
      <c r="F215" s="323"/>
      <c r="G215" s="323"/>
      <c r="H215" s="323"/>
    </row>
    <row r="216" spans="2:16" s="327" customFormat="1" ht="20.399999999999999">
      <c r="D216" s="323"/>
      <c r="E216" s="393" t="s">
        <v>426</v>
      </c>
      <c r="F216" s="393"/>
      <c r="G216" s="393"/>
      <c r="H216" s="393"/>
      <c r="I216" s="394"/>
      <c r="J216" s="394"/>
      <c r="K216" s="323"/>
      <c r="L216" s="323"/>
      <c r="M216" s="323"/>
      <c r="N216" s="394" t="s">
        <v>427</v>
      </c>
    </row>
    <row r="217" spans="2:16" s="327" customFormat="1">
      <c r="D217" s="323"/>
      <c r="E217" s="386" t="s">
        <v>421</v>
      </c>
      <c r="F217" s="323"/>
      <c r="G217" s="323"/>
      <c r="H217" s="323"/>
      <c r="I217" s="323"/>
      <c r="J217" s="323"/>
      <c r="K217" s="323"/>
      <c r="L217" s="323"/>
      <c r="M217" s="323"/>
      <c r="N217" s="395">
        <v>28</v>
      </c>
    </row>
    <row r="218" spans="2:16" s="327" customFormat="1">
      <c r="D218" s="323"/>
      <c r="E218" s="386" t="s">
        <v>422</v>
      </c>
      <c r="F218" s="323"/>
      <c r="G218" s="323"/>
      <c r="H218" s="323"/>
      <c r="I218" s="323"/>
      <c r="J218" s="323"/>
      <c r="K218" s="323"/>
      <c r="L218" s="323"/>
      <c r="M218" s="323"/>
      <c r="N218" s="396" t="s">
        <v>209</v>
      </c>
    </row>
    <row r="219" spans="2:16" s="327" customFormat="1">
      <c r="E219" s="386" t="s">
        <v>423</v>
      </c>
      <c r="F219" s="323"/>
      <c r="G219" s="323"/>
      <c r="H219" s="323"/>
      <c r="I219" s="323"/>
      <c r="J219" s="323"/>
      <c r="K219" s="323"/>
      <c r="L219" s="323"/>
      <c r="M219" s="323"/>
      <c r="N219" s="397" t="s">
        <v>210</v>
      </c>
    </row>
    <row r="220" spans="2:16" s="327" customFormat="1">
      <c r="E220" s="327" t="s">
        <v>424</v>
      </c>
      <c r="F220" s="323"/>
      <c r="G220" s="323"/>
      <c r="H220" s="323"/>
      <c r="I220" s="323"/>
      <c r="J220" s="323"/>
      <c r="K220" s="323"/>
      <c r="L220" s="323"/>
      <c r="M220" s="323"/>
      <c r="N220" s="397" t="s">
        <v>211</v>
      </c>
    </row>
    <row r="221" spans="2:16" s="327" customFormat="1">
      <c r="E221" s="386" t="s">
        <v>425</v>
      </c>
      <c r="F221" s="323"/>
      <c r="G221" s="323"/>
      <c r="H221" s="323"/>
      <c r="I221" s="323"/>
      <c r="J221" s="323"/>
      <c r="K221" s="323"/>
      <c r="L221" s="323"/>
      <c r="M221" s="323"/>
      <c r="N221" s="397" t="s">
        <v>212</v>
      </c>
    </row>
    <row r="222" spans="2:16" s="327" customFormat="1">
      <c r="E222" s="386" t="s">
        <v>2282</v>
      </c>
      <c r="F222" s="323"/>
      <c r="G222" s="323"/>
      <c r="H222" s="323"/>
      <c r="I222" s="323"/>
      <c r="J222" s="323"/>
      <c r="K222" s="323"/>
      <c r="L222" s="323"/>
      <c r="M222" s="323"/>
      <c r="N222" s="397" t="s">
        <v>213</v>
      </c>
    </row>
    <row r="223" spans="2:16" s="327" customFormat="1">
      <c r="B223" s="323"/>
      <c r="C223" s="323"/>
      <c r="D223" s="323" t="s">
        <v>430</v>
      </c>
      <c r="E223" s="323"/>
      <c r="F223" s="323"/>
      <c r="G223" s="323"/>
      <c r="H223" s="323"/>
      <c r="I223" s="323"/>
      <c r="J223" s="323"/>
      <c r="K223" s="323"/>
      <c r="L223" s="323"/>
      <c r="M223" s="323"/>
      <c r="N223" s="323"/>
      <c r="O223" s="323"/>
      <c r="P223" s="323"/>
    </row>
    <row r="224" spans="2:16" s="327" customFormat="1">
      <c r="B224" s="323"/>
      <c r="C224" s="323"/>
      <c r="D224" s="386"/>
      <c r="E224" s="323"/>
      <c r="F224" s="323"/>
      <c r="G224" s="323"/>
      <c r="H224" s="323"/>
      <c r="P224" s="327">
        <v>24</v>
      </c>
    </row>
    <row r="225" spans="1:16" s="327" customFormat="1" ht="20.399999999999999">
      <c r="A225" s="378" t="s">
        <v>24</v>
      </c>
      <c r="B225" s="376" t="s">
        <v>371</v>
      </c>
      <c r="D225" s="386"/>
      <c r="E225" s="323"/>
      <c r="F225" s="323"/>
      <c r="G225" s="323"/>
      <c r="H225" s="323"/>
    </row>
    <row r="226" spans="1:16" s="327" customFormat="1" ht="20.399999999999999">
      <c r="B226" s="390" t="s">
        <v>132</v>
      </c>
      <c r="C226" s="325" t="s">
        <v>408</v>
      </c>
      <c r="D226" s="323"/>
      <c r="E226" s="323"/>
      <c r="F226" s="323"/>
      <c r="G226" s="323"/>
      <c r="H226" s="323"/>
      <c r="I226" s="323"/>
      <c r="J226" s="323"/>
      <c r="K226" s="323"/>
      <c r="L226" s="323"/>
      <c r="M226" s="323"/>
      <c r="N226" s="323"/>
      <c r="O226" s="323"/>
      <c r="P226" s="323"/>
    </row>
    <row r="227" spans="1:16" s="327" customFormat="1">
      <c r="B227" s="323"/>
      <c r="C227" s="323"/>
      <c r="D227" s="327" t="s">
        <v>431</v>
      </c>
      <c r="E227" s="323"/>
      <c r="F227" s="323"/>
      <c r="G227" s="323"/>
      <c r="H227" s="323"/>
      <c r="I227" s="323"/>
      <c r="J227" s="323"/>
      <c r="K227" s="323"/>
      <c r="L227" s="323"/>
      <c r="M227" s="323"/>
      <c r="N227" s="323"/>
      <c r="O227" s="323"/>
      <c r="P227" s="323"/>
    </row>
    <row r="228" spans="1:16" s="327" customFormat="1">
      <c r="B228" s="323"/>
      <c r="C228" s="327" t="s">
        <v>432</v>
      </c>
      <c r="E228" s="323"/>
      <c r="F228" s="323"/>
      <c r="G228" s="323"/>
      <c r="H228" s="323"/>
      <c r="I228" s="323"/>
      <c r="J228" s="323"/>
      <c r="K228" s="323"/>
      <c r="L228" s="323"/>
      <c r="M228" s="323"/>
      <c r="N228" s="323"/>
      <c r="O228" s="323"/>
      <c r="P228" s="323"/>
    </row>
    <row r="229" spans="1:16" s="327" customFormat="1">
      <c r="B229" s="323"/>
      <c r="C229" s="317"/>
      <c r="D229" s="400" t="s">
        <v>433</v>
      </c>
      <c r="E229" s="317"/>
      <c r="F229" s="317"/>
      <c r="G229" s="323"/>
      <c r="H229" s="323"/>
      <c r="I229" s="323"/>
      <c r="J229" s="323"/>
      <c r="K229" s="323"/>
      <c r="L229" s="323"/>
      <c r="M229" s="323"/>
      <c r="N229" s="323"/>
      <c r="O229" s="323"/>
      <c r="P229" s="323"/>
    </row>
    <row r="230" spans="1:16" s="327" customFormat="1">
      <c r="B230" s="323"/>
      <c r="C230" s="317" t="s">
        <v>434</v>
      </c>
      <c r="D230" s="400"/>
      <c r="E230" s="317"/>
      <c r="F230" s="317"/>
      <c r="G230" s="323"/>
      <c r="H230" s="323"/>
      <c r="I230" s="323"/>
      <c r="J230" s="323"/>
      <c r="K230" s="323"/>
      <c r="L230" s="323"/>
      <c r="M230" s="323"/>
      <c r="N230" s="323"/>
      <c r="O230" s="323"/>
      <c r="P230" s="323"/>
    </row>
    <row r="231" spans="1:16" s="327" customFormat="1">
      <c r="B231" s="323"/>
      <c r="C231" s="399" t="s">
        <v>435</v>
      </c>
      <c r="D231" s="400"/>
      <c r="E231" s="400"/>
      <c r="F231" s="400"/>
      <c r="G231" s="323"/>
      <c r="H231" s="323"/>
      <c r="I231" s="323"/>
      <c r="J231" s="323"/>
      <c r="K231" s="323"/>
      <c r="L231" s="323"/>
      <c r="M231" s="323"/>
      <c r="N231" s="323"/>
      <c r="O231" s="323"/>
      <c r="P231" s="323"/>
    </row>
    <row r="232" spans="1:16" s="327" customFormat="1" ht="20.399999999999999">
      <c r="B232" s="390" t="s">
        <v>133</v>
      </c>
      <c r="C232" s="325" t="s">
        <v>284</v>
      </c>
      <c r="D232" s="323"/>
    </row>
    <row r="233" spans="1:16" s="327" customFormat="1">
      <c r="B233" s="323"/>
      <c r="D233" s="323" t="s">
        <v>436</v>
      </c>
    </row>
    <row r="234" spans="1:16" s="327" customFormat="1">
      <c r="B234" s="323"/>
      <c r="D234" s="323" t="s">
        <v>437</v>
      </c>
    </row>
    <row r="235" spans="1:16" s="327" customFormat="1">
      <c r="B235" s="323"/>
      <c r="C235" s="327" t="s">
        <v>438</v>
      </c>
      <c r="D235" s="323"/>
    </row>
    <row r="236" spans="1:16" s="327" customFormat="1" ht="20.399999999999999">
      <c r="A236" s="378"/>
      <c r="B236" s="376"/>
      <c r="C236" s="323"/>
      <c r="D236" s="323" t="s">
        <v>439</v>
      </c>
    </row>
    <row r="237" spans="1:16" s="327" customFormat="1" ht="20.399999999999999">
      <c r="A237" s="378"/>
      <c r="B237" s="376"/>
      <c r="C237" s="323" t="s">
        <v>440</v>
      </c>
      <c r="D237" s="323"/>
    </row>
    <row r="238" spans="1:16" s="327" customFormat="1" ht="20.399999999999999">
      <c r="A238" s="378"/>
      <c r="B238" s="376"/>
      <c r="C238" s="401" t="s">
        <v>441</v>
      </c>
      <c r="D238" s="402"/>
    </row>
    <row r="239" spans="1:16" s="327" customFormat="1" ht="20.399999999999999">
      <c r="A239" s="378"/>
      <c r="B239" s="376"/>
      <c r="C239" s="401" t="s">
        <v>442</v>
      </c>
    </row>
    <row r="240" spans="1:16" s="327" customFormat="1" ht="20.399999999999999">
      <c r="A240" s="378"/>
      <c r="B240" s="376"/>
      <c r="C240" s="401" t="s">
        <v>443</v>
      </c>
      <c r="D240" s="402"/>
    </row>
    <row r="241" spans="1:4" s="327" customFormat="1" ht="20.399999999999999">
      <c r="A241" s="378"/>
      <c r="B241" s="376"/>
      <c r="C241" s="401" t="s">
        <v>444</v>
      </c>
      <c r="D241" s="402"/>
    </row>
    <row r="242" spans="1:4" s="327" customFormat="1" ht="20.399999999999999">
      <c r="A242" s="378"/>
      <c r="B242" s="376"/>
      <c r="C242" s="401"/>
      <c r="D242" s="402" t="s">
        <v>2220</v>
      </c>
    </row>
    <row r="243" spans="1:4" s="327" customFormat="1" ht="20.399999999999999">
      <c r="A243" s="325"/>
      <c r="B243" s="390" t="s">
        <v>134</v>
      </c>
      <c r="C243" s="325" t="s">
        <v>255</v>
      </c>
      <c r="D243" s="323"/>
    </row>
    <row r="244" spans="1:4" s="327" customFormat="1" ht="20.399999999999999">
      <c r="A244" s="325"/>
      <c r="B244" s="403"/>
      <c r="D244" s="317" t="s">
        <v>445</v>
      </c>
    </row>
    <row r="245" spans="1:4" s="327" customFormat="1" ht="20.399999999999999">
      <c r="A245" s="325"/>
      <c r="B245" s="403"/>
      <c r="C245" s="317" t="s">
        <v>446</v>
      </c>
      <c r="D245" s="317"/>
    </row>
    <row r="246" spans="1:4" s="327" customFormat="1" ht="20.399999999999999">
      <c r="A246" s="325"/>
      <c r="B246" s="403"/>
      <c r="C246" s="404"/>
      <c r="D246" s="317" t="s">
        <v>447</v>
      </c>
    </row>
    <row r="247" spans="1:4" s="327" customFormat="1" ht="20.399999999999999">
      <c r="A247" s="325"/>
      <c r="B247" s="403"/>
      <c r="C247" s="327" t="s">
        <v>448</v>
      </c>
      <c r="D247" s="405"/>
    </row>
    <row r="248" spans="1:4" s="327" customFormat="1" ht="20.399999999999999">
      <c r="A248" s="325"/>
      <c r="B248" s="403"/>
      <c r="C248" s="401" t="s">
        <v>449</v>
      </c>
      <c r="D248" s="402"/>
    </row>
    <row r="249" spans="1:4" s="327" customFormat="1" ht="20.399999999999999">
      <c r="A249" s="325"/>
      <c r="B249" s="403"/>
      <c r="C249" s="401" t="s">
        <v>450</v>
      </c>
      <c r="D249" s="402"/>
    </row>
    <row r="250" spans="1:4" s="327" customFormat="1" ht="20.399999999999999">
      <c r="A250" s="325"/>
      <c r="B250" s="403"/>
      <c r="C250" s="404" t="s">
        <v>451</v>
      </c>
    </row>
    <row r="251" spans="1:4" s="327" customFormat="1" ht="20.399999999999999">
      <c r="A251" s="325"/>
      <c r="B251" s="403"/>
      <c r="C251" s="401"/>
      <c r="D251" s="402" t="s">
        <v>452</v>
      </c>
    </row>
    <row r="252" spans="1:4" s="327" customFormat="1" ht="20.399999999999999">
      <c r="A252" s="325"/>
      <c r="B252" s="403"/>
      <c r="C252" s="401" t="s">
        <v>453</v>
      </c>
      <c r="D252" s="402"/>
    </row>
    <row r="253" spans="1:4" s="327" customFormat="1" ht="20.399999999999999">
      <c r="A253" s="325"/>
      <c r="B253" s="403"/>
      <c r="C253" s="401" t="s">
        <v>454</v>
      </c>
      <c r="D253" s="402"/>
    </row>
    <row r="254" spans="1:4" s="327" customFormat="1" ht="20.399999999999999">
      <c r="A254" s="325"/>
      <c r="B254" s="403"/>
      <c r="C254" s="401" t="s">
        <v>455</v>
      </c>
      <c r="D254" s="402"/>
    </row>
    <row r="255" spans="1:4" s="327" customFormat="1" ht="20.399999999999999">
      <c r="A255" s="325"/>
      <c r="B255" s="403"/>
      <c r="C255" s="401"/>
      <c r="D255" s="402"/>
    </row>
    <row r="256" spans="1:4" s="327" customFormat="1" ht="20.399999999999999">
      <c r="A256" s="325"/>
      <c r="B256" s="403"/>
      <c r="C256" s="401"/>
      <c r="D256" s="402"/>
    </row>
    <row r="257" spans="1:16" s="327" customFormat="1" ht="20.399999999999999">
      <c r="A257" s="325"/>
      <c r="B257" s="403"/>
      <c r="C257" s="401"/>
      <c r="D257" s="402"/>
    </row>
    <row r="258" spans="1:16" s="327" customFormat="1" ht="20.399999999999999">
      <c r="A258" s="325"/>
      <c r="B258" s="403"/>
      <c r="C258" s="401"/>
      <c r="D258" s="402"/>
    </row>
    <row r="259" spans="1:16" s="327" customFormat="1" ht="20.399999999999999">
      <c r="A259" s="325"/>
      <c r="B259" s="403"/>
      <c r="C259" s="401"/>
      <c r="D259" s="402"/>
    </row>
    <row r="260" spans="1:16" s="327" customFormat="1" ht="20.399999999999999">
      <c r="A260" s="325"/>
      <c r="B260" s="403"/>
      <c r="C260" s="401"/>
      <c r="D260" s="402"/>
    </row>
    <row r="261" spans="1:16" s="327" customFormat="1">
      <c r="B261" s="323"/>
      <c r="C261" s="323"/>
      <c r="D261" s="386"/>
      <c r="E261" s="323"/>
      <c r="F261" s="323"/>
      <c r="G261" s="323"/>
      <c r="H261" s="323"/>
      <c r="P261" s="327">
        <v>25</v>
      </c>
    </row>
    <row r="262" spans="1:16" s="327" customFormat="1" ht="20.399999999999999">
      <c r="A262" s="378" t="s">
        <v>24</v>
      </c>
      <c r="B262" s="376" t="s">
        <v>371</v>
      </c>
      <c r="D262" s="386"/>
      <c r="E262" s="323"/>
      <c r="F262" s="323"/>
      <c r="G262" s="323"/>
      <c r="H262" s="323"/>
    </row>
    <row r="263" spans="1:16" s="327" customFormat="1" ht="20.399999999999999">
      <c r="A263" s="325"/>
      <c r="B263" s="390" t="s">
        <v>134</v>
      </c>
      <c r="C263" s="325" t="s">
        <v>467</v>
      </c>
      <c r="D263" s="402"/>
    </row>
    <row r="264" spans="1:16" s="327" customFormat="1" ht="20.399999999999999">
      <c r="A264" s="325"/>
      <c r="B264" s="403"/>
      <c r="C264" s="404" t="s">
        <v>468</v>
      </c>
      <c r="D264" s="317"/>
    </row>
    <row r="265" spans="1:16" s="327" customFormat="1" ht="20.399999999999999">
      <c r="A265" s="325"/>
      <c r="B265" s="403"/>
      <c r="D265" s="406" t="s">
        <v>456</v>
      </c>
    </row>
    <row r="266" spans="1:16" s="327" customFormat="1" ht="20.399999999999999">
      <c r="A266" s="325"/>
      <c r="B266" s="403"/>
      <c r="E266" s="402" t="s">
        <v>457</v>
      </c>
    </row>
    <row r="267" spans="1:16" s="327" customFormat="1" ht="20.399999999999999">
      <c r="A267" s="325"/>
      <c r="B267" s="403"/>
      <c r="D267" s="402" t="s">
        <v>458</v>
      </c>
    </row>
    <row r="268" spans="1:16" s="327" customFormat="1" ht="20.399999999999999">
      <c r="A268" s="325"/>
      <c r="B268" s="403"/>
      <c r="D268" s="402" t="s">
        <v>459</v>
      </c>
    </row>
    <row r="269" spans="1:16" s="327" customFormat="1" ht="20.399999999999999">
      <c r="A269" s="325"/>
      <c r="B269" s="403"/>
      <c r="D269" s="402" t="s">
        <v>460</v>
      </c>
    </row>
    <row r="270" spans="1:16" s="327" customFormat="1" ht="20.399999999999999">
      <c r="A270" s="325"/>
      <c r="B270" s="403"/>
      <c r="C270" s="401"/>
      <c r="D270" s="402"/>
      <c r="E270" s="327" t="s">
        <v>461</v>
      </c>
    </row>
    <row r="271" spans="1:16" s="327" customFormat="1" ht="20.399999999999999">
      <c r="A271" s="325"/>
      <c r="B271" s="403"/>
      <c r="C271" s="401"/>
      <c r="D271" s="402" t="s">
        <v>462</v>
      </c>
    </row>
    <row r="272" spans="1:16" s="327" customFormat="1" ht="20.399999999999999">
      <c r="A272" s="325"/>
      <c r="B272" s="403"/>
      <c r="C272" s="401"/>
      <c r="D272" s="402"/>
      <c r="F272" s="393" t="s">
        <v>426</v>
      </c>
      <c r="G272" s="393"/>
      <c r="H272" s="393"/>
      <c r="I272" s="393"/>
      <c r="J272" s="393"/>
      <c r="K272" s="323"/>
      <c r="L272" s="323"/>
      <c r="M272" s="323"/>
      <c r="N272" s="394" t="s">
        <v>427</v>
      </c>
    </row>
    <row r="273" spans="1:14" s="327" customFormat="1" ht="20.399999999999999">
      <c r="A273" s="325"/>
      <c r="B273" s="403"/>
      <c r="C273" s="401"/>
      <c r="D273" s="402"/>
      <c r="F273" s="407" t="s">
        <v>463</v>
      </c>
      <c r="G273" s="394"/>
      <c r="H273" s="394"/>
      <c r="I273" s="394"/>
      <c r="J273" s="394"/>
      <c r="K273" s="323"/>
      <c r="L273" s="323"/>
      <c r="M273" s="323"/>
      <c r="N273" s="397" t="s">
        <v>215</v>
      </c>
    </row>
    <row r="274" spans="1:14" s="327" customFormat="1" ht="20.399999999999999">
      <c r="A274" s="325"/>
      <c r="B274" s="403"/>
      <c r="C274" s="401"/>
      <c r="D274" s="402"/>
      <c r="F274" s="407" t="s">
        <v>422</v>
      </c>
      <c r="G274" s="323"/>
      <c r="H274" s="323"/>
      <c r="I274" s="323"/>
      <c r="J274" s="323"/>
      <c r="K274" s="323"/>
      <c r="L274" s="323"/>
      <c r="M274" s="323"/>
      <c r="N274" s="396" t="s">
        <v>214</v>
      </c>
    </row>
    <row r="275" spans="1:14" s="327" customFormat="1" ht="20.399999999999999">
      <c r="A275" s="325"/>
      <c r="B275" s="403"/>
      <c r="C275" s="401"/>
      <c r="D275" s="402"/>
      <c r="F275" s="407" t="s">
        <v>423</v>
      </c>
      <c r="G275" s="323"/>
      <c r="H275" s="323"/>
      <c r="I275" s="323"/>
      <c r="J275" s="323"/>
      <c r="K275" s="323"/>
      <c r="L275" s="323"/>
      <c r="M275" s="323"/>
      <c r="N275" s="396" t="s">
        <v>216</v>
      </c>
    </row>
    <row r="276" spans="1:14" s="327" customFormat="1" ht="20.399999999999999">
      <c r="A276" s="325"/>
      <c r="B276" s="403"/>
      <c r="C276" s="401"/>
      <c r="D276" s="402"/>
      <c r="F276" s="407" t="s">
        <v>425</v>
      </c>
      <c r="G276" s="323"/>
      <c r="H276" s="323"/>
      <c r="I276" s="323"/>
      <c r="J276" s="323"/>
      <c r="K276" s="323"/>
      <c r="L276" s="323"/>
      <c r="M276" s="323"/>
      <c r="N276" s="397" t="s">
        <v>108</v>
      </c>
    </row>
    <row r="277" spans="1:14" s="327" customFormat="1" ht="20.399999999999999">
      <c r="A277" s="325"/>
      <c r="B277" s="403"/>
      <c r="C277" s="401"/>
      <c r="D277" s="402"/>
      <c r="F277" s="407" t="s">
        <v>2282</v>
      </c>
      <c r="G277" s="323"/>
      <c r="H277" s="323"/>
      <c r="I277" s="323"/>
      <c r="J277" s="323"/>
      <c r="K277" s="323"/>
      <c r="L277" s="323"/>
      <c r="M277" s="323"/>
      <c r="N277" s="396" t="s">
        <v>217</v>
      </c>
    </row>
    <row r="278" spans="1:14" s="327" customFormat="1" ht="20.399999999999999">
      <c r="A278" s="325"/>
      <c r="B278" s="403"/>
      <c r="C278" s="401"/>
      <c r="D278" s="402"/>
      <c r="F278" s="408" t="s">
        <v>464</v>
      </c>
      <c r="N278" s="392" t="s">
        <v>218</v>
      </c>
    </row>
    <row r="279" spans="1:14" s="327" customFormat="1" ht="20.399999999999999">
      <c r="A279" s="325"/>
      <c r="B279" s="403"/>
      <c r="C279" s="401"/>
      <c r="D279" s="402"/>
      <c r="E279" s="327" t="s">
        <v>465</v>
      </c>
    </row>
    <row r="280" spans="1:14" s="327" customFormat="1" ht="20.399999999999999">
      <c r="A280" s="325"/>
      <c r="B280" s="403"/>
      <c r="C280" s="401"/>
      <c r="D280" s="402" t="s">
        <v>466</v>
      </c>
    </row>
    <row r="281" spans="1:14" s="327" customFormat="1" ht="20.399999999999999">
      <c r="A281" s="325"/>
      <c r="B281" s="403"/>
      <c r="C281" s="401"/>
      <c r="D281" s="409" t="s">
        <v>798</v>
      </c>
    </row>
    <row r="282" spans="1:14" s="327" customFormat="1" ht="20.399999999999999">
      <c r="A282" s="325"/>
      <c r="B282" s="403"/>
      <c r="E282" s="327" t="s">
        <v>475</v>
      </c>
      <c r="F282" s="323"/>
    </row>
    <row r="283" spans="1:14" s="327" customFormat="1" ht="20.399999999999999">
      <c r="A283" s="325"/>
      <c r="B283" s="403"/>
      <c r="D283" s="327" t="s">
        <v>476</v>
      </c>
      <c r="F283" s="323"/>
    </row>
    <row r="284" spans="1:14" s="327" customFormat="1" ht="20.399999999999999">
      <c r="A284" s="325"/>
      <c r="B284" s="403"/>
      <c r="D284" s="327" t="s">
        <v>477</v>
      </c>
      <c r="F284" s="323"/>
    </row>
    <row r="285" spans="1:14" s="327" customFormat="1" ht="20.399999999999999">
      <c r="A285" s="325"/>
      <c r="B285" s="403"/>
      <c r="D285" s="327" t="s">
        <v>478</v>
      </c>
      <c r="F285" s="323"/>
    </row>
    <row r="286" spans="1:14" s="327" customFormat="1" ht="20.399999999999999">
      <c r="A286" s="325"/>
      <c r="B286" s="403"/>
      <c r="D286" s="327" t="s">
        <v>479</v>
      </c>
      <c r="E286" s="410"/>
      <c r="F286" s="411"/>
    </row>
    <row r="287" spans="1:14" s="327" customFormat="1" ht="20.399999999999999">
      <c r="A287" s="325"/>
      <c r="B287" s="403"/>
      <c r="D287" s="327" t="s">
        <v>480</v>
      </c>
      <c r="F287" s="323"/>
    </row>
    <row r="288" spans="1:14" s="327" customFormat="1" ht="20.399999999999999">
      <c r="A288" s="325"/>
      <c r="B288" s="403"/>
      <c r="E288" s="327" t="s">
        <v>469</v>
      </c>
      <c r="F288" s="323"/>
    </row>
    <row r="289" spans="1:16" s="327" customFormat="1" ht="20.399999999999999">
      <c r="A289" s="325"/>
      <c r="B289" s="403"/>
      <c r="D289" s="327" t="s">
        <v>470</v>
      </c>
      <c r="E289" s="410"/>
      <c r="F289" s="323"/>
    </row>
    <row r="290" spans="1:16" s="327" customFormat="1" ht="20.399999999999999">
      <c r="A290" s="325"/>
      <c r="B290" s="403"/>
      <c r="D290" s="327" t="s">
        <v>471</v>
      </c>
      <c r="F290" s="323"/>
    </row>
    <row r="291" spans="1:16" s="327" customFormat="1" ht="20.399999999999999">
      <c r="A291" s="325"/>
      <c r="B291" s="403"/>
      <c r="D291" s="327" t="s">
        <v>472</v>
      </c>
      <c r="F291" s="323"/>
    </row>
    <row r="292" spans="1:16" s="327" customFormat="1" ht="20.399999999999999">
      <c r="A292" s="325"/>
      <c r="B292" s="403"/>
      <c r="D292" s="327" t="s">
        <v>473</v>
      </c>
      <c r="F292" s="323"/>
    </row>
    <row r="293" spans="1:16" s="327" customFormat="1" ht="20.399999999999999">
      <c r="A293" s="325"/>
      <c r="B293" s="403"/>
      <c r="D293" s="327" t="s">
        <v>474</v>
      </c>
      <c r="F293" s="323"/>
    </row>
    <row r="294" spans="1:16" s="327" customFormat="1" ht="20.399999999999999">
      <c r="A294" s="325"/>
      <c r="B294" s="403"/>
      <c r="D294" s="412" t="s">
        <v>481</v>
      </c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</row>
    <row r="295" spans="1:16" s="327" customFormat="1" ht="20.399999999999999">
      <c r="A295" s="325"/>
      <c r="B295" s="403"/>
      <c r="E295" s="386" t="s">
        <v>482</v>
      </c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</row>
    <row r="296" spans="1:16" s="327" customFormat="1" ht="20.399999999999999">
      <c r="A296" s="325"/>
      <c r="B296" s="403"/>
      <c r="D296" s="317" t="s">
        <v>483</v>
      </c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</row>
    <row r="297" spans="1:16" s="327" customFormat="1" ht="20.399999999999999">
      <c r="A297" s="325"/>
      <c r="B297" s="403"/>
      <c r="D297" s="317"/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</row>
    <row r="298" spans="1:16" s="327" customFormat="1">
      <c r="B298" s="323"/>
      <c r="C298" s="323"/>
      <c r="D298" s="386"/>
      <c r="E298" s="323"/>
      <c r="F298" s="323"/>
      <c r="G298" s="323"/>
      <c r="H298" s="323"/>
      <c r="P298" s="327">
        <v>26</v>
      </c>
    </row>
    <row r="299" spans="1:16" s="327" customFormat="1" ht="20.399999999999999">
      <c r="A299" s="378" t="s">
        <v>24</v>
      </c>
      <c r="B299" s="376" t="s">
        <v>371</v>
      </c>
      <c r="D299" s="386"/>
      <c r="E299" s="323"/>
      <c r="F299" s="323"/>
      <c r="G299" s="323"/>
      <c r="H299" s="323"/>
    </row>
    <row r="300" spans="1:16" s="327" customFormat="1" ht="20.399999999999999">
      <c r="A300" s="325"/>
      <c r="B300" s="390" t="s">
        <v>134</v>
      </c>
      <c r="C300" s="325" t="s">
        <v>467</v>
      </c>
      <c r="D300" s="402"/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</row>
    <row r="301" spans="1:16" s="327" customFormat="1" ht="20.399999999999999">
      <c r="A301" s="325"/>
      <c r="B301" s="403"/>
      <c r="C301" s="404" t="s">
        <v>468</v>
      </c>
      <c r="D301" s="317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</row>
    <row r="302" spans="1:16" s="327" customFormat="1" ht="20.399999999999999">
      <c r="A302" s="325"/>
      <c r="B302" s="403"/>
      <c r="D302" s="413" t="s">
        <v>484</v>
      </c>
      <c r="E302" s="323"/>
      <c r="F302" s="323"/>
    </row>
    <row r="303" spans="1:16" s="327" customFormat="1" ht="20.399999999999999">
      <c r="A303" s="325"/>
      <c r="B303" s="403"/>
      <c r="D303" s="323"/>
      <c r="E303" s="323" t="s">
        <v>485</v>
      </c>
      <c r="F303" s="323"/>
    </row>
    <row r="304" spans="1:16" s="327" customFormat="1" ht="20.399999999999999">
      <c r="A304" s="325"/>
      <c r="B304" s="403"/>
      <c r="D304" s="323" t="s">
        <v>486</v>
      </c>
      <c r="F304" s="323"/>
    </row>
    <row r="305" spans="1:16" s="327" customFormat="1" ht="20.399999999999999">
      <c r="A305" s="325"/>
      <c r="B305" s="403"/>
      <c r="D305" s="323" t="s">
        <v>487</v>
      </c>
      <c r="E305" s="323"/>
      <c r="F305" s="323"/>
    </row>
    <row r="306" spans="1:16" s="327" customFormat="1" ht="20.399999999999999">
      <c r="A306" s="325"/>
      <c r="B306" s="403"/>
      <c r="D306" s="323"/>
      <c r="E306" s="323" t="s">
        <v>488</v>
      </c>
      <c r="F306" s="323"/>
    </row>
    <row r="307" spans="1:16" s="327" customFormat="1" ht="20.399999999999999">
      <c r="A307" s="325"/>
      <c r="B307" s="403"/>
      <c r="D307" s="323" t="s">
        <v>489</v>
      </c>
      <c r="E307" s="323"/>
      <c r="F307" s="323"/>
    </row>
    <row r="308" spans="1:16" s="327" customFormat="1" ht="20.399999999999999">
      <c r="A308" s="325"/>
      <c r="B308" s="390" t="s">
        <v>135</v>
      </c>
      <c r="C308" s="325" t="s">
        <v>490</v>
      </c>
      <c r="D308" s="323"/>
    </row>
    <row r="309" spans="1:16" s="327" customFormat="1" ht="20.399999999999999">
      <c r="A309" s="325"/>
      <c r="B309" s="323"/>
      <c r="C309" s="338"/>
      <c r="D309" s="326" t="s">
        <v>491</v>
      </c>
    </row>
    <row r="310" spans="1:16" s="327" customFormat="1" ht="20.399999999999999">
      <c r="A310" s="325"/>
      <c r="B310" s="323"/>
      <c r="C310" s="327" t="s">
        <v>492</v>
      </c>
      <c r="D310" s="326"/>
    </row>
    <row r="311" spans="1:16" s="327" customFormat="1" ht="20.399999999999999">
      <c r="A311" s="325"/>
      <c r="B311" s="323"/>
      <c r="C311" s="326" t="s">
        <v>493</v>
      </c>
      <c r="E311" s="401"/>
      <c r="F311" s="414"/>
      <c r="G311" s="323"/>
      <c r="H311" s="323"/>
      <c r="I311" s="323"/>
      <c r="J311" s="323"/>
      <c r="K311" s="323"/>
      <c r="L311" s="323"/>
      <c r="M311" s="323"/>
      <c r="N311" s="323"/>
      <c r="O311" s="323"/>
      <c r="P311" s="323"/>
    </row>
    <row r="312" spans="1:16" s="327" customFormat="1" ht="20.399999999999999">
      <c r="A312" s="325"/>
      <c r="B312" s="323"/>
      <c r="C312" s="326" t="s">
        <v>494</v>
      </c>
      <c r="E312" s="401"/>
      <c r="F312" s="414"/>
      <c r="G312" s="323"/>
      <c r="H312" s="323"/>
      <c r="I312" s="323"/>
      <c r="J312" s="323"/>
      <c r="K312" s="323"/>
      <c r="L312" s="323"/>
      <c r="M312" s="323"/>
      <c r="N312" s="323"/>
      <c r="O312" s="323"/>
      <c r="P312" s="323"/>
    </row>
    <row r="313" spans="1:16" s="327" customFormat="1" ht="20.399999999999999">
      <c r="A313" s="317"/>
      <c r="B313" s="323"/>
      <c r="C313" s="326" t="s">
        <v>495</v>
      </c>
      <c r="E313" s="399"/>
      <c r="F313" s="399"/>
      <c r="G313" s="399"/>
      <c r="H313" s="415"/>
      <c r="I313" s="415"/>
      <c r="J313" s="415"/>
      <c r="K313" s="416"/>
      <c r="L313" s="416"/>
      <c r="M313" s="416"/>
      <c r="N313" s="51"/>
      <c r="O313" s="416"/>
      <c r="P313" s="386"/>
    </row>
    <row r="314" spans="1:16" s="327" customFormat="1" ht="20.399999999999999">
      <c r="A314" s="317"/>
      <c r="B314" s="323"/>
      <c r="C314" s="327" t="s">
        <v>496</v>
      </c>
      <c r="E314" s="399"/>
      <c r="F314" s="399"/>
      <c r="G314" s="399"/>
      <c r="H314" s="415"/>
      <c r="I314" s="415"/>
      <c r="J314" s="415"/>
      <c r="K314" s="416"/>
      <c r="L314" s="416"/>
      <c r="M314" s="416"/>
      <c r="N314" s="51"/>
      <c r="O314" s="416"/>
      <c r="P314" s="386"/>
    </row>
    <row r="315" spans="1:16" s="327" customFormat="1" ht="20.399999999999999">
      <c r="A315" s="317"/>
      <c r="B315" s="323"/>
      <c r="C315" s="326" t="s">
        <v>497</v>
      </c>
      <c r="E315" s="399"/>
      <c r="F315" s="399"/>
      <c r="G315" s="399"/>
      <c r="H315" s="415"/>
      <c r="I315" s="415"/>
      <c r="J315" s="415"/>
      <c r="K315" s="416"/>
      <c r="L315" s="416"/>
      <c r="M315" s="416"/>
      <c r="N315" s="51"/>
      <c r="O315" s="416"/>
      <c r="P315" s="386"/>
    </row>
    <row r="316" spans="1:16" s="327" customFormat="1" ht="20.399999999999999">
      <c r="A316" s="317"/>
      <c r="B316" s="323"/>
      <c r="C316" s="326" t="s">
        <v>498</v>
      </c>
      <c r="E316" s="399"/>
      <c r="F316" s="399"/>
      <c r="G316" s="399"/>
      <c r="H316" s="415"/>
      <c r="I316" s="415"/>
      <c r="J316" s="415"/>
      <c r="K316" s="416"/>
      <c r="L316" s="416"/>
      <c r="M316" s="416"/>
      <c r="N316" s="51"/>
      <c r="O316" s="416"/>
      <c r="P316" s="386"/>
    </row>
    <row r="317" spans="1:16" s="327" customFormat="1" ht="20.399999999999999">
      <c r="A317" s="317"/>
      <c r="B317" s="323"/>
      <c r="C317" s="326" t="s">
        <v>499</v>
      </c>
      <c r="E317" s="399"/>
      <c r="F317" s="399"/>
      <c r="G317" s="399"/>
      <c r="H317" s="415"/>
      <c r="I317" s="415"/>
      <c r="J317" s="415"/>
      <c r="K317" s="416"/>
      <c r="L317" s="416"/>
      <c r="M317" s="416"/>
      <c r="N317" s="51"/>
      <c r="O317" s="416"/>
      <c r="P317" s="386"/>
    </row>
    <row r="318" spans="1:16" s="327" customFormat="1" ht="20.399999999999999">
      <c r="A318" s="317"/>
      <c r="B318" s="323"/>
      <c r="C318" s="326" t="s">
        <v>500</v>
      </c>
      <c r="E318" s="399"/>
      <c r="F318" s="399"/>
      <c r="G318" s="399"/>
      <c r="H318" s="415"/>
      <c r="I318" s="415"/>
      <c r="J318" s="415"/>
      <c r="K318" s="416"/>
      <c r="L318" s="416"/>
      <c r="M318" s="416"/>
      <c r="N318" s="51"/>
      <c r="O318" s="416"/>
      <c r="P318" s="386"/>
    </row>
    <row r="319" spans="1:16" s="327" customFormat="1" ht="20.399999999999999">
      <c r="A319" s="378"/>
      <c r="B319" s="390"/>
      <c r="C319" s="417"/>
      <c r="D319" s="417" t="s">
        <v>501</v>
      </c>
      <c r="E319" s="399"/>
      <c r="F319" s="399"/>
      <c r="G319" s="399"/>
      <c r="H319" s="415"/>
      <c r="I319" s="415"/>
      <c r="J319" s="415"/>
      <c r="K319" s="416"/>
      <c r="L319" s="416"/>
      <c r="M319" s="416"/>
      <c r="N319" s="51"/>
      <c r="O319" s="416"/>
      <c r="P319" s="386"/>
    </row>
    <row r="320" spans="1:16" s="327" customFormat="1" ht="20.399999999999999">
      <c r="A320" s="378"/>
      <c r="B320" s="390"/>
      <c r="C320" s="326" t="s">
        <v>502</v>
      </c>
      <c r="E320" s="399"/>
      <c r="F320" s="399"/>
      <c r="G320" s="399"/>
      <c r="H320" s="415"/>
      <c r="I320" s="415"/>
      <c r="J320" s="415"/>
      <c r="K320" s="416"/>
      <c r="L320" s="416"/>
      <c r="M320" s="416"/>
      <c r="N320" s="51"/>
      <c r="O320" s="416"/>
      <c r="P320" s="386"/>
    </row>
    <row r="321" spans="1:16" s="327" customFormat="1" ht="20.399999999999999">
      <c r="A321" s="378"/>
      <c r="B321" s="390"/>
      <c r="C321" s="326" t="s">
        <v>503</v>
      </c>
      <c r="E321" s="399"/>
      <c r="F321" s="399"/>
      <c r="G321" s="399"/>
      <c r="H321" s="415"/>
      <c r="I321" s="415"/>
      <c r="J321" s="415"/>
      <c r="K321" s="416"/>
      <c r="L321" s="416"/>
      <c r="M321" s="416"/>
      <c r="N321" s="51"/>
      <c r="O321" s="416"/>
      <c r="P321" s="386"/>
    </row>
    <row r="322" spans="1:16" s="327" customFormat="1" ht="20.399999999999999">
      <c r="A322" s="317"/>
      <c r="B322" s="323"/>
      <c r="D322" s="327" t="s">
        <v>2283</v>
      </c>
      <c r="F322" s="399"/>
      <c r="G322" s="399"/>
      <c r="H322" s="415"/>
      <c r="I322" s="415"/>
      <c r="J322" s="415"/>
      <c r="K322" s="416"/>
      <c r="L322" s="416"/>
      <c r="M322" s="416"/>
      <c r="N322" s="51"/>
      <c r="O322" s="416"/>
      <c r="P322" s="386"/>
    </row>
    <row r="323" spans="1:16" s="327" customFormat="1" ht="20.399999999999999">
      <c r="A323" s="317"/>
      <c r="B323" s="323"/>
      <c r="C323" s="327" t="s">
        <v>2284</v>
      </c>
      <c r="F323" s="399"/>
      <c r="G323" s="399"/>
      <c r="H323" s="415"/>
      <c r="I323" s="415"/>
      <c r="J323" s="415"/>
      <c r="K323" s="416"/>
      <c r="L323" s="416"/>
      <c r="M323" s="416"/>
      <c r="N323" s="51"/>
      <c r="O323" s="416"/>
      <c r="P323" s="386"/>
    </row>
    <row r="324" spans="1:16" s="327" customFormat="1" ht="20.399999999999999">
      <c r="A324" s="317"/>
      <c r="B324" s="323"/>
      <c r="C324" s="327" t="s">
        <v>2285</v>
      </c>
      <c r="F324" s="399"/>
      <c r="G324" s="399"/>
      <c r="H324" s="415"/>
      <c r="I324" s="415"/>
      <c r="J324" s="415"/>
      <c r="K324" s="416"/>
      <c r="L324" s="416"/>
      <c r="M324" s="416"/>
      <c r="N324" s="51"/>
      <c r="O324" s="416"/>
      <c r="P324" s="386"/>
    </row>
    <row r="325" spans="1:16" s="327" customFormat="1" ht="20.399999999999999">
      <c r="A325" s="317"/>
      <c r="B325" s="323"/>
      <c r="C325" s="327" t="s">
        <v>2286</v>
      </c>
      <c r="F325" s="399"/>
      <c r="G325" s="399"/>
      <c r="H325" s="415"/>
      <c r="I325" s="415"/>
      <c r="J325" s="415"/>
      <c r="K325" s="416"/>
      <c r="L325" s="416"/>
      <c r="M325" s="416"/>
      <c r="N325" s="51"/>
      <c r="O325" s="416"/>
      <c r="P325" s="386"/>
    </row>
    <row r="326" spans="1:16" s="327" customFormat="1" ht="20.399999999999999">
      <c r="A326" s="317"/>
      <c r="B326" s="323"/>
      <c r="C326" s="327" t="s">
        <v>2287</v>
      </c>
      <c r="F326" s="399"/>
      <c r="G326" s="399"/>
      <c r="H326" s="415"/>
      <c r="I326" s="415"/>
      <c r="J326" s="415"/>
      <c r="K326" s="416"/>
      <c r="L326" s="416"/>
      <c r="M326" s="416"/>
      <c r="N326" s="51"/>
      <c r="O326" s="416"/>
      <c r="P326" s="386"/>
    </row>
    <row r="327" spans="1:16" s="327" customFormat="1" ht="20.399999999999999">
      <c r="A327" s="317"/>
      <c r="B327" s="323"/>
      <c r="C327" s="327" t="s">
        <v>2288</v>
      </c>
      <c r="F327" s="399"/>
      <c r="G327" s="399"/>
      <c r="H327" s="415"/>
      <c r="I327" s="415"/>
      <c r="J327" s="415"/>
      <c r="K327" s="416"/>
      <c r="L327" s="416"/>
      <c r="M327" s="416"/>
      <c r="N327" s="51"/>
      <c r="O327" s="416"/>
      <c r="P327" s="386"/>
    </row>
    <row r="328" spans="1:16" s="327" customFormat="1" ht="20.399999999999999">
      <c r="A328" s="317"/>
      <c r="B328" s="390" t="s">
        <v>136</v>
      </c>
      <c r="C328" s="325" t="s">
        <v>504</v>
      </c>
      <c r="D328" s="418"/>
      <c r="E328" s="401"/>
      <c r="F328" s="399"/>
      <c r="G328" s="399"/>
      <c r="H328" s="415"/>
      <c r="I328" s="415"/>
      <c r="J328" s="415"/>
      <c r="K328" s="416"/>
      <c r="L328" s="416"/>
      <c r="M328" s="416"/>
      <c r="N328" s="51"/>
      <c r="O328" s="416"/>
      <c r="P328" s="386"/>
    </row>
    <row r="329" spans="1:16" s="327" customFormat="1" ht="20.399999999999999">
      <c r="A329" s="317"/>
      <c r="B329" s="338"/>
      <c r="C329" s="418"/>
      <c r="D329" s="417" t="s">
        <v>505</v>
      </c>
      <c r="E329" s="401"/>
      <c r="F329" s="399"/>
      <c r="G329" s="399"/>
      <c r="H329" s="415"/>
      <c r="I329" s="415"/>
      <c r="J329" s="415"/>
      <c r="K329" s="416"/>
      <c r="L329" s="416"/>
      <c r="M329" s="416"/>
      <c r="N329" s="51"/>
      <c r="O329" s="416"/>
      <c r="P329" s="386"/>
    </row>
    <row r="330" spans="1:16" s="327" customFormat="1" ht="20.399999999999999">
      <c r="A330" s="317"/>
      <c r="B330" s="338"/>
      <c r="C330" s="417" t="s">
        <v>506</v>
      </c>
      <c r="D330" s="417"/>
      <c r="E330" s="401"/>
      <c r="F330" s="399"/>
      <c r="G330" s="399"/>
      <c r="H330" s="415"/>
      <c r="I330" s="415"/>
      <c r="J330" s="415"/>
      <c r="K330" s="416"/>
      <c r="L330" s="416"/>
      <c r="M330" s="416"/>
      <c r="N330" s="51"/>
      <c r="O330" s="416"/>
      <c r="P330" s="386"/>
    </row>
    <row r="331" spans="1:16" s="327" customFormat="1" ht="20.399999999999999">
      <c r="A331" s="317"/>
      <c r="B331" s="419"/>
      <c r="C331" s="417" t="s">
        <v>507</v>
      </c>
      <c r="D331" s="417"/>
      <c r="E331" s="418"/>
      <c r="F331" s="399"/>
      <c r="G331" s="399"/>
      <c r="H331" s="415"/>
      <c r="I331" s="415"/>
      <c r="J331" s="415"/>
      <c r="K331" s="416"/>
      <c r="L331" s="416"/>
      <c r="M331" s="416"/>
      <c r="N331" s="51"/>
      <c r="O331" s="416"/>
      <c r="P331" s="386"/>
    </row>
    <row r="332" spans="1:16" s="327" customFormat="1" ht="20.399999999999999">
      <c r="A332" s="317"/>
      <c r="B332" s="419"/>
      <c r="C332" s="417" t="s">
        <v>508</v>
      </c>
      <c r="D332" s="417"/>
      <c r="E332" s="417"/>
      <c r="F332" s="399"/>
      <c r="G332" s="399"/>
      <c r="H332" s="415"/>
      <c r="I332" s="415"/>
      <c r="J332" s="415"/>
      <c r="K332" s="416"/>
      <c r="L332" s="416"/>
      <c r="M332" s="416"/>
      <c r="N332" s="51"/>
      <c r="O332" s="416"/>
      <c r="P332" s="386"/>
    </row>
    <row r="333" spans="1:16" s="327" customFormat="1" ht="20.399999999999999">
      <c r="A333" s="317"/>
      <c r="B333" s="419"/>
      <c r="C333" s="417"/>
      <c r="D333" s="417"/>
      <c r="E333" s="417"/>
      <c r="F333" s="399"/>
      <c r="G333" s="399"/>
      <c r="H333" s="415"/>
      <c r="I333" s="415"/>
      <c r="J333" s="415"/>
      <c r="K333" s="416"/>
      <c r="L333" s="416"/>
      <c r="M333" s="416"/>
      <c r="N333" s="51"/>
      <c r="O333" s="416"/>
      <c r="P333" s="386"/>
    </row>
    <row r="334" spans="1:16" s="327" customFormat="1">
      <c r="A334" s="398"/>
    </row>
    <row r="335" spans="1:16" s="327" customFormat="1">
      <c r="B335" s="323"/>
      <c r="E335" s="323"/>
      <c r="F335" s="323"/>
      <c r="G335" s="323"/>
      <c r="H335" s="323"/>
      <c r="P335" s="327">
        <v>27</v>
      </c>
    </row>
    <row r="336" spans="1:16" s="327" customFormat="1" ht="20.399999999999999">
      <c r="A336" s="378" t="s">
        <v>24</v>
      </c>
      <c r="B336" s="376" t="s">
        <v>371</v>
      </c>
      <c r="D336" s="386"/>
      <c r="E336" s="323"/>
      <c r="F336" s="323"/>
      <c r="G336" s="323"/>
      <c r="H336" s="323"/>
    </row>
    <row r="337" spans="1:16" s="327" customFormat="1" ht="20.399999999999999">
      <c r="A337" s="317"/>
      <c r="B337" s="390" t="s">
        <v>137</v>
      </c>
      <c r="C337" s="325" t="s">
        <v>509</v>
      </c>
      <c r="D337" s="420"/>
      <c r="E337" s="420"/>
      <c r="F337" s="399"/>
      <c r="G337" s="399"/>
      <c r="H337" s="415"/>
      <c r="I337" s="415"/>
      <c r="J337" s="415"/>
      <c r="K337" s="416"/>
      <c r="L337" s="416"/>
      <c r="M337" s="416"/>
      <c r="N337" s="51"/>
      <c r="O337" s="416"/>
      <c r="P337" s="386"/>
    </row>
    <row r="338" spans="1:16" s="327" customFormat="1" ht="20.399999999999999">
      <c r="A338" s="317"/>
      <c r="B338" s="421"/>
      <c r="D338" s="327" t="s">
        <v>510</v>
      </c>
      <c r="F338" s="399"/>
      <c r="G338" s="399"/>
      <c r="H338" s="415"/>
      <c r="I338" s="415"/>
      <c r="J338" s="415"/>
      <c r="K338" s="416"/>
      <c r="L338" s="416"/>
      <c r="M338" s="416"/>
      <c r="N338" s="51"/>
      <c r="O338" s="416"/>
      <c r="P338" s="386"/>
    </row>
    <row r="339" spans="1:16" s="327" customFormat="1" ht="20.399999999999999">
      <c r="A339" s="378"/>
      <c r="B339" s="421"/>
      <c r="D339" s="398" t="s">
        <v>511</v>
      </c>
      <c r="F339" s="401"/>
      <c r="G339" s="414"/>
      <c r="H339" s="414"/>
      <c r="I339" s="414"/>
      <c r="J339" s="398"/>
      <c r="K339" s="398"/>
      <c r="L339" s="398"/>
      <c r="M339" s="52"/>
      <c r="N339" s="398"/>
      <c r="O339" s="398"/>
      <c r="P339" s="308"/>
    </row>
    <row r="340" spans="1:16" s="327" customFormat="1" ht="20.399999999999999">
      <c r="A340" s="378"/>
      <c r="B340" s="421"/>
      <c r="C340" s="327" t="s">
        <v>512</v>
      </c>
      <c r="E340" s="420"/>
      <c r="F340" s="401"/>
      <c r="G340" s="414"/>
      <c r="H340" s="414"/>
      <c r="I340" s="414"/>
      <c r="J340" s="398"/>
      <c r="K340" s="398"/>
      <c r="L340" s="398"/>
      <c r="M340" s="52"/>
      <c r="N340" s="398"/>
      <c r="O340" s="398"/>
      <c r="P340" s="308"/>
    </row>
    <row r="341" spans="1:16" s="327" customFormat="1" ht="20.399999999999999">
      <c r="A341" s="378"/>
      <c r="B341" s="421"/>
      <c r="C341" s="405" t="s">
        <v>513</v>
      </c>
      <c r="D341" s="405"/>
      <c r="F341" s="401"/>
      <c r="G341" s="414"/>
      <c r="H341" s="414"/>
      <c r="I341" s="414"/>
      <c r="J341" s="398"/>
      <c r="K341" s="398"/>
      <c r="L341" s="398"/>
      <c r="M341" s="52"/>
      <c r="N341" s="398"/>
      <c r="O341" s="398"/>
      <c r="P341" s="308"/>
    </row>
    <row r="342" spans="1:16" s="327" customFormat="1" ht="20.399999999999999">
      <c r="A342" s="398"/>
      <c r="B342" s="390" t="s">
        <v>138</v>
      </c>
      <c r="C342" s="325" t="s">
        <v>514</v>
      </c>
      <c r="D342" s="323"/>
      <c r="E342" s="323"/>
      <c r="F342" s="323"/>
      <c r="G342" s="414"/>
      <c r="H342" s="414"/>
      <c r="I342" s="414"/>
      <c r="J342" s="398"/>
      <c r="K342" s="398"/>
      <c r="L342" s="398"/>
      <c r="M342" s="52"/>
      <c r="N342" s="398"/>
      <c r="O342" s="398"/>
      <c r="P342" s="398"/>
    </row>
    <row r="343" spans="1:16" s="327" customFormat="1" ht="20.399999999999999">
      <c r="A343" s="398"/>
      <c r="B343" s="326"/>
      <c r="C343" s="422" t="s">
        <v>515</v>
      </c>
      <c r="E343" s="326"/>
      <c r="F343" s="326"/>
      <c r="G343" s="414"/>
      <c r="H343" s="414"/>
      <c r="I343" s="414"/>
      <c r="J343" s="398"/>
      <c r="K343" s="398"/>
      <c r="L343" s="398"/>
      <c r="M343" s="52"/>
      <c r="N343" s="398"/>
      <c r="O343" s="398"/>
      <c r="P343" s="398"/>
    </row>
    <row r="344" spans="1:16" s="327" customFormat="1" ht="20.399999999999999">
      <c r="A344" s="398"/>
      <c r="B344" s="326"/>
      <c r="C344" s="326"/>
      <c r="D344" s="326" t="s">
        <v>516</v>
      </c>
      <c r="E344" s="326"/>
      <c r="F344" s="326"/>
      <c r="G344" s="414"/>
      <c r="H344" s="414"/>
      <c r="I344" s="414"/>
      <c r="J344" s="398"/>
      <c r="K344" s="398"/>
      <c r="L344" s="398"/>
      <c r="M344" s="52"/>
      <c r="N344" s="398"/>
      <c r="O344" s="398"/>
      <c r="P344" s="398"/>
    </row>
    <row r="345" spans="1:16" s="327" customFormat="1">
      <c r="A345" s="398"/>
      <c r="B345" s="326"/>
      <c r="C345" s="326" t="s">
        <v>517</v>
      </c>
      <c r="D345" s="326"/>
      <c r="E345" s="326"/>
      <c r="F345" s="326"/>
    </row>
    <row r="346" spans="1:16" s="327" customFormat="1" ht="20.399999999999999">
      <c r="A346" s="398"/>
      <c r="C346" s="422" t="s">
        <v>518</v>
      </c>
      <c r="F346" s="326"/>
    </row>
    <row r="347" spans="1:16" s="327" customFormat="1" ht="20.399999999999999">
      <c r="A347" s="398"/>
      <c r="C347" s="330" t="s">
        <v>519</v>
      </c>
      <c r="E347" s="326"/>
      <c r="F347" s="326"/>
      <c r="G347" s="414"/>
      <c r="H347" s="414"/>
      <c r="I347" s="414"/>
      <c r="J347" s="398"/>
      <c r="K347" s="398"/>
      <c r="L347" s="398"/>
      <c r="M347" s="52"/>
      <c r="N347" s="398"/>
      <c r="O347" s="398"/>
      <c r="P347" s="398"/>
    </row>
    <row r="348" spans="1:16" s="327" customFormat="1" ht="20.399999999999999">
      <c r="A348" s="398"/>
      <c r="C348" s="326"/>
      <c r="D348" s="326" t="s">
        <v>520</v>
      </c>
      <c r="E348" s="326"/>
      <c r="F348" s="326"/>
      <c r="G348" s="414"/>
      <c r="H348" s="414"/>
      <c r="I348" s="414"/>
      <c r="J348" s="398"/>
      <c r="K348" s="398"/>
      <c r="L348" s="398"/>
      <c r="M348" s="52"/>
      <c r="N348" s="398"/>
      <c r="O348" s="398"/>
    </row>
    <row r="349" spans="1:16" s="327" customFormat="1" ht="20.399999999999999">
      <c r="A349" s="398"/>
      <c r="C349" s="326" t="s">
        <v>521</v>
      </c>
      <c r="D349" s="326"/>
      <c r="E349" s="326"/>
      <c r="F349" s="326"/>
      <c r="G349" s="414"/>
      <c r="H349" s="414"/>
      <c r="I349" s="414"/>
      <c r="J349" s="398"/>
      <c r="K349" s="398"/>
      <c r="L349" s="398"/>
      <c r="M349" s="52"/>
      <c r="N349" s="398"/>
      <c r="O349" s="398"/>
      <c r="P349" s="398"/>
    </row>
    <row r="350" spans="1:16" s="327" customFormat="1" ht="20.399999999999999">
      <c r="A350" s="398"/>
      <c r="C350" s="326" t="s">
        <v>522</v>
      </c>
      <c r="D350" s="326"/>
      <c r="E350" s="326"/>
      <c r="F350" s="326"/>
      <c r="G350" s="414"/>
      <c r="H350" s="414"/>
      <c r="I350" s="414"/>
      <c r="J350" s="398"/>
      <c r="K350" s="398"/>
      <c r="L350" s="398"/>
      <c r="M350" s="52"/>
      <c r="N350" s="398"/>
      <c r="O350" s="398"/>
      <c r="P350" s="398"/>
    </row>
    <row r="351" spans="1:16" s="327" customFormat="1" ht="20.399999999999999">
      <c r="A351" s="398"/>
      <c r="C351" s="330" t="s">
        <v>2466</v>
      </c>
      <c r="D351" s="326"/>
      <c r="E351" s="326"/>
      <c r="F351" s="326"/>
      <c r="G351" s="414"/>
      <c r="H351" s="414"/>
      <c r="I351" s="414"/>
      <c r="J351" s="398"/>
      <c r="K351" s="398"/>
      <c r="L351" s="398"/>
      <c r="M351" s="52"/>
      <c r="N351" s="398"/>
      <c r="O351" s="398"/>
      <c r="P351" s="398"/>
    </row>
    <row r="352" spans="1:16" s="327" customFormat="1" ht="20.399999999999999">
      <c r="A352" s="398"/>
      <c r="C352" s="326"/>
      <c r="D352" s="326" t="s">
        <v>523</v>
      </c>
      <c r="G352" s="414"/>
      <c r="H352" s="414"/>
      <c r="I352" s="414"/>
      <c r="J352" s="398"/>
      <c r="K352" s="398"/>
      <c r="L352" s="398"/>
      <c r="M352" s="52"/>
      <c r="N352" s="398"/>
      <c r="O352" s="398"/>
      <c r="P352" s="398"/>
    </row>
    <row r="353" spans="1:16" s="327" customFormat="1" ht="20.399999999999999">
      <c r="A353" s="398"/>
      <c r="C353" s="326" t="s">
        <v>524</v>
      </c>
      <c r="D353" s="326"/>
      <c r="E353" s="326"/>
      <c r="F353" s="326"/>
      <c r="G353" s="414"/>
      <c r="H353" s="414"/>
      <c r="I353" s="414"/>
      <c r="J353" s="398"/>
      <c r="K353" s="398"/>
      <c r="L353" s="398"/>
      <c r="M353" s="52"/>
      <c r="N353" s="398"/>
      <c r="O353" s="398"/>
      <c r="P353" s="398"/>
    </row>
    <row r="354" spans="1:16" s="327" customFormat="1" ht="20.399999999999999">
      <c r="A354" s="398"/>
      <c r="C354" s="326"/>
      <c r="D354" s="326" t="s">
        <v>525</v>
      </c>
      <c r="E354" s="326"/>
      <c r="F354" s="326"/>
      <c r="G354" s="414"/>
      <c r="H354" s="414"/>
      <c r="I354" s="414"/>
      <c r="J354" s="398"/>
      <c r="K354" s="398"/>
      <c r="L354" s="398"/>
      <c r="M354" s="52"/>
      <c r="N354" s="398"/>
      <c r="O354" s="398"/>
      <c r="P354" s="398"/>
    </row>
    <row r="355" spans="1:16" s="327" customFormat="1" ht="20.399999999999999">
      <c r="A355" s="398"/>
      <c r="C355" s="326" t="s">
        <v>526</v>
      </c>
      <c r="D355" s="326"/>
      <c r="E355" s="326"/>
      <c r="F355" s="326"/>
      <c r="G355" s="414"/>
      <c r="H355" s="414"/>
      <c r="I355" s="414"/>
      <c r="J355" s="398"/>
      <c r="K355" s="398"/>
      <c r="L355" s="398"/>
      <c r="M355" s="52"/>
      <c r="N355" s="398"/>
      <c r="O355" s="398"/>
      <c r="P355" s="398"/>
    </row>
    <row r="356" spans="1:16" s="327" customFormat="1" ht="20.399999999999999">
      <c r="A356" s="398"/>
      <c r="B356" s="326"/>
      <c r="C356" s="326"/>
      <c r="D356" s="326" t="s">
        <v>527</v>
      </c>
      <c r="E356" s="326"/>
      <c r="G356" s="414"/>
      <c r="H356" s="414"/>
      <c r="I356" s="414"/>
      <c r="J356" s="398"/>
      <c r="K356" s="398"/>
      <c r="L356" s="398"/>
      <c r="M356" s="52"/>
      <c r="N356" s="398"/>
      <c r="O356" s="398"/>
      <c r="P356" s="398"/>
    </row>
    <row r="357" spans="1:16" s="327" customFormat="1" ht="20.399999999999999">
      <c r="A357" s="398"/>
      <c r="B357" s="421"/>
      <c r="C357" s="326" t="s">
        <v>528</v>
      </c>
      <c r="D357" s="326"/>
      <c r="E357" s="326"/>
      <c r="F357" s="326"/>
      <c r="G357" s="414"/>
      <c r="H357" s="414"/>
      <c r="I357" s="414"/>
      <c r="J357" s="398"/>
      <c r="K357" s="398"/>
      <c r="L357" s="398"/>
      <c r="M357" s="52"/>
      <c r="N357" s="398"/>
      <c r="O357" s="398"/>
      <c r="P357" s="398"/>
    </row>
    <row r="358" spans="1:16" s="327" customFormat="1" ht="20.399999999999999">
      <c r="A358" s="398"/>
      <c r="B358" s="421"/>
      <c r="C358" s="326" t="s">
        <v>529</v>
      </c>
      <c r="D358" s="326"/>
      <c r="E358" s="326"/>
      <c r="F358" s="326"/>
      <c r="G358" s="414"/>
      <c r="H358" s="414"/>
      <c r="I358" s="414"/>
      <c r="J358" s="398"/>
      <c r="K358" s="398"/>
      <c r="L358" s="398"/>
      <c r="M358" s="52"/>
      <c r="N358" s="398"/>
      <c r="O358" s="398"/>
      <c r="P358" s="398"/>
    </row>
    <row r="359" spans="1:16" s="327" customFormat="1" ht="20.399999999999999">
      <c r="A359" s="398"/>
      <c r="B359" s="421"/>
      <c r="C359" s="326"/>
      <c r="D359" s="326" t="s">
        <v>530</v>
      </c>
      <c r="E359" s="326"/>
      <c r="G359" s="326"/>
      <c r="H359" s="326"/>
      <c r="I359" s="414"/>
      <c r="J359" s="398"/>
      <c r="K359" s="398"/>
      <c r="L359" s="398"/>
      <c r="M359" s="52"/>
      <c r="N359" s="398"/>
      <c r="O359" s="398"/>
      <c r="P359" s="398"/>
    </row>
    <row r="360" spans="1:16" s="327" customFormat="1" ht="20.399999999999999">
      <c r="A360" s="398"/>
      <c r="B360" s="421"/>
      <c r="C360" s="326" t="s">
        <v>531</v>
      </c>
      <c r="D360" s="326"/>
      <c r="E360" s="326"/>
      <c r="G360" s="326"/>
      <c r="H360" s="326"/>
      <c r="I360" s="414"/>
      <c r="J360" s="398"/>
      <c r="K360" s="398"/>
      <c r="L360" s="398"/>
      <c r="M360" s="52"/>
      <c r="N360" s="398"/>
      <c r="O360" s="398"/>
      <c r="P360" s="398"/>
    </row>
    <row r="361" spans="1:16" s="327" customFormat="1" ht="20.399999999999999">
      <c r="A361" s="398"/>
      <c r="B361" s="421"/>
      <c r="C361" s="417"/>
      <c r="D361" s="326" t="s">
        <v>532</v>
      </c>
      <c r="E361" s="417"/>
      <c r="F361" s="326"/>
      <c r="G361" s="326"/>
      <c r="H361" s="326"/>
      <c r="I361" s="414"/>
      <c r="J361" s="398"/>
      <c r="K361" s="398"/>
      <c r="L361" s="398"/>
      <c r="M361" s="52"/>
      <c r="N361" s="398"/>
      <c r="O361" s="398"/>
      <c r="P361" s="398"/>
    </row>
    <row r="362" spans="1:16" s="327" customFormat="1" ht="20.399999999999999">
      <c r="A362" s="398"/>
      <c r="B362" s="421"/>
      <c r="C362" s="417" t="s">
        <v>533</v>
      </c>
      <c r="D362" s="326"/>
      <c r="E362" s="417"/>
      <c r="F362" s="326"/>
      <c r="G362" s="326"/>
      <c r="H362" s="326"/>
      <c r="I362" s="414"/>
      <c r="J362" s="398"/>
      <c r="K362" s="398"/>
      <c r="L362" s="398"/>
      <c r="M362" s="52"/>
      <c r="N362" s="398"/>
      <c r="O362" s="398"/>
      <c r="P362" s="398"/>
    </row>
    <row r="363" spans="1:16" s="327" customFormat="1" ht="20.399999999999999">
      <c r="A363" s="398"/>
      <c r="B363" s="390" t="s">
        <v>139</v>
      </c>
      <c r="C363" s="418" t="s">
        <v>2224</v>
      </c>
      <c r="D363" s="326"/>
      <c r="E363" s="417"/>
      <c r="F363" s="326"/>
      <c r="G363" s="326"/>
      <c r="H363" s="326"/>
      <c r="I363" s="414"/>
      <c r="J363" s="398"/>
      <c r="K363" s="398"/>
      <c r="L363" s="398"/>
      <c r="M363" s="52"/>
      <c r="N363" s="398"/>
      <c r="O363" s="398"/>
      <c r="P363" s="398"/>
    </row>
    <row r="364" spans="1:16" s="327" customFormat="1" ht="20.399999999999999">
      <c r="A364" s="398"/>
      <c r="B364" s="421"/>
      <c r="C364" s="417"/>
      <c r="D364" s="326" t="s">
        <v>2225</v>
      </c>
      <c r="E364" s="417"/>
      <c r="F364" s="326"/>
      <c r="G364" s="326"/>
      <c r="H364" s="326"/>
      <c r="I364" s="414"/>
      <c r="J364" s="398"/>
      <c r="K364" s="398"/>
      <c r="L364" s="398"/>
      <c r="M364" s="52"/>
      <c r="N364" s="398"/>
      <c r="O364" s="398"/>
      <c r="P364" s="398"/>
    </row>
    <row r="365" spans="1:16" s="327" customFormat="1" ht="20.399999999999999">
      <c r="A365" s="398"/>
      <c r="B365" s="421"/>
      <c r="C365" s="417" t="s">
        <v>2226</v>
      </c>
      <c r="D365" s="326"/>
      <c r="E365" s="417"/>
      <c r="F365" s="326"/>
      <c r="G365" s="326"/>
      <c r="H365" s="326"/>
      <c r="I365" s="414"/>
      <c r="J365" s="398"/>
      <c r="K365" s="398"/>
      <c r="L365" s="398"/>
      <c r="M365" s="52"/>
      <c r="N365" s="398"/>
      <c r="O365" s="398"/>
      <c r="P365" s="398"/>
    </row>
    <row r="366" spans="1:16" s="327" customFormat="1" ht="20.399999999999999">
      <c r="A366" s="398"/>
      <c r="B366" s="421"/>
      <c r="C366" s="417" t="s">
        <v>2227</v>
      </c>
      <c r="D366" s="326"/>
      <c r="E366" s="417"/>
      <c r="F366" s="326"/>
      <c r="G366" s="326"/>
      <c r="H366" s="326"/>
      <c r="I366" s="414"/>
      <c r="J366" s="398"/>
      <c r="K366" s="398"/>
      <c r="L366" s="398"/>
      <c r="M366" s="52"/>
      <c r="N366" s="398"/>
      <c r="O366" s="398"/>
      <c r="P366" s="398"/>
    </row>
    <row r="367" spans="1:16" s="327" customFormat="1" ht="20.399999999999999">
      <c r="A367" s="398"/>
      <c r="B367" s="421"/>
      <c r="C367" s="417" t="s">
        <v>2228</v>
      </c>
      <c r="D367" s="326"/>
      <c r="E367" s="417"/>
      <c r="F367" s="326"/>
      <c r="G367" s="326"/>
      <c r="H367" s="326"/>
      <c r="I367" s="414"/>
      <c r="J367" s="398"/>
      <c r="K367" s="398"/>
      <c r="L367" s="398"/>
      <c r="M367" s="52"/>
      <c r="N367" s="398"/>
      <c r="O367" s="398"/>
      <c r="P367" s="398"/>
    </row>
    <row r="368" spans="1:16" s="327" customFormat="1" ht="20.399999999999999">
      <c r="A368" s="398"/>
      <c r="B368" s="421"/>
      <c r="C368" s="417"/>
      <c r="D368" s="326"/>
      <c r="E368" s="417"/>
      <c r="F368" s="326"/>
      <c r="G368" s="326"/>
      <c r="H368" s="326"/>
      <c r="I368" s="414"/>
      <c r="J368" s="398"/>
      <c r="K368" s="398"/>
      <c r="L368" s="398"/>
      <c r="M368" s="52"/>
      <c r="N368" s="398"/>
      <c r="O368" s="398"/>
      <c r="P368" s="398"/>
    </row>
    <row r="369" spans="1:16" s="327" customFormat="1" ht="20.399999999999999">
      <c r="A369" s="398"/>
      <c r="B369" s="421"/>
      <c r="C369" s="417"/>
      <c r="D369" s="326"/>
      <c r="E369" s="417"/>
      <c r="F369" s="326"/>
      <c r="G369" s="326"/>
      <c r="H369" s="326"/>
      <c r="I369" s="414"/>
      <c r="J369" s="398"/>
      <c r="K369" s="398"/>
      <c r="L369" s="398"/>
      <c r="M369" s="52"/>
      <c r="N369" s="398"/>
      <c r="O369" s="398"/>
      <c r="P369" s="398"/>
    </row>
    <row r="370" spans="1:16" s="327" customFormat="1" ht="20.399999999999999">
      <c r="A370" s="398"/>
      <c r="B370" s="421"/>
      <c r="C370" s="417"/>
      <c r="D370" s="326"/>
      <c r="E370" s="417"/>
      <c r="F370" s="326"/>
      <c r="G370" s="326"/>
      <c r="H370" s="326"/>
      <c r="I370" s="414"/>
      <c r="J370" s="398"/>
      <c r="K370" s="398"/>
      <c r="L370" s="398"/>
      <c r="M370" s="52"/>
      <c r="N370" s="398"/>
      <c r="O370" s="398"/>
      <c r="P370" s="398"/>
    </row>
    <row r="371" spans="1:16" s="327" customFormat="1" ht="20.399999999999999">
      <c r="A371" s="398"/>
      <c r="B371" s="421"/>
      <c r="C371" s="417"/>
      <c r="D371" s="326"/>
      <c r="E371" s="417"/>
      <c r="F371" s="326"/>
      <c r="G371" s="326"/>
      <c r="H371" s="326"/>
      <c r="I371" s="414"/>
      <c r="J371" s="398"/>
      <c r="K371" s="398"/>
      <c r="L371" s="398"/>
      <c r="M371" s="52"/>
      <c r="N371" s="398"/>
      <c r="O371" s="398"/>
      <c r="P371" s="398"/>
    </row>
    <row r="372" spans="1:16" s="327" customFormat="1">
      <c r="B372" s="323"/>
      <c r="E372" s="323"/>
      <c r="F372" s="323"/>
      <c r="G372" s="323"/>
      <c r="H372" s="323"/>
      <c r="P372" s="327">
        <v>28</v>
      </c>
    </row>
    <row r="373" spans="1:16" s="327" customFormat="1" ht="20.399999999999999">
      <c r="A373" s="378" t="s">
        <v>24</v>
      </c>
      <c r="B373" s="376" t="s">
        <v>371</v>
      </c>
      <c r="D373" s="386"/>
      <c r="E373" s="323"/>
      <c r="F373" s="323"/>
      <c r="G373" s="323"/>
      <c r="H373" s="323"/>
    </row>
    <row r="374" spans="1:16" s="327" customFormat="1" ht="20.399999999999999">
      <c r="A374" s="398"/>
      <c r="B374" s="390" t="s">
        <v>140</v>
      </c>
      <c r="C374" s="325" t="s">
        <v>534</v>
      </c>
      <c r="D374" s="323"/>
      <c r="F374" s="326"/>
      <c r="G374" s="326"/>
      <c r="H374" s="326"/>
      <c r="I374" s="414"/>
      <c r="J374" s="398"/>
      <c r="K374" s="398"/>
      <c r="L374" s="398"/>
      <c r="M374" s="52"/>
      <c r="N374" s="398"/>
      <c r="O374" s="398"/>
      <c r="P374" s="398"/>
    </row>
    <row r="375" spans="1:16" s="327" customFormat="1" ht="20.399999999999999">
      <c r="A375" s="398"/>
      <c r="B375" s="419"/>
      <c r="C375" s="330" t="s">
        <v>535</v>
      </c>
      <c r="F375" s="326"/>
      <c r="G375" s="326"/>
      <c r="H375" s="326"/>
      <c r="I375" s="414"/>
      <c r="J375" s="398"/>
      <c r="K375" s="398"/>
      <c r="L375" s="398"/>
      <c r="M375" s="52"/>
      <c r="N375" s="398"/>
      <c r="O375" s="398"/>
      <c r="P375" s="398"/>
    </row>
    <row r="376" spans="1:16" s="327" customFormat="1" ht="20.399999999999999">
      <c r="A376" s="398"/>
      <c r="B376" s="419"/>
      <c r="C376" s="423"/>
      <c r="D376" s="341" t="s">
        <v>536</v>
      </c>
      <c r="F376" s="323"/>
      <c r="G376" s="326"/>
      <c r="H376" s="326"/>
      <c r="I376" s="414"/>
      <c r="J376" s="398"/>
      <c r="K376" s="398"/>
      <c r="L376" s="398"/>
      <c r="M376" s="52"/>
      <c r="N376" s="398"/>
      <c r="O376" s="398"/>
      <c r="P376" s="398"/>
    </row>
    <row r="377" spans="1:16" s="327" customFormat="1" ht="20.399999999999999">
      <c r="A377" s="398"/>
      <c r="B377" s="419"/>
      <c r="C377" s="341" t="s">
        <v>537</v>
      </c>
      <c r="D377" s="326"/>
      <c r="F377" s="323"/>
      <c r="G377" s="326"/>
      <c r="H377" s="326"/>
      <c r="I377" s="414"/>
      <c r="J377" s="398"/>
      <c r="K377" s="398"/>
      <c r="L377" s="398"/>
      <c r="M377" s="52"/>
      <c r="N377" s="398"/>
      <c r="O377" s="398"/>
      <c r="P377" s="398"/>
    </row>
    <row r="378" spans="1:16" s="327" customFormat="1" ht="20.399999999999999">
      <c r="A378" s="398"/>
      <c r="B378" s="419"/>
      <c r="C378" s="341" t="s">
        <v>538</v>
      </c>
      <c r="D378" s="326"/>
      <c r="E378" s="418"/>
      <c r="F378" s="424"/>
      <c r="G378" s="414"/>
      <c r="H378" s="414"/>
      <c r="I378" s="414"/>
      <c r="J378" s="398"/>
      <c r="K378" s="398"/>
      <c r="L378" s="398"/>
      <c r="M378" s="52"/>
      <c r="N378" s="398"/>
      <c r="O378" s="398"/>
      <c r="P378" s="398"/>
    </row>
    <row r="379" spans="1:16" s="327" customFormat="1" ht="20.399999999999999">
      <c r="A379" s="398"/>
      <c r="B379" s="419"/>
      <c r="C379" s="341" t="s">
        <v>539</v>
      </c>
      <c r="D379" s="326"/>
      <c r="E379" s="417"/>
      <c r="F379" s="424"/>
      <c r="G379" s="414"/>
      <c r="H379" s="414"/>
      <c r="I379" s="414"/>
      <c r="J379" s="398"/>
      <c r="K379" s="398"/>
      <c r="L379" s="398"/>
      <c r="M379" s="52"/>
      <c r="N379" s="398"/>
      <c r="O379" s="398"/>
      <c r="P379" s="398"/>
    </row>
    <row r="380" spans="1:16" s="327" customFormat="1" ht="20.399999999999999">
      <c r="A380" s="398"/>
      <c r="B380" s="419"/>
      <c r="C380" s="330" t="s">
        <v>540</v>
      </c>
      <c r="E380" s="418"/>
      <c r="F380" s="418"/>
      <c r="G380" s="414"/>
      <c r="H380" s="414"/>
      <c r="I380" s="414"/>
      <c r="J380" s="398"/>
      <c r="K380" s="398"/>
      <c r="L380" s="398"/>
      <c r="M380" s="52"/>
      <c r="N380" s="398"/>
      <c r="O380" s="398"/>
      <c r="P380" s="398"/>
    </row>
    <row r="381" spans="1:16" s="327" customFormat="1" ht="20.399999999999999">
      <c r="A381" s="398"/>
      <c r="B381" s="419"/>
      <c r="C381" s="401"/>
      <c r="D381" s="402" t="s">
        <v>541</v>
      </c>
      <c r="E381" s="341"/>
      <c r="G381" s="414"/>
      <c r="H381" s="414"/>
      <c r="I381" s="414"/>
      <c r="J381" s="398"/>
      <c r="K381" s="398"/>
      <c r="L381" s="398"/>
      <c r="M381" s="52"/>
      <c r="N381" s="398"/>
      <c r="O381" s="398"/>
      <c r="P381" s="398"/>
    </row>
    <row r="382" spans="1:16" s="327" customFormat="1" ht="20.399999999999999">
      <c r="A382" s="398"/>
      <c r="B382" s="419"/>
      <c r="C382" s="323" t="s">
        <v>542</v>
      </c>
      <c r="D382" s="323"/>
      <c r="E382" s="323"/>
      <c r="F382" s="341"/>
      <c r="G382" s="414"/>
      <c r="H382" s="414"/>
      <c r="I382" s="414"/>
      <c r="J382" s="398"/>
      <c r="K382" s="398"/>
      <c r="L382" s="398"/>
      <c r="M382" s="52"/>
      <c r="N382" s="398"/>
      <c r="O382" s="398"/>
      <c r="P382" s="398"/>
    </row>
    <row r="383" spans="1:16" s="327" customFormat="1" ht="20.399999999999999">
      <c r="A383" s="398"/>
      <c r="B383" s="419"/>
      <c r="C383" s="326" t="s">
        <v>543</v>
      </c>
      <c r="D383" s="326"/>
      <c r="E383" s="323"/>
      <c r="F383" s="341"/>
      <c r="G383" s="414"/>
      <c r="H383" s="414"/>
      <c r="I383" s="414"/>
      <c r="J383" s="398"/>
      <c r="K383" s="398"/>
      <c r="L383" s="398"/>
      <c r="M383" s="52"/>
      <c r="N383" s="398"/>
      <c r="O383" s="398"/>
      <c r="P383" s="398"/>
    </row>
    <row r="384" spans="1:16" s="327" customFormat="1" ht="20.399999999999999">
      <c r="A384" s="398"/>
      <c r="B384" s="390" t="s">
        <v>141</v>
      </c>
      <c r="C384" s="325" t="s">
        <v>544</v>
      </c>
      <c r="D384" s="323"/>
      <c r="E384" s="418"/>
      <c r="F384" s="341"/>
      <c r="G384" s="414"/>
      <c r="H384" s="414"/>
      <c r="I384" s="414"/>
      <c r="J384" s="398"/>
      <c r="K384" s="398"/>
      <c r="L384" s="398"/>
      <c r="M384" s="52"/>
      <c r="N384" s="398"/>
      <c r="O384" s="398"/>
      <c r="P384" s="398"/>
    </row>
    <row r="385" spans="1:16" s="327" customFormat="1" ht="20.399999999999999">
      <c r="A385" s="398"/>
      <c r="B385" s="419"/>
      <c r="C385" s="326"/>
      <c r="D385" s="326" t="s">
        <v>545</v>
      </c>
      <c r="E385" s="323"/>
      <c r="F385" s="341"/>
      <c r="G385" s="414"/>
      <c r="H385" s="414"/>
      <c r="I385" s="414"/>
      <c r="J385" s="398"/>
      <c r="K385" s="398"/>
      <c r="L385" s="398"/>
      <c r="M385" s="52"/>
      <c r="N385" s="398"/>
      <c r="O385" s="398"/>
      <c r="P385" s="398"/>
    </row>
    <row r="386" spans="1:16" s="327" customFormat="1" ht="20.399999999999999">
      <c r="A386" s="398"/>
      <c r="B386" s="419"/>
      <c r="C386" s="326" t="s">
        <v>546</v>
      </c>
      <c r="D386" s="326"/>
      <c r="E386" s="323"/>
      <c r="F386" s="341"/>
      <c r="G386" s="414"/>
      <c r="H386" s="414"/>
      <c r="I386" s="414"/>
      <c r="J386" s="398"/>
      <c r="K386" s="398"/>
      <c r="L386" s="398"/>
      <c r="M386" s="52"/>
      <c r="N386" s="398"/>
      <c r="O386" s="398"/>
      <c r="P386" s="398"/>
    </row>
    <row r="387" spans="1:16" s="327" customFormat="1" ht="20.399999999999999">
      <c r="A387" s="378"/>
      <c r="B387" s="390" t="s">
        <v>142</v>
      </c>
      <c r="C387" s="419" t="s">
        <v>2229</v>
      </c>
      <c r="D387" s="326"/>
      <c r="E387" s="323"/>
      <c r="F387" s="341"/>
      <c r="G387" s="414"/>
      <c r="H387" s="414"/>
      <c r="I387" s="414"/>
      <c r="J387" s="398"/>
      <c r="K387" s="398"/>
      <c r="L387" s="398"/>
      <c r="M387" s="52"/>
      <c r="N387" s="398"/>
      <c r="O387" s="398"/>
      <c r="P387" s="398"/>
    </row>
    <row r="388" spans="1:16" s="327" customFormat="1" ht="20.399999999999999">
      <c r="A388" s="378"/>
      <c r="C388" s="425"/>
      <c r="D388" s="326" t="s">
        <v>2230</v>
      </c>
      <c r="E388" s="323"/>
      <c r="F388" s="341"/>
      <c r="G388" s="414"/>
      <c r="H388" s="414"/>
      <c r="I388" s="414"/>
      <c r="J388" s="398"/>
      <c r="K388" s="398"/>
      <c r="L388" s="398"/>
      <c r="M388" s="52"/>
      <c r="N388" s="398"/>
      <c r="O388" s="398"/>
      <c r="P388" s="398"/>
    </row>
    <row r="389" spans="1:16" s="327" customFormat="1" ht="20.399999999999999">
      <c r="A389" s="378"/>
      <c r="C389" s="425" t="s">
        <v>2231</v>
      </c>
      <c r="D389" s="326"/>
      <c r="E389" s="323"/>
      <c r="F389" s="341"/>
      <c r="G389" s="414"/>
      <c r="H389" s="414"/>
      <c r="I389" s="414"/>
      <c r="J389" s="398"/>
      <c r="K389" s="398"/>
      <c r="L389" s="398"/>
      <c r="M389" s="52"/>
      <c r="N389" s="398"/>
      <c r="O389" s="398"/>
      <c r="P389" s="398"/>
    </row>
    <row r="390" spans="1:16" s="327" customFormat="1" ht="20.399999999999999">
      <c r="A390" s="378"/>
      <c r="C390" s="425"/>
      <c r="D390" s="326" t="s">
        <v>2232</v>
      </c>
      <c r="E390" s="323"/>
      <c r="F390" s="341"/>
      <c r="G390" s="414"/>
      <c r="H390" s="414"/>
      <c r="I390" s="414"/>
      <c r="J390" s="398"/>
      <c r="K390" s="398"/>
      <c r="L390" s="398"/>
      <c r="M390" s="52"/>
      <c r="N390" s="398"/>
      <c r="O390" s="398"/>
      <c r="P390" s="398"/>
    </row>
    <row r="391" spans="1:16" s="327" customFormat="1" ht="20.399999999999999">
      <c r="A391" s="378"/>
      <c r="C391" s="425" t="s">
        <v>2233</v>
      </c>
      <c r="D391" s="326"/>
      <c r="E391" s="323"/>
      <c r="F391" s="341"/>
      <c r="G391" s="414"/>
      <c r="H391" s="414"/>
      <c r="I391" s="414"/>
      <c r="J391" s="398"/>
      <c r="K391" s="398"/>
      <c r="L391" s="398"/>
      <c r="M391" s="52"/>
      <c r="N391" s="398"/>
      <c r="O391" s="398"/>
      <c r="P391" s="398"/>
    </row>
    <row r="392" spans="1:16" s="327" customFormat="1" ht="20.399999999999999">
      <c r="A392" s="378"/>
      <c r="C392" s="425" t="s">
        <v>2234</v>
      </c>
      <c r="D392" s="326"/>
      <c r="E392" s="323"/>
      <c r="F392" s="341"/>
      <c r="G392" s="414"/>
      <c r="H392" s="414"/>
      <c r="I392" s="414"/>
      <c r="J392" s="398"/>
      <c r="K392" s="398"/>
      <c r="L392" s="398"/>
      <c r="M392" s="52"/>
      <c r="N392" s="398"/>
      <c r="O392" s="398"/>
      <c r="P392" s="398"/>
    </row>
    <row r="393" spans="1:16" s="327" customFormat="1" ht="20.399999999999999">
      <c r="A393" s="378"/>
      <c r="C393" s="425" t="s">
        <v>2235</v>
      </c>
      <c r="D393" s="326"/>
      <c r="E393" s="323"/>
      <c r="F393" s="341"/>
      <c r="G393" s="414"/>
      <c r="H393" s="414"/>
      <c r="I393" s="414"/>
      <c r="J393" s="398"/>
      <c r="K393" s="398"/>
      <c r="L393" s="398"/>
      <c r="M393" s="52"/>
      <c r="N393" s="398"/>
      <c r="O393" s="398"/>
      <c r="P393" s="398"/>
    </row>
    <row r="394" spans="1:16" s="327" customFormat="1" ht="20.399999999999999">
      <c r="A394" s="398"/>
      <c r="B394" s="390" t="s">
        <v>143</v>
      </c>
      <c r="C394" s="325" t="s">
        <v>547</v>
      </c>
      <c r="D394" s="418"/>
      <c r="E394" s="323"/>
      <c r="F394" s="341"/>
      <c r="G394" s="414"/>
      <c r="H394" s="414"/>
      <c r="I394" s="414"/>
      <c r="J394" s="398"/>
      <c r="K394" s="398"/>
      <c r="L394" s="398"/>
      <c r="M394" s="52"/>
      <c r="N394" s="398"/>
      <c r="O394" s="398"/>
      <c r="P394" s="398"/>
    </row>
    <row r="395" spans="1:16" s="327" customFormat="1" ht="20.399999999999999">
      <c r="A395" s="398"/>
      <c r="B395" s="323"/>
      <c r="C395" s="426" t="s">
        <v>547</v>
      </c>
      <c r="E395" s="323"/>
      <c r="F395" s="341"/>
      <c r="G395" s="414"/>
      <c r="H395" s="414"/>
      <c r="I395" s="414"/>
      <c r="J395" s="398"/>
      <c r="K395" s="398"/>
      <c r="L395" s="398"/>
      <c r="M395" s="52"/>
      <c r="N395" s="398"/>
      <c r="O395" s="398"/>
      <c r="P395" s="398"/>
    </row>
    <row r="396" spans="1:16" s="327" customFormat="1" ht="20.399999999999999">
      <c r="A396" s="398"/>
      <c r="B396" s="323"/>
      <c r="C396" s="427"/>
      <c r="D396" s="427" t="s">
        <v>548</v>
      </c>
      <c r="E396" s="323"/>
      <c r="F396" s="341"/>
      <c r="G396" s="414"/>
      <c r="H396" s="414"/>
      <c r="I396" s="414"/>
      <c r="J396" s="398"/>
      <c r="K396" s="398"/>
      <c r="L396" s="398"/>
      <c r="M396" s="52"/>
      <c r="N396" s="398"/>
      <c r="O396" s="398"/>
      <c r="P396" s="398"/>
    </row>
    <row r="397" spans="1:16" s="327" customFormat="1" ht="20.399999999999999">
      <c r="A397" s="398"/>
      <c r="C397" s="426" t="s">
        <v>549</v>
      </c>
      <c r="E397" s="323"/>
      <c r="F397" s="418"/>
      <c r="G397" s="414"/>
      <c r="H397" s="414"/>
      <c r="I397" s="414"/>
      <c r="J397" s="398"/>
      <c r="K397" s="398"/>
      <c r="L397" s="398"/>
      <c r="M397" s="52"/>
      <c r="N397" s="398"/>
      <c r="O397" s="398"/>
      <c r="P397" s="398"/>
    </row>
    <row r="398" spans="1:16" s="327" customFormat="1" ht="20.399999999999999">
      <c r="A398" s="398"/>
      <c r="C398" s="427"/>
      <c r="D398" s="427" t="s">
        <v>550</v>
      </c>
      <c r="E398" s="323"/>
      <c r="F398" s="323"/>
      <c r="G398" s="414"/>
      <c r="H398" s="414"/>
      <c r="I398" s="414"/>
      <c r="J398" s="398"/>
      <c r="K398" s="398"/>
      <c r="L398" s="398"/>
      <c r="M398" s="52"/>
      <c r="N398" s="398"/>
      <c r="O398" s="398"/>
      <c r="P398" s="398"/>
    </row>
    <row r="399" spans="1:16" s="327" customFormat="1" ht="20.399999999999999">
      <c r="A399" s="398"/>
      <c r="C399" s="427" t="s">
        <v>551</v>
      </c>
      <c r="D399" s="427"/>
      <c r="E399" s="323"/>
      <c r="F399" s="323"/>
      <c r="G399" s="414"/>
      <c r="H399" s="414"/>
      <c r="I399" s="414"/>
      <c r="J399" s="398"/>
      <c r="K399" s="398"/>
      <c r="M399" s="52"/>
      <c r="N399" s="398"/>
      <c r="O399" s="398"/>
      <c r="P399" s="398"/>
    </row>
    <row r="400" spans="1:16" s="327" customFormat="1">
      <c r="A400" s="398"/>
      <c r="C400" s="426" t="s">
        <v>552</v>
      </c>
      <c r="D400" s="427"/>
      <c r="E400" s="323"/>
      <c r="F400" s="323"/>
    </row>
    <row r="401" spans="1:16" s="327" customFormat="1">
      <c r="A401" s="398"/>
      <c r="C401" s="427"/>
      <c r="D401" s="427" t="s">
        <v>553</v>
      </c>
      <c r="E401" s="323"/>
      <c r="F401" s="323"/>
    </row>
    <row r="402" spans="1:16" s="327" customFormat="1">
      <c r="A402" s="398"/>
      <c r="B402" s="323"/>
      <c r="C402" s="427" t="s">
        <v>554</v>
      </c>
      <c r="D402" s="427"/>
      <c r="E402" s="323"/>
      <c r="F402" s="323"/>
    </row>
    <row r="403" spans="1:16" s="327" customFormat="1">
      <c r="A403" s="398"/>
      <c r="B403" s="323"/>
      <c r="C403" s="327" t="s">
        <v>555</v>
      </c>
      <c r="D403" s="427"/>
      <c r="E403" s="323"/>
      <c r="F403" s="323"/>
    </row>
    <row r="404" spans="1:16" s="327" customFormat="1"/>
    <row r="405" spans="1:16" s="327" customFormat="1"/>
    <row r="406" spans="1:16" s="327" customFormat="1"/>
    <row r="407" spans="1:16" s="327" customFormat="1"/>
    <row r="408" spans="1:16" s="327" customFormat="1"/>
    <row r="409" spans="1:16" s="327" customFormat="1">
      <c r="B409" s="323"/>
      <c r="E409" s="323"/>
      <c r="F409" s="323"/>
      <c r="G409" s="323"/>
      <c r="H409" s="323"/>
      <c r="P409" s="327">
        <v>29</v>
      </c>
    </row>
    <row r="410" spans="1:16" s="327" customFormat="1" ht="20.399999999999999">
      <c r="A410" s="378" t="s">
        <v>24</v>
      </c>
      <c r="B410" s="376" t="s">
        <v>371</v>
      </c>
      <c r="D410" s="386"/>
      <c r="E410" s="323"/>
      <c r="F410" s="323"/>
      <c r="G410" s="323"/>
      <c r="H410" s="323"/>
    </row>
    <row r="411" spans="1:16" s="327" customFormat="1" ht="20.399999999999999">
      <c r="A411" s="378"/>
      <c r="B411" s="390" t="s">
        <v>143</v>
      </c>
      <c r="C411" s="325" t="s">
        <v>2266</v>
      </c>
      <c r="D411" s="386"/>
      <c r="E411" s="323"/>
      <c r="F411" s="323"/>
      <c r="G411" s="323"/>
      <c r="H411" s="323"/>
    </row>
    <row r="412" spans="1:16" s="327" customFormat="1" ht="20.399999999999999">
      <c r="A412" s="378"/>
      <c r="B412" s="390"/>
      <c r="C412" s="426" t="s">
        <v>2516</v>
      </c>
      <c r="D412" s="386"/>
      <c r="E412" s="323"/>
      <c r="F412" s="323"/>
      <c r="G412" s="323"/>
      <c r="H412" s="323"/>
    </row>
    <row r="413" spans="1:16" s="327" customFormat="1">
      <c r="A413" s="398"/>
      <c r="B413" s="323"/>
      <c r="C413" s="427"/>
      <c r="D413" s="427" t="s">
        <v>556</v>
      </c>
      <c r="E413" s="323"/>
      <c r="F413" s="323"/>
    </row>
    <row r="414" spans="1:16" s="327" customFormat="1">
      <c r="A414" s="398"/>
      <c r="B414" s="323"/>
      <c r="C414" s="427" t="s">
        <v>557</v>
      </c>
      <c r="D414" s="427"/>
      <c r="E414" s="323"/>
      <c r="F414" s="323"/>
    </row>
    <row r="415" spans="1:16" s="327" customFormat="1">
      <c r="A415" s="398"/>
      <c r="B415" s="323"/>
      <c r="C415" s="427" t="s">
        <v>558</v>
      </c>
      <c r="D415" s="427"/>
      <c r="E415" s="323"/>
      <c r="F415" s="323"/>
    </row>
    <row r="416" spans="1:16" s="327" customFormat="1">
      <c r="A416" s="398"/>
      <c r="B416" s="323"/>
      <c r="C416" s="427" t="s">
        <v>559</v>
      </c>
      <c r="D416" s="427"/>
      <c r="E416" s="323"/>
      <c r="F416" s="323"/>
    </row>
    <row r="417" spans="1:6" s="327" customFormat="1">
      <c r="A417" s="398"/>
      <c r="B417" s="323"/>
      <c r="C417" s="427"/>
      <c r="D417" s="427" t="s">
        <v>560</v>
      </c>
      <c r="E417" s="323"/>
      <c r="F417" s="323"/>
    </row>
    <row r="418" spans="1:6" s="327" customFormat="1">
      <c r="A418" s="398"/>
      <c r="B418" s="323"/>
      <c r="C418" s="427" t="s">
        <v>561</v>
      </c>
      <c r="D418" s="427"/>
      <c r="E418" s="323"/>
      <c r="F418" s="323"/>
    </row>
    <row r="419" spans="1:6" s="327" customFormat="1">
      <c r="A419" s="398"/>
      <c r="B419" s="323"/>
      <c r="C419" s="427" t="s">
        <v>562</v>
      </c>
      <c r="D419" s="427"/>
      <c r="E419" s="323"/>
      <c r="F419" s="323"/>
    </row>
    <row r="420" spans="1:6" s="327" customFormat="1">
      <c r="A420" s="398"/>
      <c r="B420" s="323"/>
      <c r="C420" s="427"/>
      <c r="D420" s="427" t="s">
        <v>2351</v>
      </c>
      <c r="E420" s="323"/>
      <c r="F420" s="323"/>
    </row>
    <row r="421" spans="1:6" s="327" customFormat="1">
      <c r="A421" s="398"/>
      <c r="B421" s="323"/>
      <c r="C421" s="427" t="s">
        <v>2352</v>
      </c>
      <c r="D421" s="427"/>
      <c r="E421" s="323"/>
      <c r="F421" s="323"/>
    </row>
    <row r="422" spans="1:6" s="327" customFormat="1">
      <c r="A422" s="398"/>
      <c r="B422" s="323"/>
      <c r="C422" s="427" t="s">
        <v>2353</v>
      </c>
      <c r="D422" s="427"/>
      <c r="E422" s="323"/>
      <c r="F422" s="323"/>
    </row>
    <row r="423" spans="1:6" s="327" customFormat="1">
      <c r="A423" s="398"/>
      <c r="B423" s="323"/>
      <c r="C423" s="427"/>
      <c r="D423" s="427" t="s">
        <v>563</v>
      </c>
      <c r="E423" s="323"/>
      <c r="F423" s="323"/>
    </row>
    <row r="424" spans="1:6" s="327" customFormat="1">
      <c r="A424" s="398"/>
      <c r="B424" s="323"/>
      <c r="C424" s="427" t="s">
        <v>564</v>
      </c>
      <c r="D424" s="427"/>
      <c r="E424" s="323"/>
      <c r="F424" s="323"/>
    </row>
    <row r="425" spans="1:6" s="327" customFormat="1">
      <c r="B425" s="323"/>
      <c r="C425" s="427"/>
      <c r="D425" s="323" t="s">
        <v>565</v>
      </c>
      <c r="E425" s="323"/>
    </row>
    <row r="426" spans="1:6" s="327" customFormat="1">
      <c r="B426" s="323"/>
      <c r="C426" s="427" t="s">
        <v>566</v>
      </c>
      <c r="D426" s="323"/>
      <c r="E426" s="323"/>
    </row>
    <row r="427" spans="1:6" s="327" customFormat="1">
      <c r="B427" s="323"/>
      <c r="C427" s="427" t="s">
        <v>567</v>
      </c>
      <c r="D427" s="427"/>
      <c r="E427" s="323"/>
    </row>
    <row r="428" spans="1:6" s="327" customFormat="1" ht="20.399999999999999">
      <c r="A428" s="378"/>
      <c r="B428" s="390" t="s">
        <v>144</v>
      </c>
      <c r="C428" s="325" t="s">
        <v>568</v>
      </c>
      <c r="D428" s="323"/>
      <c r="E428" s="418"/>
      <c r="F428" s="418"/>
    </row>
    <row r="429" spans="1:6" s="327" customFormat="1" ht="20.399999999999999">
      <c r="A429" s="378"/>
      <c r="B429" s="424"/>
      <c r="C429" s="335" t="s">
        <v>569</v>
      </c>
      <c r="D429" s="323"/>
      <c r="E429" s="322"/>
      <c r="F429" s="418"/>
    </row>
    <row r="430" spans="1:6" s="327" customFormat="1" ht="20.399999999999999">
      <c r="A430" s="378"/>
      <c r="B430" s="428"/>
      <c r="C430" s="322"/>
      <c r="D430" s="322" t="s">
        <v>570</v>
      </c>
      <c r="E430" s="418"/>
      <c r="F430" s="323"/>
    </row>
    <row r="431" spans="1:6" s="327" customFormat="1" ht="20.399999999999999">
      <c r="A431" s="378"/>
      <c r="B431" s="428"/>
      <c r="C431" s="322" t="s">
        <v>571</v>
      </c>
      <c r="D431" s="322"/>
      <c r="E431" s="418"/>
      <c r="F431" s="323"/>
    </row>
    <row r="432" spans="1:6" s="327" customFormat="1" ht="20.399999999999999">
      <c r="A432" s="378"/>
      <c r="B432" s="428"/>
      <c r="C432" s="322" t="s">
        <v>572</v>
      </c>
      <c r="D432" s="322"/>
      <c r="E432" s="418"/>
      <c r="F432" s="323"/>
    </row>
    <row r="433" spans="1:16" s="327" customFormat="1" ht="20.399999999999999">
      <c r="C433" s="335" t="s">
        <v>573</v>
      </c>
      <c r="D433" s="322"/>
      <c r="E433" s="418"/>
    </row>
    <row r="434" spans="1:16" s="327" customFormat="1" ht="20.399999999999999">
      <c r="C434" s="322"/>
      <c r="D434" s="322" t="s">
        <v>574</v>
      </c>
      <c r="E434" s="418"/>
    </row>
    <row r="435" spans="1:16" s="327" customFormat="1" ht="20.399999999999999">
      <c r="C435" s="322" t="s">
        <v>575</v>
      </c>
      <c r="D435" s="322"/>
      <c r="E435" s="418"/>
    </row>
    <row r="436" spans="1:16" s="327" customFormat="1" ht="20.399999999999999">
      <c r="C436" s="322" t="s">
        <v>576</v>
      </c>
      <c r="D436" s="322"/>
      <c r="E436" s="418"/>
    </row>
    <row r="437" spans="1:16" s="327" customFormat="1" ht="20.399999999999999">
      <c r="C437" s="322" t="s">
        <v>577</v>
      </c>
      <c r="D437" s="322"/>
      <c r="E437" s="418"/>
    </row>
    <row r="438" spans="1:16" s="327" customFormat="1" ht="20.399999999999999">
      <c r="C438" s="322" t="s">
        <v>578</v>
      </c>
      <c r="D438" s="322"/>
      <c r="E438" s="418"/>
    </row>
    <row r="439" spans="1:16" s="327" customFormat="1" ht="20.399999999999999">
      <c r="B439" s="390" t="s">
        <v>145</v>
      </c>
      <c r="C439" s="325" t="s">
        <v>579</v>
      </c>
      <c r="D439" s="323"/>
      <c r="E439" s="418"/>
      <c r="F439" s="418"/>
    </row>
    <row r="440" spans="1:16" s="327" customFormat="1">
      <c r="B440" s="424"/>
      <c r="C440" s="429"/>
      <c r="D440" s="429" t="s">
        <v>580</v>
      </c>
      <c r="E440" s="323"/>
      <c r="F440" s="429"/>
    </row>
    <row r="441" spans="1:16" s="327" customFormat="1">
      <c r="B441" s="424"/>
      <c r="C441" s="429" t="s">
        <v>581</v>
      </c>
      <c r="D441" s="429"/>
      <c r="E441" s="323"/>
      <c r="F441" s="429"/>
    </row>
    <row r="442" spans="1:16" s="327" customFormat="1">
      <c r="B442" s="424"/>
      <c r="C442" s="430" t="s">
        <v>582</v>
      </c>
      <c r="D442" s="430"/>
      <c r="E442" s="323"/>
      <c r="F442" s="430"/>
    </row>
    <row r="443" spans="1:16" s="327" customFormat="1">
      <c r="B443" s="424"/>
      <c r="C443" s="430"/>
      <c r="D443" s="430"/>
      <c r="E443" s="323"/>
      <c r="F443" s="430"/>
    </row>
    <row r="444" spans="1:16" s="327" customFormat="1">
      <c r="B444" s="424"/>
      <c r="C444" s="430"/>
      <c r="D444" s="430"/>
      <c r="E444" s="323"/>
      <c r="F444" s="430"/>
    </row>
    <row r="445" spans="1:16" s="327" customFormat="1">
      <c r="B445" s="424"/>
      <c r="C445" s="430"/>
      <c r="D445" s="430"/>
      <c r="E445" s="323"/>
      <c r="F445" s="430"/>
    </row>
    <row r="446" spans="1:16" s="327" customFormat="1">
      <c r="B446" s="323"/>
      <c r="E446" s="323"/>
      <c r="F446" s="323"/>
      <c r="G446" s="323"/>
      <c r="H446" s="323"/>
      <c r="P446" s="327">
        <v>30</v>
      </c>
    </row>
    <row r="447" spans="1:16" s="327" customFormat="1" ht="20.399999999999999">
      <c r="A447" s="378" t="s">
        <v>24</v>
      </c>
      <c r="B447" s="376" t="s">
        <v>371</v>
      </c>
      <c r="D447" s="386"/>
      <c r="E447" s="323"/>
      <c r="F447" s="323"/>
      <c r="G447" s="323"/>
      <c r="H447" s="323"/>
    </row>
    <row r="448" spans="1:16" s="327" customFormat="1" ht="20.399999999999999">
      <c r="B448" s="390" t="s">
        <v>146</v>
      </c>
      <c r="C448" s="325" t="s">
        <v>583</v>
      </c>
      <c r="D448" s="424"/>
      <c r="E448" s="424"/>
      <c r="F448" s="424"/>
    </row>
    <row r="449" spans="2:6" s="327" customFormat="1">
      <c r="B449" s="424"/>
      <c r="C449" s="430"/>
      <c r="D449" s="430" t="s">
        <v>584</v>
      </c>
      <c r="E449" s="323"/>
      <c r="F449" s="424"/>
    </row>
    <row r="450" spans="2:6" s="327" customFormat="1">
      <c r="B450" s="424"/>
      <c r="C450" s="430" t="s">
        <v>585</v>
      </c>
      <c r="D450" s="424"/>
      <c r="E450" s="323"/>
      <c r="F450" s="424"/>
    </row>
    <row r="451" spans="2:6" s="327" customFormat="1">
      <c r="B451" s="424"/>
      <c r="C451" s="430" t="s">
        <v>586</v>
      </c>
      <c r="D451" s="424"/>
      <c r="E451" s="323"/>
      <c r="F451" s="424"/>
    </row>
    <row r="452" spans="2:6" s="327" customFormat="1" ht="20.399999999999999">
      <c r="B452" s="390" t="s">
        <v>147</v>
      </c>
      <c r="C452" s="431" t="s">
        <v>587</v>
      </c>
      <c r="D452" s="432"/>
      <c r="E452" s="433"/>
      <c r="F452" s="434"/>
    </row>
    <row r="453" spans="2:6" s="327" customFormat="1">
      <c r="C453" s="323"/>
      <c r="D453" s="432" t="s">
        <v>588</v>
      </c>
      <c r="E453" s="433"/>
      <c r="F453" s="434"/>
    </row>
    <row r="454" spans="2:6" s="327" customFormat="1">
      <c r="C454" s="323" t="s">
        <v>589</v>
      </c>
      <c r="D454" s="432"/>
      <c r="E454" s="433"/>
      <c r="F454" s="434"/>
    </row>
    <row r="455" spans="2:6" s="327" customFormat="1">
      <c r="C455" s="323" t="s">
        <v>590</v>
      </c>
      <c r="D455" s="432"/>
      <c r="E455" s="433"/>
      <c r="F455" s="434"/>
    </row>
    <row r="456" spans="2:6" s="327" customFormat="1">
      <c r="C456" s="389" t="s">
        <v>591</v>
      </c>
      <c r="D456" s="432"/>
      <c r="E456" s="433"/>
      <c r="F456" s="434"/>
    </row>
    <row r="457" spans="2:6" s="327" customFormat="1">
      <c r="C457" s="323"/>
      <c r="D457" s="323" t="s">
        <v>592</v>
      </c>
      <c r="E457" s="433"/>
      <c r="F457" s="434"/>
    </row>
    <row r="458" spans="2:6" s="327" customFormat="1">
      <c r="C458" s="323" t="s">
        <v>593</v>
      </c>
      <c r="D458" s="432"/>
      <c r="E458" s="433"/>
      <c r="F458" s="434"/>
    </row>
    <row r="459" spans="2:6" s="327" customFormat="1">
      <c r="C459" s="323" t="s">
        <v>594</v>
      </c>
      <c r="D459" s="432"/>
      <c r="E459" s="433"/>
      <c r="F459" s="434"/>
    </row>
    <row r="460" spans="2:6" s="327" customFormat="1">
      <c r="C460" s="323" t="s">
        <v>595</v>
      </c>
      <c r="D460" s="432"/>
      <c r="E460" s="433"/>
      <c r="F460" s="434"/>
    </row>
    <row r="461" spans="2:6" s="327" customFormat="1">
      <c r="C461" s="389" t="s">
        <v>596</v>
      </c>
      <c r="D461" s="432"/>
      <c r="E461" s="433"/>
      <c r="F461" s="434"/>
    </row>
    <row r="462" spans="2:6" s="327" customFormat="1">
      <c r="D462" s="323" t="s">
        <v>597</v>
      </c>
      <c r="E462" s="433"/>
      <c r="F462" s="434"/>
    </row>
    <row r="463" spans="2:6" s="327" customFormat="1">
      <c r="C463" s="327" t="s">
        <v>598</v>
      </c>
      <c r="D463" s="432"/>
      <c r="E463" s="433"/>
      <c r="F463" s="434"/>
    </row>
    <row r="464" spans="2:6" s="327" customFormat="1">
      <c r="C464" s="327" t="s">
        <v>599</v>
      </c>
      <c r="D464" s="432"/>
      <c r="E464" s="433"/>
      <c r="F464" s="434"/>
    </row>
    <row r="465" spans="2:6" s="327" customFormat="1">
      <c r="D465" s="323" t="s">
        <v>600</v>
      </c>
      <c r="E465" s="433"/>
      <c r="F465" s="434"/>
    </row>
    <row r="466" spans="2:6" s="327" customFormat="1">
      <c r="C466" s="327" t="s">
        <v>601</v>
      </c>
      <c r="D466" s="432"/>
      <c r="E466" s="433"/>
      <c r="F466" s="434"/>
    </row>
    <row r="467" spans="2:6" s="327" customFormat="1" ht="20.399999999999999">
      <c r="B467" s="390"/>
      <c r="C467" s="389" t="s">
        <v>603</v>
      </c>
      <c r="D467" s="432"/>
      <c r="E467" s="433"/>
      <c r="F467" s="434"/>
    </row>
    <row r="468" spans="2:6" s="327" customFormat="1" ht="20.399999999999999">
      <c r="B468" s="390"/>
      <c r="D468" s="323" t="s">
        <v>604</v>
      </c>
      <c r="E468" s="433"/>
      <c r="F468" s="434"/>
    </row>
    <row r="469" spans="2:6" s="327" customFormat="1" ht="20.399999999999999">
      <c r="B469" s="390"/>
      <c r="C469" s="323" t="s">
        <v>605</v>
      </c>
      <c r="D469" s="432"/>
      <c r="E469" s="433"/>
      <c r="F469" s="434"/>
    </row>
    <row r="470" spans="2:6" s="327" customFormat="1" ht="20.399999999999999">
      <c r="B470" s="390"/>
      <c r="C470" s="323"/>
      <c r="D470" s="323" t="s">
        <v>606</v>
      </c>
      <c r="E470" s="433"/>
      <c r="F470" s="434"/>
    </row>
    <row r="471" spans="2:6" s="327" customFormat="1" ht="20.399999999999999">
      <c r="B471" s="390"/>
      <c r="C471" s="323" t="s">
        <v>607</v>
      </c>
      <c r="D471" s="432"/>
      <c r="E471" s="433"/>
      <c r="F471" s="434"/>
    </row>
    <row r="472" spans="2:6" s="327" customFormat="1" ht="20.399999999999999">
      <c r="B472" s="390"/>
      <c r="C472" s="323" t="s">
        <v>608</v>
      </c>
      <c r="D472" s="432"/>
      <c r="E472" s="433"/>
      <c r="F472" s="434"/>
    </row>
    <row r="473" spans="2:6" s="327" customFormat="1" ht="20.399999999999999">
      <c r="B473" s="390"/>
      <c r="D473" s="323" t="s">
        <v>609</v>
      </c>
      <c r="E473" s="433"/>
      <c r="F473" s="434"/>
    </row>
    <row r="474" spans="2:6" s="327" customFormat="1">
      <c r="C474" s="389" t="s">
        <v>610</v>
      </c>
      <c r="D474" s="432"/>
      <c r="E474" s="433"/>
      <c r="F474" s="434"/>
    </row>
    <row r="475" spans="2:6" s="327" customFormat="1">
      <c r="D475" s="323" t="s">
        <v>611</v>
      </c>
      <c r="E475" s="433"/>
      <c r="F475" s="434"/>
    </row>
    <row r="476" spans="2:6" s="327" customFormat="1">
      <c r="C476" s="323" t="s">
        <v>612</v>
      </c>
      <c r="D476" s="432"/>
      <c r="E476" s="433"/>
      <c r="F476" s="434"/>
    </row>
    <row r="477" spans="2:6" s="327" customFormat="1">
      <c r="C477" s="323" t="s">
        <v>613</v>
      </c>
      <c r="D477" s="432"/>
      <c r="E477" s="433"/>
      <c r="F477" s="434"/>
    </row>
    <row r="478" spans="2:6" s="327" customFormat="1">
      <c r="C478" s="323" t="s">
        <v>614</v>
      </c>
      <c r="D478" s="432"/>
      <c r="E478" s="433"/>
      <c r="F478" s="434"/>
    </row>
    <row r="479" spans="2:6" s="327" customFormat="1">
      <c r="C479" s="323"/>
      <c r="D479" s="432" t="s">
        <v>615</v>
      </c>
      <c r="E479" s="433"/>
      <c r="F479" s="434"/>
    </row>
    <row r="480" spans="2:6" s="327" customFormat="1">
      <c r="C480" s="323"/>
      <c r="D480" s="432"/>
      <c r="E480" s="433"/>
      <c r="F480" s="434"/>
    </row>
    <row r="481" spans="1:16" s="327" customFormat="1">
      <c r="C481" s="323"/>
      <c r="D481" s="432"/>
      <c r="E481" s="433"/>
      <c r="F481" s="434"/>
    </row>
    <row r="482" spans="1:16" s="327" customFormat="1">
      <c r="C482" s="323"/>
      <c r="D482" s="432"/>
      <c r="E482" s="433"/>
      <c r="F482" s="434"/>
    </row>
    <row r="483" spans="1:16" s="327" customFormat="1">
      <c r="C483" s="323"/>
      <c r="D483" s="432"/>
      <c r="E483" s="433"/>
      <c r="F483" s="434"/>
    </row>
    <row r="484" spans="1:16" s="327" customFormat="1">
      <c r="B484" s="323"/>
      <c r="E484" s="323"/>
      <c r="F484" s="323"/>
      <c r="G484" s="323"/>
      <c r="H484" s="323"/>
      <c r="P484" s="327">
        <v>31</v>
      </c>
    </row>
    <row r="485" spans="1:16" s="327" customFormat="1" ht="20.399999999999999">
      <c r="A485" s="378" t="s">
        <v>24</v>
      </c>
      <c r="B485" s="376" t="s">
        <v>371</v>
      </c>
      <c r="D485" s="386"/>
      <c r="E485" s="323"/>
      <c r="F485" s="323"/>
      <c r="G485" s="323"/>
      <c r="H485" s="323"/>
    </row>
    <row r="486" spans="1:16" s="327" customFormat="1" ht="20.399999999999999">
      <c r="B486" s="390" t="s">
        <v>147</v>
      </c>
      <c r="C486" s="431" t="s">
        <v>602</v>
      </c>
      <c r="D486" s="432"/>
      <c r="E486" s="433"/>
      <c r="F486" s="434"/>
    </row>
    <row r="487" spans="1:16" s="327" customFormat="1">
      <c r="C487" s="389" t="s">
        <v>616</v>
      </c>
      <c r="D487" s="432"/>
      <c r="E487" s="433"/>
      <c r="F487" s="434"/>
    </row>
    <row r="488" spans="1:16" s="327" customFormat="1">
      <c r="D488" s="323" t="s">
        <v>617</v>
      </c>
      <c r="E488" s="433"/>
      <c r="F488" s="434"/>
    </row>
    <row r="489" spans="1:16" s="327" customFormat="1">
      <c r="C489" s="323" t="s">
        <v>618</v>
      </c>
      <c r="D489" s="432"/>
      <c r="E489" s="433"/>
      <c r="F489" s="434"/>
    </row>
    <row r="490" spans="1:16" s="327" customFormat="1">
      <c r="C490" s="327" t="s">
        <v>619</v>
      </c>
      <c r="D490" s="432"/>
      <c r="E490" s="433"/>
      <c r="F490" s="434"/>
    </row>
    <row r="491" spans="1:16" s="327" customFormat="1">
      <c r="C491" s="327" t="s">
        <v>620</v>
      </c>
      <c r="D491" s="432"/>
      <c r="E491" s="433"/>
      <c r="F491" s="434"/>
    </row>
    <row r="492" spans="1:16" s="327" customFormat="1">
      <c r="C492" s="327" t="s">
        <v>621</v>
      </c>
      <c r="D492" s="432"/>
      <c r="E492" s="433"/>
      <c r="F492" s="434"/>
    </row>
    <row r="493" spans="1:16" s="327" customFormat="1">
      <c r="D493" s="432" t="s">
        <v>622</v>
      </c>
    </row>
    <row r="494" spans="1:16" s="327" customFormat="1">
      <c r="C494" s="327" t="s">
        <v>623</v>
      </c>
      <c r="D494" s="432"/>
    </row>
    <row r="495" spans="1:16" s="327" customFormat="1">
      <c r="C495" s="389" t="s">
        <v>624</v>
      </c>
      <c r="D495" s="432"/>
      <c r="E495" s="433"/>
    </row>
    <row r="496" spans="1:16" s="327" customFormat="1">
      <c r="D496" s="323" t="s">
        <v>625</v>
      </c>
      <c r="E496" s="433"/>
    </row>
    <row r="497" spans="1:6" s="327" customFormat="1">
      <c r="C497" s="327" t="s">
        <v>626</v>
      </c>
      <c r="D497" s="432"/>
      <c r="E497" s="433"/>
    </row>
    <row r="498" spans="1:6" s="327" customFormat="1">
      <c r="C498" s="327" t="s">
        <v>627</v>
      </c>
      <c r="D498" s="432"/>
      <c r="E498" s="433"/>
    </row>
    <row r="499" spans="1:6" s="327" customFormat="1">
      <c r="D499" s="323" t="s">
        <v>628</v>
      </c>
      <c r="E499" s="433"/>
    </row>
    <row r="500" spans="1:6" s="327" customFormat="1">
      <c r="C500" s="327" t="s">
        <v>629</v>
      </c>
      <c r="D500" s="432"/>
      <c r="E500" s="433"/>
      <c r="F500" s="434"/>
    </row>
    <row r="501" spans="1:6" s="327" customFormat="1">
      <c r="C501" s="327" t="s">
        <v>630</v>
      </c>
      <c r="D501" s="432"/>
      <c r="E501" s="433"/>
      <c r="F501" s="434"/>
    </row>
    <row r="502" spans="1:6" s="327" customFormat="1">
      <c r="C502" s="327" t="s">
        <v>631</v>
      </c>
      <c r="D502" s="432"/>
      <c r="E502" s="433"/>
      <c r="F502" s="434"/>
    </row>
    <row r="503" spans="1:6" s="327" customFormat="1">
      <c r="C503" s="327" t="s">
        <v>632</v>
      </c>
      <c r="D503" s="432"/>
      <c r="E503" s="433"/>
      <c r="F503" s="434"/>
    </row>
    <row r="504" spans="1:6" s="327" customFormat="1">
      <c r="C504" s="389" t="s">
        <v>633</v>
      </c>
      <c r="D504" s="432"/>
      <c r="E504" s="433"/>
      <c r="F504" s="434"/>
    </row>
    <row r="505" spans="1:6" s="327" customFormat="1">
      <c r="D505" s="323" t="s">
        <v>634</v>
      </c>
      <c r="E505" s="433"/>
      <c r="F505" s="434"/>
    </row>
    <row r="506" spans="1:6" s="327" customFormat="1">
      <c r="C506" s="327" t="s">
        <v>635</v>
      </c>
      <c r="D506" s="432"/>
      <c r="E506" s="433"/>
      <c r="F506" s="434"/>
    </row>
    <row r="507" spans="1:6" s="327" customFormat="1">
      <c r="C507" s="323" t="s">
        <v>636</v>
      </c>
      <c r="E507" s="433"/>
      <c r="F507" s="434"/>
    </row>
    <row r="508" spans="1:6" s="327" customFormat="1" ht="20.399999999999999">
      <c r="A508" s="378"/>
      <c r="B508" s="390" t="s">
        <v>148</v>
      </c>
      <c r="C508" s="325" t="s">
        <v>637</v>
      </c>
      <c r="D508" s="427"/>
      <c r="E508" s="427"/>
      <c r="F508" s="323"/>
    </row>
    <row r="509" spans="1:6" s="327" customFormat="1" ht="20.399999999999999">
      <c r="A509" s="378"/>
      <c r="B509" s="323"/>
      <c r="C509" s="405"/>
      <c r="D509" s="435" t="s">
        <v>638</v>
      </c>
      <c r="E509" s="420"/>
      <c r="F509" s="323"/>
    </row>
    <row r="510" spans="1:6" s="327" customFormat="1" ht="20.399999999999999">
      <c r="A510" s="378"/>
      <c r="B510" s="323"/>
      <c r="C510" s="405" t="s">
        <v>639</v>
      </c>
      <c r="D510" s="435"/>
      <c r="E510" s="420"/>
      <c r="F510" s="323"/>
    </row>
    <row r="511" spans="1:6" s="327" customFormat="1" ht="20.399999999999999">
      <c r="A511" s="378"/>
      <c r="B511" s="323"/>
      <c r="C511" s="427" t="s">
        <v>640</v>
      </c>
      <c r="D511" s="427"/>
      <c r="E511" s="427"/>
      <c r="F511" s="323"/>
    </row>
    <row r="512" spans="1:6" s="327" customFormat="1" ht="20.399999999999999">
      <c r="A512" s="378"/>
      <c r="B512" s="323"/>
      <c r="C512" s="427" t="s">
        <v>641</v>
      </c>
      <c r="D512" s="427"/>
      <c r="E512" s="427"/>
      <c r="F512" s="323"/>
    </row>
    <row r="513" spans="1:16" s="327" customFormat="1" ht="20.399999999999999">
      <c r="A513" s="378"/>
      <c r="B513" s="323"/>
      <c r="C513" s="427" t="s">
        <v>642</v>
      </c>
      <c r="D513" s="427"/>
      <c r="E513" s="427"/>
      <c r="F513" s="323"/>
    </row>
    <row r="514" spans="1:16" s="327" customFormat="1" ht="20.399999999999999">
      <c r="A514" s="378"/>
      <c r="B514" s="323"/>
      <c r="C514" s="327" t="s">
        <v>643</v>
      </c>
      <c r="E514" s="427"/>
      <c r="F514" s="323"/>
    </row>
    <row r="515" spans="1:16" s="327" customFormat="1" ht="20.399999999999999">
      <c r="A515" s="378"/>
      <c r="B515" s="323"/>
      <c r="E515" s="427"/>
      <c r="F515" s="323"/>
    </row>
    <row r="516" spans="1:16" s="327" customFormat="1" ht="20.399999999999999">
      <c r="A516" s="378"/>
      <c r="B516" s="323"/>
      <c r="E516" s="427"/>
      <c r="F516" s="323"/>
    </row>
    <row r="517" spans="1:16" s="327" customFormat="1" ht="20.399999999999999">
      <c r="A517" s="378"/>
      <c r="B517" s="323"/>
      <c r="E517" s="427"/>
      <c r="F517" s="323"/>
    </row>
    <row r="518" spans="1:16" s="327" customFormat="1" ht="20.399999999999999">
      <c r="A518" s="378"/>
      <c r="B518" s="323"/>
      <c r="E518" s="427"/>
      <c r="F518" s="323"/>
    </row>
    <row r="519" spans="1:16" s="327" customFormat="1" ht="20.399999999999999">
      <c r="A519" s="378"/>
      <c r="B519" s="323"/>
      <c r="E519" s="427"/>
      <c r="F519" s="323"/>
    </row>
    <row r="520" spans="1:16" s="327" customFormat="1">
      <c r="B520" s="424"/>
    </row>
    <row r="521" spans="1:16" s="327" customFormat="1">
      <c r="B521" s="323"/>
      <c r="E521" s="323"/>
      <c r="F521" s="323"/>
      <c r="G521" s="323"/>
      <c r="H521" s="323"/>
      <c r="P521" s="327">
        <v>32</v>
      </c>
    </row>
    <row r="522" spans="1:16" s="327" customFormat="1" ht="20.399999999999999">
      <c r="A522" s="378" t="s">
        <v>24</v>
      </c>
      <c r="B522" s="376" t="s">
        <v>371</v>
      </c>
      <c r="D522" s="386"/>
      <c r="E522" s="323"/>
      <c r="F522" s="323"/>
      <c r="G522" s="323"/>
      <c r="H522" s="323"/>
    </row>
    <row r="523" spans="1:16" s="327" customFormat="1" ht="20.399999999999999">
      <c r="A523" s="378"/>
      <c r="B523" s="390" t="s">
        <v>148</v>
      </c>
      <c r="C523" s="325" t="s">
        <v>2267</v>
      </c>
      <c r="E523" s="427"/>
      <c r="F523" s="323"/>
    </row>
    <row r="524" spans="1:16" s="327" customFormat="1">
      <c r="C524" s="436" t="s">
        <v>644</v>
      </c>
      <c r="E524" s="427"/>
      <c r="F524" s="323"/>
    </row>
    <row r="525" spans="1:16" s="327" customFormat="1">
      <c r="C525" s="427"/>
      <c r="D525" s="427" t="s">
        <v>645</v>
      </c>
      <c r="E525" s="427"/>
      <c r="F525" s="323"/>
    </row>
    <row r="526" spans="1:16" s="327" customFormat="1">
      <c r="C526" s="427" t="s">
        <v>646</v>
      </c>
      <c r="D526" s="427"/>
      <c r="E526" s="433"/>
      <c r="F526" s="434"/>
    </row>
    <row r="527" spans="1:16" s="327" customFormat="1">
      <c r="C527" s="432"/>
      <c r="D527" s="432" t="s">
        <v>647</v>
      </c>
      <c r="E527" s="433"/>
      <c r="F527" s="434"/>
    </row>
    <row r="528" spans="1:16" s="327" customFormat="1">
      <c r="C528" s="432"/>
      <c r="D528" s="432" t="s">
        <v>648</v>
      </c>
      <c r="E528" s="433"/>
      <c r="F528" s="434"/>
    </row>
    <row r="529" spans="2:8" s="327" customFormat="1">
      <c r="C529" s="432"/>
      <c r="D529" s="432" t="s">
        <v>649</v>
      </c>
      <c r="E529" s="433"/>
      <c r="F529" s="434"/>
    </row>
    <row r="530" spans="2:8" s="327" customFormat="1">
      <c r="B530" s="323"/>
      <c r="D530" s="327" t="s">
        <v>650</v>
      </c>
    </row>
    <row r="531" spans="2:8" s="327" customFormat="1">
      <c r="B531" s="323"/>
      <c r="C531" s="327" t="s">
        <v>651</v>
      </c>
    </row>
    <row r="532" spans="2:8" s="327" customFormat="1">
      <c r="B532" s="323"/>
      <c r="C532" s="327" t="s">
        <v>652</v>
      </c>
    </row>
    <row r="533" spans="2:8" s="327" customFormat="1" ht="20.399999999999999">
      <c r="B533" s="390" t="s">
        <v>149</v>
      </c>
      <c r="C533" s="325" t="s">
        <v>298</v>
      </c>
      <c r="D533" s="437"/>
      <c r="E533" s="437"/>
    </row>
    <row r="534" spans="2:8" s="327" customFormat="1">
      <c r="B534" s="424"/>
      <c r="C534" s="323"/>
      <c r="D534" s="405" t="s">
        <v>653</v>
      </c>
      <c r="E534" s="323"/>
    </row>
    <row r="535" spans="2:8" s="327" customFormat="1">
      <c r="B535" s="424"/>
      <c r="C535" s="323" t="s">
        <v>654</v>
      </c>
      <c r="D535" s="427"/>
      <c r="E535" s="323"/>
    </row>
    <row r="536" spans="2:8" s="327" customFormat="1" ht="20.399999999999999">
      <c r="B536" s="390"/>
      <c r="C536" s="437" t="s">
        <v>655</v>
      </c>
      <c r="E536" s="323"/>
      <c r="F536" s="427"/>
    </row>
    <row r="537" spans="2:8" s="327" customFormat="1">
      <c r="C537" s="323"/>
      <c r="D537" s="427" t="s">
        <v>656</v>
      </c>
      <c r="E537" s="323"/>
      <c r="F537" s="427"/>
    </row>
    <row r="538" spans="2:8" s="327" customFormat="1">
      <c r="B538" s="424"/>
      <c r="C538" s="427"/>
      <c r="D538" s="427" t="s">
        <v>657</v>
      </c>
      <c r="E538" s="323"/>
      <c r="F538" s="427"/>
    </row>
    <row r="539" spans="2:8" s="327" customFormat="1">
      <c r="B539" s="424"/>
      <c r="C539" s="323" t="s">
        <v>658</v>
      </c>
      <c r="D539" s="427"/>
      <c r="E539" s="323"/>
      <c r="F539" s="427"/>
    </row>
    <row r="540" spans="2:8" s="327" customFormat="1">
      <c r="B540" s="424"/>
      <c r="C540" s="323" t="s">
        <v>2467</v>
      </c>
      <c r="D540" s="323"/>
      <c r="E540" s="323"/>
      <c r="F540" s="323"/>
      <c r="G540" s="424"/>
      <c r="H540" s="424"/>
    </row>
    <row r="541" spans="2:8" s="327" customFormat="1">
      <c r="B541" s="424"/>
      <c r="C541" s="323" t="s">
        <v>659</v>
      </c>
      <c r="D541" s="427"/>
      <c r="E541" s="323"/>
      <c r="F541" s="427"/>
      <c r="G541" s="424"/>
      <c r="H541" s="424"/>
    </row>
    <row r="542" spans="2:8" s="327" customFormat="1">
      <c r="B542" s="424"/>
      <c r="C542" s="427"/>
      <c r="D542" s="427" t="s">
        <v>660</v>
      </c>
      <c r="E542" s="427"/>
      <c r="F542" s="424"/>
      <c r="G542" s="424"/>
      <c r="H542" s="424"/>
    </row>
    <row r="543" spans="2:8" s="327" customFormat="1">
      <c r="B543" s="424"/>
      <c r="C543" s="323" t="s">
        <v>661</v>
      </c>
      <c r="D543" s="427"/>
      <c r="E543" s="427"/>
      <c r="F543" s="424"/>
      <c r="G543" s="424"/>
      <c r="H543" s="424"/>
    </row>
    <row r="544" spans="2:8" s="327" customFormat="1">
      <c r="B544" s="424"/>
      <c r="C544" s="323" t="s">
        <v>662</v>
      </c>
      <c r="D544" s="427"/>
      <c r="E544" s="427"/>
      <c r="F544" s="424"/>
      <c r="G544" s="424"/>
      <c r="H544" s="424"/>
    </row>
    <row r="545" spans="1:16" s="327" customFormat="1">
      <c r="B545" s="424"/>
      <c r="C545" s="323" t="s">
        <v>663</v>
      </c>
      <c r="D545" s="427"/>
      <c r="E545" s="427"/>
      <c r="F545" s="424"/>
      <c r="G545" s="424"/>
      <c r="H545" s="424"/>
    </row>
    <row r="546" spans="1:16" s="327" customFormat="1">
      <c r="B546" s="424"/>
      <c r="C546" s="323" t="s">
        <v>664</v>
      </c>
      <c r="D546" s="427"/>
      <c r="E546" s="427"/>
      <c r="F546" s="424"/>
      <c r="G546" s="424"/>
      <c r="H546" s="424"/>
    </row>
    <row r="547" spans="1:16" s="327" customFormat="1">
      <c r="B547" s="424"/>
      <c r="C547" s="323" t="s">
        <v>665</v>
      </c>
      <c r="D547" s="427"/>
      <c r="E547" s="427"/>
      <c r="F547" s="424"/>
      <c r="G547" s="424"/>
      <c r="H547" s="424"/>
    </row>
    <row r="548" spans="1:16" s="327" customFormat="1">
      <c r="B548" s="424"/>
      <c r="C548" s="323" t="s">
        <v>666</v>
      </c>
      <c r="D548" s="427"/>
      <c r="E548" s="427"/>
      <c r="F548" s="424"/>
      <c r="G548" s="424"/>
      <c r="H548" s="424"/>
    </row>
    <row r="549" spans="1:16" s="327" customFormat="1">
      <c r="B549" s="424"/>
      <c r="C549" s="427"/>
      <c r="D549" s="427" t="s">
        <v>667</v>
      </c>
      <c r="E549" s="427"/>
      <c r="F549" s="424"/>
    </row>
    <row r="550" spans="1:16" s="327" customFormat="1">
      <c r="B550" s="424"/>
      <c r="C550" s="323" t="s">
        <v>2468</v>
      </c>
      <c r="D550" s="427"/>
      <c r="E550" s="427"/>
      <c r="F550" s="424"/>
    </row>
    <row r="551" spans="1:16" s="327" customFormat="1">
      <c r="B551" s="424"/>
      <c r="C551" s="427"/>
      <c r="D551" s="427" t="s">
        <v>668</v>
      </c>
      <c r="E551" s="427"/>
      <c r="F551" s="424"/>
      <c r="G551" s="424"/>
      <c r="H551" s="424"/>
    </row>
    <row r="552" spans="1:16" s="327" customFormat="1">
      <c r="B552" s="424"/>
      <c r="C552" s="427" t="s">
        <v>669</v>
      </c>
      <c r="D552" s="427"/>
      <c r="E552" s="427"/>
      <c r="F552" s="424"/>
      <c r="G552" s="424"/>
      <c r="H552" s="424"/>
    </row>
    <row r="553" spans="1:16" s="327" customFormat="1">
      <c r="B553" s="424"/>
      <c r="C553" s="427"/>
      <c r="D553" s="427" t="s">
        <v>670</v>
      </c>
      <c r="E553" s="427"/>
      <c r="F553" s="424"/>
      <c r="G553" s="424"/>
      <c r="H553" s="424"/>
    </row>
    <row r="554" spans="1:16" s="327" customFormat="1">
      <c r="B554" s="424"/>
      <c r="C554" s="323" t="s">
        <v>671</v>
      </c>
      <c r="D554" s="427"/>
      <c r="E554" s="427"/>
      <c r="F554" s="424"/>
      <c r="G554" s="424"/>
      <c r="H554" s="424"/>
    </row>
    <row r="555" spans="1:16" s="327" customFormat="1">
      <c r="B555" s="424"/>
      <c r="C555" s="323"/>
      <c r="D555" s="427"/>
      <c r="E555" s="427"/>
      <c r="F555" s="424"/>
      <c r="G555" s="424"/>
      <c r="H555" s="424"/>
    </row>
    <row r="556" spans="1:16" s="327" customFormat="1">
      <c r="B556" s="424"/>
      <c r="C556" s="323"/>
      <c r="D556" s="427"/>
      <c r="E556" s="427"/>
      <c r="F556" s="424"/>
      <c r="G556" s="424"/>
      <c r="H556" s="424"/>
    </row>
    <row r="557" spans="1:16" s="327" customFormat="1">
      <c r="B557" s="424"/>
      <c r="C557" s="323"/>
      <c r="D557" s="427"/>
      <c r="E557" s="427"/>
      <c r="F557" s="424"/>
      <c r="G557" s="424"/>
      <c r="H557" s="424"/>
    </row>
    <row r="558" spans="1:16" s="327" customFormat="1">
      <c r="B558" s="424"/>
      <c r="C558" s="323"/>
      <c r="D558" s="427"/>
      <c r="E558" s="427"/>
      <c r="F558" s="424"/>
      <c r="G558" s="424"/>
      <c r="H558" s="424"/>
    </row>
    <row r="559" spans="1:16" s="327" customFormat="1">
      <c r="B559" s="424"/>
      <c r="C559" s="323"/>
      <c r="D559" s="427"/>
      <c r="E559" s="427"/>
      <c r="F559" s="424"/>
      <c r="G559" s="424"/>
      <c r="H559" s="424"/>
      <c r="P559" s="327">
        <v>33</v>
      </c>
    </row>
    <row r="560" spans="1:16" s="327" customFormat="1" ht="20.399999999999999">
      <c r="A560" s="378" t="s">
        <v>24</v>
      </c>
      <c r="B560" s="376" t="s">
        <v>371</v>
      </c>
      <c r="C560" s="323"/>
      <c r="D560" s="427"/>
      <c r="E560" s="427"/>
      <c r="F560" s="424"/>
      <c r="G560" s="424"/>
      <c r="H560" s="424"/>
    </row>
    <row r="561" spans="1:8" s="327" customFormat="1" ht="20.399999999999999">
      <c r="A561" s="378"/>
      <c r="B561" s="390" t="s">
        <v>149</v>
      </c>
      <c r="C561" s="325" t="s">
        <v>672</v>
      </c>
      <c r="D561" s="386"/>
      <c r="E561" s="323"/>
      <c r="F561" s="323"/>
      <c r="G561" s="323"/>
      <c r="H561" s="323"/>
    </row>
    <row r="562" spans="1:8" s="327" customFormat="1" ht="20.399999999999999">
      <c r="A562" s="378"/>
      <c r="B562" s="390"/>
      <c r="C562" s="426" t="s">
        <v>673</v>
      </c>
      <c r="E562" s="427"/>
      <c r="F562" s="424"/>
      <c r="G562" s="424"/>
      <c r="H562" s="424"/>
    </row>
    <row r="563" spans="1:8" s="327" customFormat="1" ht="20.399999999999999">
      <c r="A563" s="378"/>
      <c r="B563" s="390"/>
      <c r="C563" s="427"/>
      <c r="D563" s="427" t="s">
        <v>674</v>
      </c>
      <c r="E563" s="427"/>
      <c r="F563" s="424"/>
      <c r="G563" s="424"/>
      <c r="H563" s="424"/>
    </row>
    <row r="564" spans="1:8" s="327" customFormat="1" ht="20.399999999999999">
      <c r="A564" s="378"/>
      <c r="B564" s="390"/>
      <c r="C564" s="323" t="s">
        <v>675</v>
      </c>
      <c r="D564" s="427"/>
      <c r="E564" s="427"/>
      <c r="F564" s="424"/>
    </row>
    <row r="565" spans="1:8" s="327" customFormat="1" ht="20.399999999999999">
      <c r="A565" s="378"/>
      <c r="B565" s="390"/>
      <c r="C565" s="323" t="s">
        <v>676</v>
      </c>
      <c r="D565" s="427"/>
      <c r="E565" s="427"/>
      <c r="F565" s="424"/>
    </row>
    <row r="566" spans="1:8" s="327" customFormat="1" ht="20.399999999999999">
      <c r="A566" s="378"/>
      <c r="B566" s="390"/>
      <c r="C566" s="323" t="s">
        <v>2469</v>
      </c>
      <c r="D566" s="427"/>
      <c r="E566" s="427"/>
      <c r="F566" s="424"/>
    </row>
    <row r="567" spans="1:8" s="327" customFormat="1" ht="20.399999999999999">
      <c r="A567" s="378"/>
      <c r="B567" s="390"/>
      <c r="C567" s="323" t="s">
        <v>677</v>
      </c>
      <c r="D567" s="427"/>
      <c r="E567" s="427"/>
      <c r="F567" s="424"/>
    </row>
    <row r="568" spans="1:8" s="327" customFormat="1">
      <c r="B568" s="424"/>
      <c r="C568" s="426" t="s">
        <v>678</v>
      </c>
      <c r="E568" s="427"/>
      <c r="F568" s="424"/>
    </row>
    <row r="569" spans="1:8" s="327" customFormat="1">
      <c r="B569" s="424"/>
      <c r="C569" s="427"/>
      <c r="D569" s="427" t="s">
        <v>679</v>
      </c>
      <c r="E569" s="427"/>
      <c r="F569" s="424"/>
    </row>
    <row r="570" spans="1:8" s="327" customFormat="1">
      <c r="B570" s="424"/>
      <c r="C570" s="323" t="s">
        <v>680</v>
      </c>
      <c r="D570" s="427"/>
      <c r="E570" s="427"/>
      <c r="F570" s="424"/>
    </row>
    <row r="571" spans="1:8" s="327" customFormat="1">
      <c r="B571" s="424"/>
      <c r="C571" s="323" t="s">
        <v>681</v>
      </c>
      <c r="D571" s="427"/>
      <c r="E571" s="427"/>
      <c r="F571" s="424"/>
    </row>
    <row r="572" spans="1:8" s="327" customFormat="1">
      <c r="B572" s="424"/>
      <c r="C572" s="426" t="s">
        <v>682</v>
      </c>
      <c r="D572" s="427"/>
      <c r="E572" s="427"/>
      <c r="F572" s="424"/>
    </row>
    <row r="573" spans="1:8" s="327" customFormat="1">
      <c r="B573" s="424"/>
      <c r="C573" s="427"/>
      <c r="D573" s="427" t="s">
        <v>683</v>
      </c>
      <c r="E573" s="427"/>
      <c r="F573" s="424"/>
    </row>
    <row r="574" spans="1:8" s="327" customFormat="1">
      <c r="B574" s="424"/>
      <c r="C574" s="427"/>
      <c r="D574" s="427" t="s">
        <v>684</v>
      </c>
      <c r="E574" s="427"/>
      <c r="F574" s="424"/>
    </row>
    <row r="575" spans="1:8" s="327" customFormat="1">
      <c r="B575" s="424"/>
      <c r="C575" s="323" t="s">
        <v>685</v>
      </c>
      <c r="D575" s="427"/>
      <c r="E575" s="427"/>
      <c r="F575" s="424"/>
    </row>
    <row r="576" spans="1:8" s="327" customFormat="1">
      <c r="B576" s="424"/>
      <c r="C576" s="323" t="s">
        <v>686</v>
      </c>
      <c r="D576" s="427"/>
      <c r="E576" s="427"/>
      <c r="F576" s="424"/>
    </row>
    <row r="577" spans="2:6" s="327" customFormat="1">
      <c r="B577" s="424"/>
      <c r="C577" s="323"/>
      <c r="D577" s="427" t="s">
        <v>687</v>
      </c>
      <c r="E577" s="323"/>
      <c r="F577" s="427"/>
    </row>
    <row r="578" spans="2:6" s="327" customFormat="1">
      <c r="B578" s="424"/>
      <c r="C578" s="323" t="s">
        <v>688</v>
      </c>
      <c r="D578" s="427"/>
      <c r="E578" s="323"/>
      <c r="F578" s="427"/>
    </row>
    <row r="579" spans="2:6" s="327" customFormat="1">
      <c r="B579" s="424"/>
      <c r="C579" s="323" t="s">
        <v>689</v>
      </c>
      <c r="D579" s="427"/>
      <c r="E579" s="323"/>
      <c r="F579" s="427"/>
    </row>
    <row r="580" spans="2:6" s="327" customFormat="1">
      <c r="B580" s="424"/>
      <c r="C580" s="426" t="s">
        <v>690</v>
      </c>
      <c r="E580" s="323"/>
      <c r="F580" s="427"/>
    </row>
    <row r="581" spans="2:6" s="327" customFormat="1">
      <c r="B581" s="424"/>
      <c r="C581" s="427"/>
      <c r="D581" s="427" t="s">
        <v>691</v>
      </c>
      <c r="E581" s="323"/>
      <c r="F581" s="427"/>
    </row>
    <row r="582" spans="2:6" s="327" customFormat="1">
      <c r="B582" s="424"/>
      <c r="C582" s="323" t="s">
        <v>692</v>
      </c>
      <c r="D582" s="427"/>
      <c r="E582" s="323"/>
      <c r="F582" s="427"/>
    </row>
    <row r="583" spans="2:6" s="327" customFormat="1">
      <c r="B583" s="424"/>
      <c r="C583" s="323" t="s">
        <v>693</v>
      </c>
      <c r="D583" s="427"/>
      <c r="E583" s="323"/>
      <c r="F583" s="427"/>
    </row>
    <row r="584" spans="2:6" s="327" customFormat="1">
      <c r="B584" s="424"/>
      <c r="C584" s="323" t="s">
        <v>694</v>
      </c>
      <c r="D584" s="427"/>
      <c r="E584" s="323"/>
      <c r="F584" s="427"/>
    </row>
    <row r="585" spans="2:6" s="327" customFormat="1">
      <c r="B585" s="424"/>
      <c r="C585" s="335" t="s">
        <v>695</v>
      </c>
      <c r="E585" s="323"/>
      <c r="F585" s="427"/>
    </row>
    <row r="586" spans="2:6" s="327" customFormat="1">
      <c r="B586" s="424"/>
      <c r="C586" s="315"/>
      <c r="D586" s="326" t="s">
        <v>696</v>
      </c>
      <c r="E586" s="323"/>
      <c r="F586" s="427"/>
    </row>
    <row r="587" spans="2:6" s="327" customFormat="1">
      <c r="B587" s="424"/>
      <c r="C587" s="326" t="s">
        <v>697</v>
      </c>
      <c r="D587" s="438"/>
      <c r="E587" s="323"/>
      <c r="F587" s="427"/>
    </row>
    <row r="588" spans="2:6" s="327" customFormat="1">
      <c r="B588" s="424"/>
      <c r="C588" s="326" t="s">
        <v>698</v>
      </c>
      <c r="D588" s="438"/>
      <c r="E588" s="323"/>
      <c r="F588" s="427"/>
    </row>
    <row r="589" spans="2:6" s="327" customFormat="1" ht="20.399999999999999">
      <c r="B589" s="390" t="s">
        <v>150</v>
      </c>
      <c r="C589" s="439" t="s">
        <v>699</v>
      </c>
      <c r="D589" s="386"/>
    </row>
    <row r="590" spans="2:6" s="327" customFormat="1">
      <c r="B590" s="424"/>
      <c r="C590" s="386"/>
      <c r="D590" s="386" t="s">
        <v>700</v>
      </c>
    </row>
    <row r="591" spans="2:6" s="327" customFormat="1">
      <c r="B591" s="424"/>
      <c r="C591" s="386" t="s">
        <v>701</v>
      </c>
      <c r="D591" s="386"/>
    </row>
    <row r="592" spans="2:6" s="327" customFormat="1">
      <c r="B592" s="424"/>
      <c r="C592" s="308" t="s">
        <v>702</v>
      </c>
      <c r="D592" s="308"/>
    </row>
    <row r="593" spans="1:16" s="327" customFormat="1">
      <c r="B593" s="424"/>
      <c r="C593" s="386"/>
      <c r="D593" s="386" t="s">
        <v>703</v>
      </c>
    </row>
    <row r="594" spans="1:16" s="327" customFormat="1">
      <c r="B594" s="424"/>
      <c r="C594" s="386" t="s">
        <v>704</v>
      </c>
      <c r="D594" s="386"/>
      <c r="E594" s="323"/>
      <c r="F594" s="427"/>
    </row>
    <row r="595" spans="1:16" s="440" customFormat="1">
      <c r="C595" s="308" t="s">
        <v>705</v>
      </c>
      <c r="D595" s="308"/>
      <c r="I595" s="308"/>
      <c r="J595" s="308"/>
      <c r="K595" s="308"/>
      <c r="L595" s="308"/>
      <c r="M595" s="308"/>
    </row>
    <row r="596" spans="1:16" s="440" customFormat="1">
      <c r="C596" s="440" t="s">
        <v>706</v>
      </c>
      <c r="I596" s="308"/>
      <c r="J596" s="308"/>
      <c r="K596" s="308"/>
      <c r="L596" s="308"/>
      <c r="M596" s="308"/>
    </row>
    <row r="597" spans="1:16" s="440" customFormat="1">
      <c r="I597" s="308"/>
      <c r="J597" s="308"/>
      <c r="K597" s="308"/>
      <c r="L597" s="308"/>
      <c r="M597" s="308"/>
      <c r="P597" s="440">
        <v>34</v>
      </c>
    </row>
    <row r="598" spans="1:16" s="440" customFormat="1" ht="20.399999999999999">
      <c r="A598" s="441" t="s">
        <v>29</v>
      </c>
      <c r="B598" s="376" t="s">
        <v>711</v>
      </c>
      <c r="C598" s="334"/>
      <c r="D598" s="327"/>
      <c r="E598" s="331"/>
      <c r="I598" s="308"/>
      <c r="J598" s="308"/>
      <c r="K598" s="308"/>
      <c r="L598" s="308"/>
      <c r="M598" s="308"/>
    </row>
    <row r="599" spans="1:16" s="440" customFormat="1" ht="20.399999999999999">
      <c r="A599" s="376"/>
      <c r="B599" s="331"/>
      <c r="C599" s="327" t="s">
        <v>707</v>
      </c>
      <c r="E599" s="331"/>
      <c r="I599" s="308"/>
      <c r="J599" s="308"/>
      <c r="K599" s="308"/>
      <c r="L599" s="308"/>
      <c r="M599" s="308"/>
    </row>
    <row r="600" spans="1:16" s="440" customFormat="1" ht="20.399999999999999">
      <c r="A600" s="376"/>
      <c r="B600" s="327" t="s">
        <v>708</v>
      </c>
      <c r="C600" s="327"/>
      <c r="E600" s="331"/>
      <c r="I600" s="308"/>
      <c r="J600" s="308"/>
      <c r="K600" s="308"/>
      <c r="L600" s="308"/>
      <c r="M600" s="308"/>
    </row>
    <row r="601" spans="1:16" s="440" customFormat="1" ht="20.399999999999999">
      <c r="A601" s="376"/>
      <c r="B601" s="327" t="s">
        <v>709</v>
      </c>
      <c r="C601" s="327"/>
      <c r="E601" s="331"/>
      <c r="I601" s="308"/>
      <c r="J601" s="308"/>
      <c r="K601" s="308"/>
      <c r="L601" s="308"/>
      <c r="M601" s="308"/>
    </row>
    <row r="602" spans="1:16" s="440" customFormat="1">
      <c r="B602" s="440" t="s">
        <v>710</v>
      </c>
      <c r="I602" s="308"/>
      <c r="J602" s="308"/>
      <c r="K602" s="308"/>
      <c r="L602" s="308"/>
      <c r="M602" s="308"/>
    </row>
    <row r="603" spans="1:16" s="440" customFormat="1">
      <c r="I603" s="308"/>
      <c r="J603" s="308"/>
      <c r="K603" s="308"/>
      <c r="L603" s="308"/>
      <c r="M603" s="308"/>
    </row>
    <row r="604" spans="1:16" s="440" customFormat="1" ht="20.399999999999999">
      <c r="A604" s="441" t="s">
        <v>30</v>
      </c>
      <c r="B604" s="312" t="s">
        <v>712</v>
      </c>
      <c r="C604" s="308"/>
      <c r="D604" s="308"/>
      <c r="I604" s="308"/>
      <c r="J604" s="308"/>
      <c r="K604" s="308"/>
      <c r="L604" s="308"/>
      <c r="M604" s="308"/>
    </row>
    <row r="605" spans="1:16" s="440" customFormat="1" ht="20.399999999999999">
      <c r="A605" s="312"/>
      <c r="B605" s="308"/>
      <c r="C605" s="308" t="s">
        <v>713</v>
      </c>
      <c r="D605" s="308"/>
      <c r="E605" s="308"/>
      <c r="F605" s="308"/>
      <c r="G605" s="308"/>
      <c r="H605" s="308"/>
      <c r="I605" s="308"/>
      <c r="J605" s="308"/>
      <c r="K605" s="308"/>
      <c r="L605" s="308"/>
      <c r="M605" s="308"/>
    </row>
    <row r="606" spans="1:16" s="440" customFormat="1" ht="20.399999999999999">
      <c r="A606" s="312"/>
      <c r="B606" s="308" t="s">
        <v>714</v>
      </c>
      <c r="C606" s="308"/>
      <c r="D606" s="308"/>
      <c r="E606" s="308"/>
      <c r="F606" s="308"/>
      <c r="G606" s="308"/>
      <c r="H606" s="308"/>
      <c r="I606" s="308"/>
      <c r="J606" s="308"/>
      <c r="K606" s="308"/>
      <c r="L606" s="308"/>
      <c r="M606" s="308"/>
    </row>
    <row r="607" spans="1:16" s="440" customFormat="1" ht="20.399999999999999">
      <c r="A607" s="312"/>
      <c r="B607" s="308"/>
      <c r="C607" s="308" t="s">
        <v>715</v>
      </c>
      <c r="D607" s="308"/>
      <c r="E607" s="308"/>
      <c r="F607" s="308"/>
      <c r="G607" s="308"/>
      <c r="H607" s="308"/>
      <c r="I607" s="308"/>
      <c r="J607" s="308"/>
      <c r="K607" s="308"/>
      <c r="L607" s="308"/>
      <c r="M607" s="308"/>
    </row>
    <row r="608" spans="1:16" s="440" customFormat="1" ht="20.399999999999999">
      <c r="A608" s="312"/>
      <c r="B608" s="308" t="s">
        <v>716</v>
      </c>
      <c r="C608" s="308"/>
      <c r="D608" s="308"/>
      <c r="E608" s="308"/>
      <c r="F608" s="308"/>
      <c r="G608" s="308"/>
      <c r="H608" s="308"/>
    </row>
    <row r="609" spans="1:16" s="440" customFormat="1" ht="20.399999999999999">
      <c r="A609" s="312"/>
      <c r="B609" s="308" t="s">
        <v>717</v>
      </c>
      <c r="C609" s="308"/>
      <c r="D609" s="308"/>
      <c r="E609" s="308"/>
      <c r="F609" s="308"/>
      <c r="G609" s="308"/>
      <c r="H609" s="308"/>
    </row>
    <row r="610" spans="1:16" s="440" customFormat="1" ht="20.399999999999999">
      <c r="A610" s="312"/>
      <c r="B610" s="308"/>
      <c r="C610" s="308" t="s">
        <v>2421</v>
      </c>
      <c r="D610" s="308"/>
      <c r="E610" s="308"/>
      <c r="F610" s="308"/>
      <c r="G610" s="308"/>
      <c r="H610" s="308"/>
    </row>
    <row r="611" spans="1:16" s="440" customFormat="1">
      <c r="C611" s="440" t="s">
        <v>718</v>
      </c>
      <c r="E611" s="308"/>
      <c r="F611" s="308"/>
      <c r="G611" s="308"/>
      <c r="H611" s="308"/>
    </row>
    <row r="612" spans="1:16" s="440" customFormat="1" ht="20.399999999999999">
      <c r="L612" s="442"/>
      <c r="M612" s="334"/>
      <c r="N612" s="443" t="s">
        <v>719</v>
      </c>
      <c r="O612" s="443"/>
      <c r="P612" s="443"/>
    </row>
    <row r="613" spans="1:16" s="440" customFormat="1" ht="20.399999999999999">
      <c r="L613" s="442"/>
      <c r="M613" s="334"/>
      <c r="N613" s="444" t="s">
        <v>720</v>
      </c>
      <c r="O613" s="444"/>
      <c r="P613" s="444"/>
    </row>
    <row r="614" spans="1:16" s="331" customFormat="1" ht="20.399999999999999">
      <c r="B614" s="333"/>
      <c r="C614" s="380" t="s">
        <v>721</v>
      </c>
      <c r="D614" s="380"/>
      <c r="E614" s="380"/>
      <c r="F614" s="380"/>
      <c r="G614" s="380"/>
      <c r="H614" s="380"/>
      <c r="I614" s="380"/>
      <c r="J614" s="380"/>
      <c r="K614" s="380"/>
      <c r="L614" s="380"/>
      <c r="N614" s="348">
        <v>2024</v>
      </c>
      <c r="O614" s="445"/>
      <c r="P614" s="348">
        <v>2023</v>
      </c>
    </row>
    <row r="615" spans="1:16" s="440" customFormat="1" ht="20.399999999999999">
      <c r="C615" s="446" t="s">
        <v>20</v>
      </c>
      <c r="D615" s="331" t="s">
        <v>724</v>
      </c>
      <c r="E615" s="333"/>
      <c r="F615" s="333"/>
      <c r="G615" s="333"/>
      <c r="I615" s="331"/>
      <c r="L615" s="442"/>
      <c r="N615" s="447" t="s">
        <v>540</v>
      </c>
      <c r="O615" s="447"/>
      <c r="P615" s="447" t="s">
        <v>540</v>
      </c>
    </row>
    <row r="616" spans="1:16" s="440" customFormat="1" ht="20.399999999999999">
      <c r="C616" s="446" t="s">
        <v>21</v>
      </c>
      <c r="D616" s="331" t="s">
        <v>316</v>
      </c>
      <c r="E616" s="333"/>
      <c r="F616" s="333"/>
      <c r="G616" s="333"/>
      <c r="I616" s="331"/>
      <c r="L616" s="442"/>
      <c r="N616" s="447" t="s">
        <v>540</v>
      </c>
      <c r="O616" s="447"/>
      <c r="P616" s="447" t="s">
        <v>540</v>
      </c>
    </row>
    <row r="617" spans="1:16" s="440" customFormat="1" ht="20.399999999999999">
      <c r="C617" s="446" t="s">
        <v>22</v>
      </c>
      <c r="D617" s="331" t="s">
        <v>725</v>
      </c>
      <c r="E617" s="333"/>
      <c r="F617" s="333"/>
      <c r="G617" s="333"/>
      <c r="I617" s="331"/>
      <c r="L617" s="442"/>
      <c r="N617" s="447" t="s">
        <v>540</v>
      </c>
      <c r="O617" s="447"/>
      <c r="P617" s="447" t="s">
        <v>540</v>
      </c>
    </row>
    <row r="618" spans="1:16" s="440" customFormat="1" ht="20.399999999999999">
      <c r="C618" s="446" t="s">
        <v>23</v>
      </c>
      <c r="D618" s="331" t="s">
        <v>2470</v>
      </c>
      <c r="E618" s="333"/>
      <c r="F618" s="333"/>
      <c r="G618" s="333"/>
      <c r="I618" s="331"/>
      <c r="K618" s="447"/>
      <c r="L618" s="442"/>
      <c r="N618" s="447" t="s">
        <v>540</v>
      </c>
      <c r="P618" s="447" t="s">
        <v>540</v>
      </c>
    </row>
    <row r="619" spans="1:16" s="440" customFormat="1" ht="20.399999999999999">
      <c r="C619" s="446" t="s">
        <v>24</v>
      </c>
      <c r="D619" s="331" t="s">
        <v>726</v>
      </c>
      <c r="E619" s="333"/>
      <c r="F619" s="333"/>
      <c r="G619" s="333"/>
      <c r="I619" s="331"/>
      <c r="J619" s="353"/>
      <c r="L619" s="442"/>
      <c r="N619" s="447" t="s">
        <v>722</v>
      </c>
      <c r="O619" s="447"/>
      <c r="P619" s="447" t="s">
        <v>722</v>
      </c>
    </row>
    <row r="620" spans="1:16" s="440" customFormat="1" ht="20.399999999999999">
      <c r="C620" s="446" t="s">
        <v>29</v>
      </c>
      <c r="D620" s="331" t="s">
        <v>727</v>
      </c>
      <c r="E620" s="333"/>
      <c r="F620" s="333"/>
      <c r="G620" s="333"/>
      <c r="I620" s="331"/>
      <c r="J620" s="353"/>
      <c r="L620" s="442"/>
      <c r="N620" s="447" t="s">
        <v>722</v>
      </c>
      <c r="O620" s="447"/>
      <c r="P620" s="447" t="s">
        <v>722</v>
      </c>
    </row>
    <row r="621" spans="1:16" s="440" customFormat="1" ht="20.399999999999999">
      <c r="C621" s="446" t="s">
        <v>30</v>
      </c>
      <c r="D621" s="331" t="s">
        <v>731</v>
      </c>
      <c r="E621" s="333"/>
      <c r="F621" s="333"/>
      <c r="G621" s="333"/>
      <c r="I621" s="331"/>
      <c r="J621" s="353"/>
      <c r="L621" s="442"/>
      <c r="N621" s="447" t="s">
        <v>722</v>
      </c>
      <c r="O621" s="447"/>
      <c r="P621" s="447" t="s">
        <v>722</v>
      </c>
    </row>
    <row r="622" spans="1:16" s="440" customFormat="1" ht="20.399999999999999">
      <c r="C622" s="446" t="s">
        <v>59</v>
      </c>
      <c r="D622" s="331" t="s">
        <v>728</v>
      </c>
      <c r="E622" s="333"/>
      <c r="F622" s="333"/>
      <c r="G622" s="333"/>
      <c r="I622" s="331"/>
      <c r="J622" s="448"/>
      <c r="L622" s="442"/>
      <c r="N622" s="447" t="s">
        <v>722</v>
      </c>
      <c r="O622" s="447"/>
      <c r="P622" s="447" t="s">
        <v>722</v>
      </c>
    </row>
    <row r="623" spans="1:16" s="440" customFormat="1" ht="20.399999999999999">
      <c r="C623" s="446" t="s">
        <v>31</v>
      </c>
      <c r="D623" s="331" t="s">
        <v>729</v>
      </c>
      <c r="E623" s="333"/>
      <c r="F623" s="333"/>
      <c r="G623" s="333"/>
      <c r="I623" s="331"/>
      <c r="J623" s="353"/>
      <c r="L623" s="442"/>
      <c r="N623" s="447" t="s">
        <v>722</v>
      </c>
      <c r="O623" s="447"/>
      <c r="P623" s="447" t="s">
        <v>722</v>
      </c>
    </row>
    <row r="624" spans="1:16" s="440" customFormat="1" ht="20.399999999999999">
      <c r="C624" s="446" t="s">
        <v>32</v>
      </c>
      <c r="D624" s="331" t="s">
        <v>730</v>
      </c>
      <c r="E624" s="333"/>
      <c r="F624" s="333"/>
      <c r="G624" s="333"/>
      <c r="I624" s="331"/>
      <c r="J624" s="448"/>
      <c r="L624" s="442"/>
      <c r="N624" s="447" t="s">
        <v>722</v>
      </c>
      <c r="O624" s="447"/>
      <c r="P624" s="447" t="s">
        <v>722</v>
      </c>
    </row>
    <row r="625" spans="1:16" s="331" customFormat="1" ht="20.399999999999999">
      <c r="B625" s="333"/>
      <c r="C625" s="446" t="s">
        <v>33</v>
      </c>
      <c r="D625" s="331" t="s">
        <v>732</v>
      </c>
      <c r="E625" s="333"/>
      <c r="F625" s="333"/>
      <c r="G625" s="333"/>
      <c r="H625" s="440"/>
      <c r="J625" s="448"/>
      <c r="K625" s="440"/>
      <c r="L625" s="442"/>
      <c r="M625" s="440"/>
      <c r="N625" s="353" t="s">
        <v>722</v>
      </c>
      <c r="P625" s="447" t="s">
        <v>722</v>
      </c>
    </row>
    <row r="626" spans="1:16" s="331" customFormat="1" ht="20.399999999999999">
      <c r="B626" s="333"/>
      <c r="C626" s="446" t="s">
        <v>34</v>
      </c>
      <c r="D626" s="331" t="s">
        <v>733</v>
      </c>
      <c r="E626" s="333"/>
      <c r="F626" s="333"/>
      <c r="G626" s="333"/>
      <c r="H626" s="440"/>
      <c r="J626" s="353"/>
      <c r="K626" s="440"/>
      <c r="L626" s="442"/>
      <c r="M626" s="440"/>
      <c r="N626" s="353" t="s">
        <v>722</v>
      </c>
      <c r="P626" s="447" t="s">
        <v>722</v>
      </c>
    </row>
    <row r="627" spans="1:16" s="331" customFormat="1" ht="20.399999999999999">
      <c r="B627" s="333"/>
      <c r="C627" s="446" t="s">
        <v>35</v>
      </c>
      <c r="D627" s="331" t="s">
        <v>734</v>
      </c>
      <c r="E627" s="333"/>
      <c r="F627" s="333"/>
      <c r="G627" s="333"/>
      <c r="H627" s="440"/>
      <c r="J627" s="353"/>
      <c r="K627" s="440"/>
      <c r="L627" s="442"/>
      <c r="M627" s="440"/>
      <c r="N627" s="447" t="s">
        <v>722</v>
      </c>
      <c r="O627" s="447"/>
      <c r="P627" s="447" t="s">
        <v>722</v>
      </c>
    </row>
    <row r="628" spans="1:16" s="331" customFormat="1" ht="20.399999999999999">
      <c r="B628" s="333"/>
      <c r="C628" s="446" t="s">
        <v>36</v>
      </c>
      <c r="D628" s="350" t="s">
        <v>735</v>
      </c>
      <c r="E628" s="350"/>
      <c r="F628" s="350"/>
      <c r="G628" s="350"/>
      <c r="H628" s="350"/>
      <c r="I628" s="350"/>
      <c r="J628" s="448"/>
      <c r="K628" s="440"/>
      <c r="L628" s="442"/>
      <c r="M628" s="440"/>
      <c r="N628" s="353" t="s">
        <v>722</v>
      </c>
      <c r="P628" s="447" t="s">
        <v>722</v>
      </c>
    </row>
    <row r="629" spans="1:16" s="331" customFormat="1" ht="20.399999999999999">
      <c r="B629" s="333"/>
      <c r="C629" s="446" t="s">
        <v>37</v>
      </c>
      <c r="D629" s="350" t="s">
        <v>736</v>
      </c>
      <c r="E629" s="350"/>
      <c r="F629" s="350"/>
      <c r="G629" s="350"/>
      <c r="H629" s="350"/>
      <c r="J629" s="448"/>
      <c r="K629" s="440"/>
      <c r="L629" s="442"/>
      <c r="M629" s="440"/>
      <c r="N629" s="447" t="s">
        <v>722</v>
      </c>
      <c r="O629" s="447"/>
      <c r="P629" s="447" t="s">
        <v>722</v>
      </c>
    </row>
    <row r="630" spans="1:16" s="331" customFormat="1" ht="20.399999999999999">
      <c r="B630" s="333"/>
      <c r="C630" s="446" t="s">
        <v>65</v>
      </c>
      <c r="D630" s="350" t="s">
        <v>737</v>
      </c>
      <c r="E630" s="350"/>
      <c r="F630" s="350"/>
      <c r="G630" s="350"/>
      <c r="H630" s="350"/>
      <c r="J630" s="353"/>
      <c r="K630" s="440"/>
      <c r="L630" s="442"/>
      <c r="M630" s="440"/>
      <c r="N630" s="447" t="s">
        <v>722</v>
      </c>
      <c r="O630" s="447"/>
      <c r="P630" s="447" t="s">
        <v>722</v>
      </c>
    </row>
    <row r="631" spans="1:16" s="331" customFormat="1" ht="20.399999999999999">
      <c r="B631" s="333"/>
      <c r="C631" s="446" t="s">
        <v>38</v>
      </c>
      <c r="D631" s="331" t="s">
        <v>738</v>
      </c>
      <c r="E631" s="333"/>
      <c r="F631" s="333"/>
      <c r="G631" s="333"/>
      <c r="H631" s="440"/>
      <c r="J631" s="448"/>
      <c r="K631" s="440"/>
      <c r="L631" s="442"/>
      <c r="M631" s="440"/>
      <c r="N631" s="447" t="s">
        <v>722</v>
      </c>
      <c r="O631" s="447"/>
      <c r="P631" s="447" t="s">
        <v>722</v>
      </c>
    </row>
    <row r="632" spans="1:16" s="331" customFormat="1" ht="20.399999999999999">
      <c r="B632" s="333"/>
      <c r="C632" s="446" t="s">
        <v>39</v>
      </c>
      <c r="D632" s="331" t="s">
        <v>739</v>
      </c>
      <c r="E632" s="333"/>
      <c r="F632" s="333"/>
      <c r="G632" s="333"/>
      <c r="H632" s="440"/>
      <c r="J632" s="353"/>
      <c r="K632" s="440"/>
      <c r="L632" s="442"/>
      <c r="M632" s="440"/>
      <c r="N632" s="447" t="s">
        <v>722</v>
      </c>
      <c r="O632" s="447"/>
      <c r="P632" s="447" t="s">
        <v>722</v>
      </c>
    </row>
    <row r="633" spans="1:16" s="331" customFormat="1" ht="20.399999999999999">
      <c r="B633" s="333"/>
      <c r="C633" s="446" t="s">
        <v>40</v>
      </c>
      <c r="D633" s="331" t="s">
        <v>740</v>
      </c>
      <c r="E633" s="333"/>
      <c r="F633" s="333"/>
      <c r="G633" s="333"/>
      <c r="H633" s="440"/>
      <c r="J633" s="353"/>
      <c r="K633" s="440"/>
      <c r="L633" s="442"/>
      <c r="M633" s="440"/>
      <c r="N633" s="447" t="s">
        <v>722</v>
      </c>
      <c r="O633" s="447"/>
      <c r="P633" s="447" t="s">
        <v>722</v>
      </c>
    </row>
    <row r="634" spans="1:16" s="440" customFormat="1" ht="20.399999999999999">
      <c r="A634" s="388"/>
      <c r="B634" s="449"/>
      <c r="C634" s="446"/>
      <c r="D634" s="331"/>
      <c r="E634" s="327"/>
      <c r="F634" s="450"/>
      <c r="G634" s="451"/>
      <c r="H634" s="327"/>
      <c r="I634" s="388"/>
      <c r="J634" s="452"/>
      <c r="K634" s="53"/>
      <c r="L634" s="442"/>
      <c r="M634" s="453"/>
      <c r="N634" s="447"/>
      <c r="O634" s="447"/>
      <c r="P634" s="454">
        <v>35</v>
      </c>
    </row>
    <row r="635" spans="1:16" s="440" customFormat="1" ht="20.399999999999999">
      <c r="A635" s="441" t="s">
        <v>30</v>
      </c>
      <c r="B635" s="312" t="s">
        <v>741</v>
      </c>
      <c r="C635" s="308"/>
      <c r="D635" s="308"/>
      <c r="E635" s="308"/>
      <c r="F635" s="308"/>
      <c r="G635" s="308"/>
      <c r="H635" s="308"/>
      <c r="I635" s="308"/>
      <c r="J635" s="308"/>
      <c r="K635" s="308"/>
      <c r="L635" s="442"/>
      <c r="M635" s="308"/>
    </row>
    <row r="636" spans="1:16" s="440" customFormat="1" ht="20.399999999999999">
      <c r="L636" s="442"/>
      <c r="M636" s="334"/>
      <c r="N636" s="443" t="s">
        <v>719</v>
      </c>
      <c r="O636" s="443"/>
      <c r="P636" s="443"/>
    </row>
    <row r="637" spans="1:16" s="440" customFormat="1" ht="20.399999999999999">
      <c r="L637" s="442"/>
      <c r="M637" s="334"/>
      <c r="N637" s="444" t="s">
        <v>720</v>
      </c>
      <c r="O637" s="444"/>
      <c r="P637" s="444"/>
    </row>
    <row r="638" spans="1:16" s="440" customFormat="1" ht="20.399999999999999">
      <c r="C638" s="380" t="s">
        <v>721</v>
      </c>
      <c r="D638" s="380"/>
      <c r="E638" s="380"/>
      <c r="F638" s="380"/>
      <c r="G638" s="380"/>
      <c r="H638" s="380"/>
      <c r="I638" s="380"/>
      <c r="J638" s="380"/>
      <c r="K638" s="380"/>
      <c r="L638" s="380"/>
      <c r="M638" s="331"/>
      <c r="N638" s="348">
        <v>2024</v>
      </c>
      <c r="O638" s="445"/>
      <c r="P638" s="348">
        <v>2023</v>
      </c>
    </row>
    <row r="639" spans="1:16" s="331" customFormat="1" ht="20.399999999999999">
      <c r="B639" s="333"/>
      <c r="C639" s="446" t="s">
        <v>60</v>
      </c>
      <c r="D639" s="331" t="s">
        <v>2437</v>
      </c>
      <c r="E639" s="333"/>
      <c r="F639" s="333"/>
      <c r="G639" s="333"/>
      <c r="H639" s="440"/>
      <c r="J639" s="353"/>
      <c r="K639" s="440"/>
      <c r="L639" s="442"/>
      <c r="M639" s="440"/>
      <c r="N639" s="447" t="s">
        <v>722</v>
      </c>
      <c r="O639" s="447"/>
      <c r="P639" s="447" t="s">
        <v>722</v>
      </c>
    </row>
    <row r="640" spans="1:16" s="440" customFormat="1" ht="20.399999999999999">
      <c r="C640" s="446" t="s">
        <v>41</v>
      </c>
      <c r="D640" s="331" t="s">
        <v>2422</v>
      </c>
      <c r="E640" s="333"/>
      <c r="F640" s="333"/>
      <c r="G640" s="333"/>
      <c r="I640" s="331"/>
      <c r="J640" s="448"/>
      <c r="L640" s="442"/>
      <c r="N640" s="447" t="s">
        <v>722</v>
      </c>
      <c r="O640" s="447"/>
      <c r="P640" s="447" t="s">
        <v>722</v>
      </c>
    </row>
    <row r="641" spans="3:16" s="440" customFormat="1" ht="20.399999999999999">
      <c r="C641" s="446" t="s">
        <v>42</v>
      </c>
      <c r="D641" s="331" t="s">
        <v>2423</v>
      </c>
      <c r="E641" s="333"/>
      <c r="F641" s="333"/>
      <c r="G641" s="333"/>
      <c r="I641" s="331"/>
      <c r="J641" s="448"/>
      <c r="L641" s="442"/>
      <c r="N641" s="447" t="s">
        <v>722</v>
      </c>
      <c r="O641" s="447"/>
      <c r="P641" s="447" t="s">
        <v>722</v>
      </c>
    </row>
    <row r="642" spans="3:16" s="440" customFormat="1" ht="20.399999999999999">
      <c r="C642" s="446" t="s">
        <v>43</v>
      </c>
      <c r="D642" s="331" t="s">
        <v>742</v>
      </c>
      <c r="E642" s="333"/>
      <c r="F642" s="333"/>
      <c r="G642" s="333"/>
      <c r="J642" s="353"/>
      <c r="L642" s="442"/>
      <c r="N642" s="353" t="s">
        <v>722</v>
      </c>
      <c r="O642" s="331"/>
      <c r="P642" s="447" t="s">
        <v>722</v>
      </c>
    </row>
    <row r="643" spans="3:16" s="440" customFormat="1" ht="20.399999999999999">
      <c r="C643" s="446" t="s">
        <v>44</v>
      </c>
      <c r="D643" s="331" t="s">
        <v>2471</v>
      </c>
      <c r="E643" s="333"/>
      <c r="F643" s="333"/>
      <c r="G643" s="333"/>
      <c r="J643" s="353"/>
      <c r="L643" s="442"/>
      <c r="N643" s="447" t="s">
        <v>722</v>
      </c>
      <c r="O643" s="447"/>
      <c r="P643" s="447" t="s">
        <v>722</v>
      </c>
    </row>
    <row r="644" spans="3:16" s="440" customFormat="1" ht="20.399999999999999">
      <c r="C644" s="446" t="s">
        <v>45</v>
      </c>
      <c r="D644" s="331" t="s">
        <v>2424</v>
      </c>
      <c r="E644" s="333"/>
      <c r="F644" s="333"/>
      <c r="G644" s="333"/>
      <c r="J644" s="448"/>
      <c r="L644" s="442"/>
      <c r="N644" s="447" t="s">
        <v>722</v>
      </c>
      <c r="O644" s="447"/>
      <c r="P644" s="447" t="s">
        <v>722</v>
      </c>
    </row>
    <row r="645" spans="3:16" s="440" customFormat="1" ht="20.399999999999999">
      <c r="C645" s="446" t="s">
        <v>46</v>
      </c>
      <c r="D645" s="331" t="s">
        <v>2436</v>
      </c>
      <c r="E645" s="333"/>
      <c r="F645" s="333"/>
      <c r="G645" s="333"/>
      <c r="J645" s="448"/>
      <c r="L645" s="442"/>
      <c r="N645" s="353" t="s">
        <v>722</v>
      </c>
      <c r="O645" s="331"/>
      <c r="P645" s="447" t="s">
        <v>722</v>
      </c>
    </row>
    <row r="646" spans="3:16" s="440" customFormat="1" ht="20.399999999999999">
      <c r="C646" s="446" t="s">
        <v>47</v>
      </c>
      <c r="D646" s="331" t="s">
        <v>1816</v>
      </c>
      <c r="E646" s="327"/>
      <c r="F646" s="450"/>
      <c r="G646" s="451"/>
      <c r="H646" s="327"/>
      <c r="I646" s="388"/>
      <c r="J646" s="452"/>
      <c r="K646" s="53"/>
      <c r="L646" s="442"/>
      <c r="M646" s="453"/>
      <c r="N646" s="447" t="s">
        <v>722</v>
      </c>
      <c r="O646" s="447"/>
      <c r="P646" s="447" t="s">
        <v>722</v>
      </c>
    </row>
    <row r="647" spans="3:16" s="440" customFormat="1" ht="20.399999999999999">
      <c r="C647" s="446" t="s">
        <v>48</v>
      </c>
      <c r="D647" s="331" t="s">
        <v>743</v>
      </c>
      <c r="E647" s="333"/>
      <c r="F647" s="333"/>
      <c r="G647" s="333"/>
      <c r="J647" s="448"/>
      <c r="L647" s="442"/>
      <c r="N647" s="447" t="s">
        <v>722</v>
      </c>
      <c r="O647" s="447"/>
      <c r="P647" s="447" t="s">
        <v>722</v>
      </c>
    </row>
    <row r="648" spans="3:16" s="440" customFormat="1" ht="20.399999999999999">
      <c r="C648" s="446" t="s">
        <v>49</v>
      </c>
      <c r="D648" s="331" t="s">
        <v>744</v>
      </c>
      <c r="E648" s="333"/>
      <c r="F648" s="333"/>
      <c r="G648" s="333"/>
      <c r="J648" s="353"/>
      <c r="L648" s="442"/>
      <c r="N648" s="447" t="s">
        <v>722</v>
      </c>
      <c r="O648" s="447"/>
      <c r="P648" s="447" t="s">
        <v>722</v>
      </c>
    </row>
    <row r="649" spans="3:16" s="440" customFormat="1">
      <c r="C649" s="446" t="s">
        <v>50</v>
      </c>
      <c r="D649" s="331" t="s">
        <v>2426</v>
      </c>
      <c r="E649" s="333"/>
      <c r="F649" s="333"/>
      <c r="G649" s="333"/>
      <c r="J649" s="353"/>
      <c r="N649" s="447" t="s">
        <v>722</v>
      </c>
      <c r="O649" s="447"/>
      <c r="P649" s="447" t="s">
        <v>722</v>
      </c>
    </row>
    <row r="650" spans="3:16" s="440" customFormat="1">
      <c r="C650" s="446" t="s">
        <v>51</v>
      </c>
      <c r="D650" s="331" t="s">
        <v>1828</v>
      </c>
      <c r="E650" s="333"/>
      <c r="F650" s="333"/>
      <c r="G650" s="333"/>
      <c r="J650" s="353"/>
      <c r="N650" s="447" t="s">
        <v>722</v>
      </c>
      <c r="O650" s="447"/>
      <c r="P650" s="447" t="s">
        <v>722</v>
      </c>
    </row>
    <row r="651" spans="3:16" s="440" customFormat="1">
      <c r="C651" s="446" t="s">
        <v>52</v>
      </c>
      <c r="D651" s="331" t="s">
        <v>1831</v>
      </c>
      <c r="E651" s="333"/>
      <c r="F651" s="333"/>
      <c r="G651" s="333"/>
      <c r="J651" s="353"/>
      <c r="N651" s="447" t="s">
        <v>722</v>
      </c>
      <c r="O651" s="447"/>
      <c r="P651" s="447" t="s">
        <v>722</v>
      </c>
    </row>
    <row r="652" spans="3:16" s="440" customFormat="1">
      <c r="C652" s="446" t="s">
        <v>53</v>
      </c>
      <c r="D652" s="331" t="s">
        <v>2472</v>
      </c>
      <c r="E652" s="333"/>
      <c r="F652" s="333"/>
      <c r="G652" s="333"/>
      <c r="J652" s="331"/>
      <c r="N652" s="447" t="s">
        <v>722</v>
      </c>
      <c r="P652" s="447" t="s">
        <v>722</v>
      </c>
    </row>
    <row r="653" spans="3:16" s="440" customFormat="1">
      <c r="C653" s="446" t="s">
        <v>54</v>
      </c>
      <c r="D653" s="331" t="s">
        <v>1836</v>
      </c>
      <c r="E653" s="333"/>
      <c r="F653" s="333"/>
      <c r="G653" s="333"/>
      <c r="J653" s="353"/>
      <c r="N653" s="447" t="s">
        <v>722</v>
      </c>
      <c r="O653" s="447"/>
      <c r="P653" s="447" t="s">
        <v>722</v>
      </c>
    </row>
    <row r="654" spans="3:16" s="440" customFormat="1">
      <c r="C654" s="446" t="s">
        <v>55</v>
      </c>
      <c r="D654" s="331" t="s">
        <v>1838</v>
      </c>
      <c r="E654" s="333"/>
      <c r="F654" s="333"/>
      <c r="G654" s="333"/>
      <c r="J654" s="353"/>
      <c r="N654" s="447" t="s">
        <v>722</v>
      </c>
      <c r="O654" s="447"/>
      <c r="P654" s="447" t="s">
        <v>722</v>
      </c>
    </row>
    <row r="655" spans="3:16" s="440" customFormat="1">
      <c r="C655" s="446" t="s">
        <v>56</v>
      </c>
      <c r="D655" s="331" t="s">
        <v>2427</v>
      </c>
      <c r="E655" s="333"/>
      <c r="F655" s="333"/>
      <c r="G655" s="333"/>
      <c r="J655" s="353"/>
      <c r="N655" s="447" t="s">
        <v>722</v>
      </c>
      <c r="P655" s="447" t="s">
        <v>722</v>
      </c>
    </row>
    <row r="656" spans="3:16" s="440" customFormat="1">
      <c r="C656" s="446" t="s">
        <v>62</v>
      </c>
      <c r="D656" s="331" t="s">
        <v>1843</v>
      </c>
      <c r="E656" s="333"/>
      <c r="F656" s="333"/>
      <c r="G656" s="333"/>
      <c r="J656" s="353"/>
      <c r="N656" s="447" t="s">
        <v>722</v>
      </c>
      <c r="O656" s="447"/>
      <c r="P656" s="447" t="s">
        <v>722</v>
      </c>
    </row>
    <row r="657" spans="1:16" s="440" customFormat="1">
      <c r="C657" s="446" t="s">
        <v>57</v>
      </c>
      <c r="D657" s="331" t="s">
        <v>2428</v>
      </c>
      <c r="E657" s="333"/>
      <c r="F657" s="333"/>
      <c r="G657" s="333"/>
      <c r="J657" s="353"/>
      <c r="N657" s="447" t="s">
        <v>722</v>
      </c>
      <c r="O657" s="447"/>
      <c r="P657" s="447" t="s">
        <v>722</v>
      </c>
    </row>
    <row r="658" spans="1:16" s="440" customFormat="1">
      <c r="C658" s="446" t="s">
        <v>58</v>
      </c>
      <c r="D658" s="331" t="s">
        <v>1848</v>
      </c>
      <c r="E658" s="333"/>
      <c r="F658" s="333"/>
      <c r="G658" s="333"/>
      <c r="J658" s="353"/>
      <c r="N658" s="447" t="s">
        <v>722</v>
      </c>
      <c r="O658" s="447"/>
      <c r="P658" s="447" t="s">
        <v>722</v>
      </c>
    </row>
    <row r="659" spans="1:16" s="440" customFormat="1">
      <c r="C659" s="446" t="s">
        <v>61</v>
      </c>
      <c r="D659" s="331" t="s">
        <v>2429</v>
      </c>
      <c r="E659" s="333"/>
      <c r="F659" s="333"/>
      <c r="G659" s="333"/>
      <c r="J659" s="353"/>
      <c r="N659" s="447" t="s">
        <v>722</v>
      </c>
      <c r="P659" s="447" t="s">
        <v>722</v>
      </c>
    </row>
    <row r="660" spans="1:16" s="440" customFormat="1">
      <c r="C660" s="446" t="s">
        <v>63</v>
      </c>
      <c r="D660" s="331" t="s">
        <v>2430</v>
      </c>
      <c r="E660" s="333"/>
      <c r="F660" s="333"/>
      <c r="G660" s="333"/>
      <c r="J660" s="353"/>
      <c r="N660" s="447" t="s">
        <v>722</v>
      </c>
      <c r="O660" s="447"/>
      <c r="P660" s="447" t="s">
        <v>722</v>
      </c>
    </row>
    <row r="661" spans="1:16" s="440" customFormat="1">
      <c r="C661" s="446" t="s">
        <v>66</v>
      </c>
      <c r="D661" s="331" t="s">
        <v>2473</v>
      </c>
      <c r="E661" s="333"/>
      <c r="F661" s="333"/>
      <c r="G661" s="333"/>
      <c r="J661" s="353"/>
      <c r="N661" s="447" t="s">
        <v>723</v>
      </c>
      <c r="O661" s="447"/>
      <c r="P661" s="447" t="s">
        <v>723</v>
      </c>
    </row>
    <row r="662" spans="1:16" s="440" customFormat="1">
      <c r="C662" s="446" t="s">
        <v>67</v>
      </c>
      <c r="D662" s="331" t="s">
        <v>745</v>
      </c>
      <c r="E662" s="333"/>
      <c r="F662" s="333"/>
      <c r="G662" s="333"/>
      <c r="J662" s="353"/>
      <c r="N662" s="395" t="s">
        <v>722</v>
      </c>
      <c r="O662" s="395"/>
      <c r="P662" s="395" t="s">
        <v>722</v>
      </c>
    </row>
    <row r="663" spans="1:16" s="440" customFormat="1">
      <c r="C663" s="446" t="s">
        <v>68</v>
      </c>
      <c r="D663" s="331" t="s">
        <v>1864</v>
      </c>
      <c r="E663" s="333"/>
      <c r="F663" s="333"/>
      <c r="G663" s="333"/>
      <c r="J663" s="353"/>
      <c r="N663" s="395" t="s">
        <v>722</v>
      </c>
      <c r="O663" s="395"/>
      <c r="P663" s="395" t="s">
        <v>722</v>
      </c>
    </row>
    <row r="664" spans="1:16" s="331" customFormat="1">
      <c r="B664" s="333"/>
      <c r="C664" s="446" t="s">
        <v>69</v>
      </c>
      <c r="D664" s="333" t="s">
        <v>1867</v>
      </c>
      <c r="E664" s="333"/>
      <c r="F664" s="333"/>
      <c r="G664" s="333"/>
      <c r="H664" s="440"/>
      <c r="M664" s="440"/>
      <c r="N664" s="447" t="s">
        <v>722</v>
      </c>
      <c r="O664" s="447"/>
      <c r="P664" s="395" t="s">
        <v>722</v>
      </c>
    </row>
    <row r="665" spans="1:16" s="331" customFormat="1">
      <c r="B665" s="333"/>
      <c r="C665" s="446" t="s">
        <v>109</v>
      </c>
      <c r="D665" s="333" t="s">
        <v>1871</v>
      </c>
      <c r="E665" s="363"/>
      <c r="F665" s="363"/>
      <c r="G665" s="363"/>
      <c r="H665" s="363"/>
      <c r="I665" s="363"/>
      <c r="J665" s="363"/>
      <c r="K665" s="363"/>
      <c r="L665" s="363"/>
      <c r="M665" s="363"/>
      <c r="N665" s="395" t="s">
        <v>722</v>
      </c>
      <c r="O665" s="447"/>
      <c r="P665" s="395" t="s">
        <v>722</v>
      </c>
    </row>
    <row r="666" spans="1:16" s="331" customFormat="1">
      <c r="B666" s="333"/>
      <c r="C666" s="446" t="s">
        <v>110</v>
      </c>
      <c r="D666" s="440" t="s">
        <v>2431</v>
      </c>
      <c r="E666" s="333"/>
      <c r="F666" s="333"/>
      <c r="G666" s="333"/>
      <c r="H666" s="440"/>
      <c r="J666" s="440"/>
      <c r="K666" s="447"/>
      <c r="L666" s="440"/>
      <c r="M666" s="440"/>
      <c r="N666" s="395" t="s">
        <v>722</v>
      </c>
      <c r="O666" s="447"/>
      <c r="P666" s="397" t="s">
        <v>722</v>
      </c>
    </row>
    <row r="667" spans="1:16" s="331" customFormat="1">
      <c r="B667" s="333"/>
      <c r="C667" s="446" t="s">
        <v>119</v>
      </c>
      <c r="D667" s="333" t="s">
        <v>2432</v>
      </c>
      <c r="E667" s="333"/>
      <c r="F667" s="333"/>
      <c r="G667" s="333"/>
      <c r="H667" s="440"/>
      <c r="K667" s="447"/>
      <c r="L667" s="440"/>
      <c r="M667" s="440"/>
      <c r="N667" s="395" t="s">
        <v>722</v>
      </c>
      <c r="O667" s="447"/>
      <c r="P667" s="397" t="s">
        <v>722</v>
      </c>
    </row>
    <row r="668" spans="1:16" s="331" customFormat="1">
      <c r="B668" s="333"/>
      <c r="C668" s="446" t="s">
        <v>163</v>
      </c>
      <c r="D668" s="331" t="s">
        <v>2433</v>
      </c>
      <c r="E668" s="333"/>
      <c r="F668" s="333"/>
      <c r="G668" s="333"/>
      <c r="H668" s="440"/>
      <c r="K668" s="447"/>
      <c r="L668" s="440"/>
      <c r="M668" s="440"/>
      <c r="N668" s="395" t="s">
        <v>722</v>
      </c>
      <c r="O668" s="447"/>
      <c r="P668" s="397" t="s">
        <v>0</v>
      </c>
    </row>
    <row r="669" spans="1:16" s="331" customFormat="1">
      <c r="B669" s="333"/>
      <c r="C669" s="446" t="s">
        <v>164</v>
      </c>
      <c r="D669" s="331" t="s">
        <v>1887</v>
      </c>
      <c r="E669" s="333"/>
      <c r="F669" s="333"/>
      <c r="G669" s="333"/>
      <c r="H669" s="440"/>
      <c r="K669" s="447"/>
      <c r="L669" s="440"/>
      <c r="M669" s="440"/>
      <c r="N669" s="395" t="s">
        <v>722</v>
      </c>
      <c r="O669" s="447"/>
      <c r="P669" s="397" t="s">
        <v>0</v>
      </c>
    </row>
    <row r="670" spans="1:16" s="331" customFormat="1">
      <c r="B670" s="333"/>
      <c r="C670" s="446"/>
      <c r="D670" s="350"/>
      <c r="E670" s="333"/>
      <c r="F670" s="333"/>
      <c r="G670" s="333"/>
      <c r="H670" s="440"/>
      <c r="M670" s="440"/>
      <c r="N670" s="371"/>
      <c r="O670" s="371"/>
      <c r="P670" s="371"/>
    </row>
    <row r="671" spans="1:16" s="331" customFormat="1">
      <c r="A671" s="388"/>
      <c r="B671" s="449"/>
      <c r="C671" s="446"/>
      <c r="E671" s="327"/>
      <c r="F671" s="450"/>
      <c r="G671" s="451"/>
      <c r="H671" s="327"/>
      <c r="I671" s="388"/>
      <c r="J671" s="452"/>
      <c r="K671" s="53"/>
      <c r="L671" s="455"/>
      <c r="M671" s="453"/>
      <c r="N671" s="447"/>
      <c r="O671" s="447"/>
      <c r="P671" s="454">
        <v>36</v>
      </c>
    </row>
    <row r="672" spans="1:16" s="440" customFormat="1" ht="20.399999999999999">
      <c r="A672" s="441" t="s">
        <v>30</v>
      </c>
      <c r="B672" s="312" t="s">
        <v>741</v>
      </c>
      <c r="C672" s="308"/>
      <c r="D672" s="308"/>
      <c r="E672" s="308"/>
      <c r="F672" s="308"/>
      <c r="G672" s="308"/>
      <c r="H672" s="308"/>
      <c r="I672" s="308"/>
      <c r="J672" s="308"/>
      <c r="K672" s="308"/>
      <c r="L672" s="442"/>
      <c r="M672" s="308"/>
    </row>
    <row r="673" spans="1:16" s="440" customFormat="1" ht="20.399999999999999">
      <c r="L673" s="442"/>
      <c r="M673" s="334"/>
      <c r="N673" s="443" t="s">
        <v>719</v>
      </c>
      <c r="O673" s="443"/>
      <c r="P673" s="443"/>
    </row>
    <row r="674" spans="1:16" s="440" customFormat="1" ht="20.399999999999999">
      <c r="L674" s="442"/>
      <c r="M674" s="334"/>
      <c r="N674" s="444" t="s">
        <v>720</v>
      </c>
      <c r="O674" s="444"/>
      <c r="P674" s="444"/>
    </row>
    <row r="675" spans="1:16" s="440" customFormat="1" ht="20.399999999999999">
      <c r="C675" s="380" t="s">
        <v>721</v>
      </c>
      <c r="D675" s="380"/>
      <c r="E675" s="380"/>
      <c r="F675" s="380"/>
      <c r="G675" s="380"/>
      <c r="H675" s="380"/>
      <c r="I675" s="380"/>
      <c r="J675" s="380"/>
      <c r="K675" s="380"/>
      <c r="L675" s="380"/>
      <c r="M675" s="331"/>
      <c r="N675" s="348">
        <v>2024</v>
      </c>
      <c r="O675" s="445"/>
      <c r="P675" s="348">
        <v>2023</v>
      </c>
    </row>
    <row r="676" spans="1:16" s="331" customFormat="1">
      <c r="B676" s="333"/>
      <c r="C676" s="456" t="s">
        <v>196</v>
      </c>
      <c r="D676" s="350" t="s">
        <v>746</v>
      </c>
      <c r="E676" s="333"/>
      <c r="F676" s="333"/>
      <c r="G676" s="333"/>
      <c r="H676" s="440"/>
      <c r="M676" s="440"/>
      <c r="N676" s="355" t="s">
        <v>749</v>
      </c>
      <c r="O676" s="355"/>
      <c r="P676" s="355"/>
    </row>
    <row r="677" spans="1:16" s="331" customFormat="1">
      <c r="B677" s="333"/>
      <c r="C677" s="456"/>
      <c r="D677" s="350" t="s">
        <v>747</v>
      </c>
      <c r="E677" s="333"/>
      <c r="F677" s="333"/>
      <c r="G677" s="333"/>
      <c r="H677" s="440"/>
      <c r="M677" s="440"/>
      <c r="N677" s="371"/>
      <c r="O677" s="371"/>
      <c r="P677" s="371"/>
    </row>
    <row r="678" spans="1:16" s="331" customFormat="1">
      <c r="B678" s="333"/>
      <c r="C678" s="456" t="s">
        <v>197</v>
      </c>
      <c r="D678" s="350" t="s">
        <v>748</v>
      </c>
      <c r="E678" s="333"/>
      <c r="F678" s="333"/>
      <c r="G678" s="333"/>
      <c r="H678" s="440"/>
      <c r="M678" s="440"/>
      <c r="N678" s="355" t="s">
        <v>749</v>
      </c>
      <c r="O678" s="355"/>
      <c r="P678" s="355"/>
    </row>
    <row r="679" spans="1:16" s="331" customFormat="1">
      <c r="B679" s="333"/>
      <c r="C679" s="456"/>
      <c r="D679" s="350"/>
      <c r="E679" s="333"/>
      <c r="F679" s="333"/>
      <c r="G679" s="333"/>
      <c r="H679" s="440"/>
      <c r="M679" s="440"/>
      <c r="N679" s="371"/>
      <c r="O679" s="371"/>
      <c r="P679" s="371"/>
    </row>
    <row r="680" spans="1:16" s="331" customFormat="1" ht="20.399999999999999">
      <c r="A680" s="441"/>
      <c r="C680" s="333" t="s">
        <v>750</v>
      </c>
      <c r="D680" s="333"/>
      <c r="E680" s="333"/>
      <c r="F680" s="333"/>
      <c r="G680" s="333"/>
      <c r="H680" s="440"/>
      <c r="J680" s="457"/>
      <c r="K680" s="458"/>
      <c r="L680" s="457"/>
      <c r="M680" s="440"/>
      <c r="N680" s="371"/>
      <c r="O680" s="371"/>
      <c r="P680" s="371"/>
    </row>
    <row r="681" spans="1:16" s="331" customFormat="1" ht="20.399999999999999">
      <c r="A681" s="441"/>
      <c r="B681" s="312"/>
      <c r="D681" s="375" t="s">
        <v>751</v>
      </c>
      <c r="E681" s="333"/>
      <c r="F681" s="333"/>
      <c r="G681" s="333"/>
      <c r="H681" s="440"/>
      <c r="K681" s="458"/>
      <c r="L681" s="375" t="s">
        <v>752</v>
      </c>
      <c r="M681" s="440"/>
      <c r="N681" s="371"/>
      <c r="O681" s="371"/>
      <c r="P681" s="371"/>
    </row>
    <row r="682" spans="1:16" s="331" customFormat="1" ht="20.399999999999999">
      <c r="A682" s="441"/>
      <c r="B682" s="312"/>
      <c r="E682" s="350" t="s">
        <v>753</v>
      </c>
      <c r="F682" s="333"/>
      <c r="G682" s="333"/>
      <c r="H682" s="440"/>
      <c r="K682" s="458"/>
      <c r="L682" s="459" t="s">
        <v>760</v>
      </c>
      <c r="M682" s="440"/>
      <c r="N682" s="371"/>
      <c r="O682" s="371"/>
      <c r="P682" s="371"/>
    </row>
    <row r="683" spans="1:16" s="331" customFormat="1" ht="20.399999999999999">
      <c r="A683" s="441"/>
      <c r="B683" s="312"/>
      <c r="E683" s="350" t="s">
        <v>384</v>
      </c>
      <c r="F683" s="333"/>
      <c r="G683" s="333"/>
      <c r="H683" s="440"/>
      <c r="K683" s="458"/>
      <c r="L683" s="459" t="s">
        <v>760</v>
      </c>
      <c r="M683" s="440"/>
      <c r="N683" s="371"/>
      <c r="O683" s="371"/>
      <c r="P683" s="371"/>
    </row>
    <row r="684" spans="1:16" s="331" customFormat="1" ht="20.399999999999999">
      <c r="A684" s="441"/>
      <c r="B684" s="312"/>
      <c r="E684" s="350" t="s">
        <v>754</v>
      </c>
      <c r="F684" s="333"/>
      <c r="H684" s="440"/>
      <c r="K684" s="458"/>
      <c r="L684" s="459" t="s">
        <v>761</v>
      </c>
      <c r="M684" s="440"/>
      <c r="N684" s="371"/>
      <c r="O684" s="371"/>
      <c r="P684" s="371"/>
    </row>
    <row r="685" spans="1:16" s="331" customFormat="1" ht="20.399999999999999">
      <c r="A685" s="441"/>
      <c r="B685" s="312"/>
      <c r="E685" s="350" t="s">
        <v>755</v>
      </c>
      <c r="F685" s="333"/>
      <c r="G685" s="333"/>
      <c r="H685" s="440"/>
      <c r="K685" s="458"/>
      <c r="L685" s="459" t="s">
        <v>760</v>
      </c>
      <c r="M685" s="440"/>
      <c r="N685" s="371"/>
      <c r="O685" s="371"/>
      <c r="P685" s="371"/>
    </row>
    <row r="686" spans="1:16" s="331" customFormat="1" ht="20.399999999999999">
      <c r="A686" s="441"/>
      <c r="B686" s="312"/>
      <c r="E686" s="350" t="s">
        <v>756</v>
      </c>
      <c r="F686" s="333"/>
      <c r="G686" s="333"/>
      <c r="H686" s="440"/>
      <c r="K686" s="458"/>
      <c r="L686" s="459" t="s">
        <v>760</v>
      </c>
      <c r="M686" s="440"/>
      <c r="N686" s="371"/>
      <c r="O686" s="371"/>
      <c r="P686" s="371"/>
    </row>
    <row r="687" spans="1:16" s="331" customFormat="1" ht="20.399999999999999">
      <c r="A687" s="441"/>
      <c r="B687" s="312"/>
      <c r="E687" s="350" t="s">
        <v>757</v>
      </c>
      <c r="F687" s="333"/>
      <c r="G687" s="333"/>
      <c r="H687" s="440"/>
      <c r="K687" s="458"/>
      <c r="L687" s="459" t="s">
        <v>760</v>
      </c>
      <c r="M687" s="440"/>
      <c r="N687" s="371"/>
      <c r="O687" s="371"/>
      <c r="P687" s="371"/>
    </row>
    <row r="688" spans="1:16" s="331" customFormat="1" ht="20.399999999999999">
      <c r="A688" s="441"/>
      <c r="B688" s="312"/>
      <c r="E688" s="386" t="s">
        <v>758</v>
      </c>
      <c r="F688" s="333"/>
      <c r="G688" s="333"/>
      <c r="H688" s="440"/>
      <c r="K688" s="458"/>
      <c r="L688" s="459" t="s">
        <v>760</v>
      </c>
      <c r="M688" s="440"/>
      <c r="N688" s="371"/>
      <c r="O688" s="371"/>
      <c r="P688" s="371"/>
    </row>
    <row r="689" spans="1:16" s="331" customFormat="1" ht="20.399999999999999">
      <c r="A689" s="441"/>
      <c r="B689" s="312"/>
      <c r="E689" s="350" t="s">
        <v>759</v>
      </c>
      <c r="G689" s="333"/>
      <c r="H689" s="440"/>
      <c r="K689" s="458"/>
      <c r="L689" s="459" t="s">
        <v>760</v>
      </c>
      <c r="M689" s="440"/>
      <c r="N689" s="371"/>
      <c r="O689" s="371"/>
      <c r="P689" s="371"/>
    </row>
    <row r="690" spans="1:16" s="331" customFormat="1" ht="20.399999999999999">
      <c r="A690" s="441"/>
      <c r="B690" s="312"/>
      <c r="C690" s="350"/>
      <c r="D690" s="375" t="s">
        <v>723</v>
      </c>
      <c r="E690" s="350"/>
      <c r="F690" s="333"/>
      <c r="G690" s="333"/>
      <c r="H690" s="440"/>
      <c r="K690" s="458"/>
      <c r="L690" s="375"/>
      <c r="M690" s="440"/>
      <c r="N690" s="371"/>
      <c r="O690" s="371"/>
      <c r="P690" s="371"/>
    </row>
    <row r="691" spans="1:16" s="331" customFormat="1">
      <c r="B691" s="333"/>
      <c r="D691" s="349"/>
      <c r="E691" s="350" t="s">
        <v>753</v>
      </c>
      <c r="F691" s="333"/>
      <c r="G691" s="333"/>
      <c r="H691" s="440"/>
      <c r="K691" s="458"/>
      <c r="L691" s="459" t="s">
        <v>760</v>
      </c>
      <c r="M691" s="364"/>
      <c r="N691" s="460"/>
      <c r="O691" s="460"/>
      <c r="P691" s="460"/>
    </row>
    <row r="692" spans="1:16" s="331" customFormat="1">
      <c r="B692" s="333"/>
      <c r="D692" s="349"/>
      <c r="E692" s="350" t="s">
        <v>756</v>
      </c>
      <c r="F692" s="333"/>
      <c r="G692" s="333"/>
      <c r="H692" s="440"/>
      <c r="K692" s="458"/>
      <c r="L692" s="459" t="s">
        <v>760</v>
      </c>
      <c r="M692" s="364"/>
      <c r="N692" s="460"/>
      <c r="O692" s="460"/>
      <c r="P692" s="460"/>
    </row>
    <row r="693" spans="1:16" s="331" customFormat="1">
      <c r="A693" s="353"/>
      <c r="C693" s="458"/>
      <c r="D693" s="349"/>
      <c r="E693" s="350" t="s">
        <v>759</v>
      </c>
      <c r="F693" s="333"/>
      <c r="G693" s="333"/>
      <c r="H693" s="440"/>
      <c r="K693" s="458"/>
      <c r="L693" s="459" t="s">
        <v>760</v>
      </c>
      <c r="M693" s="364"/>
      <c r="N693" s="460"/>
      <c r="O693" s="460"/>
      <c r="P693" s="460"/>
    </row>
    <row r="694" spans="1:16" s="331" customFormat="1" ht="20.399999999999999">
      <c r="D694" s="375" t="s">
        <v>722</v>
      </c>
      <c r="E694" s="350"/>
      <c r="F694" s="333"/>
      <c r="G694" s="333"/>
      <c r="H694" s="440"/>
      <c r="K694" s="458"/>
      <c r="L694" s="375"/>
      <c r="M694" s="364"/>
      <c r="N694" s="460"/>
    </row>
    <row r="695" spans="1:16" s="331" customFormat="1">
      <c r="D695" s="349"/>
      <c r="E695" s="350" t="s">
        <v>753</v>
      </c>
      <c r="F695" s="333"/>
      <c r="G695" s="333"/>
      <c r="H695" s="440"/>
      <c r="K695" s="458"/>
      <c r="L695" s="459" t="s">
        <v>760</v>
      </c>
      <c r="M695" s="364"/>
      <c r="N695" s="460"/>
    </row>
    <row r="696" spans="1:16" s="331" customFormat="1">
      <c r="E696" s="331" t="s">
        <v>762</v>
      </c>
      <c r="L696" s="459" t="s">
        <v>760</v>
      </c>
      <c r="O696" s="460"/>
      <c r="P696" s="460"/>
    </row>
    <row r="697" spans="1:16" s="331" customFormat="1">
      <c r="D697" s="349"/>
      <c r="E697" s="350" t="s">
        <v>384</v>
      </c>
      <c r="F697" s="333"/>
      <c r="G697" s="333"/>
      <c r="H697" s="440"/>
      <c r="K697" s="458"/>
      <c r="L697" s="459" t="s">
        <v>760</v>
      </c>
      <c r="M697" s="364"/>
      <c r="N697" s="460"/>
      <c r="O697" s="460"/>
      <c r="P697" s="460"/>
    </row>
    <row r="698" spans="1:16" s="331" customFormat="1">
      <c r="D698" s="308"/>
      <c r="E698" s="350" t="s">
        <v>754</v>
      </c>
      <c r="F698" s="333"/>
      <c r="H698" s="440"/>
      <c r="K698" s="458"/>
      <c r="L698" s="459" t="s">
        <v>761</v>
      </c>
      <c r="M698" s="364"/>
      <c r="N698" s="460"/>
      <c r="O698" s="460"/>
      <c r="P698" s="460"/>
    </row>
    <row r="699" spans="1:16" s="331" customFormat="1">
      <c r="D699" s="308"/>
      <c r="E699" s="350" t="s">
        <v>755</v>
      </c>
      <c r="F699" s="333"/>
      <c r="G699" s="333"/>
      <c r="H699" s="440"/>
      <c r="K699" s="458"/>
      <c r="L699" s="459" t="s">
        <v>760</v>
      </c>
      <c r="M699" s="364"/>
      <c r="N699" s="460"/>
    </row>
    <row r="700" spans="1:16" s="331" customFormat="1" ht="20.399999999999999">
      <c r="D700" s="375"/>
      <c r="E700" s="350" t="s">
        <v>763</v>
      </c>
      <c r="F700" s="333"/>
      <c r="G700" s="333"/>
      <c r="H700" s="440"/>
      <c r="K700" s="458"/>
      <c r="L700" s="459" t="s">
        <v>760</v>
      </c>
      <c r="M700" s="364"/>
      <c r="N700" s="460"/>
    </row>
    <row r="701" spans="1:16" s="331" customFormat="1" ht="20.399999999999999">
      <c r="D701" s="375"/>
      <c r="E701" s="350" t="s">
        <v>756</v>
      </c>
      <c r="F701" s="333"/>
      <c r="G701" s="333"/>
      <c r="H701" s="440"/>
      <c r="K701" s="458"/>
      <c r="L701" s="459" t="s">
        <v>760</v>
      </c>
      <c r="M701" s="364"/>
      <c r="N701" s="460"/>
    </row>
    <row r="702" spans="1:16" s="331" customFormat="1" ht="20.399999999999999">
      <c r="D702" s="375"/>
      <c r="E702" s="350" t="s">
        <v>757</v>
      </c>
      <c r="F702" s="308"/>
      <c r="G702" s="308"/>
      <c r="H702" s="308"/>
      <c r="I702" s="308"/>
      <c r="J702" s="308"/>
      <c r="K702" s="308"/>
      <c r="L702" s="459" t="s">
        <v>760</v>
      </c>
      <c r="M702" s="364"/>
      <c r="N702" s="460"/>
    </row>
    <row r="703" spans="1:16" ht="20.399999999999999">
      <c r="D703" s="375"/>
      <c r="E703" s="386" t="s">
        <v>758</v>
      </c>
      <c r="L703" s="459" t="s">
        <v>760</v>
      </c>
      <c r="M703" s="364"/>
      <c r="N703" s="460"/>
      <c r="O703" s="312"/>
    </row>
    <row r="704" spans="1:16" ht="20.399999999999999">
      <c r="E704" s="350" t="s">
        <v>764</v>
      </c>
      <c r="L704" s="459" t="s">
        <v>765</v>
      </c>
      <c r="N704" s="312"/>
      <c r="O704" s="312"/>
    </row>
    <row r="705" spans="1:16" ht="20.399999999999999">
      <c r="E705" s="350" t="s">
        <v>759</v>
      </c>
      <c r="L705" s="459" t="s">
        <v>760</v>
      </c>
      <c r="N705" s="312"/>
      <c r="O705" s="312"/>
    </row>
    <row r="706" spans="1:16" ht="20.399999999999999">
      <c r="E706" s="350"/>
      <c r="L706" s="459"/>
      <c r="N706" s="312"/>
      <c r="O706" s="312"/>
    </row>
    <row r="707" spans="1:16" ht="20.399999999999999">
      <c r="E707" s="350"/>
      <c r="L707" s="459"/>
      <c r="N707" s="312"/>
      <c r="O707" s="312"/>
    </row>
    <row r="708" spans="1:16">
      <c r="A708" s="388"/>
      <c r="B708" s="449"/>
      <c r="C708" s="446"/>
      <c r="D708" s="331"/>
      <c r="E708" s="327"/>
      <c r="F708" s="450"/>
      <c r="G708" s="451"/>
      <c r="H708" s="327"/>
      <c r="I708" s="388"/>
      <c r="J708" s="452"/>
      <c r="K708" s="53"/>
      <c r="L708" s="455"/>
      <c r="M708" s="453"/>
      <c r="N708" s="447"/>
      <c r="O708" s="447"/>
      <c r="P708" s="454">
        <v>37</v>
      </c>
    </row>
    <row r="709" spans="1:16" ht="20.399999999999999">
      <c r="A709" s="441" t="s">
        <v>30</v>
      </c>
      <c r="B709" s="312" t="s">
        <v>741</v>
      </c>
      <c r="E709" s="350"/>
      <c r="L709" s="459"/>
      <c r="N709" s="312"/>
      <c r="O709" s="312"/>
    </row>
    <row r="710" spans="1:16" ht="20.399999999999999">
      <c r="D710" s="312" t="s">
        <v>766</v>
      </c>
      <c r="E710" s="350"/>
      <c r="L710" s="375" t="s">
        <v>752</v>
      </c>
      <c r="N710" s="312"/>
      <c r="O710" s="312"/>
    </row>
    <row r="711" spans="1:16" ht="20.399999999999999">
      <c r="E711" s="350" t="s">
        <v>753</v>
      </c>
      <c r="L711" s="459" t="s">
        <v>767</v>
      </c>
      <c r="N711" s="312"/>
      <c r="O711" s="312"/>
    </row>
    <row r="712" spans="1:16" ht="20.399999999999999">
      <c r="E712" s="350" t="s">
        <v>756</v>
      </c>
      <c r="L712" s="459" t="s">
        <v>767</v>
      </c>
      <c r="N712" s="312"/>
      <c r="O712" s="312"/>
    </row>
    <row r="713" spans="1:16" ht="20.399999999999999">
      <c r="E713" s="350" t="s">
        <v>758</v>
      </c>
      <c r="J713" s="440"/>
      <c r="K713" s="53"/>
      <c r="L713" s="459" t="s">
        <v>767</v>
      </c>
      <c r="N713" s="312"/>
      <c r="O713" s="312"/>
    </row>
    <row r="714" spans="1:16" ht="20.399999999999999">
      <c r="E714" s="350" t="s">
        <v>759</v>
      </c>
      <c r="J714" s="440"/>
      <c r="K714" s="53"/>
      <c r="L714" s="459" t="s">
        <v>767</v>
      </c>
      <c r="N714" s="312"/>
    </row>
    <row r="715" spans="1:16" ht="20.399999999999999">
      <c r="B715" s="461" t="s">
        <v>175</v>
      </c>
      <c r="C715" s="462" t="s">
        <v>768</v>
      </c>
      <c r="N715" s="312"/>
      <c r="O715" s="312"/>
    </row>
    <row r="716" spans="1:16" s="312" customFormat="1" ht="20.399999999999999">
      <c r="A716" s="331"/>
      <c r="B716" s="331"/>
      <c r="C716" s="353"/>
      <c r="D716" s="353"/>
      <c r="E716" s="353"/>
      <c r="F716" s="353"/>
      <c r="G716" s="353"/>
      <c r="H716" s="440"/>
      <c r="I716" s="333"/>
      <c r="J716" s="457"/>
      <c r="K716" s="364"/>
      <c r="L716" s="364"/>
      <c r="M716" s="364"/>
      <c r="P716" s="463" t="s">
        <v>345</v>
      </c>
    </row>
    <row r="717" spans="1:16" ht="20.399999999999999">
      <c r="F717" s="312"/>
      <c r="G717" s="312"/>
      <c r="H717" s="312"/>
      <c r="I717" s="312"/>
      <c r="J717" s="464" t="s">
        <v>769</v>
      </c>
      <c r="K717" s="464"/>
      <c r="L717" s="464"/>
      <c r="M717" s="465"/>
      <c r="N717" s="466" t="s">
        <v>770</v>
      </c>
      <c r="O717" s="466"/>
      <c r="P717" s="466"/>
    </row>
    <row r="718" spans="1:16" s="312" customFormat="1" ht="20.399999999999999">
      <c r="F718" s="467"/>
      <c r="G718" s="467"/>
      <c r="H718" s="467"/>
      <c r="I718" s="467"/>
      <c r="J718" s="468" t="s">
        <v>771</v>
      </c>
      <c r="K718" s="468"/>
      <c r="L718" s="468"/>
      <c r="M718" s="469"/>
      <c r="N718" s="468" t="s">
        <v>771</v>
      </c>
      <c r="O718" s="468"/>
      <c r="P718" s="468"/>
    </row>
    <row r="719" spans="1:16" ht="20.399999999999999">
      <c r="A719" s="311"/>
      <c r="B719" s="311"/>
      <c r="C719" s="311"/>
      <c r="F719" s="470"/>
      <c r="G719" s="311"/>
      <c r="H719" s="470"/>
      <c r="I719" s="311"/>
      <c r="J719" s="471" t="s">
        <v>774</v>
      </c>
      <c r="K719" s="472"/>
      <c r="L719" s="471" t="s">
        <v>772</v>
      </c>
      <c r="M719" s="473"/>
      <c r="N719" s="471" t="s">
        <v>774</v>
      </c>
      <c r="O719" s="472"/>
      <c r="P719" s="471" t="s">
        <v>772</v>
      </c>
    </row>
    <row r="720" spans="1:16" ht="20.399999999999999">
      <c r="C720" s="375" t="s">
        <v>751</v>
      </c>
      <c r="D720" s="333"/>
      <c r="F720" s="333"/>
    </row>
    <row r="721" spans="2:16">
      <c r="C721" s="474"/>
      <c r="D721" s="350" t="s">
        <v>753</v>
      </c>
      <c r="F721" s="333"/>
      <c r="J721" s="54">
        <v>0</v>
      </c>
      <c r="K721" s="54"/>
      <c r="L721" s="54">
        <v>0</v>
      </c>
      <c r="N721" s="55">
        <v>26164051</v>
      </c>
      <c r="P721" s="55">
        <v>24121858</v>
      </c>
    </row>
    <row r="722" spans="2:16">
      <c r="C722" s="474"/>
      <c r="D722" s="350" t="s">
        <v>384</v>
      </c>
      <c r="F722" s="333"/>
      <c r="J722" s="54">
        <v>0</v>
      </c>
      <c r="K722" s="54"/>
      <c r="L722" s="54">
        <v>0</v>
      </c>
      <c r="N722" s="55">
        <v>0</v>
      </c>
      <c r="P722" s="55">
        <v>218697</v>
      </c>
    </row>
    <row r="723" spans="2:16">
      <c r="C723" s="474"/>
      <c r="D723" s="350" t="s">
        <v>754</v>
      </c>
      <c r="F723" s="333"/>
      <c r="J723" s="54">
        <v>0</v>
      </c>
      <c r="K723" s="54"/>
      <c r="L723" s="54">
        <v>0</v>
      </c>
      <c r="N723" s="55">
        <v>347860</v>
      </c>
      <c r="P723" s="55">
        <v>354099</v>
      </c>
    </row>
    <row r="724" spans="2:16">
      <c r="C724" s="474"/>
      <c r="D724" s="350" t="s">
        <v>756</v>
      </c>
      <c r="F724" s="333"/>
      <c r="J724" s="54">
        <v>0</v>
      </c>
      <c r="K724" s="54"/>
      <c r="L724" s="54">
        <v>0</v>
      </c>
      <c r="N724" s="55">
        <v>66084839</v>
      </c>
      <c r="P724" s="55">
        <v>44210381</v>
      </c>
    </row>
    <row r="725" spans="2:16">
      <c r="C725" s="474"/>
      <c r="D725" s="350" t="s">
        <v>757</v>
      </c>
      <c r="F725" s="333"/>
      <c r="J725" s="54">
        <v>0</v>
      </c>
      <c r="K725" s="54"/>
      <c r="L725" s="54">
        <v>0</v>
      </c>
      <c r="N725" s="55">
        <v>982716</v>
      </c>
      <c r="P725" s="55">
        <v>694000</v>
      </c>
    </row>
    <row r="726" spans="2:16">
      <c r="C726" s="474"/>
      <c r="D726" s="350" t="s">
        <v>758</v>
      </c>
      <c r="F726" s="333"/>
      <c r="J726" s="54">
        <v>0</v>
      </c>
      <c r="K726" s="54"/>
      <c r="L726" s="54">
        <v>0</v>
      </c>
      <c r="N726" s="55">
        <v>16970104</v>
      </c>
      <c r="P726" s="55">
        <v>22621230</v>
      </c>
    </row>
    <row r="727" spans="2:16">
      <c r="C727" s="474"/>
      <c r="D727" s="350" t="s">
        <v>775</v>
      </c>
      <c r="F727" s="333"/>
      <c r="J727" s="54">
        <v>0</v>
      </c>
      <c r="K727" s="54"/>
      <c r="L727" s="54">
        <v>0</v>
      </c>
      <c r="N727" s="55">
        <v>375066</v>
      </c>
      <c r="P727" s="55">
        <v>0</v>
      </c>
    </row>
    <row r="728" spans="2:16">
      <c r="C728" s="474"/>
      <c r="D728" s="350" t="s">
        <v>776</v>
      </c>
      <c r="F728" s="333"/>
      <c r="J728" s="54">
        <v>0</v>
      </c>
      <c r="K728" s="54"/>
      <c r="L728" s="54">
        <v>0</v>
      </c>
      <c r="N728" s="55">
        <v>1434020</v>
      </c>
      <c r="P728" s="55">
        <v>1746144</v>
      </c>
    </row>
    <row r="729" spans="2:16">
      <c r="C729" s="474"/>
      <c r="D729" s="308" t="s">
        <v>759</v>
      </c>
      <c r="F729" s="333"/>
      <c r="J729" s="54">
        <v>0</v>
      </c>
      <c r="K729" s="54"/>
      <c r="L729" s="54">
        <v>0</v>
      </c>
      <c r="N729" s="55">
        <v>124079154</v>
      </c>
      <c r="P729" s="55">
        <v>25768439</v>
      </c>
    </row>
    <row r="730" spans="2:16" ht="20.399999999999999">
      <c r="B730" s="349"/>
      <c r="C730" s="375" t="s">
        <v>723</v>
      </c>
    </row>
    <row r="731" spans="2:16">
      <c r="B731" s="349"/>
      <c r="C731" s="350"/>
      <c r="D731" s="308" t="s">
        <v>753</v>
      </c>
      <c r="J731" s="55">
        <v>1671770</v>
      </c>
      <c r="L731" s="55">
        <v>389421</v>
      </c>
      <c r="N731" s="55">
        <v>1370060</v>
      </c>
      <c r="P731" s="55">
        <v>149344</v>
      </c>
    </row>
    <row r="732" spans="2:16">
      <c r="C732" s="350"/>
      <c r="D732" s="350" t="s">
        <v>756</v>
      </c>
      <c r="J732" s="55">
        <v>0</v>
      </c>
      <c r="L732" s="55">
        <v>226</v>
      </c>
      <c r="N732" s="55">
        <v>0</v>
      </c>
      <c r="P732" s="55">
        <v>0</v>
      </c>
    </row>
    <row r="733" spans="2:16">
      <c r="B733" s="349"/>
      <c r="C733" s="474"/>
      <c r="D733" s="308" t="s">
        <v>758</v>
      </c>
      <c r="F733" s="333"/>
      <c r="J733" s="55">
        <v>7500</v>
      </c>
      <c r="K733" s="54"/>
      <c r="L733" s="55">
        <v>0</v>
      </c>
      <c r="N733" s="55">
        <v>7500</v>
      </c>
      <c r="P733" s="55">
        <v>0</v>
      </c>
    </row>
    <row r="734" spans="2:16">
      <c r="B734" s="349"/>
      <c r="C734" s="474"/>
      <c r="D734" s="308" t="s">
        <v>759</v>
      </c>
      <c r="F734" s="333"/>
      <c r="J734" s="55">
        <v>2582600</v>
      </c>
      <c r="K734" s="54"/>
      <c r="L734" s="55">
        <v>4200000</v>
      </c>
      <c r="N734" s="55">
        <v>2582600</v>
      </c>
      <c r="P734" s="55">
        <v>4200000</v>
      </c>
    </row>
    <row r="735" spans="2:16" ht="20.399999999999999">
      <c r="B735" s="311"/>
      <c r="C735" s="475" t="s">
        <v>722</v>
      </c>
      <c r="F735" s="470"/>
      <c r="G735" s="311"/>
      <c r="H735" s="470"/>
      <c r="I735" s="311"/>
      <c r="J735" s="476"/>
      <c r="K735" s="311"/>
      <c r="L735" s="476"/>
      <c r="M735" s="311"/>
      <c r="N735" s="476"/>
      <c r="O735" s="311"/>
      <c r="P735" s="476"/>
    </row>
    <row r="736" spans="2:16" ht="20.399999999999999">
      <c r="B736" s="311"/>
      <c r="C736" s="475"/>
      <c r="D736" s="350" t="s">
        <v>753</v>
      </c>
      <c r="J736" s="55">
        <v>1279543619</v>
      </c>
      <c r="K736" s="55"/>
      <c r="L736" s="55">
        <v>989391840</v>
      </c>
      <c r="M736" s="14"/>
      <c r="N736" s="14">
        <v>1162657896</v>
      </c>
      <c r="O736" s="14"/>
      <c r="P736" s="14">
        <v>912547555</v>
      </c>
    </row>
    <row r="737" spans="1:16" ht="20.399999999999999">
      <c r="B737" s="311"/>
      <c r="C737" s="475"/>
      <c r="D737" s="350" t="s">
        <v>762</v>
      </c>
      <c r="J737" s="55">
        <v>19490</v>
      </c>
      <c r="K737" s="55"/>
      <c r="L737" s="55">
        <v>306121</v>
      </c>
      <c r="M737" s="14"/>
      <c r="N737" s="14">
        <v>19490</v>
      </c>
      <c r="O737" s="14"/>
      <c r="P737" s="14">
        <v>306121</v>
      </c>
    </row>
    <row r="738" spans="1:16" ht="20.399999999999999">
      <c r="B738" s="311"/>
      <c r="C738" s="475"/>
      <c r="D738" s="308" t="s">
        <v>384</v>
      </c>
      <c r="J738" s="55">
        <v>486</v>
      </c>
      <c r="K738" s="55"/>
      <c r="L738" s="55">
        <v>12673</v>
      </c>
      <c r="M738" s="14"/>
      <c r="N738" s="14">
        <v>486</v>
      </c>
      <c r="O738" s="14"/>
      <c r="P738" s="14">
        <v>12673</v>
      </c>
    </row>
    <row r="739" spans="1:16" ht="20.399999999999999">
      <c r="B739" s="311"/>
      <c r="C739" s="475"/>
      <c r="D739" s="308" t="s">
        <v>754</v>
      </c>
      <c r="J739" s="55">
        <v>107271433</v>
      </c>
      <c r="K739" s="55"/>
      <c r="L739" s="55">
        <v>81702045</v>
      </c>
      <c r="M739" s="14"/>
      <c r="N739" s="14">
        <v>94194010</v>
      </c>
      <c r="O739" s="14"/>
      <c r="P739" s="14">
        <v>64779000</v>
      </c>
    </row>
    <row r="740" spans="1:16" ht="20.399999999999999">
      <c r="B740" s="311"/>
      <c r="C740" s="475"/>
      <c r="D740" s="350" t="s">
        <v>755</v>
      </c>
      <c r="J740" s="55">
        <v>2473644183</v>
      </c>
      <c r="K740" s="55"/>
      <c r="L740" s="55">
        <v>1715</v>
      </c>
      <c r="M740" s="14"/>
      <c r="N740" s="14">
        <v>2468774183</v>
      </c>
      <c r="O740" s="14"/>
      <c r="P740" s="55">
        <v>1715</v>
      </c>
    </row>
    <row r="741" spans="1:16">
      <c r="B741" s="349"/>
      <c r="C741" s="349"/>
      <c r="D741" s="308" t="s">
        <v>756</v>
      </c>
      <c r="J741" s="55">
        <v>312845915</v>
      </c>
      <c r="K741" s="55"/>
      <c r="L741" s="55">
        <v>238766988</v>
      </c>
      <c r="M741" s="14"/>
      <c r="N741" s="14">
        <v>300747051</v>
      </c>
      <c r="O741" s="14"/>
      <c r="P741" s="14">
        <v>223819429</v>
      </c>
    </row>
    <row r="742" spans="1:16">
      <c r="B742" s="349"/>
      <c r="C742" s="349"/>
      <c r="D742" s="350" t="s">
        <v>757</v>
      </c>
      <c r="J742" s="55">
        <v>251179</v>
      </c>
      <c r="K742" s="55"/>
      <c r="L742" s="55">
        <v>12438</v>
      </c>
      <c r="M742" s="14"/>
      <c r="N742" s="14">
        <v>251179</v>
      </c>
      <c r="O742" s="14"/>
      <c r="P742" s="14">
        <v>12438</v>
      </c>
    </row>
    <row r="743" spans="1:16">
      <c r="B743" s="349"/>
      <c r="C743" s="349"/>
      <c r="D743" s="308" t="s">
        <v>758</v>
      </c>
      <c r="J743" s="55">
        <v>10364332</v>
      </c>
      <c r="K743" s="55"/>
      <c r="L743" s="55">
        <v>4206049</v>
      </c>
      <c r="M743" s="14"/>
      <c r="N743" s="14">
        <v>9738356</v>
      </c>
      <c r="O743" s="14"/>
      <c r="P743" s="14">
        <v>1918700</v>
      </c>
    </row>
    <row r="744" spans="1:16">
      <c r="B744" s="349"/>
      <c r="C744" s="349"/>
      <c r="J744" s="477"/>
      <c r="L744" s="477"/>
      <c r="M744" s="14"/>
      <c r="N744" s="14"/>
      <c r="O744" s="14"/>
      <c r="P744" s="14"/>
    </row>
    <row r="745" spans="1:16">
      <c r="A745" s="388"/>
      <c r="B745" s="449"/>
      <c r="C745" s="446"/>
      <c r="D745" s="331"/>
      <c r="E745" s="327"/>
      <c r="F745" s="450"/>
      <c r="G745" s="451"/>
      <c r="H745" s="327"/>
      <c r="I745" s="388"/>
      <c r="J745" s="452"/>
      <c r="K745" s="53"/>
      <c r="L745" s="455"/>
      <c r="M745" s="453"/>
      <c r="N745" s="447"/>
      <c r="O745" s="447"/>
      <c r="P745" s="454">
        <v>38</v>
      </c>
    </row>
    <row r="746" spans="1:16" ht="20.399999999999999">
      <c r="A746" s="441" t="s">
        <v>30</v>
      </c>
      <c r="B746" s="312" t="s">
        <v>741</v>
      </c>
      <c r="N746" s="440"/>
      <c r="O746" s="440"/>
      <c r="P746" s="440"/>
    </row>
    <row r="747" spans="1:16" ht="20.399999999999999">
      <c r="A747" s="441"/>
      <c r="B747" s="461" t="s">
        <v>175</v>
      </c>
      <c r="C747" s="462" t="s">
        <v>777</v>
      </c>
      <c r="N747" s="440"/>
      <c r="O747" s="440"/>
      <c r="P747" s="440"/>
    </row>
    <row r="748" spans="1:16" ht="20.399999999999999">
      <c r="A748" s="441"/>
      <c r="B748" s="461"/>
      <c r="C748" s="462"/>
      <c r="J748" s="457"/>
      <c r="K748" s="364"/>
      <c r="L748" s="364"/>
      <c r="M748" s="364"/>
      <c r="N748" s="312"/>
      <c r="O748" s="312"/>
      <c r="P748" s="463" t="s">
        <v>345</v>
      </c>
    </row>
    <row r="749" spans="1:16" ht="20.399999999999999">
      <c r="A749" s="441"/>
      <c r="B749" s="461"/>
      <c r="C749" s="462"/>
      <c r="J749" s="464" t="s">
        <v>769</v>
      </c>
      <c r="K749" s="464"/>
      <c r="L749" s="464"/>
      <c r="M749" s="465"/>
      <c r="N749" s="466" t="s">
        <v>770</v>
      </c>
      <c r="O749" s="466"/>
      <c r="P749" s="466"/>
    </row>
    <row r="750" spans="1:16" ht="20.399999999999999">
      <c r="A750" s="441"/>
      <c r="B750" s="461"/>
      <c r="C750" s="462"/>
      <c r="J750" s="468" t="s">
        <v>771</v>
      </c>
      <c r="K750" s="468"/>
      <c r="L750" s="468"/>
      <c r="M750" s="469"/>
      <c r="N750" s="468" t="s">
        <v>771</v>
      </c>
      <c r="O750" s="468"/>
      <c r="P750" s="468"/>
    </row>
    <row r="751" spans="1:16" ht="20.399999999999999">
      <c r="A751" s="441"/>
      <c r="B751" s="461"/>
      <c r="C751" s="462"/>
      <c r="J751" s="471" t="s">
        <v>774</v>
      </c>
      <c r="K751" s="472"/>
      <c r="L751" s="471" t="s">
        <v>772</v>
      </c>
      <c r="M751" s="473"/>
      <c r="N751" s="471" t="s">
        <v>774</v>
      </c>
      <c r="O751" s="472"/>
      <c r="P751" s="471" t="s">
        <v>772</v>
      </c>
    </row>
    <row r="752" spans="1:16" ht="20.399999999999999">
      <c r="A752" s="441"/>
      <c r="B752" s="461"/>
      <c r="C752" s="475" t="s">
        <v>2268</v>
      </c>
      <c r="N752" s="440"/>
      <c r="O752" s="440"/>
      <c r="P752" s="440"/>
    </row>
    <row r="753" spans="2:16">
      <c r="B753" s="349"/>
      <c r="C753" s="349"/>
      <c r="D753" s="308" t="s">
        <v>764</v>
      </c>
      <c r="J753" s="477">
        <v>611052705</v>
      </c>
      <c r="L753" s="477">
        <v>401011206</v>
      </c>
      <c r="M753" s="14"/>
      <c r="N753" s="14">
        <v>610494372</v>
      </c>
      <c r="O753" s="14"/>
      <c r="P753" s="14">
        <v>398945789</v>
      </c>
    </row>
    <row r="754" spans="2:16">
      <c r="B754" s="349"/>
      <c r="C754" s="349"/>
      <c r="D754" s="308" t="s">
        <v>759</v>
      </c>
      <c r="J754" s="477">
        <v>1064674688</v>
      </c>
      <c r="L754" s="477">
        <v>1040450757</v>
      </c>
      <c r="M754" s="14"/>
      <c r="N754" s="14">
        <v>1064674688</v>
      </c>
      <c r="O754" s="14"/>
      <c r="P754" s="14">
        <v>1036450757</v>
      </c>
    </row>
    <row r="755" spans="2:16">
      <c r="B755" s="349"/>
      <c r="C755" s="349"/>
      <c r="D755" s="308" t="s">
        <v>778</v>
      </c>
      <c r="J755" s="14">
        <v>85318</v>
      </c>
      <c r="L755" s="14">
        <v>2122</v>
      </c>
      <c r="N755" s="14">
        <v>85318</v>
      </c>
      <c r="P755" s="14">
        <v>2122</v>
      </c>
    </row>
    <row r="756" spans="2:16" ht="20.399999999999999">
      <c r="B756" s="349"/>
      <c r="C756" s="475" t="s">
        <v>779</v>
      </c>
      <c r="J756" s="477"/>
      <c r="L756" s="477"/>
      <c r="N756" s="477"/>
      <c r="P756" s="477"/>
    </row>
    <row r="757" spans="2:16" ht="20.399999999999999">
      <c r="B757" s="349"/>
      <c r="C757" s="478" t="s">
        <v>780</v>
      </c>
      <c r="D757" s="479"/>
    </row>
    <row r="758" spans="2:16">
      <c r="B758" s="349"/>
      <c r="D758" s="350" t="s">
        <v>753</v>
      </c>
      <c r="J758" s="14">
        <v>8364748</v>
      </c>
      <c r="K758" s="14"/>
      <c r="L758" s="14">
        <v>9798778</v>
      </c>
      <c r="M758" s="14"/>
      <c r="N758" s="14">
        <v>8364748</v>
      </c>
      <c r="O758" s="14"/>
      <c r="P758" s="14">
        <v>9798778</v>
      </c>
    </row>
    <row r="759" spans="2:16">
      <c r="B759" s="349"/>
      <c r="D759" s="350" t="s">
        <v>756</v>
      </c>
      <c r="J759" s="14">
        <v>2049203</v>
      </c>
      <c r="K759" s="14"/>
      <c r="L759" s="14">
        <v>1028181</v>
      </c>
      <c r="M759" s="14"/>
      <c r="N759" s="14">
        <v>2049203</v>
      </c>
      <c r="O759" s="14"/>
      <c r="P759" s="14">
        <v>1028181</v>
      </c>
    </row>
    <row r="760" spans="2:16">
      <c r="B760" s="349"/>
      <c r="D760" s="350" t="s">
        <v>758</v>
      </c>
      <c r="J760" s="14">
        <v>245438</v>
      </c>
      <c r="K760" s="14"/>
      <c r="L760" s="14">
        <v>410064</v>
      </c>
      <c r="M760" s="14"/>
      <c r="N760" s="14">
        <v>245438</v>
      </c>
      <c r="O760" s="14"/>
      <c r="P760" s="14">
        <v>410064</v>
      </c>
    </row>
    <row r="761" spans="2:16">
      <c r="B761" s="349"/>
      <c r="D761" s="308" t="s">
        <v>759</v>
      </c>
      <c r="J761" s="14">
        <v>4937657</v>
      </c>
      <c r="K761" s="14"/>
      <c r="L761" s="14">
        <v>7062363</v>
      </c>
      <c r="M761" s="14"/>
      <c r="N761" s="14">
        <v>4937657</v>
      </c>
      <c r="O761" s="14"/>
      <c r="P761" s="14">
        <v>7062363</v>
      </c>
    </row>
    <row r="762" spans="2:16">
      <c r="B762" s="349"/>
      <c r="D762" s="308" t="s">
        <v>778</v>
      </c>
      <c r="J762" s="14">
        <v>28420000</v>
      </c>
      <c r="K762" s="14"/>
      <c r="L762" s="14">
        <v>25994500</v>
      </c>
      <c r="M762" s="14"/>
      <c r="N762" s="14">
        <v>28420000</v>
      </c>
      <c r="O762" s="14"/>
      <c r="P762" s="14">
        <v>25994500</v>
      </c>
    </row>
    <row r="764" spans="2:16" ht="20.399999999999999">
      <c r="B764" s="461" t="s">
        <v>176</v>
      </c>
      <c r="C764" s="462" t="s">
        <v>781</v>
      </c>
      <c r="E764" s="475"/>
      <c r="F764" s="475"/>
      <c r="G764" s="475"/>
      <c r="H764" s="475"/>
      <c r="J764" s="56"/>
      <c r="K764" s="55"/>
      <c r="L764" s="56"/>
      <c r="M764" s="55"/>
      <c r="N764" s="56"/>
      <c r="O764" s="55"/>
      <c r="P764" s="56"/>
    </row>
    <row r="765" spans="2:16" ht="20.399999999999999">
      <c r="B765" s="480"/>
      <c r="C765" s="462"/>
      <c r="D765" s="350"/>
      <c r="P765" s="463" t="s">
        <v>345</v>
      </c>
    </row>
    <row r="766" spans="2:16" ht="20.399999999999999">
      <c r="B766" s="480"/>
      <c r="C766" s="462"/>
      <c r="D766" s="350"/>
      <c r="J766" s="464" t="s">
        <v>769</v>
      </c>
      <c r="K766" s="464"/>
      <c r="L766" s="464"/>
      <c r="M766" s="465"/>
      <c r="N766" s="466" t="s">
        <v>770</v>
      </c>
      <c r="O766" s="466"/>
      <c r="P766" s="466"/>
    </row>
    <row r="767" spans="2:16" ht="20.399999999999999">
      <c r="B767" s="480"/>
      <c r="C767" s="462"/>
      <c r="D767" s="350"/>
      <c r="J767" s="481" t="s">
        <v>720</v>
      </c>
      <c r="K767" s="481"/>
      <c r="L767" s="481"/>
      <c r="M767" s="312"/>
      <c r="N767" s="481" t="s">
        <v>720</v>
      </c>
      <c r="O767" s="481"/>
      <c r="P767" s="481"/>
    </row>
    <row r="768" spans="2:16" ht="20.399999999999999">
      <c r="B768" s="480"/>
      <c r="C768" s="462"/>
      <c r="D768" s="350"/>
      <c r="J768" s="471" t="s">
        <v>774</v>
      </c>
      <c r="K768" s="472"/>
      <c r="L768" s="471" t="s">
        <v>772</v>
      </c>
      <c r="M768" s="473"/>
      <c r="N768" s="471" t="s">
        <v>774</v>
      </c>
      <c r="O768" s="472"/>
      <c r="P768" s="471" t="s">
        <v>772</v>
      </c>
    </row>
    <row r="769" spans="1:16" ht="20.399999999999999">
      <c r="B769" s="480"/>
      <c r="C769" s="475" t="s">
        <v>386</v>
      </c>
      <c r="D769" s="350"/>
      <c r="L769" s="55"/>
    </row>
    <row r="770" spans="1:16" ht="20.399999999999999">
      <c r="B770" s="480"/>
      <c r="C770" s="475"/>
      <c r="D770" s="350" t="s">
        <v>751</v>
      </c>
      <c r="J770" s="55">
        <v>0</v>
      </c>
      <c r="K770" s="55"/>
      <c r="L770" s="57">
        <v>0</v>
      </c>
      <c r="M770" s="55"/>
      <c r="N770" s="55">
        <v>3373891</v>
      </c>
      <c r="O770" s="55"/>
      <c r="P770" s="55">
        <v>5522415</v>
      </c>
    </row>
    <row r="771" spans="1:16" ht="20.399999999999999">
      <c r="B771" s="480"/>
      <c r="C771" s="350"/>
      <c r="D771" s="350" t="s">
        <v>723</v>
      </c>
      <c r="J771" s="55">
        <v>100565</v>
      </c>
      <c r="K771" s="55"/>
      <c r="L771" s="55">
        <v>58971</v>
      </c>
      <c r="M771" s="55"/>
      <c r="N771" s="58">
        <v>72631</v>
      </c>
      <c r="O771" s="55"/>
      <c r="P771" s="58">
        <v>34970</v>
      </c>
    </row>
    <row r="772" spans="1:16" ht="20.399999999999999">
      <c r="B772" s="480"/>
      <c r="C772" s="350"/>
      <c r="D772" s="350" t="s">
        <v>722</v>
      </c>
      <c r="J772" s="14">
        <v>359761427</v>
      </c>
      <c r="K772" s="55"/>
      <c r="L772" s="14">
        <v>186799539</v>
      </c>
      <c r="M772" s="55"/>
      <c r="N772" s="14">
        <v>315664910</v>
      </c>
      <c r="O772" s="55"/>
      <c r="P772" s="14">
        <v>148757870</v>
      </c>
    </row>
    <row r="773" spans="1:16" ht="20.399999999999999">
      <c r="B773" s="480"/>
      <c r="C773" s="350"/>
      <c r="D773" s="350" t="s">
        <v>779</v>
      </c>
      <c r="E773" s="368"/>
      <c r="F773" s="368"/>
      <c r="G773" s="368"/>
      <c r="H773" s="368"/>
    </row>
    <row r="774" spans="1:16" ht="20.399999999999999">
      <c r="B774" s="480"/>
      <c r="C774" s="350"/>
      <c r="D774" s="367" t="s">
        <v>782</v>
      </c>
      <c r="E774" s="370"/>
      <c r="F774" s="370"/>
      <c r="G774" s="370"/>
      <c r="H774" s="370"/>
      <c r="J774" s="55">
        <v>3864565</v>
      </c>
      <c r="K774" s="55"/>
      <c r="L774" s="55">
        <v>3787421</v>
      </c>
      <c r="M774" s="55"/>
      <c r="N774" s="55">
        <v>3864565</v>
      </c>
      <c r="O774" s="55"/>
      <c r="P774" s="55">
        <v>3787421</v>
      </c>
    </row>
    <row r="775" spans="1:16" ht="21" thickBot="1">
      <c r="B775" s="480"/>
      <c r="C775" s="475"/>
      <c r="D775" s="475" t="s">
        <v>783</v>
      </c>
      <c r="F775" s="475"/>
      <c r="G775" s="475"/>
      <c r="H775" s="475"/>
      <c r="J775" s="59">
        <v>363726557</v>
      </c>
      <c r="K775" s="55"/>
      <c r="L775" s="59">
        <v>190645931</v>
      </c>
      <c r="M775" s="55"/>
      <c r="N775" s="59">
        <v>322975997</v>
      </c>
      <c r="O775" s="55"/>
      <c r="P775" s="59">
        <v>158102676</v>
      </c>
    </row>
    <row r="776" spans="1:16" ht="21" thickTop="1">
      <c r="B776" s="480"/>
      <c r="C776" s="475" t="s">
        <v>784</v>
      </c>
      <c r="D776" s="350"/>
      <c r="I776" s="60"/>
      <c r="J776" s="482"/>
      <c r="L776" s="482"/>
      <c r="N776" s="482"/>
      <c r="P776" s="482"/>
    </row>
    <row r="777" spans="1:16" ht="20.399999999999999">
      <c r="B777" s="480"/>
      <c r="C777" s="350"/>
      <c r="D777" s="350" t="s">
        <v>722</v>
      </c>
      <c r="J777" s="57">
        <v>8447314</v>
      </c>
      <c r="K777" s="55"/>
      <c r="L777" s="57">
        <v>4563032</v>
      </c>
      <c r="M777" s="55"/>
      <c r="N777" s="57">
        <v>0</v>
      </c>
      <c r="O777" s="55"/>
      <c r="P777" s="57">
        <v>0</v>
      </c>
    </row>
    <row r="778" spans="1:16" ht="21" thickBot="1">
      <c r="B778" s="480"/>
      <c r="D778" s="475" t="s">
        <v>783</v>
      </c>
      <c r="F778" s="475"/>
      <c r="G778" s="475"/>
      <c r="H778" s="475"/>
      <c r="J778" s="59">
        <v>8447314</v>
      </c>
      <c r="K778" s="55"/>
      <c r="L778" s="59">
        <v>4563032</v>
      </c>
      <c r="M778" s="55"/>
      <c r="N778" s="59">
        <v>0</v>
      </c>
      <c r="O778" s="55"/>
      <c r="P778" s="59">
        <v>0</v>
      </c>
    </row>
    <row r="779" spans="1:16" ht="21" thickTop="1">
      <c r="B779" s="480"/>
      <c r="D779" s="475"/>
      <c r="F779" s="475"/>
      <c r="G779" s="475"/>
      <c r="H779" s="475"/>
      <c r="J779" s="56"/>
      <c r="K779" s="55"/>
      <c r="L779" s="56"/>
      <c r="M779" s="55"/>
      <c r="N779" s="56"/>
      <c r="O779" s="55"/>
      <c r="P779" s="56"/>
    </row>
    <row r="780" spans="1:16" ht="20.399999999999999">
      <c r="B780" s="480"/>
      <c r="D780" s="475"/>
      <c r="F780" s="475"/>
      <c r="G780" s="475"/>
      <c r="H780" s="475"/>
      <c r="J780" s="56"/>
      <c r="K780" s="55"/>
      <c r="L780" s="56"/>
      <c r="M780" s="55"/>
      <c r="N780" s="56"/>
      <c r="O780" s="55"/>
      <c r="P780" s="56"/>
    </row>
    <row r="781" spans="1:16" ht="20.399999999999999">
      <c r="B781" s="480"/>
      <c r="D781" s="475"/>
      <c r="F781" s="475"/>
      <c r="G781" s="475"/>
      <c r="H781" s="475"/>
      <c r="J781" s="56"/>
      <c r="K781" s="55"/>
      <c r="L781" s="56"/>
      <c r="M781" s="55"/>
      <c r="N781" s="56"/>
      <c r="O781" s="55"/>
      <c r="P781" s="56"/>
    </row>
    <row r="782" spans="1:16">
      <c r="A782" s="388"/>
      <c r="B782" s="449"/>
      <c r="C782" s="446"/>
      <c r="D782" s="331"/>
      <c r="E782" s="327"/>
      <c r="F782" s="450"/>
      <c r="G782" s="451"/>
      <c r="H782" s="327"/>
      <c r="I782" s="388"/>
      <c r="J782" s="452"/>
      <c r="K782" s="53"/>
      <c r="L782" s="455"/>
      <c r="M782" s="453"/>
      <c r="N782" s="447"/>
      <c r="O782" s="447"/>
      <c r="P782" s="454">
        <v>39</v>
      </c>
    </row>
    <row r="783" spans="1:16" ht="20.399999999999999">
      <c r="A783" s="441" t="s">
        <v>30</v>
      </c>
      <c r="B783" s="312" t="s">
        <v>741</v>
      </c>
      <c r="N783" s="440"/>
      <c r="O783" s="440"/>
      <c r="P783" s="440"/>
    </row>
    <row r="784" spans="1:16" ht="20.399999999999999">
      <c r="B784" s="461" t="s">
        <v>176</v>
      </c>
      <c r="C784" s="462" t="s">
        <v>786</v>
      </c>
      <c r="E784" s="475"/>
      <c r="F784" s="475"/>
      <c r="G784" s="475"/>
      <c r="H784" s="475"/>
      <c r="J784" s="56"/>
      <c r="K784" s="55"/>
      <c r="L784" s="56"/>
      <c r="M784" s="55"/>
      <c r="N784" s="56"/>
      <c r="O784" s="55"/>
      <c r="P784" s="56"/>
    </row>
    <row r="785" spans="2:16" ht="20.399999999999999">
      <c r="B785" s="480"/>
      <c r="E785" s="475"/>
      <c r="F785" s="475"/>
      <c r="G785" s="475"/>
      <c r="H785" s="475"/>
      <c r="P785" s="463" t="s">
        <v>345</v>
      </c>
    </row>
    <row r="786" spans="2:16" ht="20.399999999999999">
      <c r="B786" s="480"/>
      <c r="E786" s="475"/>
      <c r="F786" s="475"/>
      <c r="G786" s="475"/>
      <c r="H786" s="475"/>
      <c r="J786" s="464" t="s">
        <v>769</v>
      </c>
      <c r="K786" s="464"/>
      <c r="L786" s="464"/>
      <c r="M786" s="465"/>
      <c r="N786" s="466" t="s">
        <v>770</v>
      </c>
      <c r="O786" s="466"/>
      <c r="P786" s="466"/>
    </row>
    <row r="787" spans="2:16" ht="20.399999999999999">
      <c r="B787" s="480"/>
      <c r="E787" s="475"/>
      <c r="F787" s="475"/>
      <c r="G787" s="475"/>
      <c r="H787" s="475"/>
      <c r="J787" s="481" t="s">
        <v>720</v>
      </c>
      <c r="K787" s="481"/>
      <c r="L787" s="481"/>
      <c r="M787" s="312"/>
      <c r="N787" s="481" t="s">
        <v>720</v>
      </c>
      <c r="O787" s="481"/>
      <c r="P787" s="481"/>
    </row>
    <row r="788" spans="2:16" ht="20.399999999999999">
      <c r="B788" s="480"/>
      <c r="E788" s="475"/>
      <c r="F788" s="475"/>
      <c r="G788" s="475"/>
      <c r="H788" s="475"/>
      <c r="J788" s="471" t="s">
        <v>774</v>
      </c>
      <c r="K788" s="472"/>
      <c r="L788" s="471" t="s">
        <v>772</v>
      </c>
      <c r="M788" s="473"/>
      <c r="N788" s="471" t="s">
        <v>774</v>
      </c>
      <c r="O788" s="472"/>
      <c r="P788" s="471" t="s">
        <v>772</v>
      </c>
    </row>
    <row r="789" spans="2:16" ht="20.399999999999999">
      <c r="B789" s="480"/>
      <c r="C789" s="475" t="s">
        <v>785</v>
      </c>
      <c r="D789" s="350"/>
      <c r="I789" s="60"/>
      <c r="J789" s="482"/>
      <c r="L789" s="482"/>
      <c r="N789" s="482"/>
      <c r="P789" s="482"/>
    </row>
    <row r="790" spans="2:16" ht="20.399999999999999">
      <c r="B790" s="480"/>
      <c r="C790" s="350"/>
      <c r="D790" s="350" t="s">
        <v>751</v>
      </c>
      <c r="J790" s="57">
        <v>0</v>
      </c>
      <c r="K790" s="55"/>
      <c r="L790" s="57">
        <v>0</v>
      </c>
      <c r="M790" s="55"/>
      <c r="N790" s="57">
        <v>11384573</v>
      </c>
      <c r="O790" s="55"/>
      <c r="P790" s="57">
        <v>37519013</v>
      </c>
    </row>
    <row r="791" spans="2:16" ht="20.399999999999999">
      <c r="B791" s="480"/>
      <c r="C791" s="350"/>
      <c r="D791" s="350" t="s">
        <v>722</v>
      </c>
      <c r="J791" s="57">
        <v>14207571</v>
      </c>
      <c r="K791" s="55"/>
      <c r="L791" s="57">
        <v>4174559</v>
      </c>
      <c r="M791" s="55"/>
      <c r="N791" s="57">
        <v>14166876</v>
      </c>
      <c r="O791" s="55"/>
      <c r="P791" s="57">
        <v>4169041</v>
      </c>
    </row>
    <row r="792" spans="2:16" ht="20.399999999999999">
      <c r="B792" s="480"/>
      <c r="C792" s="350"/>
      <c r="D792" s="350" t="s">
        <v>779</v>
      </c>
      <c r="J792" s="57"/>
      <c r="K792" s="55"/>
      <c r="L792" s="57"/>
      <c r="M792" s="55"/>
      <c r="N792" s="57"/>
      <c r="O792" s="55"/>
      <c r="P792" s="57"/>
    </row>
    <row r="793" spans="2:16" ht="20.399999999999999">
      <c r="B793" s="480"/>
      <c r="C793" s="350"/>
      <c r="D793" s="367" t="s">
        <v>782</v>
      </c>
      <c r="J793" s="57">
        <v>0</v>
      </c>
      <c r="K793" s="55"/>
      <c r="L793" s="57">
        <v>6098</v>
      </c>
      <c r="M793" s="55"/>
      <c r="N793" s="57">
        <v>0</v>
      </c>
      <c r="O793" s="55"/>
      <c r="P793" s="57">
        <v>6098</v>
      </c>
    </row>
    <row r="794" spans="2:16" ht="21" thickBot="1">
      <c r="B794" s="480"/>
      <c r="D794" s="475" t="s">
        <v>783</v>
      </c>
      <c r="F794" s="475"/>
      <c r="G794" s="475"/>
      <c r="H794" s="475"/>
      <c r="J794" s="59">
        <v>14207571</v>
      </c>
      <c r="K794" s="55"/>
      <c r="L794" s="59">
        <v>4180657</v>
      </c>
      <c r="M794" s="55"/>
      <c r="N794" s="59">
        <v>25551449</v>
      </c>
      <c r="O794" s="55"/>
      <c r="P794" s="59">
        <v>41694152</v>
      </c>
    </row>
    <row r="795" spans="2:16" ht="21" thickTop="1">
      <c r="B795" s="480"/>
      <c r="C795" s="475" t="s">
        <v>787</v>
      </c>
      <c r="D795" s="350"/>
      <c r="I795" s="60"/>
      <c r="J795" s="482"/>
      <c r="L795" s="482"/>
      <c r="N795" s="482"/>
      <c r="P795" s="482"/>
    </row>
    <row r="796" spans="2:16" ht="20.399999999999999">
      <c r="B796" s="480"/>
      <c r="C796" s="475"/>
      <c r="D796" s="308" t="s">
        <v>751</v>
      </c>
      <c r="J796" s="57">
        <v>0</v>
      </c>
      <c r="K796" s="55"/>
      <c r="L796" s="57">
        <v>0</v>
      </c>
      <c r="M796" s="55"/>
      <c r="N796" s="57">
        <v>1964586</v>
      </c>
      <c r="O796" s="55"/>
      <c r="P796" s="57">
        <v>1964586</v>
      </c>
    </row>
    <row r="797" spans="2:16" ht="20.399999999999999">
      <c r="B797" s="480"/>
      <c r="C797" s="475"/>
      <c r="D797" s="350" t="s">
        <v>723</v>
      </c>
      <c r="J797" s="58">
        <v>7800</v>
      </c>
      <c r="K797" s="55"/>
      <c r="L797" s="58">
        <v>0</v>
      </c>
      <c r="M797" s="55"/>
      <c r="N797" s="58">
        <v>7800</v>
      </c>
      <c r="O797" s="55"/>
      <c r="P797" s="58">
        <v>0</v>
      </c>
    </row>
    <row r="798" spans="2:16" ht="20.399999999999999">
      <c r="B798" s="480"/>
      <c r="C798" s="475"/>
      <c r="D798" s="350" t="s">
        <v>722</v>
      </c>
      <c r="I798" s="60"/>
      <c r="J798" s="57">
        <v>567760</v>
      </c>
      <c r="L798" s="57">
        <v>17495</v>
      </c>
      <c r="N798" s="477">
        <v>567760</v>
      </c>
      <c r="P798" s="477">
        <v>0</v>
      </c>
    </row>
    <row r="799" spans="2:16" ht="21" thickBot="1">
      <c r="B799" s="480"/>
      <c r="D799" s="475" t="s">
        <v>783</v>
      </c>
      <c r="F799" s="475"/>
      <c r="G799" s="475"/>
      <c r="H799" s="475"/>
      <c r="J799" s="59">
        <v>575560</v>
      </c>
      <c r="K799" s="55"/>
      <c r="L799" s="59">
        <v>17495</v>
      </c>
      <c r="M799" s="55"/>
      <c r="N799" s="59">
        <v>2540146</v>
      </c>
      <c r="O799" s="55"/>
      <c r="P799" s="59">
        <v>1964586</v>
      </c>
    </row>
    <row r="800" spans="2:16" ht="21" thickTop="1">
      <c r="B800" s="480"/>
      <c r="C800" s="312" t="s">
        <v>788</v>
      </c>
      <c r="D800" s="475"/>
      <c r="F800" s="475"/>
      <c r="G800" s="475"/>
      <c r="H800" s="475"/>
      <c r="J800" s="56"/>
      <c r="K800" s="55"/>
      <c r="L800" s="56"/>
      <c r="M800" s="55"/>
      <c r="N800" s="56"/>
      <c r="O800" s="55"/>
      <c r="P800" s="56"/>
    </row>
    <row r="801" spans="2:16" ht="20.399999999999999">
      <c r="B801" s="480"/>
      <c r="D801" s="308" t="s">
        <v>751</v>
      </c>
      <c r="I801" s="60"/>
      <c r="J801" s="57">
        <v>0</v>
      </c>
      <c r="L801" s="57">
        <v>0</v>
      </c>
      <c r="N801" s="477">
        <v>1493445</v>
      </c>
      <c r="P801" s="477">
        <v>0</v>
      </c>
    </row>
    <row r="802" spans="2:16" ht="20.399999999999999">
      <c r="B802" s="480"/>
      <c r="D802" s="350" t="s">
        <v>722</v>
      </c>
      <c r="I802" s="60"/>
      <c r="J802" s="57">
        <v>33715196</v>
      </c>
      <c r="L802" s="57">
        <v>0</v>
      </c>
      <c r="N802" s="477">
        <v>33715196</v>
      </c>
      <c r="P802" s="477">
        <v>0</v>
      </c>
    </row>
    <row r="803" spans="2:16" ht="21" thickBot="1">
      <c r="B803" s="480"/>
      <c r="D803" s="475" t="s">
        <v>783</v>
      </c>
      <c r="F803" s="475"/>
      <c r="G803" s="475"/>
      <c r="H803" s="475"/>
      <c r="J803" s="59">
        <v>33715196</v>
      </c>
      <c r="K803" s="55"/>
      <c r="L803" s="59">
        <v>0</v>
      </c>
      <c r="M803" s="55"/>
      <c r="N803" s="59">
        <v>35208641</v>
      </c>
      <c r="O803" s="55"/>
      <c r="P803" s="59">
        <v>0</v>
      </c>
    </row>
    <row r="804" spans="2:16" ht="21" thickTop="1">
      <c r="B804" s="480"/>
      <c r="C804" s="475" t="s">
        <v>789</v>
      </c>
      <c r="D804" s="350"/>
      <c r="I804" s="60"/>
      <c r="J804" s="482"/>
      <c r="L804" s="482"/>
      <c r="N804" s="482"/>
      <c r="P804" s="482"/>
    </row>
    <row r="805" spans="2:16" ht="20.399999999999999">
      <c r="B805" s="480"/>
      <c r="C805" s="475"/>
      <c r="D805" s="308" t="s">
        <v>751</v>
      </c>
      <c r="I805" s="60"/>
      <c r="J805" s="477">
        <v>0</v>
      </c>
      <c r="L805" s="477">
        <v>0</v>
      </c>
      <c r="N805" s="477">
        <v>400000</v>
      </c>
      <c r="P805" s="477">
        <v>400000</v>
      </c>
    </row>
    <row r="806" spans="2:16" ht="20.399999999999999">
      <c r="B806" s="480"/>
      <c r="C806" s="475"/>
      <c r="D806" s="350" t="s">
        <v>722</v>
      </c>
      <c r="I806" s="60"/>
      <c r="J806" s="57">
        <v>17525046</v>
      </c>
      <c r="L806" s="57">
        <v>12054208</v>
      </c>
      <c r="N806" s="477">
        <v>17525046</v>
      </c>
      <c r="P806" s="477">
        <v>12054208</v>
      </c>
    </row>
    <row r="807" spans="2:16" ht="21" thickBot="1">
      <c r="B807" s="480"/>
      <c r="D807" s="475" t="s">
        <v>783</v>
      </c>
      <c r="F807" s="475"/>
      <c r="G807" s="475"/>
      <c r="H807" s="475"/>
      <c r="J807" s="59">
        <v>17525046</v>
      </c>
      <c r="K807" s="55"/>
      <c r="L807" s="59">
        <v>12054208</v>
      </c>
      <c r="M807" s="55"/>
      <c r="N807" s="59">
        <v>17925046</v>
      </c>
      <c r="O807" s="55"/>
      <c r="P807" s="59">
        <v>12454208</v>
      </c>
    </row>
    <row r="808" spans="2:16" ht="21" thickTop="1">
      <c r="C808" s="475" t="s">
        <v>790</v>
      </c>
      <c r="D808" s="350"/>
      <c r="J808" s="61"/>
      <c r="K808" s="62"/>
      <c r="L808" s="61"/>
      <c r="M808" s="62"/>
      <c r="N808" s="63"/>
      <c r="O808" s="477"/>
      <c r="P808" s="63"/>
    </row>
    <row r="809" spans="2:16">
      <c r="C809" s="350"/>
      <c r="D809" s="308" t="s">
        <v>751</v>
      </c>
      <c r="J809" s="58">
        <v>0</v>
      </c>
      <c r="K809" s="55"/>
      <c r="L809" s="58">
        <v>0</v>
      </c>
      <c r="M809" s="55"/>
      <c r="N809" s="58">
        <v>644616</v>
      </c>
      <c r="O809" s="55"/>
      <c r="P809" s="58">
        <v>255387</v>
      </c>
    </row>
    <row r="810" spans="2:16">
      <c r="C810" s="350"/>
      <c r="D810" s="350" t="s">
        <v>722</v>
      </c>
      <c r="J810" s="58">
        <v>23301424</v>
      </c>
      <c r="K810" s="55"/>
      <c r="L810" s="58">
        <v>52559302</v>
      </c>
      <c r="M810" s="55"/>
      <c r="N810" s="58">
        <v>14311809</v>
      </c>
      <c r="O810" s="55"/>
      <c r="P810" s="58">
        <v>42891430</v>
      </c>
    </row>
    <row r="811" spans="2:16">
      <c r="D811" s="350" t="s">
        <v>779</v>
      </c>
      <c r="E811" s="368"/>
      <c r="F811" s="368"/>
      <c r="G811" s="368"/>
    </row>
    <row r="812" spans="2:16">
      <c r="D812" s="367" t="s">
        <v>782</v>
      </c>
      <c r="E812" s="368"/>
      <c r="F812" s="368"/>
      <c r="G812" s="368"/>
      <c r="J812" s="58">
        <v>412667</v>
      </c>
      <c r="K812" s="55"/>
      <c r="L812" s="58">
        <v>552196</v>
      </c>
      <c r="M812" s="55"/>
      <c r="N812" s="58">
        <v>412667</v>
      </c>
      <c r="O812" s="55"/>
      <c r="P812" s="58">
        <v>552196</v>
      </c>
    </row>
    <row r="813" spans="2:16" ht="21" thickBot="1">
      <c r="D813" s="475" t="s">
        <v>783</v>
      </c>
      <c r="F813" s="475"/>
      <c r="G813" s="475"/>
      <c r="H813" s="475"/>
      <c r="J813" s="64">
        <v>23714091</v>
      </c>
      <c r="K813" s="55"/>
      <c r="L813" s="64">
        <v>53111498</v>
      </c>
      <c r="M813" s="55"/>
      <c r="N813" s="64">
        <v>15369092</v>
      </c>
      <c r="O813" s="55"/>
      <c r="P813" s="64">
        <v>43699013</v>
      </c>
    </row>
    <row r="814" spans="2:16" ht="21" thickTop="1">
      <c r="D814" s="475"/>
      <c r="F814" s="475"/>
      <c r="G814" s="475"/>
      <c r="H814" s="475"/>
      <c r="J814" s="65"/>
      <c r="K814" s="55"/>
      <c r="L814" s="65"/>
      <c r="M814" s="55"/>
      <c r="N814" s="65"/>
      <c r="O814" s="55"/>
      <c r="P814" s="65"/>
    </row>
    <row r="815" spans="2:16" ht="20.399999999999999">
      <c r="D815" s="475"/>
      <c r="F815" s="475"/>
      <c r="G815" s="475"/>
      <c r="H815" s="475"/>
      <c r="J815" s="65"/>
      <c r="K815" s="55"/>
      <c r="L815" s="65"/>
      <c r="M815" s="55"/>
      <c r="N815" s="65"/>
      <c r="O815" s="55"/>
      <c r="P815" s="65"/>
    </row>
    <row r="816" spans="2:16" ht="20.399999999999999">
      <c r="D816" s="475"/>
      <c r="F816" s="475"/>
      <c r="G816" s="475"/>
      <c r="H816" s="475"/>
      <c r="J816" s="65"/>
      <c r="K816" s="55"/>
      <c r="L816" s="65"/>
      <c r="M816" s="55"/>
      <c r="N816" s="65"/>
      <c r="O816" s="55"/>
      <c r="P816" s="65"/>
    </row>
    <row r="817" spans="1:16" ht="20.399999999999999">
      <c r="D817" s="475"/>
      <c r="F817" s="475"/>
      <c r="G817" s="475"/>
      <c r="H817" s="475"/>
      <c r="J817" s="65"/>
      <c r="K817" s="55"/>
      <c r="L817" s="65"/>
      <c r="M817" s="55"/>
      <c r="N817" s="65"/>
      <c r="O817" s="55"/>
      <c r="P817" s="65"/>
    </row>
    <row r="818" spans="1:16" ht="20.399999999999999">
      <c r="D818" s="475"/>
      <c r="F818" s="475"/>
      <c r="G818" s="475"/>
      <c r="H818" s="475"/>
      <c r="J818" s="65"/>
      <c r="K818" s="55"/>
      <c r="L818" s="65"/>
      <c r="M818" s="55"/>
      <c r="N818" s="65"/>
      <c r="O818" s="55"/>
      <c r="P818" s="65"/>
    </row>
    <row r="819" spans="1:16">
      <c r="A819" s="388"/>
      <c r="B819" s="449"/>
      <c r="C819" s="446"/>
      <c r="D819" s="331"/>
      <c r="E819" s="327"/>
      <c r="F819" s="450"/>
      <c r="G819" s="451"/>
      <c r="H819" s="327"/>
      <c r="I819" s="388"/>
      <c r="J819" s="452"/>
      <c r="K819" s="53"/>
      <c r="L819" s="455"/>
      <c r="M819" s="453"/>
      <c r="N819" s="447"/>
      <c r="O819" s="447"/>
      <c r="P819" s="454">
        <v>40</v>
      </c>
    </row>
    <row r="820" spans="1:16" ht="20.399999999999999">
      <c r="A820" s="441" t="s">
        <v>30</v>
      </c>
      <c r="B820" s="312" t="s">
        <v>741</v>
      </c>
      <c r="N820" s="440"/>
      <c r="O820" s="440"/>
      <c r="P820" s="440"/>
    </row>
    <row r="821" spans="1:16" ht="20.399999999999999">
      <c r="B821" s="461" t="s">
        <v>176</v>
      </c>
      <c r="C821" s="462" t="s">
        <v>786</v>
      </c>
      <c r="E821" s="475"/>
      <c r="F821" s="475"/>
      <c r="G821" s="475"/>
      <c r="H821" s="475"/>
      <c r="J821" s="56"/>
      <c r="K821" s="55"/>
      <c r="L821" s="56"/>
      <c r="M821" s="55"/>
      <c r="N821" s="56"/>
      <c r="O821" s="55"/>
      <c r="P821" s="56"/>
    </row>
    <row r="822" spans="1:16" ht="20.399999999999999">
      <c r="B822" s="480"/>
      <c r="E822" s="475"/>
      <c r="F822" s="475"/>
      <c r="G822" s="475"/>
      <c r="H822" s="475"/>
      <c r="P822" s="463" t="s">
        <v>345</v>
      </c>
    </row>
    <row r="823" spans="1:16" ht="20.399999999999999">
      <c r="B823" s="480"/>
      <c r="E823" s="475"/>
      <c r="F823" s="475"/>
      <c r="G823" s="475"/>
      <c r="H823" s="475"/>
      <c r="J823" s="464" t="s">
        <v>769</v>
      </c>
      <c r="K823" s="464"/>
      <c r="L823" s="464"/>
      <c r="M823" s="465"/>
      <c r="N823" s="466" t="s">
        <v>770</v>
      </c>
      <c r="O823" s="466"/>
      <c r="P823" s="466"/>
    </row>
    <row r="824" spans="1:16" ht="20.399999999999999">
      <c r="B824" s="480"/>
      <c r="E824" s="475"/>
      <c r="F824" s="475"/>
      <c r="G824" s="475"/>
      <c r="H824" s="475"/>
      <c r="J824" s="481" t="s">
        <v>720</v>
      </c>
      <c r="K824" s="481"/>
      <c r="L824" s="481"/>
      <c r="M824" s="312"/>
      <c r="N824" s="481" t="s">
        <v>720</v>
      </c>
      <c r="O824" s="481"/>
      <c r="P824" s="481"/>
    </row>
    <row r="825" spans="1:16" ht="20.399999999999999">
      <c r="B825" s="480"/>
      <c r="E825" s="475"/>
      <c r="F825" s="475"/>
      <c r="G825" s="475"/>
      <c r="H825" s="475"/>
      <c r="J825" s="471" t="s">
        <v>774</v>
      </c>
      <c r="K825" s="472"/>
      <c r="L825" s="471" t="s">
        <v>772</v>
      </c>
      <c r="M825" s="473"/>
      <c r="N825" s="471" t="s">
        <v>774</v>
      </c>
      <c r="O825" s="472"/>
      <c r="P825" s="471" t="s">
        <v>772</v>
      </c>
    </row>
    <row r="826" spans="1:16" ht="20.399999999999999">
      <c r="C826" s="475" t="s">
        <v>791</v>
      </c>
      <c r="D826" s="350"/>
      <c r="J826" s="61"/>
      <c r="K826" s="62"/>
      <c r="L826" s="61"/>
      <c r="M826" s="62"/>
      <c r="N826" s="63"/>
      <c r="O826" s="477"/>
      <c r="P826" s="63"/>
    </row>
    <row r="827" spans="1:16" ht="20.399999999999999">
      <c r="C827" s="475"/>
      <c r="D827" s="308" t="s">
        <v>751</v>
      </c>
      <c r="J827" s="58">
        <v>0</v>
      </c>
      <c r="K827" s="55"/>
      <c r="L827" s="58">
        <v>0</v>
      </c>
      <c r="M827" s="55"/>
      <c r="N827" s="58">
        <v>3501027</v>
      </c>
      <c r="O827" s="55"/>
      <c r="P827" s="58">
        <v>1371044</v>
      </c>
    </row>
    <row r="828" spans="1:16" ht="20.399999999999999">
      <c r="C828" s="475"/>
      <c r="D828" s="350" t="s">
        <v>723</v>
      </c>
      <c r="J828" s="58">
        <v>26</v>
      </c>
      <c r="K828" s="55"/>
      <c r="L828" s="58">
        <v>26</v>
      </c>
      <c r="M828" s="55"/>
      <c r="N828" s="58">
        <v>26</v>
      </c>
      <c r="O828" s="55"/>
      <c r="P828" s="58">
        <v>26</v>
      </c>
    </row>
    <row r="829" spans="1:16">
      <c r="C829" s="350"/>
      <c r="D829" s="350" t="s">
        <v>722</v>
      </c>
      <c r="J829" s="58">
        <v>51409529</v>
      </c>
      <c r="K829" s="55"/>
      <c r="L829" s="58">
        <v>26720303</v>
      </c>
      <c r="M829" s="55"/>
      <c r="N829" s="58">
        <v>51063190</v>
      </c>
      <c r="O829" s="55"/>
      <c r="P829" s="58">
        <v>25685911</v>
      </c>
    </row>
    <row r="830" spans="1:16">
      <c r="C830" s="350"/>
      <c r="D830" s="350" t="s">
        <v>779</v>
      </c>
      <c r="F830" s="368"/>
      <c r="G830" s="368"/>
      <c r="H830" s="368"/>
    </row>
    <row r="831" spans="1:16">
      <c r="C831" s="350"/>
      <c r="D831" s="367" t="s">
        <v>782</v>
      </c>
      <c r="F831" s="368"/>
      <c r="G831" s="368"/>
      <c r="H831" s="368"/>
      <c r="J831" s="58">
        <v>324645</v>
      </c>
      <c r="K831" s="55"/>
      <c r="L831" s="58">
        <v>2262</v>
      </c>
      <c r="M831" s="55"/>
      <c r="N831" s="58">
        <v>324645</v>
      </c>
      <c r="O831" s="55"/>
      <c r="P831" s="58">
        <v>2262</v>
      </c>
    </row>
    <row r="832" spans="1:16" ht="21" thickBot="1">
      <c r="D832" s="475" t="s">
        <v>783</v>
      </c>
      <c r="F832" s="475"/>
      <c r="G832" s="475"/>
      <c r="H832" s="475"/>
      <c r="J832" s="64">
        <v>51734200</v>
      </c>
      <c r="K832" s="55"/>
      <c r="L832" s="64">
        <v>26722591</v>
      </c>
      <c r="M832" s="55"/>
      <c r="N832" s="64">
        <v>54888888</v>
      </c>
      <c r="O832" s="65">
        <v>0</v>
      </c>
      <c r="P832" s="64">
        <v>27059243</v>
      </c>
    </row>
    <row r="833" spans="2:16" ht="21" thickTop="1">
      <c r="C833" s="475" t="s">
        <v>2289</v>
      </c>
      <c r="J833" s="61"/>
      <c r="K833" s="62"/>
      <c r="L833" s="61"/>
      <c r="M833" s="62"/>
      <c r="N833" s="63"/>
      <c r="O833" s="477"/>
      <c r="P833" s="63"/>
    </row>
    <row r="834" spans="2:16" ht="20.399999999999999">
      <c r="C834" s="475"/>
      <c r="D834" s="308" t="s">
        <v>751</v>
      </c>
      <c r="J834" s="14">
        <v>0</v>
      </c>
      <c r="K834" s="14"/>
      <c r="L834" s="14">
        <v>0</v>
      </c>
      <c r="M834" s="14"/>
      <c r="N834" s="14">
        <v>7428483</v>
      </c>
      <c r="O834" s="14"/>
      <c r="P834" s="14">
        <v>660866</v>
      </c>
    </row>
    <row r="835" spans="2:16" ht="20.399999999999999">
      <c r="C835" s="475"/>
      <c r="D835" s="350" t="s">
        <v>723</v>
      </c>
      <c r="J835" s="66">
        <v>3845422</v>
      </c>
      <c r="K835" s="14"/>
      <c r="L835" s="66">
        <v>4139702</v>
      </c>
      <c r="M835" s="14"/>
      <c r="N835" s="66">
        <v>3845422</v>
      </c>
      <c r="O835" s="14"/>
      <c r="P835" s="66">
        <v>4139702</v>
      </c>
    </row>
    <row r="836" spans="2:16">
      <c r="D836" s="350" t="s">
        <v>722</v>
      </c>
      <c r="J836" s="66">
        <v>103226192</v>
      </c>
      <c r="K836" s="14"/>
      <c r="L836" s="66">
        <v>135745736</v>
      </c>
      <c r="M836" s="14"/>
      <c r="N836" s="66">
        <v>103226192</v>
      </c>
      <c r="O836" s="14"/>
      <c r="P836" s="66">
        <v>131745736</v>
      </c>
    </row>
    <row r="837" spans="2:16">
      <c r="D837" s="350" t="s">
        <v>779</v>
      </c>
      <c r="J837" s="66"/>
      <c r="K837" s="14"/>
      <c r="L837" s="66"/>
      <c r="M837" s="14"/>
      <c r="N837" s="66"/>
      <c r="O837" s="14"/>
      <c r="P837" s="66"/>
    </row>
    <row r="838" spans="2:16">
      <c r="D838" s="367" t="s">
        <v>782</v>
      </c>
      <c r="J838" s="66">
        <v>861280</v>
      </c>
      <c r="K838" s="14"/>
      <c r="L838" s="66">
        <v>1246547</v>
      </c>
      <c r="M838" s="14"/>
      <c r="N838" s="66">
        <v>861280</v>
      </c>
      <c r="O838" s="14"/>
      <c r="P838" s="66">
        <v>1246547</v>
      </c>
    </row>
    <row r="839" spans="2:16" ht="21" thickBot="1">
      <c r="D839" s="475" t="s">
        <v>783</v>
      </c>
      <c r="F839" s="475"/>
      <c r="G839" s="475"/>
      <c r="H839" s="475"/>
      <c r="I839" s="475"/>
      <c r="J839" s="67">
        <v>107932894</v>
      </c>
      <c r="K839" s="14"/>
      <c r="L839" s="67">
        <v>141131985</v>
      </c>
      <c r="M839" s="14"/>
      <c r="N839" s="67">
        <v>115361377</v>
      </c>
      <c r="O839" s="14"/>
      <c r="P839" s="67">
        <v>137792851</v>
      </c>
    </row>
    <row r="840" spans="2:16" ht="21" thickTop="1">
      <c r="C840" s="475" t="s">
        <v>793</v>
      </c>
      <c r="J840" s="483"/>
      <c r="K840" s="484"/>
      <c r="L840" s="483"/>
      <c r="M840" s="484"/>
      <c r="N840" s="483"/>
      <c r="O840" s="484"/>
      <c r="P840" s="483"/>
    </row>
    <row r="841" spans="2:16" ht="20.399999999999999">
      <c r="C841" s="475"/>
      <c r="D841" s="350" t="s">
        <v>722</v>
      </c>
      <c r="J841" s="68">
        <v>3851</v>
      </c>
      <c r="K841" s="69"/>
      <c r="L841" s="68">
        <v>3030133</v>
      </c>
      <c r="M841" s="69"/>
      <c r="N841" s="68">
        <v>871</v>
      </c>
      <c r="O841" s="69"/>
      <c r="P841" s="68">
        <v>2499119</v>
      </c>
    </row>
    <row r="842" spans="2:16" ht="21" thickBot="1">
      <c r="D842" s="475" t="s">
        <v>783</v>
      </c>
      <c r="F842" s="475"/>
      <c r="G842" s="475"/>
      <c r="H842" s="475"/>
      <c r="I842" s="475"/>
      <c r="J842" s="70">
        <v>3851</v>
      </c>
      <c r="K842" s="69"/>
      <c r="L842" s="70">
        <v>3030133</v>
      </c>
      <c r="M842" s="69"/>
      <c r="N842" s="70">
        <v>871</v>
      </c>
      <c r="O842" s="69"/>
      <c r="P842" s="70">
        <v>2499119</v>
      </c>
    </row>
    <row r="843" spans="2:16" ht="21" thickTop="1">
      <c r="B843" s="480"/>
      <c r="C843" s="475" t="s">
        <v>794</v>
      </c>
      <c r="D843" s="350"/>
      <c r="J843" s="61"/>
      <c r="K843" s="62"/>
      <c r="L843" s="61"/>
      <c r="M843" s="62"/>
      <c r="N843" s="63"/>
      <c r="O843" s="477"/>
      <c r="P843" s="63"/>
    </row>
    <row r="844" spans="2:16" ht="20.399999999999999">
      <c r="B844" s="480"/>
      <c r="C844" s="475"/>
      <c r="D844" s="308" t="s">
        <v>751</v>
      </c>
      <c r="J844" s="58">
        <v>0</v>
      </c>
      <c r="K844" s="55"/>
      <c r="L844" s="58">
        <v>0</v>
      </c>
      <c r="M844" s="55"/>
      <c r="N844" s="58">
        <v>2456992</v>
      </c>
      <c r="O844" s="55"/>
      <c r="P844" s="58">
        <v>1710</v>
      </c>
    </row>
    <row r="845" spans="2:16" ht="20.399999999999999">
      <c r="B845" s="480"/>
      <c r="C845" s="350"/>
      <c r="D845" s="350" t="s">
        <v>722</v>
      </c>
      <c r="J845" s="58">
        <v>631865</v>
      </c>
      <c r="K845" s="55"/>
      <c r="L845" s="58">
        <v>62500</v>
      </c>
      <c r="M845" s="55"/>
      <c r="N845" s="58">
        <v>618241</v>
      </c>
      <c r="O845" s="55"/>
      <c r="P845" s="58">
        <v>59500</v>
      </c>
    </row>
    <row r="846" spans="2:16" ht="20.399999999999999">
      <c r="B846" s="480"/>
      <c r="C846" s="350"/>
      <c r="D846" s="350" t="s">
        <v>779</v>
      </c>
      <c r="F846" s="368"/>
      <c r="G846" s="368"/>
      <c r="H846" s="368"/>
    </row>
    <row r="847" spans="2:16" ht="20.399999999999999">
      <c r="B847" s="480"/>
      <c r="C847" s="350"/>
      <c r="D847" s="367" t="s">
        <v>782</v>
      </c>
      <c r="F847" s="368"/>
      <c r="G847" s="368"/>
      <c r="H847" s="368"/>
      <c r="J847" s="58">
        <v>39000</v>
      </c>
      <c r="K847" s="55"/>
      <c r="L847" s="58">
        <v>86729</v>
      </c>
      <c r="M847" s="55"/>
      <c r="N847" s="58">
        <v>39000</v>
      </c>
      <c r="O847" s="55"/>
      <c r="P847" s="58">
        <v>86729</v>
      </c>
    </row>
    <row r="848" spans="2:16" ht="21" thickBot="1">
      <c r="B848" s="480"/>
      <c r="D848" s="475" t="s">
        <v>783</v>
      </c>
      <c r="F848" s="475"/>
      <c r="G848" s="475"/>
      <c r="H848" s="475"/>
      <c r="J848" s="64">
        <v>670865</v>
      </c>
      <c r="K848" s="55"/>
      <c r="L848" s="64">
        <v>149229</v>
      </c>
      <c r="M848" s="55"/>
      <c r="N848" s="64">
        <v>3114233</v>
      </c>
      <c r="O848" s="65">
        <v>0</v>
      </c>
      <c r="P848" s="64">
        <v>147939</v>
      </c>
    </row>
    <row r="849" spans="1:16" ht="21" thickTop="1">
      <c r="B849" s="480"/>
      <c r="C849" s="312" t="s">
        <v>795</v>
      </c>
      <c r="D849" s="475"/>
      <c r="F849" s="475"/>
      <c r="G849" s="475"/>
      <c r="H849" s="475"/>
      <c r="J849" s="65"/>
      <c r="K849" s="55"/>
      <c r="L849" s="65"/>
      <c r="M849" s="55"/>
      <c r="N849" s="65"/>
      <c r="O849" s="65"/>
      <c r="P849" s="65"/>
    </row>
    <row r="850" spans="1:16" ht="20.399999999999999">
      <c r="B850" s="480"/>
      <c r="C850" s="312"/>
      <c r="D850" s="308" t="s">
        <v>751</v>
      </c>
      <c r="F850" s="475"/>
      <c r="G850" s="475"/>
      <c r="H850" s="475"/>
      <c r="J850" s="58">
        <v>0</v>
      </c>
      <c r="K850" s="55"/>
      <c r="L850" s="58">
        <v>0</v>
      </c>
      <c r="M850" s="55"/>
      <c r="N850" s="58">
        <v>68601</v>
      </c>
      <c r="O850" s="58"/>
      <c r="P850" s="58">
        <v>0</v>
      </c>
    </row>
    <row r="851" spans="1:16" ht="20.399999999999999">
      <c r="B851" s="480"/>
      <c r="D851" s="350" t="s">
        <v>722</v>
      </c>
      <c r="F851" s="475"/>
      <c r="G851" s="475"/>
      <c r="H851" s="475"/>
      <c r="J851" s="57">
        <v>69895</v>
      </c>
      <c r="L851" s="57">
        <v>9547</v>
      </c>
      <c r="N851" s="477">
        <v>69895</v>
      </c>
      <c r="P851" s="477">
        <v>9547</v>
      </c>
    </row>
    <row r="852" spans="1:16" ht="21" thickBot="1">
      <c r="B852" s="480"/>
      <c r="D852" s="475" t="s">
        <v>783</v>
      </c>
      <c r="F852" s="475"/>
      <c r="G852" s="475"/>
      <c r="H852" s="475"/>
      <c r="J852" s="59">
        <v>69895</v>
      </c>
      <c r="K852" s="55"/>
      <c r="L852" s="59">
        <v>9547</v>
      </c>
      <c r="M852" s="55"/>
      <c r="N852" s="59">
        <v>138496</v>
      </c>
      <c r="O852" s="55"/>
      <c r="P852" s="59">
        <v>9547</v>
      </c>
    </row>
    <row r="853" spans="1:16" ht="21" thickTop="1">
      <c r="B853" s="480"/>
      <c r="C853" s="475" t="s">
        <v>796</v>
      </c>
      <c r="D853" s="350"/>
      <c r="I853" s="60"/>
      <c r="J853" s="482"/>
      <c r="L853" s="482"/>
      <c r="N853" s="482"/>
      <c r="P853" s="482"/>
    </row>
    <row r="854" spans="1:16" ht="20.399999999999999">
      <c r="B854" s="480"/>
      <c r="C854" s="475"/>
      <c r="D854" s="350" t="s">
        <v>722</v>
      </c>
      <c r="I854" s="60"/>
      <c r="J854" s="57">
        <v>1216822</v>
      </c>
      <c r="L854" s="57">
        <v>1216822</v>
      </c>
      <c r="N854" s="477">
        <v>0</v>
      </c>
      <c r="P854" s="477">
        <v>0</v>
      </c>
    </row>
    <row r="855" spans="1:16" ht="21" thickBot="1">
      <c r="B855" s="480"/>
      <c r="D855" s="475" t="s">
        <v>783</v>
      </c>
      <c r="F855" s="475"/>
      <c r="G855" s="475"/>
      <c r="H855" s="475"/>
      <c r="J855" s="59">
        <v>1216822</v>
      </c>
      <c r="K855" s="55"/>
      <c r="L855" s="59">
        <v>1216822</v>
      </c>
      <c r="M855" s="55"/>
      <c r="N855" s="59">
        <v>0</v>
      </c>
      <c r="O855" s="55"/>
      <c r="P855" s="59">
        <v>0</v>
      </c>
    </row>
    <row r="856" spans="1:16" ht="20.399999999999999" thickTop="1">
      <c r="A856" s="388"/>
      <c r="B856" s="449"/>
      <c r="C856" s="446"/>
      <c r="D856" s="331"/>
      <c r="E856" s="327"/>
      <c r="F856" s="450"/>
      <c r="G856" s="451"/>
      <c r="H856" s="327"/>
      <c r="I856" s="388"/>
      <c r="J856" s="452"/>
      <c r="K856" s="53"/>
      <c r="L856" s="455"/>
      <c r="M856" s="453"/>
      <c r="N856" s="447"/>
      <c r="O856" s="447"/>
      <c r="P856" s="454">
        <v>41</v>
      </c>
    </row>
    <row r="857" spans="1:16" ht="20.399999999999999">
      <c r="A857" s="441" t="s">
        <v>30</v>
      </c>
      <c r="B857" s="312" t="s">
        <v>741</v>
      </c>
      <c r="N857" s="440"/>
      <c r="O857" s="440"/>
      <c r="P857" s="440"/>
    </row>
    <row r="858" spans="1:16" ht="20.399999999999999">
      <c r="B858" s="461" t="s">
        <v>176</v>
      </c>
      <c r="C858" s="462" t="s">
        <v>786</v>
      </c>
      <c r="E858" s="475"/>
      <c r="F858" s="475"/>
      <c r="G858" s="475"/>
      <c r="H858" s="475"/>
      <c r="J858" s="56"/>
      <c r="K858" s="55"/>
      <c r="L858" s="56"/>
      <c r="M858" s="55"/>
      <c r="N858" s="56"/>
      <c r="O858" s="55"/>
      <c r="P858" s="56"/>
    </row>
    <row r="859" spans="1:16" ht="20.399999999999999">
      <c r="B859" s="480"/>
      <c r="E859" s="475"/>
      <c r="F859" s="475"/>
      <c r="G859" s="475"/>
      <c r="H859" s="475"/>
      <c r="P859" s="463" t="s">
        <v>345</v>
      </c>
    </row>
    <row r="860" spans="1:16" ht="20.399999999999999">
      <c r="B860" s="480"/>
      <c r="E860" s="475"/>
      <c r="F860" s="475"/>
      <c r="G860" s="475"/>
      <c r="H860" s="475"/>
      <c r="J860" s="464" t="s">
        <v>769</v>
      </c>
      <c r="K860" s="464"/>
      <c r="L860" s="464"/>
      <c r="M860" s="465"/>
      <c r="N860" s="466" t="s">
        <v>770</v>
      </c>
      <c r="O860" s="466"/>
      <c r="P860" s="466"/>
    </row>
    <row r="861" spans="1:16" ht="20.399999999999999">
      <c r="B861" s="480"/>
      <c r="E861" s="475"/>
      <c r="F861" s="475"/>
      <c r="G861" s="475"/>
      <c r="H861" s="475"/>
      <c r="J861" s="481" t="s">
        <v>720</v>
      </c>
      <c r="K861" s="481"/>
      <c r="L861" s="481"/>
      <c r="M861" s="312"/>
      <c r="N861" s="481" t="s">
        <v>720</v>
      </c>
      <c r="O861" s="481"/>
      <c r="P861" s="481"/>
    </row>
    <row r="862" spans="1:16" ht="20.399999999999999">
      <c r="B862" s="480"/>
      <c r="E862" s="475"/>
      <c r="F862" s="475"/>
      <c r="G862" s="475"/>
      <c r="H862" s="475"/>
      <c r="J862" s="471" t="s">
        <v>774</v>
      </c>
      <c r="K862" s="472"/>
      <c r="L862" s="471" t="s">
        <v>772</v>
      </c>
      <c r="M862" s="473"/>
      <c r="N862" s="471" t="s">
        <v>774</v>
      </c>
      <c r="O862" s="472"/>
      <c r="P862" s="471" t="s">
        <v>772</v>
      </c>
    </row>
    <row r="863" spans="1:16" ht="20.399999999999999">
      <c r="B863" s="480"/>
      <c r="C863" s="475" t="s">
        <v>797</v>
      </c>
      <c r="J863" s="483"/>
      <c r="K863" s="484"/>
      <c r="L863" s="483"/>
      <c r="M863" s="484"/>
      <c r="N863" s="483"/>
      <c r="O863" s="484"/>
      <c r="P863" s="483"/>
    </row>
    <row r="864" spans="1:16" ht="20.399999999999999">
      <c r="B864" s="480"/>
      <c r="C864" s="475"/>
      <c r="D864" s="308" t="s">
        <v>751</v>
      </c>
      <c r="J864" s="71">
        <v>0</v>
      </c>
      <c r="K864" s="72"/>
      <c r="L864" s="71">
        <v>0</v>
      </c>
      <c r="M864" s="72"/>
      <c r="N864" s="71">
        <v>22558069</v>
      </c>
      <c r="O864" s="72"/>
      <c r="P864" s="71">
        <v>29649175</v>
      </c>
    </row>
    <row r="865" spans="1:16" ht="20.399999999999999">
      <c r="B865" s="480"/>
      <c r="C865" s="475"/>
      <c r="D865" s="350" t="s">
        <v>722</v>
      </c>
      <c r="J865" s="71">
        <v>69108</v>
      </c>
      <c r="K865" s="72"/>
      <c r="L865" s="71">
        <v>323325</v>
      </c>
      <c r="M865" s="72"/>
      <c r="N865" s="71">
        <v>69108</v>
      </c>
      <c r="O865" s="72"/>
      <c r="P865" s="71">
        <v>323325</v>
      </c>
    </row>
    <row r="866" spans="1:16" ht="20.399999999999999">
      <c r="B866" s="480"/>
      <c r="C866" s="475"/>
      <c r="D866" s="350" t="s">
        <v>779</v>
      </c>
      <c r="J866" s="71"/>
      <c r="K866" s="72"/>
      <c r="L866" s="71"/>
      <c r="M866" s="72"/>
      <c r="N866" s="71"/>
      <c r="O866" s="72"/>
      <c r="P866" s="71"/>
    </row>
    <row r="867" spans="1:16" ht="20.399999999999999">
      <c r="B867" s="480"/>
      <c r="C867" s="475"/>
      <c r="D867" s="367" t="s">
        <v>782</v>
      </c>
      <c r="J867" s="71">
        <v>2538</v>
      </c>
      <c r="K867" s="72"/>
      <c r="L867" s="71">
        <v>168159</v>
      </c>
      <c r="M867" s="72"/>
      <c r="N867" s="71">
        <v>2538</v>
      </c>
      <c r="O867" s="72"/>
      <c r="P867" s="71">
        <v>168159</v>
      </c>
    </row>
    <row r="868" spans="1:16" ht="21" thickBot="1">
      <c r="B868" s="480"/>
      <c r="C868" s="475"/>
      <c r="D868" s="475" t="s">
        <v>783</v>
      </c>
      <c r="F868" s="475"/>
      <c r="G868" s="475"/>
      <c r="H868" s="475"/>
      <c r="I868" s="475"/>
      <c r="J868" s="59">
        <v>71646</v>
      </c>
      <c r="K868" s="55"/>
      <c r="L868" s="59">
        <v>491484</v>
      </c>
      <c r="M868" s="55"/>
      <c r="N868" s="59">
        <v>22629715</v>
      </c>
      <c r="O868" s="55"/>
      <c r="P868" s="59">
        <v>30140659</v>
      </c>
    </row>
    <row r="869" spans="1:16" ht="21" thickTop="1">
      <c r="B869" s="480"/>
      <c r="C869" s="312" t="s">
        <v>798</v>
      </c>
      <c r="E869" s="475"/>
      <c r="F869" s="475"/>
      <c r="G869" s="475"/>
      <c r="H869" s="475"/>
      <c r="J869" s="476"/>
      <c r="K869" s="311"/>
      <c r="L869" s="476"/>
      <c r="M869" s="311"/>
      <c r="N869" s="476"/>
      <c r="O869" s="311"/>
      <c r="P869" s="476"/>
    </row>
    <row r="870" spans="1:16" ht="20.399999999999999">
      <c r="B870" s="480"/>
      <c r="D870" s="308" t="s">
        <v>751</v>
      </c>
      <c r="F870" s="475"/>
      <c r="G870" s="475"/>
      <c r="H870" s="475"/>
      <c r="J870" s="57">
        <v>0</v>
      </c>
      <c r="L870" s="57">
        <v>0</v>
      </c>
      <c r="N870" s="477">
        <v>7834312</v>
      </c>
      <c r="P870" s="477">
        <v>0</v>
      </c>
    </row>
    <row r="871" spans="1:16" ht="20.399999999999999">
      <c r="B871" s="480"/>
      <c r="D871" s="350" t="s">
        <v>722</v>
      </c>
      <c r="F871" s="475"/>
      <c r="G871" s="475"/>
      <c r="H871" s="475"/>
      <c r="J871" s="57">
        <v>75056437</v>
      </c>
      <c r="L871" s="57">
        <v>0</v>
      </c>
      <c r="N871" s="477">
        <v>75056437</v>
      </c>
      <c r="P871" s="477">
        <v>0</v>
      </c>
    </row>
    <row r="872" spans="1:16" ht="21" thickBot="1">
      <c r="B872" s="480"/>
      <c r="D872" s="475" t="s">
        <v>783</v>
      </c>
      <c r="F872" s="475"/>
      <c r="G872" s="475"/>
      <c r="H872" s="475"/>
      <c r="J872" s="59">
        <v>75056437</v>
      </c>
      <c r="K872" s="55"/>
      <c r="L872" s="59">
        <v>0</v>
      </c>
      <c r="M872" s="55"/>
      <c r="N872" s="59">
        <v>82890749</v>
      </c>
      <c r="O872" s="55"/>
      <c r="P872" s="59">
        <v>0</v>
      </c>
    </row>
    <row r="873" spans="1:16" ht="21" thickTop="1">
      <c r="B873" s="480"/>
      <c r="C873" s="312" t="s">
        <v>799</v>
      </c>
      <c r="D873" s="475"/>
      <c r="F873" s="475"/>
      <c r="G873" s="475"/>
      <c r="H873" s="475"/>
      <c r="J873" s="65"/>
      <c r="K873" s="55"/>
      <c r="L873" s="65"/>
      <c r="M873" s="55"/>
      <c r="N873" s="65"/>
      <c r="O873" s="65"/>
      <c r="P873" s="65"/>
    </row>
    <row r="874" spans="1:16" ht="20.399999999999999">
      <c r="B874" s="480"/>
      <c r="C874" s="485" t="s">
        <v>800</v>
      </c>
      <c r="D874" s="475"/>
      <c r="F874" s="475"/>
      <c r="G874" s="475"/>
      <c r="H874" s="475"/>
      <c r="J874" s="65"/>
      <c r="K874" s="55"/>
      <c r="L874" s="65"/>
      <c r="M874" s="55"/>
      <c r="N874" s="65"/>
      <c r="O874" s="65"/>
      <c r="P874" s="65"/>
    </row>
    <row r="875" spans="1:16" ht="20.399999999999999">
      <c r="B875" s="480"/>
      <c r="D875" s="350" t="s">
        <v>722</v>
      </c>
      <c r="F875" s="475"/>
      <c r="G875" s="475"/>
      <c r="H875" s="475"/>
      <c r="J875" s="57">
        <v>6419232019</v>
      </c>
      <c r="L875" s="57">
        <v>4047539645</v>
      </c>
      <c r="N875" s="477">
        <v>6419232019</v>
      </c>
      <c r="P875" s="477">
        <v>4047539645</v>
      </c>
    </row>
    <row r="876" spans="1:16" ht="21" thickBot="1">
      <c r="D876" s="475" t="s">
        <v>783</v>
      </c>
      <c r="F876" s="475"/>
      <c r="G876" s="475"/>
      <c r="H876" s="475"/>
      <c r="J876" s="59">
        <v>6419232019</v>
      </c>
      <c r="K876" s="55"/>
      <c r="L876" s="59">
        <v>4047539645</v>
      </c>
      <c r="M876" s="55"/>
      <c r="N876" s="59">
        <v>6419232019</v>
      </c>
      <c r="O876" s="55"/>
      <c r="P876" s="59">
        <v>4047539645</v>
      </c>
    </row>
    <row r="877" spans="1:16" ht="21" thickTop="1">
      <c r="A877" s="312"/>
      <c r="B877" s="486"/>
      <c r="C877" s="312" t="s">
        <v>801</v>
      </c>
      <c r="F877" s="486"/>
      <c r="G877" s="312"/>
      <c r="H877" s="312"/>
      <c r="I877" s="312"/>
      <c r="J877" s="73"/>
      <c r="K877" s="73"/>
      <c r="L877" s="73"/>
      <c r="M877" s="74"/>
      <c r="N877" s="73"/>
      <c r="O877" s="73"/>
      <c r="P877" s="73"/>
    </row>
    <row r="878" spans="1:16" ht="20.399999999999999">
      <c r="A878" s="312"/>
      <c r="B878" s="486"/>
      <c r="D878" s="350" t="s">
        <v>722</v>
      </c>
      <c r="F878" s="486"/>
      <c r="G878" s="312"/>
      <c r="H878" s="312"/>
      <c r="I878" s="312"/>
      <c r="J878" s="73"/>
      <c r="K878" s="73"/>
      <c r="L878" s="73"/>
      <c r="M878" s="74"/>
      <c r="N878" s="73"/>
      <c r="O878" s="73"/>
      <c r="P878" s="73"/>
    </row>
    <row r="879" spans="1:16" ht="20.399999999999999">
      <c r="A879" s="312"/>
      <c r="B879" s="486"/>
      <c r="C879" s="386"/>
      <c r="D879" s="308" t="s">
        <v>802</v>
      </c>
      <c r="F879" s="486"/>
      <c r="G879" s="312"/>
      <c r="H879" s="312"/>
      <c r="I879" s="312"/>
      <c r="J879" s="75">
        <v>50000000</v>
      </c>
      <c r="K879" s="75"/>
      <c r="L879" s="75">
        <v>50000000</v>
      </c>
      <c r="M879" s="75"/>
      <c r="N879" s="75">
        <v>0</v>
      </c>
      <c r="O879" s="75"/>
      <c r="P879" s="75">
        <v>0</v>
      </c>
    </row>
    <row r="880" spans="1:16" ht="20.399999999999999">
      <c r="A880" s="312"/>
      <c r="B880" s="486"/>
      <c r="C880" s="386"/>
      <c r="D880" s="329" t="s">
        <v>803</v>
      </c>
      <c r="E880" s="308" t="s">
        <v>804</v>
      </c>
      <c r="F880" s="486"/>
      <c r="G880" s="312"/>
      <c r="H880" s="312"/>
      <c r="I880" s="312"/>
      <c r="J880" s="75">
        <v>0</v>
      </c>
      <c r="K880" s="75"/>
      <c r="L880" s="75">
        <v>50000000</v>
      </c>
      <c r="M880" s="75"/>
      <c r="N880" s="75">
        <v>0</v>
      </c>
      <c r="O880" s="75"/>
      <c r="P880" s="75">
        <v>0</v>
      </c>
    </row>
    <row r="881" spans="1:16" ht="20.399999999999999">
      <c r="A881" s="312"/>
      <c r="B881" s="486"/>
      <c r="C881" s="386"/>
      <c r="D881" s="329" t="s">
        <v>351</v>
      </c>
      <c r="E881" s="308" t="s">
        <v>1295</v>
      </c>
      <c r="F881" s="486"/>
      <c r="G881" s="312"/>
      <c r="H881" s="312"/>
      <c r="I881" s="312"/>
      <c r="J881" s="75">
        <v>-50000000</v>
      </c>
      <c r="K881" s="75"/>
      <c r="L881" s="75">
        <v>-50000000</v>
      </c>
      <c r="M881" s="75"/>
      <c r="N881" s="75">
        <v>0</v>
      </c>
      <c r="O881" s="75"/>
      <c r="P881" s="75">
        <v>0</v>
      </c>
    </row>
    <row r="882" spans="1:16" ht="21" thickBot="1">
      <c r="A882" s="312"/>
      <c r="B882" s="486"/>
      <c r="C882" s="386"/>
      <c r="D882" s="312" t="s">
        <v>805</v>
      </c>
      <c r="E882" s="312"/>
      <c r="F882" s="486"/>
      <c r="G882" s="312"/>
      <c r="H882" s="312"/>
      <c r="I882" s="312"/>
      <c r="J882" s="76">
        <v>0</v>
      </c>
      <c r="K882" s="77"/>
      <c r="L882" s="76">
        <v>50000000</v>
      </c>
      <c r="M882" s="77"/>
      <c r="N882" s="76">
        <v>0</v>
      </c>
      <c r="O882" s="77"/>
      <c r="P882" s="76">
        <v>0</v>
      </c>
    </row>
    <row r="883" spans="1:16" ht="21" thickTop="1">
      <c r="A883" s="312"/>
      <c r="B883" s="486"/>
      <c r="C883" s="312" t="s">
        <v>806</v>
      </c>
      <c r="I883" s="60"/>
      <c r="J883" s="482"/>
      <c r="L883" s="482"/>
      <c r="N883" s="482"/>
      <c r="P883" s="482"/>
    </row>
    <row r="884" spans="1:16" ht="20.399999999999999">
      <c r="A884" s="312"/>
      <c r="B884" s="486"/>
      <c r="D884" s="350" t="s">
        <v>722</v>
      </c>
      <c r="F884" s="475"/>
      <c r="J884" s="55">
        <v>5000000</v>
      </c>
      <c r="K884" s="54"/>
      <c r="L884" s="55">
        <v>4000000</v>
      </c>
      <c r="N884" s="55">
        <v>5000000</v>
      </c>
      <c r="P884" s="55">
        <v>4000000</v>
      </c>
    </row>
    <row r="885" spans="1:16" ht="21" thickBot="1">
      <c r="A885" s="312"/>
      <c r="B885" s="486"/>
      <c r="D885" s="475" t="s">
        <v>783</v>
      </c>
      <c r="F885" s="475"/>
      <c r="J885" s="78">
        <v>5000000</v>
      </c>
      <c r="K885" s="79"/>
      <c r="L885" s="78">
        <v>4000000</v>
      </c>
      <c r="M885" s="79"/>
      <c r="N885" s="78">
        <v>5000000</v>
      </c>
      <c r="O885" s="79"/>
      <c r="P885" s="78">
        <v>4000000</v>
      </c>
    </row>
    <row r="886" spans="1:16" ht="20.399999999999999" thickTop="1">
      <c r="A886" s="388"/>
      <c r="B886" s="449"/>
      <c r="C886" s="446"/>
      <c r="D886" s="331"/>
      <c r="E886" s="327"/>
      <c r="F886" s="450"/>
      <c r="G886" s="451"/>
      <c r="H886" s="327"/>
      <c r="I886" s="388"/>
      <c r="J886" s="452"/>
      <c r="K886" s="53"/>
      <c r="L886" s="455"/>
      <c r="M886" s="453"/>
      <c r="N886" s="447"/>
      <c r="O886" s="447"/>
      <c r="P886" s="454"/>
    </row>
    <row r="887" spans="1:16">
      <c r="A887" s="388"/>
      <c r="B887" s="449"/>
      <c r="C887" s="446"/>
      <c r="D887" s="331"/>
      <c r="E887" s="327"/>
      <c r="F887" s="450"/>
      <c r="G887" s="451"/>
      <c r="H887" s="327"/>
      <c r="I887" s="388"/>
      <c r="J887" s="452"/>
      <c r="K887" s="53"/>
      <c r="L887" s="455"/>
      <c r="M887" s="453"/>
      <c r="N887" s="447"/>
      <c r="O887" s="447"/>
      <c r="P887" s="454"/>
    </row>
    <row r="888" spans="1:16">
      <c r="A888" s="388"/>
      <c r="B888" s="449"/>
      <c r="C888" s="446"/>
      <c r="D888" s="331"/>
      <c r="E888" s="327"/>
      <c r="F888" s="450"/>
      <c r="G888" s="451"/>
      <c r="H888" s="327"/>
      <c r="I888" s="388"/>
      <c r="J888" s="452"/>
      <c r="K888" s="53"/>
      <c r="L888" s="455"/>
      <c r="M888" s="453"/>
      <c r="N888" s="447"/>
      <c r="O888" s="447"/>
      <c r="P888" s="454"/>
    </row>
    <row r="889" spans="1:16">
      <c r="A889" s="388"/>
      <c r="B889" s="449"/>
      <c r="C889" s="446"/>
      <c r="D889" s="331"/>
      <c r="E889" s="327"/>
      <c r="F889" s="450"/>
      <c r="G889" s="451"/>
      <c r="H889" s="327"/>
      <c r="I889" s="388"/>
      <c r="J889" s="452"/>
      <c r="K889" s="53"/>
      <c r="L889" s="455"/>
      <c r="M889" s="453"/>
      <c r="N889" s="447"/>
      <c r="O889" s="447"/>
      <c r="P889" s="454"/>
    </row>
    <row r="890" spans="1:16">
      <c r="A890" s="388"/>
      <c r="B890" s="449"/>
      <c r="C890" s="446"/>
      <c r="D890" s="331"/>
      <c r="E890" s="327"/>
      <c r="F890" s="450"/>
      <c r="G890" s="451"/>
      <c r="H890" s="327"/>
      <c r="I890" s="388"/>
      <c r="J890" s="452"/>
      <c r="K890" s="53"/>
      <c r="L890" s="455"/>
      <c r="M890" s="453"/>
      <c r="N890" s="447"/>
      <c r="O890" s="447"/>
      <c r="P890" s="454"/>
    </row>
    <row r="891" spans="1:16">
      <c r="A891" s="388"/>
      <c r="B891" s="449"/>
      <c r="C891" s="446"/>
      <c r="D891" s="331"/>
      <c r="E891" s="327"/>
      <c r="F891" s="450"/>
      <c r="G891" s="451"/>
      <c r="H891" s="327"/>
      <c r="I891" s="388"/>
      <c r="J891" s="452"/>
      <c r="K891" s="53"/>
      <c r="L891" s="455"/>
      <c r="M891" s="453"/>
      <c r="N891" s="447"/>
      <c r="O891" s="447"/>
      <c r="P891" s="454"/>
    </row>
    <row r="892" spans="1:16">
      <c r="A892" s="388"/>
      <c r="B892" s="449"/>
      <c r="C892" s="446"/>
      <c r="D892" s="331"/>
      <c r="E892" s="327"/>
      <c r="F892" s="450"/>
      <c r="G892" s="451"/>
      <c r="H892" s="327"/>
      <c r="I892" s="388"/>
      <c r="J892" s="452"/>
      <c r="K892" s="53"/>
      <c r="L892" s="455"/>
      <c r="M892" s="453"/>
      <c r="N892" s="447"/>
      <c r="O892" s="447"/>
      <c r="P892" s="454"/>
    </row>
    <row r="893" spans="1:16">
      <c r="A893" s="388"/>
      <c r="B893" s="449"/>
      <c r="C893" s="446"/>
      <c r="D893" s="331"/>
      <c r="E893" s="327"/>
      <c r="F893" s="450"/>
      <c r="G893" s="451"/>
      <c r="H893" s="327"/>
      <c r="I893" s="388"/>
      <c r="J893" s="452"/>
      <c r="K893" s="53"/>
      <c r="L893" s="455"/>
      <c r="M893" s="453"/>
      <c r="N893" s="447"/>
      <c r="O893" s="447"/>
      <c r="P893" s="454">
        <v>42</v>
      </c>
    </row>
    <row r="894" spans="1:16" ht="20.399999999999999">
      <c r="A894" s="441" t="s">
        <v>30</v>
      </c>
      <c r="B894" s="312" t="s">
        <v>741</v>
      </c>
      <c r="G894" s="451"/>
      <c r="H894" s="327"/>
      <c r="I894" s="388"/>
      <c r="J894" s="452"/>
      <c r="K894" s="53"/>
      <c r="L894" s="455"/>
      <c r="M894" s="453"/>
      <c r="N894" s="447"/>
      <c r="O894" s="447"/>
      <c r="P894" s="454"/>
    </row>
    <row r="895" spans="1:16" ht="20.399999999999999">
      <c r="B895" s="461" t="s">
        <v>176</v>
      </c>
      <c r="C895" s="462" t="s">
        <v>786</v>
      </c>
      <c r="E895" s="475"/>
      <c r="F895" s="475"/>
      <c r="G895" s="451"/>
      <c r="H895" s="327"/>
      <c r="I895" s="388"/>
      <c r="J895" s="452"/>
      <c r="K895" s="53"/>
      <c r="L895" s="455"/>
      <c r="M895" s="453"/>
      <c r="N895" s="447"/>
      <c r="O895" s="447"/>
      <c r="P895" s="454"/>
    </row>
    <row r="896" spans="1:16" ht="20.399999999999999">
      <c r="A896" s="312"/>
      <c r="B896" s="486"/>
      <c r="D896" s="308" t="s">
        <v>808</v>
      </c>
      <c r="E896" s="386"/>
      <c r="F896" s="486"/>
      <c r="G896" s="312"/>
      <c r="H896" s="312"/>
      <c r="I896" s="312"/>
      <c r="J896" s="73"/>
      <c r="K896" s="73"/>
      <c r="L896" s="73"/>
      <c r="M896" s="74"/>
      <c r="N896" s="73"/>
      <c r="O896" s="73"/>
    </row>
    <row r="897" spans="1:16" ht="20.399999999999999">
      <c r="A897" s="312"/>
      <c r="B897" s="486"/>
      <c r="C897" s="308" t="s">
        <v>809</v>
      </c>
      <c r="E897" s="386"/>
      <c r="F897" s="486"/>
      <c r="G897" s="312"/>
      <c r="H897" s="312"/>
      <c r="I897" s="312"/>
      <c r="J897" s="73"/>
      <c r="K897" s="73"/>
      <c r="L897" s="73"/>
      <c r="M897" s="74"/>
      <c r="N897" s="73"/>
      <c r="O897" s="73"/>
    </row>
    <row r="898" spans="1:16" ht="20.399999999999999">
      <c r="A898" s="312"/>
      <c r="B898" s="486"/>
      <c r="C898" s="308" t="s">
        <v>810</v>
      </c>
      <c r="E898" s="386"/>
      <c r="F898" s="486"/>
      <c r="G898" s="312"/>
      <c r="H898" s="312"/>
      <c r="I898" s="312"/>
      <c r="J898" s="73"/>
      <c r="K898" s="73"/>
      <c r="L898" s="73"/>
      <c r="M898" s="74"/>
      <c r="N898" s="73"/>
      <c r="O898" s="73"/>
    </row>
    <row r="899" spans="1:16" ht="20.399999999999999">
      <c r="A899" s="312"/>
      <c r="B899" s="486"/>
      <c r="C899" s="308" t="s">
        <v>811</v>
      </c>
      <c r="D899" s="487"/>
      <c r="E899" s="486"/>
      <c r="F899" s="486"/>
      <c r="G899" s="486"/>
      <c r="H899" s="486"/>
      <c r="I899" s="486"/>
      <c r="J899" s="486"/>
      <c r="K899" s="486"/>
      <c r="L899" s="486"/>
      <c r="M899" s="486"/>
      <c r="N899" s="486"/>
      <c r="O899" s="486"/>
      <c r="P899" s="486"/>
    </row>
    <row r="900" spans="1:16" ht="20.399999999999999">
      <c r="A900" s="312"/>
      <c r="B900" s="486"/>
      <c r="C900" s="308" t="s">
        <v>812</v>
      </c>
      <c r="D900" s="487"/>
      <c r="E900" s="486"/>
      <c r="F900" s="486"/>
      <c r="G900" s="486"/>
      <c r="H900" s="486"/>
      <c r="I900" s="486"/>
      <c r="J900" s="486"/>
      <c r="K900" s="486"/>
      <c r="L900" s="486"/>
      <c r="M900" s="486"/>
      <c r="N900" s="486"/>
      <c r="O900" s="486"/>
      <c r="P900" s="486"/>
    </row>
    <row r="901" spans="1:16" ht="20.399999999999999">
      <c r="A901" s="312"/>
      <c r="B901" s="486"/>
      <c r="C901" s="308" t="s">
        <v>813</v>
      </c>
      <c r="D901" s="487"/>
      <c r="E901" s="486"/>
      <c r="F901" s="486"/>
      <c r="G901" s="486"/>
      <c r="H901" s="486"/>
      <c r="I901" s="486"/>
      <c r="J901" s="486"/>
      <c r="K901" s="486"/>
      <c r="L901" s="486"/>
      <c r="M901" s="486"/>
      <c r="N901" s="486"/>
      <c r="O901" s="486"/>
      <c r="P901" s="486"/>
    </row>
    <row r="902" spans="1:16" ht="20.399999999999999">
      <c r="A902" s="312"/>
      <c r="B902" s="486"/>
      <c r="C902" s="487" t="s">
        <v>814</v>
      </c>
      <c r="D902" s="487"/>
      <c r="E902" s="486"/>
      <c r="F902" s="486"/>
      <c r="G902" s="486"/>
      <c r="H902" s="486"/>
      <c r="I902" s="486"/>
      <c r="J902" s="486"/>
      <c r="K902" s="486"/>
      <c r="L902" s="486"/>
      <c r="M902" s="486"/>
      <c r="N902" s="486"/>
      <c r="O902" s="486"/>
      <c r="P902" s="486"/>
    </row>
    <row r="903" spans="1:16">
      <c r="C903" s="308" t="s">
        <v>807</v>
      </c>
    </row>
    <row r="904" spans="1:16" ht="20.399999999999999">
      <c r="A904" s="312"/>
      <c r="B904" s="488" t="s">
        <v>177</v>
      </c>
      <c r="C904" s="489" t="s">
        <v>579</v>
      </c>
    </row>
    <row r="905" spans="1:16" ht="20.399999999999999">
      <c r="J905" s="457"/>
      <c r="K905" s="364"/>
      <c r="L905" s="364"/>
      <c r="M905" s="364"/>
      <c r="N905" s="312"/>
      <c r="O905" s="312"/>
      <c r="P905" s="463" t="s">
        <v>345</v>
      </c>
    </row>
    <row r="906" spans="1:16" ht="20.399999999999999">
      <c r="J906" s="464" t="s">
        <v>769</v>
      </c>
      <c r="K906" s="464"/>
      <c r="L906" s="464"/>
      <c r="M906" s="465"/>
      <c r="N906" s="466" t="s">
        <v>770</v>
      </c>
      <c r="O906" s="466"/>
      <c r="P906" s="466"/>
    </row>
    <row r="907" spans="1:16" ht="20.399999999999999">
      <c r="J907" s="468" t="s">
        <v>771</v>
      </c>
      <c r="K907" s="468"/>
      <c r="L907" s="468"/>
      <c r="M907" s="469"/>
      <c r="N907" s="468" t="s">
        <v>771</v>
      </c>
      <c r="O907" s="468"/>
      <c r="P907" s="468"/>
    </row>
    <row r="908" spans="1:16" ht="20.399999999999999">
      <c r="J908" s="471" t="s">
        <v>774</v>
      </c>
      <c r="K908" s="472"/>
      <c r="L908" s="471" t="s">
        <v>772</v>
      </c>
      <c r="M908" s="473"/>
      <c r="N908" s="471" t="s">
        <v>774</v>
      </c>
      <c r="O908" s="472"/>
      <c r="P908" s="471" t="s">
        <v>772</v>
      </c>
    </row>
    <row r="909" spans="1:16" ht="20.399999999999999">
      <c r="C909" s="490" t="s">
        <v>815</v>
      </c>
      <c r="D909" s="462"/>
      <c r="F909" s="491"/>
      <c r="J909" s="80">
        <v>88708505</v>
      </c>
      <c r="K909" s="80"/>
      <c r="L909" s="80">
        <v>98187967</v>
      </c>
      <c r="M909" s="80"/>
      <c r="N909" s="80">
        <v>71401349</v>
      </c>
      <c r="O909" s="80"/>
      <c r="P909" s="80">
        <v>81745449</v>
      </c>
    </row>
    <row r="910" spans="1:16" ht="20.399999999999999">
      <c r="C910" s="490" t="s">
        <v>816</v>
      </c>
      <c r="D910" s="462"/>
      <c r="F910" s="491"/>
      <c r="J910" s="80">
        <v>3632552</v>
      </c>
      <c r="K910" s="80"/>
      <c r="L910" s="80">
        <v>3470813</v>
      </c>
      <c r="M910" s="80"/>
      <c r="N910" s="80">
        <v>2836038</v>
      </c>
      <c r="O910" s="80"/>
      <c r="P910" s="80">
        <v>2705224</v>
      </c>
    </row>
    <row r="911" spans="1:16" ht="21" thickBot="1">
      <c r="C911" s="462"/>
      <c r="D911" s="492" t="s">
        <v>783</v>
      </c>
      <c r="G911" s="312"/>
      <c r="H911" s="312"/>
      <c r="I911" s="312"/>
      <c r="J911" s="59">
        <v>92341057</v>
      </c>
      <c r="K911" s="81"/>
      <c r="L911" s="59">
        <v>101658780</v>
      </c>
      <c r="M911" s="81"/>
      <c r="N911" s="59">
        <v>74237387</v>
      </c>
      <c r="O911" s="81"/>
      <c r="P911" s="59">
        <v>84450673</v>
      </c>
    </row>
    <row r="912" spans="1:16" ht="20.399999999999999" thickTop="1">
      <c r="A912" s="332"/>
      <c r="B912" s="332"/>
      <c r="C912" s="332"/>
      <c r="D912" s="332"/>
      <c r="E912" s="331"/>
      <c r="F912" s="82"/>
      <c r="G912" s="332"/>
      <c r="H912" s="332"/>
      <c r="I912" s="332"/>
      <c r="J912" s="82"/>
      <c r="K912" s="82"/>
      <c r="L912" s="82"/>
      <c r="M912" s="82"/>
      <c r="N912" s="82"/>
      <c r="O912" s="82"/>
    </row>
    <row r="913" spans="1:16" ht="20.399999999999999">
      <c r="A913" s="493" t="s">
        <v>59</v>
      </c>
      <c r="B913" s="494" t="s">
        <v>817</v>
      </c>
      <c r="C913" s="494"/>
      <c r="D913" s="494"/>
      <c r="E913" s="494"/>
      <c r="G913" s="312"/>
      <c r="H913" s="312"/>
      <c r="I913" s="312"/>
      <c r="J913" s="56"/>
      <c r="K913" s="81"/>
      <c r="L913" s="56"/>
      <c r="M913" s="81"/>
      <c r="N913" s="56"/>
      <c r="O913" s="81"/>
      <c r="P913" s="56"/>
    </row>
    <row r="914" spans="1:16" ht="20.399999999999999">
      <c r="A914" s="494"/>
      <c r="B914" s="449" t="s">
        <v>818</v>
      </c>
      <c r="D914" s="494"/>
      <c r="E914" s="494"/>
      <c r="G914" s="312"/>
      <c r="H914" s="312"/>
      <c r="I914" s="312"/>
      <c r="J914" s="56"/>
      <c r="K914" s="81"/>
      <c r="L914" s="56"/>
      <c r="M914" s="81"/>
      <c r="N914" s="56"/>
      <c r="O914" s="81"/>
      <c r="P914" s="56"/>
    </row>
    <row r="915" spans="1:16" ht="20.399999999999999">
      <c r="A915" s="494"/>
      <c r="B915" s="494"/>
      <c r="D915" s="494"/>
      <c r="E915" s="494"/>
      <c r="G915" s="312"/>
      <c r="H915" s="312"/>
      <c r="I915" s="312"/>
      <c r="J915" s="457"/>
      <c r="K915" s="364"/>
      <c r="L915" s="364"/>
      <c r="M915" s="364"/>
      <c r="N915" s="312"/>
      <c r="O915" s="312"/>
      <c r="P915" s="463" t="s">
        <v>345</v>
      </c>
    </row>
    <row r="916" spans="1:16" ht="20.399999999999999">
      <c r="A916" s="494"/>
      <c r="B916" s="494"/>
      <c r="D916" s="494"/>
      <c r="E916" s="494"/>
      <c r="G916" s="312"/>
      <c r="H916" s="312"/>
      <c r="I916" s="312"/>
      <c r="J916" s="464" t="s">
        <v>769</v>
      </c>
      <c r="K916" s="464"/>
      <c r="L916" s="464"/>
      <c r="M916" s="465"/>
      <c r="N916" s="466" t="s">
        <v>770</v>
      </c>
      <c r="O916" s="466"/>
      <c r="P916" s="466"/>
    </row>
    <row r="917" spans="1:16" ht="20.399999999999999">
      <c r="A917" s="494"/>
      <c r="B917" s="494"/>
      <c r="D917" s="494"/>
      <c r="E917" s="494"/>
      <c r="G917" s="312"/>
      <c r="H917" s="312"/>
      <c r="I917" s="312"/>
      <c r="J917" s="468" t="s">
        <v>771</v>
      </c>
      <c r="K917" s="468"/>
      <c r="L917" s="468"/>
      <c r="M917" s="469"/>
      <c r="N917" s="468" t="s">
        <v>771</v>
      </c>
      <c r="O917" s="468"/>
      <c r="P917" s="468"/>
    </row>
    <row r="918" spans="1:16" ht="20.399999999999999">
      <c r="A918" s="494"/>
      <c r="B918" s="494"/>
      <c r="D918" s="494"/>
      <c r="E918" s="494"/>
      <c r="G918" s="312"/>
      <c r="H918" s="312"/>
      <c r="I918" s="312"/>
      <c r="J918" s="471" t="s">
        <v>774</v>
      </c>
      <c r="K918" s="472"/>
      <c r="L918" s="471" t="s">
        <v>772</v>
      </c>
      <c r="M918" s="473"/>
      <c r="N918" s="471" t="s">
        <v>774</v>
      </c>
      <c r="O918" s="472"/>
      <c r="P918" s="471" t="s">
        <v>772</v>
      </c>
    </row>
    <row r="919" spans="1:16" ht="20.399999999999999">
      <c r="A919" s="494"/>
      <c r="B919" s="308" t="s">
        <v>819</v>
      </c>
      <c r="D919" s="494"/>
      <c r="E919" s="494"/>
      <c r="G919" s="312"/>
      <c r="H919" s="312"/>
      <c r="I919" s="312"/>
      <c r="J919" s="495"/>
      <c r="K919" s="472"/>
      <c r="L919" s="495"/>
      <c r="M919" s="473"/>
      <c r="N919" s="495"/>
      <c r="O919" s="472"/>
      <c r="P919" s="495"/>
    </row>
    <row r="920" spans="1:16" ht="20.399999999999999">
      <c r="A920" s="494"/>
      <c r="B920" s="496" t="s">
        <v>820</v>
      </c>
      <c r="D920" s="494"/>
      <c r="E920" s="494"/>
      <c r="G920" s="312"/>
      <c r="H920" s="312"/>
      <c r="I920" s="312"/>
      <c r="J920" s="57">
        <v>7894686</v>
      </c>
      <c r="K920" s="497"/>
      <c r="L920" s="83">
        <v>4264516</v>
      </c>
      <c r="M920" s="14"/>
      <c r="N920" s="83">
        <v>0</v>
      </c>
      <c r="O920" s="14"/>
      <c r="P920" s="83">
        <v>0</v>
      </c>
    </row>
    <row r="921" spans="1:16" ht="20.399999999999999">
      <c r="A921" s="494"/>
      <c r="B921" s="308" t="s">
        <v>821</v>
      </c>
      <c r="D921" s="494"/>
      <c r="E921" s="494"/>
      <c r="G921" s="312"/>
      <c r="H921" s="312"/>
      <c r="I921" s="312"/>
      <c r="J921" s="57"/>
      <c r="K921" s="497"/>
      <c r="L921" s="83"/>
      <c r="M921" s="14"/>
      <c r="N921" s="83"/>
      <c r="O921" s="14"/>
      <c r="P921" s="83"/>
    </row>
    <row r="922" spans="1:16" ht="20.399999999999999">
      <c r="A922" s="494"/>
      <c r="B922" s="496" t="s">
        <v>820</v>
      </c>
      <c r="D922" s="494"/>
      <c r="E922" s="494"/>
      <c r="G922" s="312"/>
      <c r="H922" s="312"/>
      <c r="I922" s="312"/>
      <c r="J922" s="57">
        <v>148580035</v>
      </c>
      <c r="K922" s="84"/>
      <c r="L922" s="83">
        <v>327146748</v>
      </c>
      <c r="M922" s="83"/>
      <c r="N922" s="85">
        <v>156008518</v>
      </c>
      <c r="O922" s="85"/>
      <c r="P922" s="85">
        <v>323780960</v>
      </c>
    </row>
    <row r="923" spans="1:16" ht="20.399999999999999">
      <c r="A923" s="494"/>
      <c r="B923" s="308" t="s">
        <v>822</v>
      </c>
      <c r="D923" s="494"/>
      <c r="E923" s="494"/>
      <c r="J923" s="83">
        <v>229166458</v>
      </c>
      <c r="K923" s="14"/>
      <c r="L923" s="83">
        <v>251545862</v>
      </c>
      <c r="M923" s="14"/>
      <c r="N923" s="85">
        <v>231034969</v>
      </c>
      <c r="O923" s="14"/>
      <c r="P923" s="85">
        <v>241010867</v>
      </c>
    </row>
    <row r="924" spans="1:16" ht="20.399999999999999">
      <c r="A924" s="494"/>
      <c r="B924" s="308" t="s">
        <v>823</v>
      </c>
      <c r="D924" s="494"/>
      <c r="E924" s="494"/>
      <c r="J924" s="83">
        <v>42320000</v>
      </c>
      <c r="K924" s="14"/>
      <c r="L924" s="83">
        <v>46366650</v>
      </c>
      <c r="M924" s="14"/>
      <c r="N924" s="85">
        <v>42320000</v>
      </c>
      <c r="O924" s="14"/>
      <c r="P924" s="83">
        <v>46366650</v>
      </c>
    </row>
    <row r="925" spans="1:16" ht="20.399999999999999">
      <c r="A925" s="494"/>
      <c r="B925" s="498" t="s">
        <v>824</v>
      </c>
      <c r="D925" s="494"/>
      <c r="E925" s="494"/>
      <c r="G925" s="312"/>
      <c r="H925" s="312"/>
      <c r="I925" s="312"/>
      <c r="J925" s="14">
        <v>8737985</v>
      </c>
      <c r="L925" s="83">
        <v>84411</v>
      </c>
      <c r="M925" s="83"/>
      <c r="N925" s="85">
        <v>8737985</v>
      </c>
      <c r="O925" s="85"/>
      <c r="P925" s="85">
        <v>84411</v>
      </c>
    </row>
    <row r="926" spans="1:16" ht="20.399999999999999">
      <c r="A926" s="332"/>
      <c r="B926" s="386" t="s">
        <v>825</v>
      </c>
      <c r="D926" s="494"/>
      <c r="E926" s="494"/>
      <c r="G926" s="312"/>
      <c r="H926" s="312"/>
      <c r="I926" s="312"/>
      <c r="L926" s="14"/>
      <c r="M926" s="14"/>
      <c r="N926" s="14"/>
      <c r="O926" s="14"/>
      <c r="P926" s="14"/>
    </row>
    <row r="927" spans="1:16" ht="20.399999999999999">
      <c r="A927" s="332"/>
      <c r="B927" s="496" t="s">
        <v>826</v>
      </c>
      <c r="D927" s="494"/>
      <c r="E927" s="494"/>
      <c r="G927" s="312"/>
      <c r="H927" s="312"/>
      <c r="I927" s="312"/>
      <c r="J927" s="57">
        <v>1063014183</v>
      </c>
      <c r="K927" s="84"/>
      <c r="L927" s="83">
        <v>776735593</v>
      </c>
      <c r="M927" s="83"/>
      <c r="N927" s="85">
        <v>1063014183</v>
      </c>
      <c r="O927" s="85"/>
      <c r="P927" s="85">
        <v>776735593</v>
      </c>
    </row>
    <row r="928" spans="1:16" ht="20.399999999999999">
      <c r="A928" s="332"/>
      <c r="B928" s="308" t="s">
        <v>827</v>
      </c>
      <c r="C928" s="499"/>
      <c r="D928" s="494"/>
      <c r="E928" s="494"/>
      <c r="G928" s="312"/>
      <c r="H928" s="312"/>
      <c r="I928" s="312"/>
      <c r="J928" s="85">
        <v>2468143</v>
      </c>
      <c r="K928" s="84"/>
      <c r="L928" s="85">
        <v>743412</v>
      </c>
      <c r="M928" s="86"/>
      <c r="N928" s="85">
        <v>0</v>
      </c>
      <c r="O928" s="87"/>
      <c r="P928" s="85">
        <v>14416083</v>
      </c>
    </row>
    <row r="929" spans="1:16" ht="20.399999999999999">
      <c r="A929" s="332"/>
      <c r="B929" s="487" t="s">
        <v>828</v>
      </c>
      <c r="C929" s="499"/>
      <c r="D929" s="494"/>
      <c r="E929" s="494"/>
      <c r="G929" s="312"/>
      <c r="H929" s="312"/>
      <c r="I929" s="312"/>
      <c r="J929" s="85"/>
      <c r="K929" s="84"/>
      <c r="L929" s="85"/>
      <c r="M929" s="86"/>
      <c r="N929" s="85"/>
      <c r="O929" s="87"/>
      <c r="P929" s="85"/>
    </row>
    <row r="930" spans="1:16" ht="20.399999999999999">
      <c r="A930" s="332"/>
      <c r="B930" s="487"/>
      <c r="C930" s="499"/>
      <c r="D930" s="494"/>
      <c r="E930" s="494"/>
      <c r="G930" s="312"/>
      <c r="H930" s="312"/>
      <c r="I930" s="312"/>
      <c r="J930" s="85"/>
      <c r="K930" s="84"/>
      <c r="L930" s="85"/>
      <c r="M930" s="86"/>
      <c r="N930" s="85"/>
      <c r="O930" s="87"/>
      <c r="P930" s="88">
        <v>43</v>
      </c>
    </row>
    <row r="931" spans="1:16" ht="20.399999999999999">
      <c r="A931" s="493" t="s">
        <v>59</v>
      </c>
      <c r="B931" s="494" t="s">
        <v>2269</v>
      </c>
      <c r="C931" s="494"/>
      <c r="D931" s="494"/>
      <c r="E931" s="494"/>
      <c r="G931" s="312"/>
      <c r="H931" s="312"/>
      <c r="I931" s="312"/>
      <c r="J931" s="56"/>
      <c r="K931" s="81"/>
      <c r="L931" s="56"/>
      <c r="M931" s="81"/>
      <c r="N931" s="56"/>
      <c r="O931" s="81"/>
      <c r="P931" s="56"/>
    </row>
    <row r="932" spans="1:16" ht="20.399999999999999">
      <c r="A932" s="494"/>
      <c r="B932" s="449" t="s">
        <v>818</v>
      </c>
      <c r="D932" s="494"/>
      <c r="E932" s="494"/>
      <c r="G932" s="312"/>
      <c r="H932" s="312"/>
      <c r="I932" s="312"/>
      <c r="J932" s="56"/>
      <c r="K932" s="81"/>
      <c r="L932" s="56"/>
      <c r="M932" s="81"/>
      <c r="N932" s="56"/>
      <c r="O932" s="81"/>
      <c r="P932" s="56"/>
    </row>
    <row r="933" spans="1:16" ht="20.399999999999999">
      <c r="A933" s="494"/>
      <c r="B933" s="494"/>
      <c r="D933" s="494"/>
      <c r="E933" s="494"/>
      <c r="G933" s="312"/>
      <c r="H933" s="312"/>
      <c r="I933" s="312"/>
      <c r="J933" s="457"/>
      <c r="K933" s="364"/>
      <c r="L933" s="364"/>
      <c r="M933" s="364"/>
      <c r="N933" s="312"/>
      <c r="O933" s="312"/>
      <c r="P933" s="463" t="s">
        <v>345</v>
      </c>
    </row>
    <row r="934" spans="1:16" ht="20.399999999999999">
      <c r="A934" s="494"/>
      <c r="B934" s="494"/>
      <c r="D934" s="494"/>
      <c r="E934" s="494"/>
      <c r="G934" s="312"/>
      <c r="H934" s="312"/>
      <c r="I934" s="312"/>
      <c r="J934" s="464" t="s">
        <v>769</v>
      </c>
      <c r="K934" s="464"/>
      <c r="L934" s="464"/>
      <c r="M934" s="465"/>
      <c r="N934" s="466" t="s">
        <v>770</v>
      </c>
      <c r="O934" s="466"/>
      <c r="P934" s="466"/>
    </row>
    <row r="935" spans="1:16" ht="20.399999999999999">
      <c r="A935" s="494"/>
      <c r="B935" s="494"/>
      <c r="D935" s="494"/>
      <c r="E935" s="494"/>
      <c r="G935" s="312"/>
      <c r="H935" s="312"/>
      <c r="I935" s="312"/>
      <c r="J935" s="468" t="s">
        <v>771</v>
      </c>
      <c r="K935" s="468"/>
      <c r="L935" s="468"/>
      <c r="M935" s="469"/>
      <c r="N935" s="468" t="s">
        <v>771</v>
      </c>
      <c r="O935" s="468"/>
      <c r="P935" s="468"/>
    </row>
    <row r="936" spans="1:16" ht="20.399999999999999">
      <c r="A936" s="494"/>
      <c r="B936" s="494"/>
      <c r="D936" s="494"/>
      <c r="E936" s="494"/>
      <c r="G936" s="312"/>
      <c r="H936" s="312"/>
      <c r="I936" s="312"/>
      <c r="J936" s="471" t="s">
        <v>774</v>
      </c>
      <c r="K936" s="472"/>
      <c r="L936" s="471" t="s">
        <v>772</v>
      </c>
      <c r="M936" s="473"/>
      <c r="N936" s="471" t="s">
        <v>774</v>
      </c>
      <c r="O936" s="472"/>
      <c r="P936" s="471" t="s">
        <v>772</v>
      </c>
    </row>
    <row r="937" spans="1:16" ht="20.399999999999999">
      <c r="A937" s="332"/>
      <c r="B937" s="496" t="s">
        <v>829</v>
      </c>
      <c r="D937" s="494"/>
      <c r="E937" s="494"/>
      <c r="G937" s="312"/>
      <c r="H937" s="312"/>
      <c r="I937" s="312"/>
      <c r="J937" s="57">
        <v>0</v>
      </c>
      <c r="L937" s="83">
        <v>41954400</v>
      </c>
      <c r="M937" s="14"/>
      <c r="N937" s="83">
        <v>0</v>
      </c>
      <c r="O937" s="14"/>
      <c r="P937" s="83">
        <v>41954400</v>
      </c>
    </row>
    <row r="938" spans="1:16" ht="20.399999999999999">
      <c r="A938" s="332"/>
      <c r="B938" s="308" t="s">
        <v>830</v>
      </c>
      <c r="C938" s="499"/>
      <c r="D938" s="494"/>
      <c r="E938" s="494"/>
      <c r="G938" s="312"/>
      <c r="H938" s="312"/>
      <c r="I938" s="312"/>
      <c r="J938" s="85"/>
      <c r="K938" s="84"/>
      <c r="L938" s="85"/>
      <c r="M938" s="86"/>
      <c r="N938" s="85"/>
      <c r="O938" s="87"/>
      <c r="P938" s="85"/>
    </row>
    <row r="939" spans="1:16">
      <c r="B939" s="496" t="s">
        <v>831</v>
      </c>
      <c r="D939" s="500"/>
      <c r="E939" s="500"/>
      <c r="F939" s="500"/>
      <c r="G939" s="500"/>
      <c r="J939" s="57">
        <v>9191676</v>
      </c>
      <c r="L939" s="14">
        <v>0</v>
      </c>
      <c r="M939" s="14"/>
      <c r="N939" s="83">
        <v>13782866</v>
      </c>
      <c r="O939" s="14"/>
      <c r="P939" s="14">
        <v>0</v>
      </c>
    </row>
    <row r="940" spans="1:16">
      <c r="B940" s="500"/>
      <c r="C940" s="500"/>
      <c r="D940" s="500"/>
      <c r="E940" s="500"/>
      <c r="F940" s="500"/>
      <c r="G940" s="500"/>
    </row>
    <row r="941" spans="1:16" s="317" customFormat="1" ht="20.399999999999999">
      <c r="A941" s="441" t="s">
        <v>31</v>
      </c>
      <c r="B941" s="312" t="s">
        <v>832</v>
      </c>
      <c r="C941" s="462"/>
      <c r="D941" s="494"/>
      <c r="E941" s="501"/>
      <c r="F941" s="312"/>
      <c r="G941" s="312"/>
      <c r="H941" s="312"/>
      <c r="I941" s="312"/>
      <c r="J941" s="56"/>
      <c r="K941" s="81"/>
      <c r="L941" s="56"/>
      <c r="M941" s="81"/>
      <c r="N941" s="56"/>
      <c r="O941" s="81"/>
      <c r="P941" s="56"/>
    </row>
    <row r="942" spans="1:16" s="317" customFormat="1" ht="20.399999999999999">
      <c r="A942" s="308"/>
      <c r="B942" s="312"/>
      <c r="C942" s="462"/>
      <c r="D942" s="494"/>
      <c r="E942" s="501"/>
      <c r="F942" s="312"/>
      <c r="G942" s="312"/>
      <c r="H942" s="312"/>
      <c r="I942" s="312"/>
      <c r="J942" s="308"/>
      <c r="K942" s="308"/>
      <c r="L942" s="308"/>
      <c r="M942" s="308"/>
      <c r="N942" s="308"/>
      <c r="O942" s="308"/>
      <c r="P942" s="463" t="s">
        <v>345</v>
      </c>
    </row>
    <row r="943" spans="1:16" s="317" customFormat="1" ht="20.399999999999999">
      <c r="A943" s="308"/>
      <c r="B943" s="312"/>
      <c r="C943" s="462"/>
      <c r="D943" s="494"/>
      <c r="E943" s="501"/>
      <c r="F943" s="312"/>
      <c r="G943" s="312"/>
      <c r="H943" s="312"/>
      <c r="I943" s="312"/>
      <c r="J943" s="464" t="s">
        <v>769</v>
      </c>
      <c r="K943" s="464"/>
      <c r="L943" s="464"/>
      <c r="M943" s="465"/>
      <c r="N943" s="466" t="s">
        <v>770</v>
      </c>
      <c r="O943" s="466"/>
      <c r="P943" s="466"/>
    </row>
    <row r="944" spans="1:16" s="317" customFormat="1" ht="20.399999999999999">
      <c r="A944" s="308"/>
      <c r="B944" s="312"/>
      <c r="C944" s="462"/>
      <c r="D944" s="494"/>
      <c r="E944" s="501"/>
      <c r="F944" s="312"/>
      <c r="G944" s="312"/>
      <c r="H944" s="312"/>
      <c r="I944" s="312"/>
      <c r="J944" s="481" t="s">
        <v>720</v>
      </c>
      <c r="K944" s="481"/>
      <c r="L944" s="481"/>
      <c r="M944" s="312"/>
      <c r="N944" s="481" t="s">
        <v>720</v>
      </c>
      <c r="O944" s="481"/>
      <c r="P944" s="481"/>
    </row>
    <row r="945" spans="1:16" s="317" customFormat="1" ht="20.399999999999999">
      <c r="A945" s="308"/>
      <c r="B945" s="312"/>
      <c r="C945" s="462"/>
      <c r="D945" s="494"/>
      <c r="E945" s="501"/>
      <c r="F945" s="312"/>
      <c r="G945" s="312"/>
      <c r="H945" s="312"/>
      <c r="I945" s="312"/>
      <c r="J945" s="471" t="s">
        <v>774</v>
      </c>
      <c r="K945" s="472"/>
      <c r="L945" s="471" t="s">
        <v>772</v>
      </c>
      <c r="M945" s="473"/>
      <c r="N945" s="471" t="s">
        <v>774</v>
      </c>
      <c r="O945" s="472"/>
      <c r="P945" s="471" t="s">
        <v>772</v>
      </c>
    </row>
    <row r="946" spans="1:16" s="317" customFormat="1" ht="20.399999999999999">
      <c r="A946" s="308"/>
      <c r="B946" s="350" t="s">
        <v>833</v>
      </c>
      <c r="C946" s="308"/>
      <c r="D946" s="308"/>
      <c r="E946" s="308"/>
      <c r="F946" s="312"/>
      <c r="G946" s="312"/>
      <c r="H946" s="312"/>
      <c r="I946" s="312"/>
      <c r="J946" s="89">
        <v>274623.78000000003</v>
      </c>
      <c r="K946" s="80"/>
      <c r="L946" s="89">
        <v>145538</v>
      </c>
      <c r="M946" s="80"/>
      <c r="N946" s="89">
        <v>64376.83</v>
      </c>
      <c r="O946" s="80"/>
      <c r="P946" s="89">
        <v>66678</v>
      </c>
    </row>
    <row r="947" spans="1:16" s="317" customFormat="1" ht="20.399999999999999">
      <c r="A947" s="308"/>
      <c r="B947" s="350" t="s">
        <v>834</v>
      </c>
      <c r="C947" s="350"/>
      <c r="D947" s="308"/>
      <c r="E947" s="350"/>
      <c r="F947" s="350"/>
      <c r="G947" s="350"/>
      <c r="H947" s="350"/>
      <c r="I947" s="312"/>
      <c r="J947" s="89">
        <v>356928266.11000001</v>
      </c>
      <c r="K947" s="80"/>
      <c r="L947" s="89">
        <v>444797605</v>
      </c>
      <c r="M947" s="80"/>
      <c r="N947" s="89">
        <v>320619838.2899999</v>
      </c>
      <c r="O947" s="80"/>
      <c r="P947" s="89">
        <v>432014871</v>
      </c>
    </row>
    <row r="948" spans="1:16" s="317" customFormat="1" ht="20.399999999999999">
      <c r="A948" s="308"/>
      <c r="B948" s="350" t="s">
        <v>835</v>
      </c>
      <c r="C948" s="308"/>
      <c r="D948" s="308"/>
      <c r="E948" s="308"/>
      <c r="F948" s="312"/>
      <c r="G948" s="312"/>
      <c r="H948" s="312"/>
      <c r="I948" s="312"/>
      <c r="J948" s="89">
        <v>1421493.4300000002</v>
      </c>
      <c r="K948" s="80"/>
      <c r="L948" s="89">
        <v>137867</v>
      </c>
      <c r="M948" s="80"/>
      <c r="N948" s="89">
        <v>11066.92</v>
      </c>
      <c r="O948" s="80"/>
      <c r="P948" s="89">
        <v>11012</v>
      </c>
    </row>
    <row r="949" spans="1:16" s="317" customFormat="1" ht="21" thickBot="1">
      <c r="A949" s="308"/>
      <c r="B949" s="308"/>
      <c r="C949" s="475" t="s">
        <v>783</v>
      </c>
      <c r="D949" s="308"/>
      <c r="E949" s="475"/>
      <c r="F949" s="475"/>
      <c r="G949" s="475"/>
      <c r="H949" s="475"/>
      <c r="I949" s="312"/>
      <c r="J949" s="90">
        <v>358624383.31999999</v>
      </c>
      <c r="K949" s="81"/>
      <c r="L949" s="90">
        <v>445081010</v>
      </c>
      <c r="M949" s="81"/>
      <c r="N949" s="90">
        <v>320695282.0399999</v>
      </c>
      <c r="O949" s="81"/>
      <c r="P949" s="90">
        <v>432092561</v>
      </c>
    </row>
    <row r="950" spans="1:16" s="317" customFormat="1" ht="20.399999999999999" thickTop="1"/>
    <row r="951" spans="1:16" s="317" customFormat="1" ht="20.399999999999999">
      <c r="A951" s="441" t="s">
        <v>32</v>
      </c>
      <c r="B951" s="312" t="s">
        <v>836</v>
      </c>
      <c r="C951" s="308"/>
      <c r="D951" s="312"/>
      <c r="E951" s="308"/>
      <c r="F951" s="308"/>
      <c r="G951" s="308"/>
      <c r="H951" s="308"/>
      <c r="I951" s="308"/>
      <c r="J951" s="91"/>
      <c r="K951" s="312"/>
      <c r="L951" s="91"/>
      <c r="M951" s="503"/>
      <c r="N951" s="91"/>
      <c r="O951" s="503"/>
      <c r="P951" s="91"/>
    </row>
    <row r="952" spans="1:16" s="317" customFormat="1" ht="20.399999999999999">
      <c r="A952" s="308"/>
      <c r="B952" s="308"/>
      <c r="C952" s="308"/>
      <c r="D952" s="312"/>
      <c r="E952" s="308"/>
      <c r="F952" s="308"/>
      <c r="G952" s="308"/>
      <c r="H952" s="308"/>
      <c r="I952" s="308"/>
      <c r="J952" s="308"/>
      <c r="K952" s="308"/>
      <c r="L952" s="308"/>
      <c r="M952" s="308"/>
      <c r="N952" s="308"/>
      <c r="O952" s="308"/>
      <c r="P952" s="463" t="s">
        <v>345</v>
      </c>
    </row>
    <row r="953" spans="1:16" s="317" customFormat="1" ht="20.399999999999999">
      <c r="A953" s="308"/>
      <c r="B953" s="308"/>
      <c r="C953" s="308"/>
      <c r="D953" s="312"/>
      <c r="E953" s="308"/>
      <c r="F953" s="308"/>
      <c r="G953" s="308"/>
      <c r="H953" s="308"/>
      <c r="I953" s="308"/>
      <c r="J953" s="464" t="s">
        <v>769</v>
      </c>
      <c r="K953" s="464"/>
      <c r="L953" s="464"/>
      <c r="M953" s="465"/>
      <c r="N953" s="466" t="s">
        <v>770</v>
      </c>
      <c r="O953" s="466"/>
      <c r="P953" s="466"/>
    </row>
    <row r="954" spans="1:16" ht="20.399999999999999">
      <c r="D954" s="312"/>
      <c r="J954" s="481" t="s">
        <v>720</v>
      </c>
      <c r="K954" s="481"/>
      <c r="L954" s="481"/>
      <c r="M954" s="312"/>
      <c r="N954" s="481" t="s">
        <v>720</v>
      </c>
      <c r="O954" s="481"/>
      <c r="P954" s="481"/>
    </row>
    <row r="955" spans="1:16" ht="20.399999999999999">
      <c r="D955" s="312"/>
      <c r="J955" s="471" t="s">
        <v>774</v>
      </c>
      <c r="K955" s="472"/>
      <c r="L955" s="471" t="s">
        <v>772</v>
      </c>
      <c r="M955" s="473"/>
      <c r="N955" s="471" t="s">
        <v>774</v>
      </c>
      <c r="O955" s="472"/>
      <c r="P955" s="471" t="s">
        <v>772</v>
      </c>
    </row>
    <row r="956" spans="1:16" ht="20.399999999999999">
      <c r="B956" s="312" t="s">
        <v>386</v>
      </c>
      <c r="D956" s="312"/>
      <c r="J956" s="483"/>
      <c r="K956" s="484"/>
      <c r="L956" s="483"/>
      <c r="M956" s="504"/>
      <c r="N956" s="504"/>
      <c r="O956" s="484"/>
      <c r="P956" s="504"/>
    </row>
    <row r="957" spans="1:16" ht="20.399999999999999">
      <c r="C957" s="500" t="s">
        <v>1106</v>
      </c>
      <c r="D957" s="312"/>
      <c r="J957" s="6">
        <v>363726557</v>
      </c>
      <c r="K957" s="69"/>
      <c r="L957" s="6">
        <v>190645931</v>
      </c>
      <c r="M957" s="69"/>
      <c r="N957" s="6">
        <v>322975997</v>
      </c>
      <c r="O957" s="69"/>
      <c r="P957" s="6">
        <v>158102676</v>
      </c>
    </row>
    <row r="958" spans="1:16" ht="20.399999999999999">
      <c r="C958" s="500" t="s">
        <v>1107</v>
      </c>
      <c r="D958" s="312"/>
      <c r="J958" s="92">
        <v>215497443</v>
      </c>
      <c r="K958" s="69"/>
      <c r="L958" s="92">
        <v>153924754</v>
      </c>
      <c r="M958" s="69"/>
      <c r="N958" s="92">
        <v>214282312</v>
      </c>
      <c r="O958" s="69"/>
      <c r="P958" s="92">
        <v>153348975</v>
      </c>
    </row>
    <row r="959" spans="1:16" ht="20.399999999999999">
      <c r="C959" s="312" t="s">
        <v>837</v>
      </c>
      <c r="D959" s="312"/>
      <c r="J959" s="93">
        <v>579224000</v>
      </c>
      <c r="K959" s="94"/>
      <c r="L959" s="93">
        <v>344570685</v>
      </c>
      <c r="M959" s="95"/>
      <c r="N959" s="93">
        <v>537258309</v>
      </c>
      <c r="O959" s="95"/>
      <c r="P959" s="93">
        <v>311451651</v>
      </c>
    </row>
    <row r="960" spans="1:16" ht="20.399999999999999">
      <c r="B960" s="505"/>
      <c r="C960" s="506" t="s">
        <v>351</v>
      </c>
      <c r="D960" s="308" t="s">
        <v>838</v>
      </c>
    </row>
    <row r="961" spans="1:16" ht="20.399999999999999">
      <c r="B961" s="505"/>
      <c r="C961" s="506"/>
      <c r="D961" s="496" t="s">
        <v>839</v>
      </c>
      <c r="J961" s="96">
        <v>-26137839</v>
      </c>
      <c r="L961" s="96">
        <v>-29348923</v>
      </c>
      <c r="M961" s="507"/>
      <c r="N961" s="96">
        <v>-26029201</v>
      </c>
      <c r="O961" s="507"/>
      <c r="P961" s="96">
        <v>-28889926</v>
      </c>
    </row>
    <row r="962" spans="1:16" ht="20.399999999999999">
      <c r="A962" s="494"/>
      <c r="C962" s="312" t="s">
        <v>840</v>
      </c>
      <c r="D962" s="312"/>
      <c r="J962" s="97">
        <v>553086161</v>
      </c>
      <c r="K962" s="312"/>
      <c r="L962" s="97">
        <v>315221762</v>
      </c>
      <c r="M962" s="503"/>
      <c r="N962" s="97">
        <v>511229108</v>
      </c>
      <c r="O962" s="503"/>
      <c r="P962" s="97">
        <v>282561725</v>
      </c>
    </row>
    <row r="963" spans="1:16" ht="20.399999999999999">
      <c r="A963" s="494"/>
      <c r="C963" s="312"/>
      <c r="D963" s="312"/>
      <c r="J963" s="91"/>
      <c r="K963" s="312"/>
      <c r="L963" s="91"/>
      <c r="M963" s="503"/>
      <c r="N963" s="91"/>
      <c r="O963" s="503"/>
      <c r="P963" s="91"/>
    </row>
    <row r="964" spans="1:16" ht="20.399999999999999">
      <c r="A964" s="494"/>
      <c r="C964" s="312"/>
      <c r="D964" s="312"/>
      <c r="J964" s="91"/>
      <c r="K964" s="312"/>
      <c r="L964" s="91"/>
      <c r="M964" s="503"/>
      <c r="N964" s="91"/>
      <c r="O964" s="503"/>
      <c r="P964" s="91"/>
    </row>
    <row r="965" spans="1:16" ht="20.399999999999999">
      <c r="A965" s="494"/>
      <c r="C965" s="312"/>
      <c r="D965" s="312"/>
      <c r="J965" s="91"/>
      <c r="K965" s="312"/>
      <c r="L965" s="91"/>
      <c r="M965" s="503"/>
      <c r="N965" s="91"/>
      <c r="O965" s="503"/>
      <c r="P965" s="91"/>
    </row>
    <row r="966" spans="1:16" ht="20.399999999999999">
      <c r="A966" s="494"/>
      <c r="C966" s="312"/>
      <c r="D966" s="312"/>
      <c r="J966" s="91"/>
      <c r="K966" s="312"/>
      <c r="L966" s="91"/>
      <c r="M966" s="503"/>
      <c r="N966" s="91"/>
      <c r="O966" s="503"/>
      <c r="P966" s="91"/>
    </row>
    <row r="967" spans="1:16">
      <c r="P967" s="308">
        <v>44</v>
      </c>
    </row>
    <row r="968" spans="1:16" s="317" customFormat="1" ht="20.399999999999999">
      <c r="A968" s="441" t="s">
        <v>32</v>
      </c>
      <c r="B968" s="312" t="s">
        <v>850</v>
      </c>
      <c r="C968" s="308"/>
      <c r="D968" s="312"/>
      <c r="E968" s="308"/>
      <c r="F968" s="308"/>
      <c r="G968" s="308"/>
      <c r="H968" s="308"/>
      <c r="I968" s="308"/>
      <c r="J968" s="91"/>
      <c r="K968" s="312"/>
      <c r="L968" s="91"/>
      <c r="M968" s="503"/>
      <c r="N968" s="91"/>
      <c r="O968" s="503"/>
      <c r="P968" s="91"/>
    </row>
    <row r="969" spans="1:16" s="317" customFormat="1" ht="20.399999999999999">
      <c r="A969" s="308"/>
      <c r="B969" s="308"/>
      <c r="C969" s="308"/>
      <c r="D969" s="312"/>
      <c r="E969" s="308"/>
      <c r="F969" s="308"/>
      <c r="G969" s="308"/>
      <c r="H969" s="308"/>
      <c r="I969" s="308"/>
      <c r="J969" s="308"/>
      <c r="K969" s="308"/>
      <c r="L969" s="308"/>
      <c r="M969" s="308"/>
      <c r="N969" s="308"/>
      <c r="O969" s="308"/>
      <c r="P969" s="463" t="s">
        <v>345</v>
      </c>
    </row>
    <row r="970" spans="1:16" s="317" customFormat="1" ht="20.399999999999999">
      <c r="A970" s="308"/>
      <c r="B970" s="308"/>
      <c r="C970" s="308"/>
      <c r="D970" s="312"/>
      <c r="E970" s="308"/>
      <c r="F970" s="308"/>
      <c r="G970" s="308"/>
      <c r="H970" s="308"/>
      <c r="I970" s="308"/>
      <c r="J970" s="464" t="s">
        <v>769</v>
      </c>
      <c r="K970" s="464"/>
      <c r="L970" s="464"/>
      <c r="M970" s="465"/>
      <c r="N970" s="466" t="s">
        <v>770</v>
      </c>
      <c r="O970" s="466"/>
      <c r="P970" s="466"/>
    </row>
    <row r="971" spans="1:16" ht="20.399999999999999">
      <c r="D971" s="312"/>
      <c r="J971" s="481" t="s">
        <v>720</v>
      </c>
      <c r="K971" s="481"/>
      <c r="L971" s="481"/>
      <c r="M971" s="312"/>
      <c r="N971" s="481" t="s">
        <v>720</v>
      </c>
      <c r="O971" s="481"/>
      <c r="P971" s="481"/>
    </row>
    <row r="972" spans="1:16" ht="20.399999999999999">
      <c r="D972" s="312"/>
      <c r="J972" s="471" t="s">
        <v>774</v>
      </c>
      <c r="K972" s="472"/>
      <c r="L972" s="471" t="s">
        <v>772</v>
      </c>
      <c r="M972" s="473"/>
      <c r="N972" s="471" t="s">
        <v>774</v>
      </c>
      <c r="O972" s="472"/>
      <c r="P972" s="471" t="s">
        <v>772</v>
      </c>
    </row>
    <row r="973" spans="1:16" ht="20.399999999999999">
      <c r="A973" s="494"/>
      <c r="B973" s="312" t="s">
        <v>841</v>
      </c>
      <c r="J973" s="98"/>
      <c r="L973" s="98"/>
      <c r="M973" s="507"/>
      <c r="N973" s="98"/>
      <c r="O973" s="507"/>
      <c r="P973" s="98"/>
    </row>
    <row r="974" spans="1:16" ht="20.399999999999999">
      <c r="A974" s="494"/>
      <c r="B974" s="312"/>
      <c r="C974" s="350" t="s">
        <v>842</v>
      </c>
      <c r="D974" s="350"/>
      <c r="J974" s="99">
        <v>8447314</v>
      </c>
      <c r="L974" s="99">
        <v>4563032</v>
      </c>
      <c r="M974" s="507"/>
      <c r="N974" s="55">
        <v>0</v>
      </c>
      <c r="O974" s="507"/>
      <c r="P974" s="55">
        <v>0</v>
      </c>
    </row>
    <row r="975" spans="1:16" ht="20.399999999999999">
      <c r="A975" s="494"/>
      <c r="C975" s="350" t="s">
        <v>843</v>
      </c>
      <c r="D975" s="350"/>
      <c r="J975" s="100">
        <v>41625306</v>
      </c>
      <c r="L975" s="100">
        <v>27780041</v>
      </c>
      <c r="N975" s="55">
        <v>51513147</v>
      </c>
      <c r="P975" s="55">
        <v>52156897</v>
      </c>
    </row>
    <row r="976" spans="1:16" ht="20.399999999999999">
      <c r="A976" s="494"/>
      <c r="C976" s="350" t="s">
        <v>844</v>
      </c>
      <c r="D976" s="350"/>
      <c r="J976" s="99">
        <v>17431202</v>
      </c>
      <c r="L976" s="99">
        <v>63313794</v>
      </c>
      <c r="M976" s="507"/>
      <c r="N976" s="55">
        <v>15035742</v>
      </c>
      <c r="O976" s="507"/>
      <c r="P976" s="55">
        <v>58770502</v>
      </c>
    </row>
    <row r="977" spans="1:16" ht="20.399999999999999">
      <c r="A977" s="494"/>
      <c r="C977" s="350" t="s">
        <v>845</v>
      </c>
      <c r="D977" s="350"/>
      <c r="J977" s="101">
        <v>13150661</v>
      </c>
      <c r="L977" s="101">
        <v>11164345</v>
      </c>
      <c r="M977" s="507"/>
      <c r="N977" s="102">
        <v>13582333</v>
      </c>
      <c r="O977" s="507"/>
      <c r="P977" s="102">
        <v>11976295</v>
      </c>
    </row>
    <row r="978" spans="1:16" ht="20.399999999999999">
      <c r="A978" s="494"/>
      <c r="C978" s="312" t="s">
        <v>846</v>
      </c>
      <c r="D978" s="475"/>
      <c r="F978" s="475"/>
      <c r="G978" s="475"/>
      <c r="J978" s="103">
        <v>80654483</v>
      </c>
      <c r="K978" s="312"/>
      <c r="L978" s="104">
        <v>106821212</v>
      </c>
      <c r="M978" s="503"/>
      <c r="N978" s="103">
        <v>80131222</v>
      </c>
      <c r="O978" s="503"/>
      <c r="P978" s="103">
        <v>122903694</v>
      </c>
    </row>
    <row r="979" spans="1:16" ht="21" thickBot="1">
      <c r="A979" s="494"/>
      <c r="B979" s="475" t="s">
        <v>847</v>
      </c>
      <c r="C979" s="350"/>
      <c r="F979" s="312"/>
      <c r="G979" s="312"/>
      <c r="H979" s="312"/>
      <c r="I979" s="312"/>
      <c r="J979" s="105">
        <v>633740644</v>
      </c>
      <c r="K979" s="106"/>
      <c r="L979" s="107">
        <v>422042974</v>
      </c>
      <c r="M979" s="106"/>
      <c r="N979" s="105">
        <v>591360330</v>
      </c>
      <c r="O979" s="312"/>
      <c r="P979" s="105">
        <v>405465419</v>
      </c>
    </row>
    <row r="980" spans="1:16" ht="12.6" customHeight="1" thickTop="1">
      <c r="A980" s="494"/>
      <c r="C980" s="498"/>
      <c r="D980" s="494"/>
      <c r="E980" s="494"/>
      <c r="G980" s="312"/>
      <c r="H980" s="312"/>
      <c r="I980" s="312"/>
      <c r="J980" s="57"/>
      <c r="K980" s="84"/>
      <c r="L980" s="57"/>
      <c r="M980" s="84"/>
      <c r="N980" s="108"/>
      <c r="O980" s="108"/>
    </row>
    <row r="981" spans="1:16" ht="20.399999999999999">
      <c r="A981" s="494"/>
      <c r="B981" s="308" t="s">
        <v>848</v>
      </c>
      <c r="C981" s="498"/>
      <c r="D981" s="494"/>
      <c r="E981" s="494"/>
      <c r="G981" s="312"/>
      <c r="H981" s="312"/>
      <c r="I981" s="312"/>
      <c r="J981" s="57"/>
      <c r="K981" s="84"/>
      <c r="L981" s="57"/>
      <c r="M981" s="84"/>
      <c r="N981" s="108"/>
      <c r="O981" s="108"/>
      <c r="P981" s="108"/>
    </row>
    <row r="982" spans="1:16" ht="20.399999999999999">
      <c r="A982" s="494"/>
      <c r="C982" s="498"/>
      <c r="D982" s="494"/>
      <c r="E982" s="494"/>
      <c r="G982" s="312"/>
      <c r="H982" s="312"/>
      <c r="I982" s="312"/>
      <c r="J982" s="457"/>
      <c r="K982" s="364"/>
      <c r="L982" s="364"/>
      <c r="M982" s="364"/>
      <c r="N982" s="312"/>
      <c r="O982" s="312"/>
      <c r="P982" s="463" t="s">
        <v>345</v>
      </c>
    </row>
    <row r="983" spans="1:16" ht="20.399999999999999">
      <c r="A983" s="494"/>
      <c r="C983" s="498"/>
      <c r="D983" s="494"/>
      <c r="E983" s="494"/>
      <c r="G983" s="312"/>
      <c r="H983" s="312"/>
      <c r="I983" s="312"/>
      <c r="J983" s="464" t="s">
        <v>769</v>
      </c>
      <c r="K983" s="464"/>
      <c r="L983" s="464"/>
      <c r="M983" s="465"/>
      <c r="N983" s="466" t="s">
        <v>770</v>
      </c>
      <c r="O983" s="466"/>
      <c r="P983" s="466"/>
    </row>
    <row r="984" spans="1:16" ht="20.399999999999999">
      <c r="A984" s="494"/>
      <c r="C984" s="498"/>
      <c r="D984" s="494"/>
      <c r="E984" s="494"/>
      <c r="G984" s="312"/>
      <c r="H984" s="312"/>
      <c r="I984" s="312"/>
      <c r="J984" s="468" t="s">
        <v>771</v>
      </c>
      <c r="K984" s="468"/>
      <c r="L984" s="468"/>
      <c r="M984" s="469"/>
      <c r="N984" s="468" t="s">
        <v>771</v>
      </c>
      <c r="O984" s="468"/>
      <c r="P984" s="468"/>
    </row>
    <row r="985" spans="1:16" ht="20.399999999999999">
      <c r="A985" s="494"/>
      <c r="C985" s="498"/>
      <c r="D985" s="494"/>
      <c r="E985" s="494"/>
      <c r="G985" s="312"/>
      <c r="H985" s="312"/>
      <c r="I985" s="312"/>
      <c r="J985" s="471" t="s">
        <v>774</v>
      </c>
      <c r="K985" s="472"/>
      <c r="L985" s="471" t="s">
        <v>772</v>
      </c>
      <c r="M985" s="473"/>
      <c r="N985" s="471" t="s">
        <v>774</v>
      </c>
      <c r="O985" s="472"/>
      <c r="P985" s="471" t="s">
        <v>772</v>
      </c>
    </row>
    <row r="986" spans="1:16" ht="20.399999999999999">
      <c r="A986" s="494"/>
      <c r="B986" s="498" t="s">
        <v>849</v>
      </c>
      <c r="C986" s="449"/>
      <c r="E986" s="449"/>
      <c r="I986" s="312"/>
      <c r="J986" s="57">
        <v>3211084</v>
      </c>
      <c r="K986" s="84"/>
      <c r="L986" s="57">
        <v>2541000.8099999996</v>
      </c>
      <c r="M986" s="84"/>
      <c r="N986" s="108">
        <v>2860725</v>
      </c>
      <c r="O986" s="108"/>
      <c r="P986" s="108">
        <v>2869155.61</v>
      </c>
    </row>
    <row r="987" spans="1:16" ht="20.399999999999999">
      <c r="A987" s="494"/>
      <c r="B987" s="498"/>
      <c r="C987" s="449"/>
      <c r="E987" s="449"/>
      <c r="I987" s="312"/>
      <c r="J987" s="57"/>
      <c r="K987" s="84"/>
      <c r="L987" s="57"/>
      <c r="M987" s="84"/>
      <c r="N987" s="108"/>
      <c r="O987" s="108"/>
      <c r="P987" s="108"/>
    </row>
    <row r="988" spans="1:16" ht="20.399999999999999">
      <c r="A988" s="441"/>
      <c r="C988" s="498" t="s">
        <v>851</v>
      </c>
      <c r="D988" s="494"/>
      <c r="E988" s="494"/>
      <c r="G988" s="312"/>
      <c r="H988" s="312"/>
      <c r="I988" s="312"/>
      <c r="J988" s="57"/>
      <c r="K988" s="84"/>
      <c r="L988" s="57"/>
      <c r="M988" s="84"/>
      <c r="N988" s="108"/>
      <c r="O988" s="108"/>
      <c r="P988" s="108"/>
    </row>
    <row r="989" spans="1:16" ht="20.399999999999999">
      <c r="A989" s="441"/>
      <c r="B989" s="308" t="s">
        <v>852</v>
      </c>
      <c r="D989" s="494"/>
      <c r="E989" s="494"/>
      <c r="G989" s="312"/>
      <c r="H989" s="312"/>
      <c r="I989" s="312"/>
      <c r="J989" s="57"/>
      <c r="K989" s="84"/>
      <c r="L989" s="57"/>
      <c r="M989" s="84"/>
      <c r="N989" s="108"/>
      <c r="O989" s="108"/>
      <c r="P989" s="108"/>
    </row>
    <row r="990" spans="1:16" ht="20.399999999999999">
      <c r="A990" s="441"/>
      <c r="B990" s="308" t="s">
        <v>853</v>
      </c>
      <c r="D990" s="494"/>
      <c r="E990" s="494"/>
      <c r="G990" s="312"/>
      <c r="H990" s="312"/>
      <c r="I990" s="312"/>
      <c r="J990" s="57"/>
      <c r="K990" s="84"/>
      <c r="L990" s="57"/>
      <c r="M990" s="84"/>
      <c r="N990" s="108"/>
      <c r="O990" s="108"/>
      <c r="P990" s="108"/>
    </row>
    <row r="991" spans="1:16" ht="20.399999999999999">
      <c r="A991" s="441"/>
      <c r="B991" s="449"/>
      <c r="C991" s="449" t="s">
        <v>2383</v>
      </c>
      <c r="D991" s="494"/>
      <c r="E991" s="494"/>
      <c r="G991" s="312"/>
      <c r="H991" s="312"/>
      <c r="I991" s="312"/>
      <c r="J991" s="57"/>
      <c r="K991" s="84"/>
      <c r="L991" s="57"/>
      <c r="M991" s="84"/>
      <c r="N991" s="108"/>
      <c r="O991" s="108"/>
      <c r="P991" s="108"/>
    </row>
    <row r="992" spans="1:16" ht="20.399999999999999">
      <c r="A992" s="441"/>
      <c r="B992" s="449" t="s">
        <v>1270</v>
      </c>
      <c r="C992" s="449"/>
      <c r="D992" s="494"/>
      <c r="E992" s="494"/>
      <c r="G992" s="312"/>
      <c r="H992" s="312"/>
      <c r="I992" s="312"/>
      <c r="J992" s="57"/>
      <c r="K992" s="84"/>
      <c r="L992" s="57"/>
      <c r="M992" s="84"/>
      <c r="N992" s="108"/>
      <c r="O992" s="108"/>
      <c r="P992" s="108"/>
    </row>
    <row r="993" spans="1:16" ht="20.399999999999999">
      <c r="A993" s="441"/>
      <c r="B993" s="449" t="s">
        <v>854</v>
      </c>
      <c r="C993" s="449"/>
      <c r="D993" s="494"/>
      <c r="E993" s="494"/>
      <c r="G993" s="312"/>
      <c r="H993" s="312"/>
      <c r="I993" s="312"/>
      <c r="J993" s="57"/>
      <c r="K993" s="84"/>
      <c r="L993" s="57"/>
      <c r="M993" s="84"/>
      <c r="N993" s="108"/>
      <c r="O993" s="108"/>
      <c r="P993" s="108"/>
    </row>
    <row r="994" spans="1:16" ht="20.399999999999999">
      <c r="A994" s="441"/>
      <c r="B994" s="312"/>
      <c r="C994" s="498"/>
      <c r="D994" s="494"/>
      <c r="E994" s="494"/>
      <c r="G994" s="312"/>
      <c r="H994" s="312"/>
      <c r="I994" s="312"/>
      <c r="J994" s="57"/>
      <c r="K994" s="84"/>
      <c r="L994" s="57"/>
      <c r="M994" s="84"/>
      <c r="N994" s="108"/>
      <c r="O994" s="108"/>
    </row>
    <row r="995" spans="1:16" ht="20.399999999999999">
      <c r="A995" s="441"/>
      <c r="B995" s="312"/>
      <c r="C995" s="498"/>
      <c r="D995" s="494"/>
      <c r="E995" s="494"/>
      <c r="G995" s="312"/>
      <c r="H995" s="312"/>
      <c r="I995" s="312"/>
      <c r="J995" s="57"/>
      <c r="K995" s="84"/>
      <c r="L995" s="57"/>
      <c r="M995" s="84"/>
      <c r="N995" s="108"/>
      <c r="O995" s="108"/>
    </row>
    <row r="996" spans="1:16" ht="20.399999999999999">
      <c r="A996" s="441"/>
      <c r="B996" s="312"/>
      <c r="C996" s="498"/>
      <c r="D996" s="494"/>
      <c r="E996" s="494"/>
      <c r="G996" s="312"/>
      <c r="H996" s="312"/>
      <c r="I996" s="312"/>
      <c r="J996" s="57"/>
      <c r="K996" s="84"/>
      <c r="L996" s="57"/>
      <c r="M996" s="84"/>
      <c r="N996" s="108"/>
      <c r="O996" s="108"/>
    </row>
    <row r="997" spans="1:16" ht="20.399999999999999">
      <c r="A997" s="441"/>
      <c r="B997" s="312"/>
      <c r="C997" s="498"/>
      <c r="D997" s="494"/>
      <c r="E997" s="494"/>
      <c r="G997" s="312"/>
      <c r="H997" s="312"/>
      <c r="I997" s="312"/>
      <c r="J997" s="57"/>
      <c r="K997" s="84"/>
      <c r="L997" s="57"/>
      <c r="M997" s="84"/>
      <c r="N997" s="108"/>
      <c r="O997" s="108"/>
    </row>
    <row r="998" spans="1:16" ht="20.399999999999999">
      <c r="A998" s="441"/>
      <c r="B998" s="312"/>
      <c r="C998" s="498"/>
      <c r="D998" s="494"/>
      <c r="E998" s="494"/>
      <c r="G998" s="312"/>
      <c r="H998" s="312"/>
      <c r="I998" s="312"/>
      <c r="J998" s="57"/>
      <c r="K998" s="84"/>
      <c r="L998" s="57"/>
      <c r="M998" s="84"/>
      <c r="N998" s="108"/>
      <c r="O998" s="108"/>
    </row>
    <row r="999" spans="1:16" ht="20.399999999999999">
      <c r="A999" s="441"/>
      <c r="B999" s="312"/>
      <c r="C999" s="498"/>
      <c r="D999" s="494"/>
      <c r="E999" s="494"/>
      <c r="G999" s="312"/>
      <c r="H999" s="312"/>
      <c r="I999" s="312"/>
      <c r="J999" s="57"/>
      <c r="K999" s="84"/>
      <c r="L999" s="57"/>
      <c r="M999" s="84"/>
      <c r="N999" s="108"/>
      <c r="O999" s="108"/>
    </row>
    <row r="1000" spans="1:16" ht="20.399999999999999">
      <c r="A1000" s="441"/>
      <c r="B1000" s="312"/>
      <c r="C1000" s="498"/>
      <c r="D1000" s="494"/>
      <c r="E1000" s="494"/>
      <c r="G1000" s="312"/>
      <c r="H1000" s="312"/>
      <c r="I1000" s="312"/>
      <c r="J1000" s="57"/>
      <c r="K1000" s="84"/>
      <c r="L1000" s="57"/>
      <c r="M1000" s="84"/>
      <c r="N1000" s="108"/>
      <c r="O1000" s="108"/>
    </row>
    <row r="1001" spans="1:16" ht="20.399999999999999">
      <c r="A1001" s="441"/>
      <c r="B1001" s="312"/>
      <c r="C1001" s="498"/>
      <c r="D1001" s="494"/>
      <c r="E1001" s="494"/>
      <c r="G1001" s="312"/>
      <c r="H1001" s="312"/>
      <c r="I1001" s="312"/>
      <c r="J1001" s="57"/>
      <c r="K1001" s="84"/>
      <c r="L1001" s="57"/>
      <c r="M1001" s="84"/>
      <c r="N1001" s="108"/>
      <c r="O1001" s="108"/>
    </row>
    <row r="1002" spans="1:16" ht="20.399999999999999">
      <c r="A1002" s="441"/>
      <c r="B1002" s="312"/>
      <c r="C1002" s="498"/>
      <c r="D1002" s="494"/>
      <c r="E1002" s="494"/>
      <c r="G1002" s="312"/>
      <c r="H1002" s="312"/>
      <c r="I1002" s="312"/>
      <c r="J1002" s="57"/>
      <c r="K1002" s="84"/>
      <c r="L1002" s="57"/>
      <c r="M1002" s="84"/>
      <c r="N1002" s="108"/>
      <c r="O1002" s="108"/>
    </row>
    <row r="1003" spans="1:16" ht="20.399999999999999">
      <c r="A1003" s="441"/>
      <c r="B1003" s="312"/>
      <c r="C1003" s="498"/>
      <c r="D1003" s="494"/>
      <c r="E1003" s="494"/>
      <c r="G1003" s="312"/>
      <c r="H1003" s="312"/>
      <c r="I1003" s="312"/>
      <c r="J1003" s="57"/>
      <c r="K1003" s="84"/>
      <c r="L1003" s="57"/>
      <c r="M1003" s="84"/>
      <c r="N1003" s="108"/>
      <c r="O1003" s="108"/>
    </row>
    <row r="1004" spans="1:16" ht="20.399999999999999">
      <c r="A1004" s="494"/>
      <c r="C1004" s="498"/>
      <c r="D1004" s="494"/>
      <c r="E1004" s="494"/>
      <c r="G1004" s="312"/>
      <c r="H1004" s="312"/>
      <c r="I1004" s="312"/>
      <c r="J1004" s="57"/>
      <c r="K1004" s="84"/>
      <c r="L1004" s="57"/>
      <c r="M1004" s="84"/>
      <c r="N1004" s="108"/>
      <c r="O1004" s="108"/>
      <c r="P1004" s="308">
        <v>45</v>
      </c>
    </row>
    <row r="1005" spans="1:16" ht="20.399999999999999">
      <c r="A1005" s="441" t="s">
        <v>32</v>
      </c>
      <c r="B1005" s="312" t="s">
        <v>850</v>
      </c>
      <c r="C1005" s="498"/>
      <c r="D1005" s="494"/>
      <c r="E1005" s="494"/>
      <c r="G1005" s="312"/>
      <c r="H1005" s="312"/>
      <c r="I1005" s="312"/>
      <c r="J1005" s="57"/>
      <c r="K1005" s="84"/>
      <c r="L1005" s="57"/>
      <c r="M1005" s="84"/>
      <c r="N1005" s="108"/>
      <c r="O1005" s="108"/>
    </row>
    <row r="1006" spans="1:16" ht="20.399999999999999">
      <c r="A1006" s="494"/>
      <c r="B1006" s="308" t="s">
        <v>2382</v>
      </c>
      <c r="D1006" s="486"/>
      <c r="E1006" s="486"/>
      <c r="G1006" s="312"/>
      <c r="H1006" s="312"/>
      <c r="I1006" s="312"/>
      <c r="J1006" s="73"/>
      <c r="K1006" s="73"/>
      <c r="L1006" s="73"/>
      <c r="M1006" s="74"/>
      <c r="N1006" s="73"/>
      <c r="O1006" s="73"/>
      <c r="P1006" s="73"/>
    </row>
    <row r="1007" spans="1:16" ht="20.399999999999999">
      <c r="A1007" s="494"/>
      <c r="B1007" s="508"/>
      <c r="D1007" s="486"/>
      <c r="E1007" s="486"/>
      <c r="G1007" s="312"/>
      <c r="H1007" s="312"/>
      <c r="I1007" s="312"/>
      <c r="P1007" s="463" t="s">
        <v>345</v>
      </c>
    </row>
    <row r="1008" spans="1:16" ht="20.399999999999999">
      <c r="A1008" s="494"/>
      <c r="B1008" s="508"/>
      <c r="D1008" s="486"/>
      <c r="E1008" s="486"/>
      <c r="G1008" s="312"/>
      <c r="H1008" s="312"/>
      <c r="I1008" s="312"/>
      <c r="J1008" s="464" t="s">
        <v>769</v>
      </c>
      <c r="K1008" s="464"/>
      <c r="L1008" s="464"/>
      <c r="M1008" s="465"/>
      <c r="N1008" s="466" t="s">
        <v>770</v>
      </c>
      <c r="O1008" s="466"/>
      <c r="P1008" s="466"/>
    </row>
    <row r="1009" spans="1:16" ht="20.399999999999999">
      <c r="A1009" s="494"/>
      <c r="B1009" s="508"/>
      <c r="D1009" s="486"/>
      <c r="E1009" s="486"/>
      <c r="G1009" s="312"/>
      <c r="H1009" s="312"/>
      <c r="I1009" s="312"/>
      <c r="J1009" s="481" t="s">
        <v>720</v>
      </c>
      <c r="K1009" s="481"/>
      <c r="L1009" s="481"/>
      <c r="M1009" s="312"/>
      <c r="N1009" s="481" t="s">
        <v>720</v>
      </c>
      <c r="O1009" s="481"/>
      <c r="P1009" s="481"/>
    </row>
    <row r="1010" spans="1:16" ht="20.399999999999999">
      <c r="A1010" s="494"/>
      <c r="B1010" s="508"/>
      <c r="D1010" s="486"/>
      <c r="E1010" s="486"/>
      <c r="G1010" s="312"/>
      <c r="H1010" s="312"/>
      <c r="I1010" s="312"/>
      <c r="J1010" s="471" t="s">
        <v>774</v>
      </c>
      <c r="K1010" s="472"/>
      <c r="L1010" s="471" t="s">
        <v>772</v>
      </c>
      <c r="M1010" s="473"/>
      <c r="N1010" s="471" t="s">
        <v>774</v>
      </c>
      <c r="O1010" s="472"/>
      <c r="P1010" s="471" t="s">
        <v>772</v>
      </c>
    </row>
    <row r="1011" spans="1:16" ht="20.399999999999999">
      <c r="A1011" s="494"/>
      <c r="B1011" s="312" t="s">
        <v>855</v>
      </c>
      <c r="C1011" s="312"/>
    </row>
    <row r="1012" spans="1:16" ht="20.399999999999999">
      <c r="A1012" s="494"/>
      <c r="C1012" s="308" t="s">
        <v>856</v>
      </c>
      <c r="J1012" s="55">
        <v>86623261</v>
      </c>
      <c r="L1012" s="55">
        <v>81825451</v>
      </c>
      <c r="N1012" s="55">
        <v>76387962</v>
      </c>
      <c r="P1012" s="55">
        <v>76939270</v>
      </c>
    </row>
    <row r="1013" spans="1:16" ht="20.399999999999999">
      <c r="A1013" s="494"/>
      <c r="C1013" s="308" t="s">
        <v>857</v>
      </c>
      <c r="J1013" s="55"/>
      <c r="L1013" s="55"/>
      <c r="N1013" s="55"/>
      <c r="P1013" s="55"/>
    </row>
    <row r="1014" spans="1:16" ht="20.399999999999999">
      <c r="A1014" s="494"/>
      <c r="C1014" s="496" t="s">
        <v>858</v>
      </c>
      <c r="J1014" s="55">
        <v>143654734</v>
      </c>
      <c r="L1014" s="55">
        <v>27153738</v>
      </c>
      <c r="N1014" s="55">
        <v>139426649</v>
      </c>
      <c r="P1014" s="55">
        <v>25528148</v>
      </c>
    </row>
    <row r="1015" spans="1:16" ht="20.399999999999999">
      <c r="A1015" s="494"/>
      <c r="C1015" s="509" t="s">
        <v>859</v>
      </c>
      <c r="D1015" s="509"/>
      <c r="E1015" s="509"/>
      <c r="F1015" s="509"/>
      <c r="G1015" s="509"/>
      <c r="H1015" s="509"/>
      <c r="J1015" s="55">
        <v>27351013</v>
      </c>
      <c r="L1015" s="55">
        <v>14918968</v>
      </c>
      <c r="N1015" s="55">
        <v>26095671</v>
      </c>
      <c r="P1015" s="55">
        <v>13595433</v>
      </c>
    </row>
    <row r="1016" spans="1:16" ht="20.399999999999999">
      <c r="A1016" s="494"/>
      <c r="C1016" s="509" t="s">
        <v>860</v>
      </c>
      <c r="D1016" s="509"/>
      <c r="E1016" s="509"/>
      <c r="F1016" s="509"/>
      <c r="G1016" s="509"/>
      <c r="H1016" s="509"/>
      <c r="J1016" s="55">
        <v>25303775</v>
      </c>
      <c r="L1016" s="55">
        <v>18101204</v>
      </c>
      <c r="N1016" s="55">
        <v>22173456</v>
      </c>
      <c r="P1016" s="55">
        <v>16797809</v>
      </c>
    </row>
    <row r="1017" spans="1:16" ht="20.399999999999999">
      <c r="A1017" s="494"/>
      <c r="C1017" s="496" t="s">
        <v>861</v>
      </c>
      <c r="J1017" s="55">
        <v>55789997</v>
      </c>
      <c r="L1017" s="55">
        <v>36767738</v>
      </c>
      <c r="N1017" s="55">
        <v>36030803</v>
      </c>
      <c r="P1017" s="55">
        <v>16083195</v>
      </c>
    </row>
    <row r="1018" spans="1:16" ht="20.399999999999999">
      <c r="A1018" s="494"/>
      <c r="B1018" s="312"/>
      <c r="C1018" s="312"/>
      <c r="D1018" s="510" t="s">
        <v>783</v>
      </c>
      <c r="E1018" s="312"/>
      <c r="G1018" s="312"/>
      <c r="H1018" s="312"/>
      <c r="I1018" s="312"/>
      <c r="J1018" s="109">
        <v>338722780</v>
      </c>
      <c r="K1018" s="110"/>
      <c r="L1018" s="109">
        <v>178767099</v>
      </c>
      <c r="M1018" s="110"/>
      <c r="N1018" s="109">
        <v>300114541</v>
      </c>
      <c r="O1018" s="312"/>
      <c r="P1018" s="109">
        <v>148943855</v>
      </c>
    </row>
    <row r="1019" spans="1:16" ht="20.399999999999999">
      <c r="B1019" s="312" t="s">
        <v>862</v>
      </c>
    </row>
    <row r="1020" spans="1:16" ht="20.399999999999999">
      <c r="B1020" s="312"/>
      <c r="C1020" s="308" t="s">
        <v>856</v>
      </c>
      <c r="J1020" s="14">
        <v>22696443</v>
      </c>
      <c r="L1020" s="14">
        <v>9666284</v>
      </c>
      <c r="M1020" s="111"/>
      <c r="N1020" s="14">
        <v>19214882</v>
      </c>
      <c r="O1020" s="111"/>
      <c r="P1020" s="14">
        <v>7004968</v>
      </c>
    </row>
    <row r="1021" spans="1:16" ht="20.399999999999999">
      <c r="B1021" s="312"/>
      <c r="C1021" s="308" t="s">
        <v>857</v>
      </c>
      <c r="J1021" s="14"/>
      <c r="L1021" s="14"/>
    </row>
    <row r="1022" spans="1:16">
      <c r="C1022" s="496" t="s">
        <v>858</v>
      </c>
      <c r="J1022" s="14">
        <v>1571587</v>
      </c>
      <c r="L1022" s="14">
        <v>2131007</v>
      </c>
      <c r="N1022" s="55">
        <v>1898713</v>
      </c>
      <c r="P1022" s="55">
        <v>2097479</v>
      </c>
    </row>
    <row r="1023" spans="1:16">
      <c r="C1023" s="509" t="s">
        <v>859</v>
      </c>
      <c r="D1023" s="509"/>
      <c r="E1023" s="509"/>
      <c r="F1023" s="509"/>
      <c r="G1023" s="509"/>
      <c r="H1023" s="509"/>
      <c r="J1023" s="14">
        <v>686497</v>
      </c>
      <c r="L1023" s="14">
        <v>1945</v>
      </c>
      <c r="N1023" s="55">
        <v>935747</v>
      </c>
      <c r="P1023" s="55">
        <v>1558</v>
      </c>
    </row>
    <row r="1024" spans="1:16">
      <c r="C1024" s="509" t="s">
        <v>860</v>
      </c>
      <c r="D1024" s="509"/>
      <c r="E1024" s="509"/>
      <c r="F1024" s="509"/>
      <c r="G1024" s="509"/>
      <c r="H1024" s="509"/>
      <c r="J1024" s="14">
        <v>18016</v>
      </c>
      <c r="L1024" s="14">
        <v>43541</v>
      </c>
      <c r="N1024" s="55">
        <v>794380</v>
      </c>
      <c r="P1024" s="55">
        <v>43541</v>
      </c>
    </row>
    <row r="1025" spans="2:16">
      <c r="C1025" s="496" t="s">
        <v>861</v>
      </c>
      <c r="J1025" s="112">
        <v>31234</v>
      </c>
      <c r="L1025" s="112">
        <v>36055</v>
      </c>
      <c r="N1025" s="102">
        <v>17734</v>
      </c>
      <c r="P1025" s="102">
        <v>11275</v>
      </c>
    </row>
    <row r="1026" spans="2:16" ht="20.399999999999999">
      <c r="C1026" s="312"/>
      <c r="D1026" s="510" t="s">
        <v>783</v>
      </c>
      <c r="E1026" s="312"/>
      <c r="G1026" s="312"/>
      <c r="H1026" s="312"/>
      <c r="I1026" s="312"/>
      <c r="J1026" s="109">
        <v>25003777</v>
      </c>
      <c r="K1026" s="106"/>
      <c r="L1026" s="109">
        <v>11878832</v>
      </c>
      <c r="M1026" s="106"/>
      <c r="N1026" s="109">
        <v>22861456</v>
      </c>
      <c r="O1026" s="312"/>
      <c r="P1026" s="109">
        <v>9158821</v>
      </c>
    </row>
    <row r="1027" spans="2:16" ht="20.399999999999999">
      <c r="B1027" s="312" t="s">
        <v>863</v>
      </c>
      <c r="C1027" s="312"/>
      <c r="G1027" s="312"/>
      <c r="H1027" s="312"/>
      <c r="I1027" s="312"/>
      <c r="J1027" s="113">
        <v>363726557</v>
      </c>
      <c r="K1027" s="110"/>
      <c r="L1027" s="113">
        <v>190645931</v>
      </c>
      <c r="M1027" s="110"/>
      <c r="N1027" s="113">
        <v>322975997</v>
      </c>
      <c r="O1027" s="312"/>
      <c r="P1027" s="113">
        <v>158102676</v>
      </c>
    </row>
    <row r="1028" spans="2:16" ht="20.399999999999999">
      <c r="B1028" s="312" t="s">
        <v>864</v>
      </c>
    </row>
    <row r="1029" spans="2:16">
      <c r="C1029" s="308" t="s">
        <v>856</v>
      </c>
      <c r="J1029" s="55">
        <v>91628433</v>
      </c>
      <c r="L1029" s="55">
        <v>69140252</v>
      </c>
      <c r="N1029" s="55">
        <v>91501964</v>
      </c>
      <c r="P1029" s="55">
        <v>69022552</v>
      </c>
    </row>
    <row r="1030" spans="2:16">
      <c r="C1030" s="308" t="s">
        <v>857</v>
      </c>
      <c r="J1030" s="55"/>
      <c r="L1030" s="55"/>
      <c r="N1030" s="55"/>
      <c r="P1030" s="55"/>
    </row>
    <row r="1031" spans="2:16">
      <c r="C1031" s="496" t="s">
        <v>858</v>
      </c>
      <c r="J1031" s="55">
        <v>27958738</v>
      </c>
      <c r="L1031" s="55">
        <v>17511063</v>
      </c>
      <c r="N1031" s="55">
        <v>27943738</v>
      </c>
      <c r="P1031" s="55">
        <v>17501063</v>
      </c>
    </row>
    <row r="1032" spans="2:16">
      <c r="C1032" s="509" t="s">
        <v>859</v>
      </c>
      <c r="D1032" s="509"/>
      <c r="E1032" s="509"/>
      <c r="F1032" s="509"/>
      <c r="G1032" s="509"/>
      <c r="H1032" s="509"/>
      <c r="J1032" s="55">
        <v>3694336</v>
      </c>
      <c r="L1032" s="55">
        <v>2113521</v>
      </c>
      <c r="N1032" s="55">
        <v>3694336</v>
      </c>
      <c r="P1032" s="55">
        <v>2113521</v>
      </c>
    </row>
    <row r="1033" spans="2:16">
      <c r="C1033" s="509" t="s">
        <v>860</v>
      </c>
      <c r="D1033" s="509"/>
      <c r="E1033" s="509"/>
      <c r="F1033" s="509"/>
      <c r="G1033" s="509"/>
      <c r="H1033" s="509"/>
      <c r="J1033" s="55">
        <v>2834564</v>
      </c>
      <c r="L1033" s="55">
        <v>4061771</v>
      </c>
      <c r="N1033" s="55">
        <v>2834564</v>
      </c>
      <c r="P1033" s="55">
        <v>4061486</v>
      </c>
    </row>
    <row r="1034" spans="2:16">
      <c r="C1034" s="496" t="s">
        <v>861</v>
      </c>
      <c r="J1034" s="102">
        <v>27941732</v>
      </c>
      <c r="L1034" s="102">
        <v>32635768</v>
      </c>
      <c r="N1034" s="102">
        <v>26868073</v>
      </c>
      <c r="P1034" s="102">
        <v>32187974</v>
      </c>
    </row>
    <row r="1035" spans="2:16" ht="20.399999999999999">
      <c r="C1035" s="312"/>
      <c r="D1035" s="510" t="s">
        <v>783</v>
      </c>
      <c r="E1035" s="312"/>
      <c r="G1035" s="312"/>
      <c r="H1035" s="312"/>
      <c r="I1035" s="312"/>
      <c r="J1035" s="114">
        <v>154057803</v>
      </c>
      <c r="K1035" s="106"/>
      <c r="L1035" s="114">
        <v>125462375</v>
      </c>
      <c r="M1035" s="106"/>
      <c r="N1035" s="114">
        <v>152842675</v>
      </c>
      <c r="O1035" s="312"/>
      <c r="P1035" s="114">
        <v>124886596</v>
      </c>
    </row>
    <row r="1036" spans="2:16" ht="20.399999999999999">
      <c r="C1036" s="312"/>
      <c r="D1036" s="510"/>
      <c r="E1036" s="312"/>
      <c r="G1036" s="312"/>
      <c r="H1036" s="312"/>
      <c r="I1036" s="312"/>
      <c r="J1036" s="56"/>
      <c r="K1036" s="106"/>
      <c r="L1036" s="56"/>
      <c r="M1036" s="106"/>
      <c r="N1036" s="56"/>
      <c r="O1036" s="312"/>
      <c r="P1036" s="56"/>
    </row>
    <row r="1037" spans="2:16" ht="20.399999999999999">
      <c r="C1037" s="312"/>
      <c r="D1037" s="510"/>
      <c r="E1037" s="312"/>
      <c r="G1037" s="312"/>
      <c r="H1037" s="312"/>
      <c r="I1037" s="312"/>
      <c r="J1037" s="56"/>
      <c r="K1037" s="106"/>
      <c r="L1037" s="56"/>
      <c r="M1037" s="106"/>
      <c r="N1037" s="56"/>
      <c r="O1037" s="312"/>
      <c r="P1037" s="56"/>
    </row>
    <row r="1038" spans="2:16" ht="20.399999999999999">
      <c r="C1038" s="312"/>
      <c r="D1038" s="510"/>
      <c r="E1038" s="312"/>
      <c r="G1038" s="312"/>
      <c r="H1038" s="312"/>
      <c r="I1038" s="312"/>
      <c r="J1038" s="56"/>
      <c r="K1038" s="106"/>
      <c r="L1038" s="56"/>
      <c r="M1038" s="106"/>
      <c r="N1038" s="56"/>
      <c r="O1038" s="312"/>
      <c r="P1038" s="56"/>
    </row>
    <row r="1039" spans="2:16" ht="20.399999999999999">
      <c r="C1039" s="312"/>
      <c r="D1039" s="510"/>
      <c r="E1039" s="312"/>
      <c r="G1039" s="312"/>
      <c r="H1039" s="312"/>
      <c r="I1039" s="312"/>
      <c r="J1039" s="56"/>
      <c r="K1039" s="106"/>
      <c r="L1039" s="56"/>
      <c r="M1039" s="106"/>
      <c r="N1039" s="56"/>
      <c r="O1039" s="312"/>
      <c r="P1039" s="56"/>
    </row>
    <row r="1040" spans="2:16" ht="20.399999999999999">
      <c r="C1040" s="312"/>
      <c r="D1040" s="510"/>
      <c r="E1040" s="312"/>
      <c r="G1040" s="312"/>
      <c r="H1040" s="312"/>
      <c r="I1040" s="312"/>
      <c r="J1040" s="56"/>
      <c r="K1040" s="106"/>
      <c r="L1040" s="56"/>
      <c r="M1040" s="106"/>
      <c r="N1040" s="56"/>
      <c r="O1040" s="312"/>
      <c r="P1040" s="56"/>
    </row>
    <row r="1041" spans="1:16" ht="20.399999999999999">
      <c r="A1041" s="494"/>
      <c r="C1041" s="498"/>
      <c r="D1041" s="494"/>
      <c r="E1041" s="494"/>
      <c r="G1041" s="312"/>
      <c r="H1041" s="312"/>
      <c r="I1041" s="312"/>
      <c r="J1041" s="57"/>
      <c r="K1041" s="84"/>
      <c r="L1041" s="57"/>
      <c r="M1041" s="84"/>
      <c r="N1041" s="108"/>
      <c r="O1041" s="108"/>
      <c r="P1041" s="308">
        <v>46</v>
      </c>
    </row>
    <row r="1042" spans="1:16" ht="20.399999999999999">
      <c r="A1042" s="441" t="s">
        <v>32</v>
      </c>
      <c r="B1042" s="312" t="s">
        <v>850</v>
      </c>
      <c r="C1042" s="498"/>
      <c r="D1042" s="494"/>
      <c r="E1042" s="494"/>
      <c r="G1042" s="312"/>
      <c r="H1042" s="312"/>
      <c r="I1042" s="312"/>
      <c r="J1042" s="57"/>
      <c r="K1042" s="84"/>
      <c r="L1042" s="57"/>
      <c r="M1042" s="84"/>
      <c r="N1042" s="108"/>
      <c r="O1042" s="108"/>
    </row>
    <row r="1043" spans="1:16" ht="20.399999999999999">
      <c r="A1043" s="494"/>
      <c r="B1043" s="308" t="s">
        <v>865</v>
      </c>
      <c r="D1043" s="486"/>
      <c r="E1043" s="486"/>
      <c r="G1043" s="312"/>
      <c r="H1043" s="312"/>
      <c r="I1043" s="312"/>
      <c r="J1043" s="73"/>
      <c r="K1043" s="73"/>
      <c r="L1043" s="73"/>
      <c r="M1043" s="74"/>
      <c r="N1043" s="73"/>
      <c r="O1043" s="73"/>
      <c r="P1043" s="73"/>
    </row>
    <row r="1044" spans="1:16" ht="20.399999999999999">
      <c r="A1044" s="494"/>
      <c r="B1044" s="508"/>
      <c r="D1044" s="486"/>
      <c r="E1044" s="486"/>
      <c r="G1044" s="312"/>
      <c r="H1044" s="312"/>
      <c r="I1044" s="312"/>
      <c r="P1044" s="463" t="s">
        <v>345</v>
      </c>
    </row>
    <row r="1045" spans="1:16" ht="20.399999999999999">
      <c r="A1045" s="494"/>
      <c r="B1045" s="508"/>
      <c r="D1045" s="486"/>
      <c r="E1045" s="486"/>
      <c r="G1045" s="312"/>
      <c r="H1045" s="312"/>
      <c r="I1045" s="312"/>
      <c r="J1045" s="464" t="s">
        <v>769</v>
      </c>
      <c r="K1045" s="464"/>
      <c r="L1045" s="464"/>
      <c r="M1045" s="465"/>
      <c r="N1045" s="466" t="s">
        <v>770</v>
      </c>
      <c r="O1045" s="466"/>
      <c r="P1045" s="466"/>
    </row>
    <row r="1046" spans="1:16" ht="20.399999999999999">
      <c r="A1046" s="494"/>
      <c r="B1046" s="508"/>
      <c r="D1046" s="486"/>
      <c r="E1046" s="486"/>
      <c r="G1046" s="312"/>
      <c r="H1046" s="312"/>
      <c r="I1046" s="312"/>
      <c r="J1046" s="481" t="s">
        <v>720</v>
      </c>
      <c r="K1046" s="481"/>
      <c r="L1046" s="481"/>
      <c r="M1046" s="312"/>
      <c r="N1046" s="481" t="s">
        <v>720</v>
      </c>
      <c r="O1046" s="481"/>
      <c r="P1046" s="481"/>
    </row>
    <row r="1047" spans="1:16" ht="20.399999999999999">
      <c r="A1047" s="494"/>
      <c r="B1047" s="508"/>
      <c r="D1047" s="486"/>
      <c r="E1047" s="486"/>
      <c r="G1047" s="312"/>
      <c r="H1047" s="312"/>
      <c r="I1047" s="312"/>
      <c r="J1047" s="471" t="s">
        <v>774</v>
      </c>
      <c r="K1047" s="472"/>
      <c r="L1047" s="471" t="s">
        <v>772</v>
      </c>
      <c r="M1047" s="473"/>
      <c r="N1047" s="471" t="s">
        <v>774</v>
      </c>
      <c r="O1047" s="472"/>
      <c r="P1047" s="471" t="s">
        <v>772</v>
      </c>
    </row>
    <row r="1048" spans="1:16" ht="20.399999999999999">
      <c r="B1048" s="312" t="s">
        <v>866</v>
      </c>
    </row>
    <row r="1049" spans="1:16" ht="20.399999999999999">
      <c r="B1049" s="312"/>
      <c r="C1049" s="308" t="s">
        <v>856</v>
      </c>
      <c r="J1049" s="14">
        <v>44315375</v>
      </c>
      <c r="L1049" s="14">
        <v>26605808</v>
      </c>
      <c r="M1049" s="111"/>
      <c r="N1049" s="14">
        <v>44315372</v>
      </c>
      <c r="O1049" s="111"/>
      <c r="P1049" s="14">
        <v>26605808</v>
      </c>
    </row>
    <row r="1050" spans="1:16" ht="20.399999999999999">
      <c r="B1050" s="312"/>
      <c r="C1050" s="308" t="s">
        <v>857</v>
      </c>
      <c r="J1050" s="14"/>
      <c r="L1050" s="14"/>
      <c r="N1050" s="14"/>
      <c r="P1050" s="14"/>
    </row>
    <row r="1051" spans="1:16">
      <c r="C1051" s="496" t="s">
        <v>858</v>
      </c>
      <c r="J1051" s="14">
        <v>14010053</v>
      </c>
      <c r="L1051" s="14">
        <v>1566846</v>
      </c>
      <c r="N1051" s="14">
        <v>14010053</v>
      </c>
      <c r="P1051" s="14">
        <v>1566846</v>
      </c>
    </row>
    <row r="1052" spans="1:16">
      <c r="C1052" s="509" t="s">
        <v>859</v>
      </c>
      <c r="D1052" s="509"/>
      <c r="E1052" s="509"/>
      <c r="F1052" s="509"/>
      <c r="G1052" s="509"/>
      <c r="H1052" s="509"/>
      <c r="J1052" s="14">
        <v>3006387</v>
      </c>
      <c r="L1052" s="14">
        <v>191107</v>
      </c>
      <c r="N1052" s="14">
        <v>3006387</v>
      </c>
      <c r="P1052" s="14">
        <v>191107</v>
      </c>
    </row>
    <row r="1053" spans="1:16">
      <c r="C1053" s="509" t="s">
        <v>860</v>
      </c>
      <c r="D1053" s="509"/>
      <c r="E1053" s="509"/>
      <c r="F1053" s="509"/>
      <c r="G1053" s="509"/>
      <c r="H1053" s="509"/>
      <c r="J1053" s="14">
        <v>87412</v>
      </c>
      <c r="L1053" s="14">
        <v>98618</v>
      </c>
      <c r="N1053" s="14">
        <v>87412</v>
      </c>
      <c r="P1053" s="14">
        <v>98618</v>
      </c>
    </row>
    <row r="1054" spans="1:16">
      <c r="C1054" s="496" t="s">
        <v>861</v>
      </c>
      <c r="J1054" s="112">
        <v>20413</v>
      </c>
      <c r="L1054" s="112">
        <v>0</v>
      </c>
      <c r="N1054" s="112">
        <v>20413</v>
      </c>
      <c r="P1054" s="112">
        <v>0</v>
      </c>
    </row>
    <row r="1055" spans="1:16" ht="20.399999999999999">
      <c r="C1055" s="312"/>
      <c r="D1055" s="510" t="s">
        <v>783</v>
      </c>
      <c r="E1055" s="312"/>
      <c r="G1055" s="312"/>
      <c r="H1055" s="312"/>
      <c r="I1055" s="312"/>
      <c r="J1055" s="114">
        <v>61439640</v>
      </c>
      <c r="K1055" s="106"/>
      <c r="L1055" s="114">
        <v>28462379</v>
      </c>
      <c r="M1055" s="106"/>
      <c r="N1055" s="114">
        <v>61439637</v>
      </c>
      <c r="O1055" s="312"/>
      <c r="P1055" s="114">
        <v>28462379</v>
      </c>
    </row>
    <row r="1056" spans="1:16" ht="20.399999999999999">
      <c r="B1056" s="312" t="s">
        <v>867</v>
      </c>
      <c r="C1056" s="312"/>
      <c r="G1056" s="312"/>
      <c r="H1056" s="312"/>
      <c r="I1056" s="312"/>
      <c r="J1056" s="114">
        <v>215497443</v>
      </c>
      <c r="K1056" s="106"/>
      <c r="L1056" s="114">
        <v>153924754</v>
      </c>
      <c r="M1056" s="106"/>
      <c r="N1056" s="114">
        <v>214282312</v>
      </c>
      <c r="O1056" s="312"/>
      <c r="P1056" s="114">
        <v>153348975</v>
      </c>
    </row>
    <row r="1057" spans="1:16" ht="21" thickBot="1">
      <c r="B1057" s="312" t="s">
        <v>868</v>
      </c>
      <c r="C1057" s="312"/>
      <c r="G1057" s="312"/>
      <c r="H1057" s="312"/>
      <c r="I1057" s="312"/>
      <c r="J1057" s="59">
        <v>579224000</v>
      </c>
      <c r="K1057" s="106"/>
      <c r="L1057" s="59">
        <v>344570685</v>
      </c>
      <c r="M1057" s="106"/>
      <c r="N1057" s="59">
        <v>537258309</v>
      </c>
      <c r="O1057" s="312"/>
      <c r="P1057" s="59">
        <v>311451651</v>
      </c>
    </row>
    <row r="1058" spans="1:16" s="312" customFormat="1" ht="21" thickTop="1">
      <c r="A1058" s="316"/>
      <c r="B1058" s="511"/>
      <c r="C1058" s="317"/>
      <c r="D1058" s="512"/>
      <c r="E1058" s="317"/>
      <c r="F1058" s="316"/>
      <c r="J1058" s="73"/>
      <c r="K1058" s="73"/>
      <c r="L1058" s="73"/>
      <c r="M1058" s="74"/>
      <c r="N1058" s="115"/>
      <c r="O1058" s="115"/>
    </row>
    <row r="1059" spans="1:16" s="312" customFormat="1" ht="20.399999999999999">
      <c r="A1059" s="441" t="s">
        <v>33</v>
      </c>
      <c r="B1059" s="312" t="s">
        <v>869</v>
      </c>
      <c r="C1059" s="462"/>
      <c r="D1059" s="494"/>
      <c r="E1059" s="501"/>
      <c r="J1059" s="56"/>
      <c r="K1059" s="81"/>
      <c r="L1059" s="56"/>
      <c r="M1059" s="81"/>
      <c r="N1059" s="56"/>
      <c r="O1059" s="81"/>
      <c r="P1059" s="308"/>
    </row>
    <row r="1060" spans="1:16" s="312" customFormat="1" ht="20.399999999999999">
      <c r="C1060" s="462"/>
      <c r="D1060" s="494"/>
      <c r="E1060" s="501"/>
      <c r="J1060" s="308"/>
      <c r="K1060" s="308"/>
      <c r="L1060" s="308"/>
      <c r="M1060" s="308"/>
      <c r="N1060" s="308"/>
      <c r="O1060" s="308"/>
      <c r="P1060" s="463" t="s">
        <v>345</v>
      </c>
    </row>
    <row r="1061" spans="1:16" s="312" customFormat="1" ht="20.399999999999999">
      <c r="C1061" s="462"/>
      <c r="D1061" s="494"/>
      <c r="E1061" s="501"/>
      <c r="J1061" s="464" t="s">
        <v>769</v>
      </c>
      <c r="K1061" s="464"/>
      <c r="L1061" s="464"/>
      <c r="M1061" s="465"/>
      <c r="N1061" s="466" t="s">
        <v>770</v>
      </c>
      <c r="O1061" s="466"/>
      <c r="P1061" s="466"/>
    </row>
    <row r="1062" spans="1:16" s="312" customFormat="1" ht="20.399999999999999">
      <c r="C1062" s="462"/>
      <c r="D1062" s="494"/>
      <c r="E1062" s="501"/>
      <c r="J1062" s="481" t="s">
        <v>720</v>
      </c>
      <c r="K1062" s="481"/>
      <c r="L1062" s="481"/>
      <c r="N1062" s="481" t="s">
        <v>720</v>
      </c>
      <c r="O1062" s="481"/>
      <c r="P1062" s="481"/>
    </row>
    <row r="1063" spans="1:16" s="312" customFormat="1" ht="20.399999999999999">
      <c r="C1063" s="462"/>
      <c r="D1063" s="494"/>
      <c r="E1063" s="501"/>
      <c r="J1063" s="471" t="s">
        <v>774</v>
      </c>
      <c r="K1063" s="472"/>
      <c r="L1063" s="471" t="s">
        <v>772</v>
      </c>
      <c r="M1063" s="473"/>
      <c r="N1063" s="471" t="s">
        <v>774</v>
      </c>
      <c r="O1063" s="472"/>
      <c r="P1063" s="471" t="s">
        <v>772</v>
      </c>
    </row>
    <row r="1064" spans="1:16" s="312" customFormat="1" ht="20.399999999999999">
      <c r="B1064" s="513" t="s">
        <v>870</v>
      </c>
      <c r="C1064" s="462"/>
      <c r="D1064" s="501"/>
      <c r="E1064" s="308"/>
      <c r="J1064" s="14">
        <v>11795823</v>
      </c>
      <c r="K1064" s="14"/>
      <c r="L1064" s="14">
        <v>1795790</v>
      </c>
      <c r="M1064" s="14"/>
      <c r="N1064" s="14">
        <v>1795823</v>
      </c>
      <c r="O1064" s="14"/>
      <c r="P1064" s="14">
        <v>1795790</v>
      </c>
    </row>
    <row r="1065" spans="1:16" s="312" customFormat="1" ht="20.399999999999999">
      <c r="B1065" s="513" t="s">
        <v>871</v>
      </c>
      <c r="C1065" s="514"/>
      <c r="D1065" s="486"/>
      <c r="E1065" s="308"/>
      <c r="F1065" s="486"/>
      <c r="J1065" s="14"/>
      <c r="K1065" s="14"/>
      <c r="L1065" s="14"/>
      <c r="M1065" s="14"/>
      <c r="N1065" s="14"/>
      <c r="O1065" s="14"/>
      <c r="P1065" s="14"/>
    </row>
    <row r="1066" spans="1:16" s="312" customFormat="1" ht="20.399999999999999">
      <c r="B1066" s="513"/>
      <c r="C1066" s="514" t="s">
        <v>872</v>
      </c>
      <c r="D1066" s="486"/>
      <c r="E1066" s="308"/>
      <c r="F1066" s="486"/>
      <c r="J1066" s="14"/>
      <c r="K1066" s="14"/>
      <c r="L1066" s="14"/>
      <c r="M1066" s="14"/>
      <c r="N1066" s="14"/>
      <c r="O1066" s="14"/>
      <c r="P1066" s="14"/>
    </row>
    <row r="1067" spans="1:16" s="312" customFormat="1" ht="20.399999999999999">
      <c r="B1067" s="513"/>
      <c r="C1067" s="515" t="s">
        <v>873</v>
      </c>
      <c r="D1067" s="308"/>
      <c r="E1067" s="308"/>
      <c r="F1067" s="486"/>
      <c r="J1067" s="14">
        <v>13250673</v>
      </c>
      <c r="K1067" s="14"/>
      <c r="L1067" s="14">
        <v>15961002</v>
      </c>
      <c r="M1067" s="14"/>
      <c r="N1067" s="14">
        <v>13250673</v>
      </c>
      <c r="O1067" s="14"/>
      <c r="P1067" s="14">
        <v>15961002</v>
      </c>
    </row>
    <row r="1068" spans="1:16" s="312" customFormat="1" ht="20.399999999999999">
      <c r="B1068" s="513"/>
      <c r="C1068" s="515" t="s">
        <v>874</v>
      </c>
      <c r="D1068" s="308"/>
      <c r="E1068" s="308"/>
      <c r="F1068" s="486"/>
      <c r="J1068" s="14">
        <v>425850</v>
      </c>
      <c r="K1068" s="14"/>
      <c r="L1068" s="14">
        <v>413164</v>
      </c>
      <c r="M1068" s="14"/>
      <c r="N1068" s="14">
        <v>257850</v>
      </c>
      <c r="O1068" s="14"/>
      <c r="P1068" s="14">
        <v>252364</v>
      </c>
    </row>
    <row r="1069" spans="1:16" s="312" customFormat="1" ht="21" thickBot="1">
      <c r="B1069" s="486" t="s">
        <v>875</v>
      </c>
      <c r="E1069" s="308"/>
      <c r="F1069" s="486"/>
      <c r="G1069" s="486"/>
      <c r="H1069" s="486"/>
      <c r="J1069" s="116">
        <v>25472346</v>
      </c>
      <c r="K1069" s="73"/>
      <c r="L1069" s="116">
        <v>18169956</v>
      </c>
      <c r="M1069" s="74"/>
      <c r="N1069" s="116">
        <v>15304346</v>
      </c>
      <c r="O1069" s="73"/>
      <c r="P1069" s="116">
        <v>18009156</v>
      </c>
    </row>
    <row r="1070" spans="1:16" s="312" customFormat="1" ht="21" thickTop="1">
      <c r="A1070" s="316"/>
      <c r="B1070" s="511"/>
      <c r="C1070" s="317"/>
      <c r="D1070" s="512"/>
      <c r="E1070" s="317"/>
      <c r="F1070" s="316"/>
      <c r="J1070" s="73"/>
      <c r="K1070" s="73"/>
      <c r="L1070" s="73"/>
      <c r="M1070" s="74"/>
      <c r="N1070" s="73"/>
      <c r="O1070" s="115"/>
    </row>
    <row r="1071" spans="1:16" s="312" customFormat="1" ht="20.399999999999999">
      <c r="A1071" s="316"/>
      <c r="B1071" s="511"/>
      <c r="C1071" s="317"/>
      <c r="D1071" s="512"/>
      <c r="E1071" s="317"/>
      <c r="F1071" s="316"/>
    </row>
    <row r="1072" spans="1:16" s="312" customFormat="1" ht="20.399999999999999">
      <c r="A1072" s="316"/>
      <c r="B1072" s="511"/>
      <c r="C1072" s="317"/>
      <c r="D1072" s="512"/>
      <c r="E1072" s="317"/>
      <c r="F1072" s="316"/>
    </row>
    <row r="1073" spans="1:16" s="312" customFormat="1" ht="20.399999999999999">
      <c r="A1073" s="316"/>
      <c r="B1073" s="511"/>
      <c r="C1073" s="317"/>
      <c r="D1073" s="512"/>
      <c r="E1073" s="317"/>
      <c r="F1073" s="316"/>
    </row>
    <row r="1074" spans="1:16" s="312" customFormat="1" ht="20.399999999999999">
      <c r="A1074" s="316"/>
      <c r="B1074" s="511"/>
      <c r="C1074" s="317"/>
      <c r="D1074" s="512"/>
      <c r="E1074" s="317"/>
      <c r="F1074" s="316"/>
    </row>
    <row r="1075" spans="1:16" s="312" customFormat="1" ht="20.399999999999999">
      <c r="A1075" s="316"/>
      <c r="B1075" s="511"/>
      <c r="C1075" s="317"/>
      <c r="D1075" s="512"/>
      <c r="E1075" s="317"/>
      <c r="F1075" s="316"/>
      <c r="J1075" s="73"/>
      <c r="K1075" s="73"/>
      <c r="L1075" s="73"/>
      <c r="M1075" s="74"/>
      <c r="N1075" s="73"/>
      <c r="O1075" s="115"/>
      <c r="P1075" s="308"/>
    </row>
    <row r="1076" spans="1:16" s="312" customFormat="1" ht="20.399999999999999">
      <c r="A1076" s="316"/>
      <c r="B1076" s="511"/>
      <c r="C1076" s="317"/>
      <c r="D1076" s="512"/>
      <c r="E1076" s="317"/>
      <c r="F1076" s="316"/>
      <c r="J1076" s="73"/>
      <c r="K1076" s="73"/>
      <c r="L1076" s="73"/>
      <c r="M1076" s="74"/>
      <c r="N1076" s="73"/>
      <c r="O1076" s="115"/>
      <c r="P1076" s="308"/>
    </row>
    <row r="1077" spans="1:16" s="312" customFormat="1" ht="20.399999999999999">
      <c r="A1077" s="316"/>
      <c r="B1077" s="511"/>
      <c r="C1077" s="317"/>
      <c r="D1077" s="512"/>
      <c r="E1077" s="317"/>
      <c r="F1077" s="316"/>
      <c r="J1077" s="73"/>
      <c r="K1077" s="73"/>
      <c r="L1077" s="73"/>
      <c r="M1077" s="74"/>
      <c r="N1077" s="73"/>
      <c r="O1077" s="115"/>
      <c r="P1077" s="308"/>
    </row>
    <row r="1078" spans="1:16" s="312" customFormat="1" ht="20.399999999999999">
      <c r="A1078" s="316"/>
      <c r="B1078" s="511"/>
      <c r="C1078" s="317"/>
      <c r="D1078" s="512"/>
      <c r="E1078" s="317"/>
      <c r="F1078" s="316"/>
      <c r="J1078" s="73"/>
      <c r="K1078" s="73"/>
      <c r="L1078" s="73"/>
      <c r="M1078" s="74"/>
      <c r="N1078" s="73"/>
      <c r="O1078" s="115"/>
      <c r="P1078" s="308">
        <v>47</v>
      </c>
    </row>
    <row r="1079" spans="1:16" s="312" customFormat="1" ht="20.399999999999999">
      <c r="A1079" s="441" t="s">
        <v>33</v>
      </c>
      <c r="B1079" s="312" t="s">
        <v>876</v>
      </c>
      <c r="C1079" s="317"/>
      <c r="D1079" s="512"/>
      <c r="E1079" s="317"/>
      <c r="F1079" s="316"/>
      <c r="J1079" s="73"/>
      <c r="K1079" s="73"/>
      <c r="L1079" s="73"/>
      <c r="M1079" s="74"/>
      <c r="N1079" s="73"/>
      <c r="O1079" s="115"/>
      <c r="P1079" s="308"/>
    </row>
    <row r="1080" spans="1:16" s="312" customFormat="1" ht="20.399999999999999">
      <c r="A1080" s="316"/>
      <c r="B1080" s="308" t="s">
        <v>877</v>
      </c>
      <c r="C1080" s="350"/>
      <c r="D1080" s="386"/>
      <c r="F1080" s="308"/>
      <c r="J1080" s="73"/>
      <c r="K1080" s="73"/>
      <c r="L1080" s="73"/>
      <c r="M1080" s="74"/>
      <c r="N1080" s="115"/>
      <c r="O1080" s="115"/>
      <c r="P1080" s="308"/>
    </row>
    <row r="1081" spans="1:16" s="312" customFormat="1" ht="20.399999999999999">
      <c r="A1081" s="316"/>
      <c r="B1081" s="386"/>
      <c r="C1081" s="386"/>
      <c r="D1081" s="386"/>
      <c r="E1081" s="386"/>
      <c r="F1081" s="386"/>
      <c r="J1081" s="308"/>
      <c r="K1081" s="308"/>
      <c r="L1081" s="308"/>
      <c r="M1081" s="308"/>
      <c r="N1081" s="308"/>
      <c r="O1081" s="308"/>
      <c r="P1081" s="463" t="s">
        <v>345</v>
      </c>
    </row>
    <row r="1082" spans="1:16" s="312" customFormat="1" ht="20.399999999999999">
      <c r="A1082" s="316"/>
      <c r="B1082" s="386"/>
      <c r="C1082" s="386"/>
      <c r="D1082" s="386"/>
      <c r="E1082" s="386"/>
      <c r="F1082" s="386"/>
      <c r="J1082" s="464" t="s">
        <v>769</v>
      </c>
      <c r="K1082" s="464"/>
      <c r="L1082" s="464"/>
      <c r="M1082" s="465"/>
      <c r="N1082" s="466" t="s">
        <v>770</v>
      </c>
      <c r="O1082" s="466"/>
      <c r="P1082" s="466"/>
    </row>
    <row r="1083" spans="1:16" s="312" customFormat="1" ht="20.399999999999999">
      <c r="A1083" s="316"/>
      <c r="B1083" s="386"/>
      <c r="C1083" s="386"/>
      <c r="D1083" s="386"/>
      <c r="E1083" s="386"/>
      <c r="F1083" s="308"/>
      <c r="J1083" s="481" t="s">
        <v>720</v>
      </c>
      <c r="K1083" s="481"/>
      <c r="L1083" s="481"/>
      <c r="N1083" s="481" t="s">
        <v>720</v>
      </c>
      <c r="O1083" s="481"/>
      <c r="P1083" s="481"/>
    </row>
    <row r="1084" spans="1:16" s="312" customFormat="1" ht="20.399999999999999">
      <c r="A1084" s="316"/>
      <c r="F1084" s="308"/>
      <c r="J1084" s="471" t="s">
        <v>774</v>
      </c>
      <c r="K1084" s="472"/>
      <c r="L1084" s="471" t="s">
        <v>772</v>
      </c>
      <c r="M1084" s="473"/>
      <c r="N1084" s="471" t="s">
        <v>774</v>
      </c>
      <c r="O1084" s="472"/>
      <c r="P1084" s="471" t="s">
        <v>772</v>
      </c>
    </row>
    <row r="1085" spans="1:16" s="312" customFormat="1" ht="20.399999999999999">
      <c r="A1085" s="316"/>
      <c r="B1085" s="312" t="s">
        <v>878</v>
      </c>
      <c r="F1085" s="308"/>
      <c r="J1085" s="495"/>
      <c r="K1085" s="472"/>
      <c r="L1085" s="495"/>
      <c r="M1085" s="473"/>
      <c r="N1085" s="495"/>
      <c r="O1085" s="472"/>
      <c r="P1085" s="495"/>
    </row>
    <row r="1086" spans="1:16" s="312" customFormat="1" ht="20.399999999999999">
      <c r="A1086" s="316"/>
      <c r="B1086" s="485" t="s">
        <v>879</v>
      </c>
      <c r="C1086" s="350"/>
      <c r="D1086" s="386"/>
      <c r="F1086" s="308"/>
      <c r="J1086" s="117">
        <v>16374166</v>
      </c>
      <c r="K1086" s="118"/>
      <c r="L1086" s="118">
        <v>17575856</v>
      </c>
      <c r="M1086" s="119"/>
      <c r="N1086" s="83">
        <v>16213366</v>
      </c>
      <c r="O1086" s="83"/>
      <c r="P1086" s="14">
        <v>17339856</v>
      </c>
    </row>
    <row r="1087" spans="1:16" s="312" customFormat="1" ht="20.399999999999999">
      <c r="A1087" s="316"/>
      <c r="B1087" s="329" t="s">
        <v>803</v>
      </c>
      <c r="C1087" s="516" t="s">
        <v>880</v>
      </c>
      <c r="D1087" s="516"/>
      <c r="E1087" s="516"/>
      <c r="F1087" s="516"/>
      <c r="G1087" s="516"/>
      <c r="H1087" s="516"/>
      <c r="I1087" s="516"/>
      <c r="J1087" s="83">
        <v>100</v>
      </c>
      <c r="K1087" s="120"/>
      <c r="L1087" s="83">
        <v>7379500</v>
      </c>
      <c r="M1087" s="111"/>
      <c r="N1087" s="83">
        <v>100</v>
      </c>
      <c r="O1087" s="120"/>
      <c r="P1087" s="14">
        <v>7379500</v>
      </c>
    </row>
    <row r="1088" spans="1:16" s="312" customFormat="1" ht="20.399999999999999">
      <c r="A1088" s="316"/>
      <c r="B1088" s="517" t="s">
        <v>351</v>
      </c>
      <c r="C1088" s="518" t="s">
        <v>881</v>
      </c>
      <c r="D1088" s="518"/>
      <c r="E1088" s="518"/>
      <c r="F1088" s="518"/>
      <c r="G1088" s="518"/>
      <c r="H1088" s="518"/>
      <c r="I1088" s="518"/>
      <c r="J1088" s="121">
        <v>0</v>
      </c>
      <c r="K1088" s="120"/>
      <c r="L1088" s="121">
        <v>-7106122</v>
      </c>
      <c r="M1088" s="111"/>
      <c r="N1088" s="121">
        <v>0</v>
      </c>
      <c r="O1088" s="120"/>
      <c r="P1088" s="121">
        <v>-7106122</v>
      </c>
    </row>
    <row r="1089" spans="1:16" s="312" customFormat="1" ht="20.399999999999999">
      <c r="A1089" s="316"/>
      <c r="B1089" s="517"/>
      <c r="C1089" s="514" t="s">
        <v>882</v>
      </c>
      <c r="E1089" s="486"/>
      <c r="F1089" s="486"/>
      <c r="J1089" s="83"/>
      <c r="K1089" s="120"/>
      <c r="L1089" s="120"/>
      <c r="M1089" s="111"/>
      <c r="N1089" s="121"/>
      <c r="O1089" s="120"/>
      <c r="P1089" s="111"/>
    </row>
    <row r="1090" spans="1:16" s="312" customFormat="1" ht="20.399999999999999">
      <c r="A1090" s="316"/>
      <c r="B1090" s="308"/>
      <c r="C1090" s="519" t="s">
        <v>883</v>
      </c>
      <c r="D1090" s="508"/>
      <c r="E1090" s="486"/>
      <c r="F1090" s="486"/>
      <c r="J1090" s="122">
        <v>-2697743</v>
      </c>
      <c r="K1090" s="120"/>
      <c r="L1090" s="121">
        <v>-1475068</v>
      </c>
      <c r="M1090" s="111"/>
      <c r="N1090" s="122">
        <v>-2704943</v>
      </c>
      <c r="O1090" s="120"/>
      <c r="P1090" s="121">
        <v>-1399868</v>
      </c>
    </row>
    <row r="1091" spans="1:16" s="312" customFormat="1" ht="21" thickBot="1">
      <c r="A1091" s="316"/>
      <c r="B1091" s="312" t="s">
        <v>884</v>
      </c>
      <c r="C1091" s="350"/>
      <c r="D1091" s="386"/>
      <c r="F1091" s="316"/>
      <c r="J1091" s="123">
        <v>13676523</v>
      </c>
      <c r="K1091" s="124"/>
      <c r="L1091" s="123">
        <v>16374166</v>
      </c>
      <c r="M1091" s="125"/>
      <c r="N1091" s="123">
        <v>13508523</v>
      </c>
      <c r="O1091" s="124"/>
      <c r="P1091" s="123">
        <v>16213366</v>
      </c>
    </row>
    <row r="1092" spans="1:16" s="312" customFormat="1" ht="21" thickTop="1">
      <c r="A1092" s="316"/>
      <c r="B1092" s="511"/>
      <c r="C1092" s="317"/>
      <c r="D1092" s="512"/>
      <c r="E1092" s="317"/>
      <c r="F1092" s="316"/>
      <c r="J1092" s="73"/>
      <c r="K1092" s="73"/>
      <c r="L1092" s="73"/>
      <c r="M1092" s="74"/>
      <c r="N1092" s="115"/>
      <c r="O1092" s="115"/>
      <c r="P1092" s="477"/>
    </row>
    <row r="1093" spans="1:16" s="312" customFormat="1" ht="20.399999999999999">
      <c r="A1093" s="520" t="s">
        <v>34</v>
      </c>
      <c r="B1093" s="512" t="s">
        <v>885</v>
      </c>
      <c r="C1093" s="511"/>
      <c r="D1093" s="511"/>
      <c r="E1093" s="316"/>
      <c r="F1093" s="486"/>
      <c r="J1093" s="91"/>
      <c r="K1093" s="308"/>
      <c r="L1093" s="91"/>
      <c r="M1093" s="507"/>
      <c r="N1093" s="91"/>
      <c r="O1093" s="507"/>
      <c r="P1093" s="91"/>
    </row>
    <row r="1094" spans="1:16" s="312" customFormat="1" ht="20.399999999999999">
      <c r="A1094" s="316"/>
      <c r="B1094" s="313" t="s">
        <v>151</v>
      </c>
      <c r="C1094" s="316" t="s">
        <v>886</v>
      </c>
      <c r="D1094" s="316"/>
      <c r="E1094" s="317"/>
      <c r="F1094" s="486"/>
      <c r="J1094" s="91"/>
      <c r="K1094" s="308"/>
      <c r="L1094" s="91"/>
      <c r="M1094" s="507"/>
      <c r="N1094" s="91"/>
      <c r="O1094" s="507"/>
      <c r="P1094" s="91"/>
    </row>
    <row r="1095" spans="1:16" s="312" customFormat="1" ht="20.399999999999999">
      <c r="A1095" s="316"/>
      <c r="B1095" s="317"/>
      <c r="C1095" s="317"/>
      <c r="D1095" s="317"/>
      <c r="E1095" s="317"/>
      <c r="F1095" s="486"/>
      <c r="J1095" s="91"/>
      <c r="K1095" s="308"/>
      <c r="M1095" s="507"/>
      <c r="N1095" s="126"/>
      <c r="O1095" s="127"/>
      <c r="P1095" s="463" t="s">
        <v>345</v>
      </c>
    </row>
    <row r="1096" spans="1:16" s="312" customFormat="1" ht="20.399999999999999">
      <c r="A1096" s="316"/>
      <c r="B1096" s="317"/>
      <c r="C1096" s="317"/>
      <c r="D1096" s="317"/>
      <c r="E1096" s="317"/>
      <c r="F1096" s="486"/>
      <c r="J1096" s="91"/>
      <c r="K1096" s="308"/>
      <c r="L1096" s="91"/>
      <c r="M1096" s="507"/>
      <c r="N1096" s="464" t="s">
        <v>769</v>
      </c>
      <c r="O1096" s="464"/>
      <c r="P1096" s="464"/>
    </row>
    <row r="1097" spans="1:16" s="312" customFormat="1" ht="20.399999999999999">
      <c r="A1097" s="316"/>
      <c r="B1097" s="317"/>
      <c r="C1097" s="317"/>
      <c r="D1097" s="317"/>
      <c r="E1097" s="317"/>
      <c r="F1097" s="486"/>
      <c r="J1097" s="91"/>
      <c r="K1097" s="308"/>
      <c r="L1097" s="91"/>
      <c r="M1097" s="507"/>
      <c r="N1097" s="481" t="s">
        <v>720</v>
      </c>
      <c r="O1097" s="481"/>
      <c r="P1097" s="481"/>
    </row>
    <row r="1098" spans="1:16" s="312" customFormat="1" ht="20.399999999999999">
      <c r="A1098" s="316"/>
      <c r="C1098" s="511"/>
      <c r="D1098" s="511"/>
      <c r="E1098" s="511"/>
      <c r="F1098" s="486"/>
      <c r="J1098" s="91"/>
      <c r="K1098" s="308"/>
      <c r="L1098" s="91"/>
      <c r="M1098" s="507"/>
      <c r="N1098" s="471" t="s">
        <v>774</v>
      </c>
      <c r="O1098" s="472"/>
      <c r="P1098" s="471" t="s">
        <v>772</v>
      </c>
    </row>
    <row r="1099" spans="1:16" s="312" customFormat="1" ht="20.399999999999999">
      <c r="A1099" s="316"/>
      <c r="C1099" s="521" t="s">
        <v>887</v>
      </c>
      <c r="D1099" s="521"/>
      <c r="E1099" s="315"/>
      <c r="F1099" s="486"/>
      <c r="J1099" s="91"/>
      <c r="K1099" s="308"/>
      <c r="L1099" s="91"/>
      <c r="M1099" s="507"/>
      <c r="N1099" s="5">
        <v>1013255075</v>
      </c>
      <c r="O1099" s="128"/>
      <c r="P1099" s="5">
        <v>995715485</v>
      </c>
    </row>
    <row r="1100" spans="1:16" s="312" customFormat="1" ht="20.399999999999999">
      <c r="A1100" s="316"/>
      <c r="C1100" s="522" t="s">
        <v>803</v>
      </c>
      <c r="D1100" s="521" t="s">
        <v>888</v>
      </c>
      <c r="E1100" s="315"/>
      <c r="F1100" s="486"/>
      <c r="J1100" s="91"/>
      <c r="K1100" s="308"/>
      <c r="L1100" s="91"/>
      <c r="M1100" s="507"/>
      <c r="N1100" s="5">
        <v>443566053</v>
      </c>
      <c r="O1100" s="128"/>
      <c r="P1100" s="5">
        <v>13877940</v>
      </c>
    </row>
    <row r="1101" spans="1:16" s="312" customFormat="1" ht="20.399999999999999">
      <c r="A1101" s="316"/>
      <c r="C1101" s="522" t="s">
        <v>351</v>
      </c>
      <c r="D1101" s="521" t="s">
        <v>889</v>
      </c>
      <c r="E1101" s="315"/>
      <c r="F1101" s="486"/>
      <c r="J1101" s="91"/>
      <c r="K1101" s="308"/>
      <c r="L1101" s="91"/>
      <c r="M1101" s="507"/>
      <c r="N1101" s="129">
        <v>-1685000.31</v>
      </c>
      <c r="O1101" s="128"/>
      <c r="P1101" s="129">
        <v>-1619370</v>
      </c>
    </row>
    <row r="1102" spans="1:16" s="312" customFormat="1" ht="20.399999999999999">
      <c r="A1102" s="316"/>
      <c r="C1102" s="522" t="s">
        <v>890</v>
      </c>
      <c r="D1102" s="521"/>
      <c r="E1102" s="513" t="s">
        <v>891</v>
      </c>
      <c r="F1102" s="486"/>
      <c r="J1102" s="91"/>
      <c r="K1102" s="308"/>
      <c r="L1102" s="91"/>
      <c r="M1102" s="507"/>
      <c r="N1102" s="5">
        <v>224127161</v>
      </c>
      <c r="O1102" s="128"/>
      <c r="P1102" s="5">
        <v>84085928</v>
      </c>
    </row>
    <row r="1103" spans="1:16" s="312" customFormat="1" ht="20.399999999999999">
      <c r="A1103" s="316"/>
      <c r="C1103" s="521"/>
      <c r="D1103" s="521"/>
      <c r="E1103" s="340" t="s">
        <v>892</v>
      </c>
      <c r="F1103" s="486"/>
      <c r="J1103" s="91"/>
      <c r="K1103" s="308"/>
      <c r="L1103" s="91"/>
      <c r="M1103" s="507"/>
      <c r="N1103" s="122">
        <v>-64793</v>
      </c>
      <c r="O1103" s="129"/>
      <c r="P1103" s="122">
        <v>-337626</v>
      </c>
    </row>
    <row r="1104" spans="1:16" s="312" customFormat="1" ht="20.399999999999999">
      <c r="A1104" s="316"/>
      <c r="C1104" s="521"/>
      <c r="D1104" s="521"/>
      <c r="E1104" s="340" t="s">
        <v>893</v>
      </c>
      <c r="F1104" s="486"/>
      <c r="J1104" s="91"/>
      <c r="K1104" s="308"/>
      <c r="L1104" s="91"/>
      <c r="M1104" s="507"/>
      <c r="N1104" s="122">
        <v>-326055</v>
      </c>
      <c r="O1104" s="129"/>
      <c r="P1104" s="122">
        <v>78834</v>
      </c>
    </row>
    <row r="1105" spans="1:16" s="312" customFormat="1" ht="20.399999999999999">
      <c r="A1105" s="316"/>
      <c r="C1105" s="521"/>
      <c r="D1105" s="521"/>
      <c r="E1105" s="340" t="s">
        <v>754</v>
      </c>
      <c r="F1105" s="486"/>
      <c r="J1105" s="91"/>
      <c r="K1105" s="308"/>
      <c r="L1105" s="91"/>
      <c r="M1105" s="507"/>
      <c r="N1105" s="122">
        <v>-105834672</v>
      </c>
      <c r="O1105" s="129"/>
      <c r="P1105" s="122">
        <v>-78546116</v>
      </c>
    </row>
    <row r="1106" spans="1:16" s="312" customFormat="1" ht="21" thickBot="1">
      <c r="A1106" s="316"/>
      <c r="B1106" s="511"/>
      <c r="C1106" s="523" t="s">
        <v>894</v>
      </c>
      <c r="D1106" s="523"/>
      <c r="E1106" s="523"/>
      <c r="F1106" s="486"/>
      <c r="J1106" s="91"/>
      <c r="K1106" s="308"/>
      <c r="L1106" s="91"/>
      <c r="M1106" s="507"/>
      <c r="N1106" s="2">
        <v>1573037768.6900001</v>
      </c>
      <c r="O1106" s="128"/>
      <c r="P1106" s="2">
        <v>1013255075</v>
      </c>
    </row>
    <row r="1107" spans="1:16" s="312" customFormat="1" ht="21" thickTop="1">
      <c r="A1107" s="316"/>
      <c r="B1107" s="511"/>
      <c r="C1107" s="523"/>
      <c r="D1107" s="523"/>
      <c r="E1107" s="523"/>
      <c r="F1107" s="486"/>
      <c r="J1107" s="91"/>
      <c r="K1107" s="308"/>
      <c r="L1107" s="91"/>
      <c r="M1107" s="507"/>
      <c r="N1107" s="131"/>
      <c r="O1107" s="128"/>
      <c r="P1107" s="131"/>
    </row>
    <row r="1108" spans="1:16" s="312" customFormat="1" ht="20.399999999999999">
      <c r="A1108" s="316"/>
      <c r="B1108" s="511"/>
      <c r="C1108" s="523"/>
      <c r="D1108" s="523"/>
      <c r="E1108" s="523"/>
      <c r="F1108" s="486"/>
      <c r="J1108" s="91"/>
      <c r="K1108" s="308"/>
      <c r="L1108" s="91"/>
      <c r="M1108" s="507"/>
      <c r="N1108" s="131"/>
      <c r="O1108" s="128"/>
      <c r="P1108" s="131"/>
    </row>
    <row r="1109" spans="1:16" s="312" customFormat="1" ht="20.399999999999999">
      <c r="A1109" s="316"/>
      <c r="B1109" s="511"/>
      <c r="C1109" s="523"/>
      <c r="D1109" s="523"/>
      <c r="E1109" s="523"/>
      <c r="F1109" s="486"/>
      <c r="J1109" s="91"/>
      <c r="K1109" s="308"/>
      <c r="L1109" s="91"/>
      <c r="M1109" s="507"/>
      <c r="N1109" s="131"/>
      <c r="O1109" s="128"/>
      <c r="P1109" s="131"/>
    </row>
    <row r="1110" spans="1:16" s="312" customFormat="1" ht="20.399999999999999">
      <c r="A1110" s="316"/>
      <c r="B1110" s="511"/>
      <c r="C1110" s="523"/>
      <c r="D1110" s="523"/>
      <c r="E1110" s="523"/>
      <c r="F1110" s="486"/>
      <c r="J1110" s="91"/>
      <c r="K1110" s="308"/>
      <c r="L1110" s="91"/>
      <c r="M1110" s="507"/>
      <c r="N1110" s="482"/>
      <c r="O1110" s="128"/>
      <c r="P1110" s="482"/>
    </row>
    <row r="1111" spans="1:16" s="312" customFormat="1" ht="20.399999999999999">
      <c r="A1111" s="316"/>
      <c r="B1111" s="511"/>
      <c r="C1111" s="523"/>
      <c r="D1111" s="523"/>
      <c r="E1111" s="523"/>
      <c r="F1111" s="486"/>
      <c r="J1111" s="91"/>
      <c r="K1111" s="308"/>
      <c r="L1111" s="91"/>
      <c r="M1111" s="507"/>
      <c r="N1111" s="131"/>
      <c r="O1111" s="128"/>
      <c r="P1111" s="131"/>
    </row>
    <row r="1112" spans="1:16" s="312" customFormat="1" ht="20.399999999999999">
      <c r="A1112" s="316"/>
      <c r="B1112" s="511"/>
      <c r="C1112" s="523"/>
      <c r="D1112" s="523"/>
      <c r="E1112" s="523"/>
      <c r="F1112" s="486"/>
      <c r="J1112" s="91"/>
      <c r="K1112" s="308"/>
      <c r="L1112" s="91"/>
      <c r="M1112" s="507"/>
      <c r="N1112" s="131"/>
      <c r="O1112" s="128"/>
      <c r="P1112" s="131"/>
    </row>
    <row r="1113" spans="1:16" s="312" customFormat="1" ht="20.399999999999999">
      <c r="A1113" s="316"/>
      <c r="B1113" s="511"/>
      <c r="C1113" s="523"/>
      <c r="D1113" s="523"/>
      <c r="E1113" s="523"/>
      <c r="F1113" s="486"/>
      <c r="J1113" s="91"/>
      <c r="K1113" s="308"/>
      <c r="L1113" s="91"/>
      <c r="M1113" s="507"/>
      <c r="N1113" s="131"/>
      <c r="O1113" s="128"/>
      <c r="P1113" s="131"/>
    </row>
    <row r="1114" spans="1:16" s="312" customFormat="1" ht="20.399999999999999">
      <c r="A1114" s="316"/>
      <c r="B1114" s="511"/>
      <c r="C1114" s="523"/>
      <c r="D1114" s="523"/>
      <c r="E1114" s="523"/>
      <c r="F1114" s="486"/>
      <c r="J1114" s="91"/>
      <c r="K1114" s="308"/>
      <c r="L1114" s="91"/>
      <c r="M1114" s="507"/>
      <c r="N1114" s="131"/>
      <c r="O1114" s="128"/>
      <c r="P1114" s="131"/>
    </row>
    <row r="1115" spans="1:16" s="312" customFormat="1" ht="20.399999999999999">
      <c r="A1115" s="316"/>
      <c r="B1115" s="511"/>
      <c r="C1115" s="317"/>
      <c r="D1115" s="512"/>
      <c r="E1115" s="317"/>
      <c r="F1115" s="316"/>
      <c r="J1115" s="73"/>
      <c r="K1115" s="73"/>
      <c r="L1115" s="73"/>
      <c r="M1115" s="74"/>
      <c r="N1115" s="115"/>
      <c r="O1115" s="115"/>
      <c r="P1115" s="308">
        <v>54</v>
      </c>
    </row>
    <row r="1116" spans="1:16" s="312" customFormat="1" ht="20.399999999999999">
      <c r="A1116" s="520" t="s">
        <v>34</v>
      </c>
      <c r="B1116" s="512" t="s">
        <v>931</v>
      </c>
      <c r="C1116" s="511"/>
      <c r="D1116" s="511"/>
      <c r="E1116" s="132"/>
      <c r="F1116" s="316"/>
      <c r="J1116" s="73"/>
      <c r="K1116" s="73"/>
      <c r="L1116" s="73"/>
      <c r="M1116" s="74"/>
      <c r="N1116" s="115"/>
      <c r="O1116" s="115"/>
      <c r="P1116" s="115"/>
    </row>
    <row r="1117" spans="1:16" s="312" customFormat="1" ht="20.399999999999999">
      <c r="A1117" s="316"/>
      <c r="B1117" s="313" t="s">
        <v>152</v>
      </c>
      <c r="C1117" s="316" t="s">
        <v>930</v>
      </c>
      <c r="D1117" s="316"/>
      <c r="E1117" s="132"/>
      <c r="F1117" s="316"/>
      <c r="J1117" s="73"/>
      <c r="K1117" s="73"/>
      <c r="L1117" s="73"/>
      <c r="M1117" s="74"/>
      <c r="N1117" s="115"/>
      <c r="O1117" s="115"/>
      <c r="P1117" s="115"/>
    </row>
    <row r="1118" spans="1:16" s="312" customFormat="1" ht="20.399999999999999">
      <c r="A1118" s="316"/>
      <c r="B1118" s="313"/>
      <c r="C1118" s="524" t="s">
        <v>929</v>
      </c>
      <c r="D1118" s="511"/>
      <c r="E1118" s="308"/>
      <c r="F1118" s="316"/>
      <c r="J1118" s="73"/>
      <c r="K1118" s="73"/>
      <c r="L1118" s="73"/>
      <c r="M1118" s="74"/>
      <c r="N1118" s="115"/>
      <c r="O1118" s="115"/>
      <c r="P1118" s="115"/>
    </row>
    <row r="1119" spans="1:16" s="312" customFormat="1" ht="20.399999999999999">
      <c r="A1119" s="316"/>
      <c r="B1119" s="313"/>
      <c r="C1119" s="397" t="s">
        <v>895</v>
      </c>
      <c r="D1119" s="386" t="s">
        <v>2459</v>
      </c>
      <c r="E1119" s="308"/>
      <c r="F1119" s="316"/>
      <c r="J1119" s="73"/>
      <c r="K1119" s="73"/>
      <c r="L1119" s="73"/>
      <c r="M1119" s="74"/>
      <c r="N1119" s="115"/>
      <c r="O1119" s="115"/>
      <c r="P1119" s="115"/>
    </row>
    <row r="1120" spans="1:16" s="312" customFormat="1" ht="20.399999999999999">
      <c r="A1120" s="316"/>
      <c r="B1120" s="313"/>
      <c r="C1120" s="525"/>
      <c r="D1120" s="386" t="s">
        <v>896</v>
      </c>
      <c r="E1120" s="308"/>
      <c r="F1120" s="316"/>
      <c r="J1120" s="73"/>
      <c r="K1120" s="73"/>
      <c r="L1120" s="73"/>
      <c r="M1120" s="74"/>
      <c r="N1120" s="115"/>
      <c r="O1120" s="115"/>
      <c r="P1120" s="115"/>
    </row>
    <row r="1121" spans="1:16" s="312" customFormat="1" ht="20.399999999999999">
      <c r="A1121" s="316"/>
      <c r="B1121" s="313"/>
      <c r="C1121" s="386"/>
      <c r="D1121" s="386" t="s">
        <v>897</v>
      </c>
      <c r="E1121" s="308"/>
      <c r="F1121" s="316"/>
      <c r="J1121" s="73"/>
      <c r="K1121" s="73"/>
      <c r="L1121" s="73"/>
      <c r="M1121" s="74"/>
      <c r="N1121" s="115"/>
      <c r="O1121" s="115"/>
      <c r="P1121" s="115"/>
    </row>
    <row r="1122" spans="1:16" s="312" customFormat="1" ht="20.399999999999999">
      <c r="A1122" s="316"/>
      <c r="B1122" s="313"/>
      <c r="C1122" s="386"/>
      <c r="D1122" s="511" t="s">
        <v>898</v>
      </c>
      <c r="E1122" s="308"/>
      <c r="F1122" s="316"/>
      <c r="J1122" s="73"/>
      <c r="K1122" s="73"/>
      <c r="L1122" s="73"/>
      <c r="M1122" s="74"/>
      <c r="N1122" s="115"/>
      <c r="O1122" s="115"/>
      <c r="P1122" s="115"/>
    </row>
    <row r="1123" spans="1:16" s="312" customFormat="1" ht="20.399999999999999">
      <c r="A1123" s="316"/>
      <c r="B1123" s="313"/>
      <c r="C1123" s="386"/>
      <c r="D1123" s="511" t="s">
        <v>899</v>
      </c>
      <c r="E1123" s="308"/>
      <c r="F1123" s="316"/>
      <c r="J1123" s="73"/>
      <c r="K1123" s="73"/>
      <c r="L1123" s="73"/>
      <c r="M1123" s="74"/>
      <c r="N1123" s="115"/>
      <c r="O1123" s="115"/>
      <c r="P1123" s="115"/>
    </row>
    <row r="1124" spans="1:16" s="312" customFormat="1" ht="20.399999999999999">
      <c r="A1124" s="316"/>
      <c r="B1124" s="313"/>
      <c r="C1124" s="386"/>
      <c r="D1124" s="511" t="s">
        <v>900</v>
      </c>
      <c r="E1124" s="308"/>
      <c r="F1124" s="316"/>
      <c r="J1124" s="73"/>
      <c r="K1124" s="73"/>
      <c r="L1124" s="73"/>
      <c r="M1124" s="74"/>
      <c r="N1124" s="115"/>
      <c r="O1124" s="115"/>
      <c r="P1124" s="115"/>
    </row>
    <row r="1125" spans="1:16" s="312" customFormat="1" ht="20.399999999999999">
      <c r="A1125" s="316"/>
      <c r="B1125" s="313"/>
      <c r="C1125" s="386"/>
      <c r="D1125" s="511" t="s">
        <v>901</v>
      </c>
      <c r="E1125" s="308"/>
      <c r="F1125" s="316"/>
      <c r="J1125" s="73"/>
      <c r="K1125" s="73"/>
      <c r="L1125" s="73"/>
      <c r="M1125" s="74"/>
      <c r="N1125" s="115"/>
      <c r="O1125" s="115"/>
      <c r="P1125" s="115"/>
    </row>
    <row r="1126" spans="1:16" s="312" customFormat="1" ht="20.399999999999999">
      <c r="A1126" s="316"/>
      <c r="B1126" s="313"/>
      <c r="C1126" s="386"/>
      <c r="D1126" s="511" t="s">
        <v>902</v>
      </c>
      <c r="E1126" s="308"/>
      <c r="F1126" s="316"/>
      <c r="J1126" s="73"/>
      <c r="K1126" s="73"/>
      <c r="L1126" s="73"/>
      <c r="M1126" s="74"/>
      <c r="N1126" s="115"/>
      <c r="O1126" s="115"/>
      <c r="P1126" s="115"/>
    </row>
    <row r="1127" spans="1:16" s="312" customFormat="1" ht="20.399999999999999">
      <c r="A1127" s="316"/>
      <c r="B1127" s="313"/>
      <c r="C1127" s="397" t="s">
        <v>903</v>
      </c>
      <c r="D1127" s="526" t="s">
        <v>904</v>
      </c>
      <c r="E1127" s="308"/>
      <c r="F1127" s="316"/>
      <c r="J1127" s="73"/>
      <c r="K1127" s="73"/>
      <c r="L1127" s="73"/>
      <c r="M1127" s="74"/>
      <c r="N1127" s="115"/>
      <c r="O1127" s="115"/>
      <c r="P1127" s="115"/>
    </row>
    <row r="1128" spans="1:16" s="312" customFormat="1" ht="20.399999999999999">
      <c r="A1128" s="316"/>
      <c r="B1128" s="313"/>
      <c r="C1128" s="511"/>
      <c r="D1128" s="386" t="s">
        <v>905</v>
      </c>
      <c r="E1128" s="308"/>
      <c r="F1128" s="316"/>
      <c r="J1128" s="73"/>
      <c r="K1128" s="73"/>
      <c r="L1128" s="73"/>
      <c r="M1128" s="74"/>
      <c r="N1128" s="115"/>
      <c r="O1128" s="115"/>
      <c r="P1128" s="115"/>
    </row>
    <row r="1129" spans="1:16" s="312" customFormat="1" ht="20.399999999999999">
      <c r="A1129" s="316"/>
      <c r="B1129" s="313"/>
      <c r="C1129" s="397" t="s">
        <v>906</v>
      </c>
      <c r="D1129" s="386" t="s">
        <v>2387</v>
      </c>
      <c r="E1129" s="308"/>
      <c r="F1129" s="316"/>
      <c r="J1129" s="73"/>
      <c r="K1129" s="73"/>
      <c r="L1129" s="73"/>
      <c r="M1129" s="74"/>
      <c r="N1129" s="115"/>
      <c r="O1129" s="115"/>
      <c r="P1129" s="115"/>
    </row>
    <row r="1130" spans="1:16" s="312" customFormat="1" ht="20.399999999999999">
      <c r="A1130" s="316"/>
      <c r="B1130" s="313"/>
      <c r="C1130" s="525"/>
      <c r="D1130" s="386" t="s">
        <v>2388</v>
      </c>
      <c r="E1130" s="308"/>
      <c r="F1130" s="316"/>
      <c r="J1130" s="73"/>
      <c r="K1130" s="73"/>
      <c r="L1130" s="73"/>
      <c r="M1130" s="74"/>
      <c r="N1130" s="115"/>
      <c r="O1130" s="115"/>
      <c r="P1130" s="115"/>
    </row>
    <row r="1131" spans="1:16" s="312" customFormat="1" ht="20.399999999999999">
      <c r="A1131" s="316"/>
      <c r="B1131" s="313"/>
      <c r="C1131" s="386"/>
      <c r="D1131" s="386" t="s">
        <v>2460</v>
      </c>
      <c r="E1131" s="308"/>
      <c r="F1131" s="316"/>
      <c r="J1131" s="73"/>
      <c r="K1131" s="73"/>
      <c r="L1131" s="73"/>
      <c r="M1131" s="74"/>
      <c r="N1131" s="115"/>
      <c r="O1131" s="115"/>
      <c r="P1131" s="115"/>
    </row>
    <row r="1132" spans="1:16" s="312" customFormat="1" ht="20.399999999999999">
      <c r="A1132" s="316"/>
      <c r="B1132" s="313"/>
      <c r="C1132" s="397" t="s">
        <v>907</v>
      </c>
      <c r="D1132" s="386" t="s">
        <v>908</v>
      </c>
      <c r="E1132" s="308"/>
      <c r="F1132" s="316"/>
      <c r="J1132" s="73"/>
      <c r="K1132" s="73"/>
      <c r="L1132" s="73"/>
      <c r="M1132" s="74"/>
      <c r="N1132" s="115"/>
      <c r="O1132" s="115"/>
      <c r="P1132" s="115"/>
    </row>
    <row r="1133" spans="1:16" s="312" customFormat="1" ht="20.399999999999999">
      <c r="A1133" s="316"/>
      <c r="B1133" s="313"/>
      <c r="C1133" s="511"/>
      <c r="D1133" s="386" t="s">
        <v>909</v>
      </c>
      <c r="E1133" s="308"/>
      <c r="F1133" s="316"/>
      <c r="J1133" s="73"/>
      <c r="K1133" s="73"/>
      <c r="L1133" s="73"/>
      <c r="M1133" s="74"/>
      <c r="N1133" s="115"/>
      <c r="O1133" s="115"/>
      <c r="P1133" s="115"/>
    </row>
    <row r="1134" spans="1:16" s="312" customFormat="1" ht="20.399999999999999">
      <c r="A1134" s="316"/>
      <c r="B1134" s="313"/>
      <c r="C1134" s="511"/>
      <c r="D1134" s="511" t="s">
        <v>2400</v>
      </c>
      <c r="E1134" s="308"/>
      <c r="F1134" s="316"/>
      <c r="J1134" s="73"/>
      <c r="K1134" s="73"/>
      <c r="L1134" s="73"/>
      <c r="M1134" s="74"/>
      <c r="N1134" s="115"/>
      <c r="O1134" s="115"/>
      <c r="P1134" s="115"/>
    </row>
    <row r="1135" spans="1:16" s="312" customFormat="1" ht="20.399999999999999">
      <c r="A1135" s="316"/>
      <c r="B1135" s="313"/>
      <c r="C1135" s="397" t="s">
        <v>910</v>
      </c>
      <c r="D1135" s="308" t="s">
        <v>911</v>
      </c>
      <c r="E1135" s="386"/>
      <c r="F1135" s="316"/>
      <c r="J1135" s="73"/>
      <c r="K1135" s="73"/>
      <c r="L1135" s="73"/>
      <c r="M1135" s="74"/>
      <c r="N1135" s="115"/>
      <c r="O1135" s="115"/>
      <c r="P1135" s="115"/>
    </row>
    <row r="1136" spans="1:16" s="312" customFormat="1" ht="20.399999999999999">
      <c r="A1136" s="316"/>
      <c r="B1136" s="313"/>
      <c r="C1136" s="386"/>
      <c r="D1136" s="386" t="s">
        <v>912</v>
      </c>
      <c r="E1136" s="386"/>
      <c r="F1136" s="316"/>
      <c r="J1136" s="73"/>
      <c r="K1136" s="73"/>
      <c r="L1136" s="73"/>
      <c r="M1136" s="74"/>
      <c r="N1136" s="115"/>
      <c r="O1136" s="115"/>
      <c r="P1136" s="115"/>
    </row>
    <row r="1137" spans="1:16" s="312" customFormat="1" ht="20.399999999999999">
      <c r="A1137" s="316"/>
      <c r="B1137" s="313"/>
      <c r="C1137" s="386"/>
      <c r="D1137" s="386" t="s">
        <v>913</v>
      </c>
      <c r="E1137" s="386"/>
      <c r="F1137" s="316"/>
      <c r="J1137" s="73"/>
      <c r="K1137" s="73"/>
      <c r="L1137" s="73"/>
      <c r="M1137" s="74"/>
      <c r="N1137" s="115"/>
      <c r="O1137" s="115"/>
      <c r="P1137" s="115"/>
    </row>
    <row r="1138" spans="1:16" s="312" customFormat="1" ht="20.399999999999999">
      <c r="A1138" s="316"/>
      <c r="B1138" s="313"/>
      <c r="C1138" s="386"/>
      <c r="D1138" s="386" t="s">
        <v>914</v>
      </c>
      <c r="E1138" s="386"/>
      <c r="F1138" s="316"/>
      <c r="J1138" s="73"/>
      <c r="K1138" s="73"/>
      <c r="L1138" s="73"/>
      <c r="M1138" s="74"/>
      <c r="N1138" s="115"/>
      <c r="O1138" s="115"/>
      <c r="P1138" s="115"/>
    </row>
    <row r="1139" spans="1:16" s="312" customFormat="1" ht="20.399999999999999">
      <c r="A1139" s="316"/>
      <c r="B1139" s="313"/>
      <c r="C1139" s="397" t="s">
        <v>915</v>
      </c>
      <c r="D1139" s="386" t="s">
        <v>916</v>
      </c>
      <c r="E1139" s="386"/>
      <c r="F1139" s="316"/>
      <c r="J1139" s="73"/>
      <c r="K1139" s="73"/>
      <c r="L1139" s="73"/>
      <c r="M1139" s="74"/>
      <c r="N1139" s="115"/>
      <c r="O1139" s="115"/>
      <c r="P1139" s="115"/>
    </row>
    <row r="1140" spans="1:16" s="312" customFormat="1" ht="20.399999999999999">
      <c r="A1140" s="316"/>
      <c r="B1140" s="313"/>
      <c r="C1140" s="397"/>
      <c r="D1140" s="386" t="s">
        <v>917</v>
      </c>
      <c r="E1140" s="386"/>
      <c r="F1140" s="316"/>
      <c r="J1140" s="73"/>
      <c r="K1140" s="73"/>
      <c r="L1140" s="73"/>
      <c r="M1140" s="74"/>
      <c r="N1140" s="115"/>
      <c r="O1140" s="115"/>
      <c r="P1140" s="115"/>
    </row>
    <row r="1141" spans="1:16" s="312" customFormat="1" ht="20.399999999999999">
      <c r="A1141" s="316"/>
      <c r="B1141" s="313"/>
      <c r="C1141" s="386"/>
      <c r="D1141" s="386" t="s">
        <v>918</v>
      </c>
      <c r="E1141" s="386"/>
      <c r="F1141" s="316"/>
      <c r="J1141" s="73"/>
      <c r="K1141" s="73"/>
      <c r="L1141" s="73"/>
      <c r="M1141" s="74"/>
      <c r="N1141" s="115"/>
      <c r="O1141" s="115"/>
      <c r="P1141" s="115"/>
    </row>
    <row r="1142" spans="1:16" s="312" customFormat="1" ht="20.399999999999999">
      <c r="A1142" s="316"/>
      <c r="B1142" s="313"/>
      <c r="C1142" s="386"/>
      <c r="D1142" s="386" t="s">
        <v>919</v>
      </c>
      <c r="E1142" s="386"/>
      <c r="F1142" s="316"/>
      <c r="J1142" s="73"/>
      <c r="K1142" s="73"/>
      <c r="L1142" s="73"/>
      <c r="M1142" s="74"/>
      <c r="N1142" s="115"/>
      <c r="O1142" s="115"/>
      <c r="P1142" s="115"/>
    </row>
    <row r="1143" spans="1:16" s="312" customFormat="1" ht="20.399999999999999">
      <c r="A1143" s="316"/>
      <c r="B1143" s="313"/>
      <c r="C1143" s="397" t="s">
        <v>920</v>
      </c>
      <c r="D1143" s="386" t="s">
        <v>921</v>
      </c>
      <c r="E1143" s="386"/>
      <c r="F1143" s="316"/>
      <c r="J1143" s="73"/>
      <c r="K1143" s="73"/>
      <c r="L1143" s="73"/>
      <c r="M1143" s="74"/>
      <c r="N1143" s="115"/>
      <c r="O1143" s="115"/>
      <c r="P1143" s="115"/>
    </row>
    <row r="1144" spans="1:16" s="312" customFormat="1" ht="20.399999999999999">
      <c r="A1144" s="316"/>
      <c r="B1144" s="313"/>
      <c r="C1144" s="386"/>
      <c r="D1144" s="386" t="s">
        <v>922</v>
      </c>
      <c r="E1144" s="386"/>
      <c r="F1144" s="316"/>
      <c r="J1144" s="73"/>
      <c r="K1144" s="73"/>
      <c r="L1144" s="73"/>
      <c r="M1144" s="74"/>
      <c r="N1144" s="115"/>
      <c r="O1144" s="115"/>
      <c r="P1144" s="115"/>
    </row>
    <row r="1145" spans="1:16" s="312" customFormat="1" ht="20.399999999999999">
      <c r="A1145" s="316"/>
      <c r="B1145" s="313"/>
      <c r="C1145" s="386"/>
      <c r="D1145" s="525" t="s">
        <v>923</v>
      </c>
      <c r="E1145" s="386"/>
      <c r="F1145" s="316"/>
      <c r="J1145" s="73"/>
      <c r="K1145" s="73"/>
      <c r="L1145" s="73"/>
      <c r="M1145" s="74"/>
      <c r="N1145" s="115"/>
      <c r="O1145" s="115"/>
      <c r="P1145" s="115"/>
    </row>
    <row r="1146" spans="1:16" s="312" customFormat="1" ht="20.399999999999999">
      <c r="A1146" s="316"/>
      <c r="B1146" s="313"/>
      <c r="C1146" s="424" t="s">
        <v>924</v>
      </c>
      <c r="D1146" s="511" t="s">
        <v>2474</v>
      </c>
      <c r="E1146" s="308"/>
      <c r="F1146" s="316"/>
      <c r="J1146" s="73"/>
      <c r="K1146" s="73"/>
      <c r="L1146" s="73"/>
      <c r="M1146" s="74"/>
      <c r="N1146" s="115"/>
      <c r="O1146" s="115"/>
      <c r="P1146" s="115"/>
    </row>
    <row r="1147" spans="1:16" s="312" customFormat="1" ht="20.399999999999999">
      <c r="A1147" s="316"/>
      <c r="B1147" s="313"/>
      <c r="C1147" s="511"/>
      <c r="D1147" s="511" t="s">
        <v>925</v>
      </c>
      <c r="E1147" s="308"/>
      <c r="F1147" s="316"/>
      <c r="J1147" s="73"/>
      <c r="K1147" s="73"/>
      <c r="L1147" s="73"/>
      <c r="M1147" s="74"/>
      <c r="N1147" s="115"/>
      <c r="O1147" s="115"/>
      <c r="P1147" s="115"/>
    </row>
    <row r="1148" spans="1:16" s="312" customFormat="1" ht="20.399999999999999">
      <c r="A1148" s="316"/>
      <c r="B1148" s="313"/>
      <c r="C1148" s="511"/>
      <c r="D1148" s="511" t="s">
        <v>926</v>
      </c>
      <c r="E1148" s="308"/>
      <c r="F1148" s="316"/>
      <c r="J1148" s="73"/>
      <c r="K1148" s="73"/>
      <c r="L1148" s="73"/>
      <c r="M1148" s="74"/>
      <c r="N1148" s="115"/>
      <c r="O1148" s="115"/>
      <c r="P1148" s="115"/>
    </row>
    <row r="1149" spans="1:16" s="312" customFormat="1" ht="20.399999999999999">
      <c r="A1149" s="316"/>
      <c r="B1149" s="313"/>
      <c r="C1149" s="511"/>
      <c r="D1149" s="511" t="s">
        <v>927</v>
      </c>
      <c r="E1149" s="308"/>
      <c r="F1149" s="316"/>
      <c r="J1149" s="73"/>
      <c r="K1149" s="73"/>
      <c r="L1149" s="73"/>
      <c r="M1149" s="74"/>
      <c r="N1149" s="115"/>
      <c r="O1149" s="115"/>
      <c r="P1149" s="115"/>
    </row>
    <row r="1150" spans="1:16" s="312" customFormat="1" ht="20.399999999999999">
      <c r="A1150" s="316"/>
      <c r="B1150" s="313"/>
      <c r="C1150" s="511"/>
      <c r="D1150" s="511"/>
      <c r="E1150" s="308"/>
      <c r="F1150" s="316"/>
      <c r="J1150" s="73"/>
      <c r="K1150" s="73"/>
      <c r="L1150" s="73"/>
      <c r="M1150" s="74"/>
      <c r="N1150" s="115"/>
      <c r="O1150" s="115"/>
      <c r="P1150" s="115"/>
    </row>
    <row r="1151" spans="1:16" s="312" customFormat="1" ht="20.399999999999999">
      <c r="A1151" s="316"/>
      <c r="B1151" s="313"/>
      <c r="C1151" s="511"/>
      <c r="D1151" s="511"/>
      <c r="E1151" s="308"/>
      <c r="F1151" s="316"/>
      <c r="J1151" s="73"/>
      <c r="K1151" s="73"/>
      <c r="L1151" s="73"/>
      <c r="M1151" s="74"/>
      <c r="N1151" s="115"/>
      <c r="O1151" s="115"/>
      <c r="P1151" s="115"/>
    </row>
    <row r="1152" spans="1:16" s="312" customFormat="1" ht="20.399999999999999">
      <c r="A1152" s="316"/>
      <c r="B1152" s="511"/>
      <c r="C1152" s="317"/>
      <c r="D1152" s="512"/>
      <c r="E1152" s="317"/>
      <c r="F1152" s="316"/>
      <c r="J1152" s="73"/>
      <c r="K1152" s="73"/>
      <c r="L1152" s="73"/>
      <c r="M1152" s="74"/>
      <c r="N1152" s="115"/>
      <c r="O1152" s="115"/>
      <c r="P1152" s="308">
        <v>55</v>
      </c>
    </row>
    <row r="1153" spans="1:16" s="312" customFormat="1" ht="20.399999999999999">
      <c r="A1153" s="520" t="s">
        <v>34</v>
      </c>
      <c r="B1153" s="512" t="s">
        <v>931</v>
      </c>
      <c r="C1153" s="511"/>
      <c r="D1153" s="511"/>
      <c r="E1153" s="132"/>
      <c r="F1153" s="316"/>
      <c r="J1153" s="73"/>
      <c r="K1153" s="73"/>
      <c r="L1153" s="73"/>
      <c r="M1153" s="74"/>
      <c r="N1153" s="115"/>
      <c r="O1153" s="115"/>
      <c r="P1153" s="115"/>
    </row>
    <row r="1154" spans="1:16" s="312" customFormat="1" ht="20.399999999999999">
      <c r="A1154" s="316"/>
      <c r="B1154" s="313" t="s">
        <v>152</v>
      </c>
      <c r="C1154" s="316" t="s">
        <v>930</v>
      </c>
      <c r="D1154" s="316"/>
      <c r="E1154" s="132"/>
      <c r="F1154" s="316"/>
      <c r="J1154" s="73"/>
      <c r="K1154" s="73"/>
      <c r="L1154" s="73"/>
      <c r="M1154" s="74"/>
      <c r="N1154" s="115"/>
      <c r="O1154" s="115"/>
      <c r="P1154" s="115"/>
    </row>
    <row r="1155" spans="1:16" s="312" customFormat="1" ht="20.399999999999999">
      <c r="A1155" s="316"/>
      <c r="B1155" s="313"/>
      <c r="C1155" s="511"/>
      <c r="D1155" s="527" t="s">
        <v>198</v>
      </c>
      <c r="E1155" s="308" t="s">
        <v>2475</v>
      </c>
      <c r="F1155" s="316"/>
      <c r="J1155" s="73"/>
      <c r="K1155" s="73"/>
      <c r="L1155" s="73"/>
      <c r="M1155" s="74"/>
      <c r="N1155" s="115"/>
      <c r="O1155" s="115"/>
      <c r="P1155" s="115"/>
    </row>
    <row r="1156" spans="1:16" s="312" customFormat="1" ht="20.399999999999999">
      <c r="A1156" s="316"/>
      <c r="B1156" s="313"/>
      <c r="C1156" s="511"/>
      <c r="D1156" s="527" t="s">
        <v>199</v>
      </c>
      <c r="E1156" s="308" t="s">
        <v>2476</v>
      </c>
      <c r="F1156" s="316"/>
      <c r="J1156" s="73"/>
      <c r="K1156" s="73"/>
      <c r="L1156" s="73"/>
      <c r="M1156" s="74"/>
      <c r="N1156" s="115"/>
      <c r="O1156" s="115"/>
      <c r="P1156" s="115"/>
    </row>
    <row r="1157" spans="1:16" s="312" customFormat="1" ht="20.399999999999999">
      <c r="A1157" s="316"/>
      <c r="B1157" s="313"/>
      <c r="C1157" s="511"/>
      <c r="D1157" s="527" t="s">
        <v>200</v>
      </c>
      <c r="E1157" s="308" t="s">
        <v>2477</v>
      </c>
      <c r="F1157" s="316"/>
      <c r="J1157" s="73"/>
      <c r="K1157" s="73"/>
      <c r="L1157" s="73"/>
      <c r="M1157" s="74"/>
      <c r="N1157" s="115"/>
      <c r="O1157" s="115"/>
      <c r="P1157" s="115"/>
    </row>
    <row r="1158" spans="1:16" s="312" customFormat="1" ht="20.399999999999999">
      <c r="A1158" s="316"/>
      <c r="B1158" s="313"/>
      <c r="C1158" s="511"/>
      <c r="E1158" s="511" t="s">
        <v>928</v>
      </c>
      <c r="F1158" s="316"/>
      <c r="J1158" s="73"/>
      <c r="K1158" s="73"/>
      <c r="L1158" s="73"/>
      <c r="M1158" s="74"/>
      <c r="N1158" s="115"/>
      <c r="O1158" s="115"/>
      <c r="P1158" s="115"/>
    </row>
    <row r="1159" spans="1:16" s="312" customFormat="1" ht="20.399999999999999">
      <c r="A1159" s="316"/>
      <c r="B1159" s="313"/>
      <c r="C1159" s="511"/>
      <c r="D1159" s="511" t="s">
        <v>2478</v>
      </c>
      <c r="E1159" s="308"/>
      <c r="F1159" s="316"/>
      <c r="J1159" s="73"/>
      <c r="K1159" s="73"/>
      <c r="L1159" s="73"/>
      <c r="M1159" s="74"/>
      <c r="N1159" s="115"/>
      <c r="O1159" s="115"/>
      <c r="P1159" s="115"/>
    </row>
    <row r="1160" spans="1:16" s="312" customFormat="1" ht="20.399999999999999">
      <c r="A1160" s="316"/>
      <c r="B1160" s="313"/>
      <c r="C1160" s="511"/>
      <c r="D1160" s="424" t="s">
        <v>0</v>
      </c>
      <c r="E1160" s="308" t="s">
        <v>2479</v>
      </c>
      <c r="F1160" s="316"/>
      <c r="J1160" s="73"/>
      <c r="K1160" s="73"/>
      <c r="L1160" s="73"/>
      <c r="M1160" s="74"/>
      <c r="N1160" s="115"/>
      <c r="O1160" s="115"/>
      <c r="P1160" s="115"/>
    </row>
    <row r="1161" spans="1:16" s="312" customFormat="1" ht="20.399999999999999">
      <c r="A1161" s="316"/>
      <c r="B1161" s="313"/>
      <c r="C1161" s="511"/>
      <c r="D1161" s="424"/>
      <c r="E1161" s="308" t="s">
        <v>2461</v>
      </c>
      <c r="F1161" s="316"/>
      <c r="J1161" s="73"/>
      <c r="K1161" s="73"/>
      <c r="L1161" s="73"/>
      <c r="M1161" s="74"/>
      <c r="N1161" s="115"/>
      <c r="O1161" s="115"/>
      <c r="P1161" s="115"/>
    </row>
    <row r="1162" spans="1:16" s="312" customFormat="1" ht="20.399999999999999">
      <c r="A1162" s="316"/>
      <c r="B1162" s="313"/>
      <c r="C1162" s="511"/>
      <c r="D1162" s="424" t="s">
        <v>0</v>
      </c>
      <c r="E1162" s="308" t="s">
        <v>2480</v>
      </c>
      <c r="F1162" s="316"/>
      <c r="J1162" s="73"/>
      <c r="K1162" s="73"/>
      <c r="L1162" s="73"/>
      <c r="M1162" s="74"/>
      <c r="N1162" s="115"/>
      <c r="O1162" s="115"/>
      <c r="P1162" s="115"/>
    </row>
    <row r="1163" spans="1:16" s="312" customFormat="1" ht="20.399999999999999">
      <c r="A1163" s="316"/>
      <c r="B1163" s="313"/>
      <c r="C1163" s="511"/>
      <c r="D1163" s="424"/>
      <c r="E1163" s="308" t="s">
        <v>2481</v>
      </c>
      <c r="F1163" s="316"/>
      <c r="J1163" s="73"/>
      <c r="K1163" s="73"/>
      <c r="L1163" s="73"/>
      <c r="M1163" s="74"/>
      <c r="N1163" s="115"/>
      <c r="O1163" s="115"/>
      <c r="P1163" s="115"/>
    </row>
    <row r="1164" spans="1:16" s="312" customFormat="1" ht="20.399999999999999">
      <c r="A1164" s="316"/>
      <c r="B1164" s="313"/>
      <c r="C1164" s="511"/>
      <c r="D1164" s="424" t="s">
        <v>0</v>
      </c>
      <c r="E1164" s="308" t="s">
        <v>2482</v>
      </c>
      <c r="F1164" s="316"/>
      <c r="J1164" s="73"/>
      <c r="K1164" s="73"/>
      <c r="L1164" s="73"/>
      <c r="M1164" s="74"/>
      <c r="N1164" s="115"/>
      <c r="O1164" s="115"/>
      <c r="P1164" s="115"/>
    </row>
    <row r="1165" spans="1:16" s="312" customFormat="1" ht="20.399999999999999">
      <c r="A1165" s="316"/>
      <c r="B1165" s="313"/>
      <c r="C1165" s="511"/>
      <c r="D1165" s="424"/>
      <c r="E1165" s="308" t="s">
        <v>932</v>
      </c>
      <c r="F1165" s="316"/>
      <c r="J1165" s="73"/>
      <c r="K1165" s="73"/>
      <c r="L1165" s="73"/>
      <c r="M1165" s="74"/>
      <c r="N1165" s="115"/>
      <c r="O1165" s="115"/>
      <c r="P1165" s="115"/>
    </row>
    <row r="1166" spans="1:16" s="312" customFormat="1" ht="20.399999999999999">
      <c r="A1166" s="316"/>
      <c r="B1166" s="313"/>
      <c r="C1166" s="511"/>
      <c r="D1166" s="424"/>
      <c r="E1166" s="308" t="s">
        <v>2462</v>
      </c>
      <c r="F1166" s="316"/>
      <c r="J1166" s="73"/>
      <c r="K1166" s="73"/>
      <c r="L1166" s="73"/>
      <c r="M1166" s="74"/>
      <c r="N1166" s="115"/>
      <c r="O1166" s="115"/>
      <c r="P1166" s="115"/>
    </row>
    <row r="1167" spans="1:16" s="312" customFormat="1" ht="20.399999999999999">
      <c r="A1167" s="316"/>
      <c r="B1167" s="313"/>
      <c r="C1167" s="424" t="s">
        <v>933</v>
      </c>
      <c r="D1167" s="511" t="s">
        <v>2483</v>
      </c>
      <c r="E1167" s="308"/>
      <c r="F1167" s="316"/>
      <c r="J1167" s="73"/>
      <c r="K1167" s="73"/>
      <c r="L1167" s="73"/>
      <c r="M1167" s="74"/>
      <c r="N1167" s="115"/>
      <c r="O1167" s="115"/>
      <c r="P1167" s="115"/>
    </row>
    <row r="1168" spans="1:16" s="312" customFormat="1" ht="20.399999999999999">
      <c r="A1168" s="316"/>
      <c r="B1168" s="313"/>
      <c r="C1168" s="511"/>
      <c r="D1168" s="511" t="s">
        <v>934</v>
      </c>
      <c r="E1168" s="308"/>
      <c r="F1168" s="316"/>
      <c r="J1168" s="73"/>
      <c r="K1168" s="73"/>
      <c r="L1168" s="73"/>
      <c r="M1168" s="74"/>
      <c r="N1168" s="115"/>
      <c r="O1168" s="115"/>
      <c r="P1168" s="115"/>
    </row>
    <row r="1169" spans="1:16" s="312" customFormat="1" ht="20.399999999999999">
      <c r="A1169" s="316"/>
      <c r="B1169" s="313"/>
      <c r="C1169" s="511"/>
      <c r="D1169" s="527" t="s">
        <v>201</v>
      </c>
      <c r="E1169" s="308" t="s">
        <v>2484</v>
      </c>
      <c r="F1169" s="316"/>
      <c r="J1169" s="73"/>
      <c r="K1169" s="73"/>
      <c r="L1169" s="73"/>
      <c r="M1169" s="74"/>
      <c r="N1169" s="115"/>
      <c r="O1169" s="115"/>
      <c r="P1169" s="115"/>
    </row>
    <row r="1170" spans="1:16" s="312" customFormat="1" ht="20.399999999999999">
      <c r="A1170" s="316"/>
      <c r="B1170" s="313"/>
      <c r="C1170" s="511"/>
      <c r="D1170" s="424"/>
      <c r="E1170" s="308" t="s">
        <v>2463</v>
      </c>
      <c r="F1170" s="316"/>
      <c r="J1170" s="73"/>
      <c r="K1170" s="73"/>
      <c r="L1170" s="73"/>
      <c r="M1170" s="74"/>
      <c r="N1170" s="115"/>
      <c r="O1170" s="115"/>
      <c r="P1170" s="115"/>
    </row>
    <row r="1171" spans="1:16" s="312" customFormat="1" ht="20.399999999999999">
      <c r="A1171" s="316"/>
      <c r="B1171" s="313"/>
      <c r="C1171" s="511"/>
      <c r="D1171" s="527" t="s">
        <v>202</v>
      </c>
      <c r="E1171" s="308" t="s">
        <v>2485</v>
      </c>
      <c r="F1171" s="316"/>
      <c r="J1171" s="73"/>
      <c r="K1171" s="73"/>
      <c r="L1171" s="73"/>
      <c r="M1171" s="74"/>
      <c r="N1171" s="115"/>
      <c r="O1171" s="115"/>
      <c r="P1171" s="115"/>
    </row>
    <row r="1172" spans="1:16" s="312" customFormat="1" ht="20.399999999999999">
      <c r="A1172" s="316"/>
      <c r="B1172" s="313"/>
      <c r="C1172" s="511"/>
      <c r="D1172" s="511"/>
      <c r="E1172" s="308" t="s">
        <v>2464</v>
      </c>
      <c r="F1172" s="316"/>
      <c r="J1172" s="73"/>
      <c r="K1172" s="73"/>
      <c r="L1172" s="73"/>
      <c r="M1172" s="74"/>
      <c r="N1172" s="115"/>
      <c r="O1172" s="115"/>
      <c r="P1172" s="115"/>
    </row>
    <row r="1173" spans="1:16" s="312" customFormat="1" ht="20.399999999999999">
      <c r="A1173" s="316"/>
      <c r="B1173" s="313"/>
      <c r="C1173" s="424" t="s">
        <v>938</v>
      </c>
      <c r="D1173" s="511" t="s">
        <v>2486</v>
      </c>
      <c r="E1173" s="132"/>
      <c r="F1173" s="316"/>
      <c r="J1173" s="73"/>
      <c r="K1173" s="73"/>
      <c r="L1173" s="73"/>
      <c r="M1173" s="74"/>
      <c r="N1173" s="115"/>
      <c r="O1173" s="115"/>
      <c r="P1173" s="115"/>
    </row>
    <row r="1174" spans="1:16" s="312" customFormat="1" ht="20.399999999999999">
      <c r="A1174" s="316"/>
      <c r="B1174" s="313"/>
      <c r="C1174" s="511"/>
      <c r="D1174" s="511" t="s">
        <v>935</v>
      </c>
      <c r="E1174" s="132"/>
      <c r="F1174" s="316"/>
      <c r="J1174" s="73"/>
      <c r="K1174" s="73"/>
      <c r="L1174" s="73"/>
      <c r="M1174" s="74"/>
      <c r="N1174" s="115"/>
      <c r="O1174" s="115"/>
      <c r="P1174" s="115"/>
    </row>
    <row r="1175" spans="1:16" s="312" customFormat="1" ht="20.399999999999999">
      <c r="A1175" s="316"/>
      <c r="B1175" s="313"/>
      <c r="C1175" s="511"/>
      <c r="D1175" s="511" t="s">
        <v>936</v>
      </c>
      <c r="E1175" s="132"/>
      <c r="F1175" s="316"/>
      <c r="J1175" s="73"/>
      <c r="K1175" s="73"/>
      <c r="L1175" s="73"/>
      <c r="M1175" s="74"/>
      <c r="N1175" s="115"/>
      <c r="O1175" s="115"/>
      <c r="P1175" s="115"/>
    </row>
    <row r="1176" spans="1:16" s="312" customFormat="1" ht="20.399999999999999">
      <c r="A1176" s="316"/>
      <c r="B1176" s="313"/>
      <c r="C1176" s="511"/>
      <c r="D1176" s="511" t="s">
        <v>937</v>
      </c>
      <c r="E1176" s="132"/>
      <c r="F1176" s="316"/>
      <c r="J1176" s="73"/>
      <c r="K1176" s="73"/>
      <c r="L1176" s="73"/>
      <c r="M1176" s="74"/>
      <c r="N1176" s="115"/>
      <c r="O1176" s="115"/>
      <c r="P1176" s="115"/>
    </row>
    <row r="1177" spans="1:16" s="312" customFormat="1" ht="20.399999999999999">
      <c r="A1177" s="316"/>
      <c r="B1177" s="313"/>
      <c r="C1177" s="316"/>
      <c r="D1177" s="316"/>
      <c r="E1177" s="132"/>
      <c r="F1177" s="386"/>
      <c r="G1177" s="386"/>
      <c r="H1177" s="386"/>
      <c r="I1177" s="386"/>
      <c r="J1177" s="386"/>
      <c r="K1177" s="386"/>
      <c r="L1177" s="528" t="s">
        <v>939</v>
      </c>
      <c r="M1177" s="528"/>
      <c r="N1177" s="528"/>
      <c r="O1177" s="528"/>
      <c r="P1177" s="528"/>
    </row>
    <row r="1178" spans="1:16" s="312" customFormat="1" ht="20.399999999999999">
      <c r="A1178" s="316"/>
      <c r="B1178" s="313"/>
      <c r="C1178" s="316"/>
      <c r="D1178" s="316"/>
      <c r="E1178" s="132"/>
      <c r="F1178" s="386"/>
      <c r="G1178" s="386"/>
      <c r="H1178" s="386"/>
      <c r="I1178" s="386"/>
      <c r="J1178" s="386"/>
      <c r="K1178" s="386"/>
      <c r="L1178" s="529" t="s">
        <v>940</v>
      </c>
      <c r="M1178" s="529"/>
      <c r="N1178" s="529" t="s">
        <v>941</v>
      </c>
      <c r="O1178" s="529"/>
      <c r="P1178" s="529" t="s">
        <v>942</v>
      </c>
    </row>
    <row r="1179" spans="1:16" s="312" customFormat="1" ht="20.399999999999999">
      <c r="A1179" s="316"/>
      <c r="B1179" s="313"/>
      <c r="C1179" s="316"/>
      <c r="D1179" s="528" t="s">
        <v>945</v>
      </c>
      <c r="E1179" s="528"/>
      <c r="F1179" s="528"/>
      <c r="G1179" s="528"/>
      <c r="H1179" s="528"/>
      <c r="I1179" s="528"/>
      <c r="J1179" s="528"/>
      <c r="K1179" s="386"/>
      <c r="L1179" s="530" t="s">
        <v>943</v>
      </c>
      <c r="M1179" s="386"/>
      <c r="N1179" s="530" t="s">
        <v>944</v>
      </c>
      <c r="O1179" s="529"/>
      <c r="P1179" s="530" t="s">
        <v>944</v>
      </c>
    </row>
    <row r="1180" spans="1:16" s="312" customFormat="1" ht="20.399999999999999">
      <c r="A1180" s="316"/>
      <c r="B1180" s="313"/>
      <c r="C1180" s="316"/>
      <c r="D1180" s="407" t="s">
        <v>946</v>
      </c>
      <c r="F1180" s="529"/>
      <c r="G1180" s="529"/>
      <c r="H1180" s="529"/>
      <c r="I1180" s="529"/>
      <c r="K1180" s="386"/>
      <c r="L1180" s="133" t="s">
        <v>178</v>
      </c>
      <c r="M1180" s="386"/>
      <c r="N1180" s="134">
        <v>10</v>
      </c>
      <c r="O1180" s="531"/>
      <c r="P1180" s="134">
        <v>1000000</v>
      </c>
    </row>
    <row r="1181" spans="1:16" s="312" customFormat="1" ht="20.399999999999999">
      <c r="A1181" s="316"/>
      <c r="B1181" s="313"/>
      <c r="C1181" s="316"/>
      <c r="D1181" s="315" t="s">
        <v>947</v>
      </c>
      <c r="F1181" s="386"/>
      <c r="G1181" s="386"/>
      <c r="H1181" s="386"/>
      <c r="I1181" s="386"/>
      <c r="K1181" s="386"/>
      <c r="L1181" s="133" t="s">
        <v>178</v>
      </c>
      <c r="M1181" s="386"/>
      <c r="N1181" s="135">
        <v>10</v>
      </c>
      <c r="O1181" s="386"/>
      <c r="P1181" s="135">
        <v>1000000</v>
      </c>
    </row>
    <row r="1182" spans="1:16" s="312" customFormat="1" ht="20.399999999999999">
      <c r="A1182" s="316"/>
      <c r="B1182" s="313"/>
      <c r="C1182" s="316"/>
      <c r="D1182" s="316"/>
      <c r="E1182" s="132"/>
      <c r="F1182" s="316"/>
      <c r="J1182" s="73"/>
      <c r="K1182" s="73"/>
      <c r="L1182" s="73"/>
      <c r="M1182" s="74"/>
      <c r="N1182" s="115"/>
      <c r="O1182" s="115"/>
      <c r="P1182" s="115"/>
    </row>
    <row r="1183" spans="1:16" s="312" customFormat="1" ht="20.399999999999999">
      <c r="A1183" s="316"/>
      <c r="B1183" s="313"/>
      <c r="C1183" s="424" t="s">
        <v>948</v>
      </c>
      <c r="D1183" s="317" t="s">
        <v>2236</v>
      </c>
      <c r="E1183" s="132"/>
      <c r="F1183" s="317"/>
      <c r="G1183" s="308"/>
      <c r="H1183" s="308"/>
      <c r="I1183" s="308"/>
      <c r="J1183" s="118"/>
      <c r="K1183" s="73"/>
      <c r="L1183" s="73"/>
      <c r="M1183" s="74"/>
      <c r="N1183" s="115"/>
      <c r="O1183" s="115"/>
      <c r="P1183" s="115"/>
    </row>
    <row r="1184" spans="1:16" s="312" customFormat="1" ht="20.399999999999999">
      <c r="A1184" s="316"/>
      <c r="B1184" s="313"/>
      <c r="C1184" s="316"/>
      <c r="D1184" s="317" t="s">
        <v>2237</v>
      </c>
      <c r="E1184" s="132"/>
      <c r="F1184" s="317"/>
      <c r="G1184" s="308"/>
      <c r="H1184" s="308"/>
      <c r="I1184" s="308"/>
      <c r="J1184" s="118"/>
      <c r="K1184" s="73"/>
      <c r="L1184" s="73"/>
      <c r="M1184" s="74"/>
      <c r="N1184" s="115"/>
      <c r="O1184" s="115"/>
      <c r="P1184" s="115"/>
    </row>
    <row r="1185" spans="1:16" s="312" customFormat="1" ht="20.399999999999999">
      <c r="A1185" s="316"/>
      <c r="B1185" s="313"/>
      <c r="C1185" s="316"/>
      <c r="D1185" s="317" t="s">
        <v>2238</v>
      </c>
      <c r="E1185" s="132"/>
      <c r="F1185" s="317"/>
      <c r="G1185" s="308"/>
      <c r="H1185" s="308"/>
      <c r="I1185" s="308"/>
      <c r="J1185" s="118"/>
      <c r="K1185" s="73"/>
      <c r="L1185" s="73"/>
      <c r="M1185" s="74"/>
      <c r="N1185" s="115"/>
      <c r="O1185" s="115"/>
      <c r="P1185" s="115"/>
    </row>
    <row r="1186" spans="1:16" s="312" customFormat="1" ht="20.399999999999999">
      <c r="A1186" s="316"/>
      <c r="B1186" s="313"/>
      <c r="C1186" s="316"/>
      <c r="D1186" s="317" t="s">
        <v>2239</v>
      </c>
      <c r="E1186" s="132"/>
      <c r="F1186" s="317"/>
      <c r="G1186" s="308"/>
      <c r="H1186" s="308"/>
      <c r="I1186" s="308"/>
      <c r="J1186" s="118"/>
      <c r="K1186" s="73"/>
      <c r="L1186" s="73"/>
      <c r="M1186" s="74"/>
      <c r="N1186" s="115"/>
      <c r="O1186" s="115"/>
      <c r="P1186" s="115"/>
    </row>
    <row r="1187" spans="1:16" s="312" customFormat="1" ht="20.399999999999999">
      <c r="A1187" s="316"/>
      <c r="B1187" s="313"/>
      <c r="C1187" s="316"/>
      <c r="D1187" s="317" t="s">
        <v>2240</v>
      </c>
      <c r="E1187" s="132"/>
      <c r="F1187" s="317"/>
      <c r="G1187" s="308"/>
      <c r="H1187" s="308"/>
      <c r="I1187" s="308"/>
      <c r="J1187" s="118"/>
      <c r="K1187" s="73"/>
      <c r="L1187" s="73"/>
      <c r="M1187" s="74"/>
      <c r="N1187" s="115"/>
      <c r="O1187" s="115"/>
      <c r="P1187" s="115"/>
    </row>
    <row r="1188" spans="1:16" s="312" customFormat="1" ht="20.399999999999999">
      <c r="A1188" s="316"/>
      <c r="B1188" s="313"/>
      <c r="C1188" s="316"/>
      <c r="D1188" s="317"/>
      <c r="E1188" s="132"/>
      <c r="F1188" s="317"/>
      <c r="G1188" s="308"/>
      <c r="H1188" s="308"/>
      <c r="I1188" s="308"/>
      <c r="J1188" s="118"/>
      <c r="K1188" s="73"/>
      <c r="L1188" s="73"/>
      <c r="M1188" s="74"/>
      <c r="N1188" s="115"/>
      <c r="O1188" s="115"/>
      <c r="P1188" s="115"/>
    </row>
    <row r="1189" spans="1:16" s="312" customFormat="1" ht="20.399999999999999">
      <c r="A1189" s="316"/>
      <c r="B1189" s="313"/>
      <c r="C1189" s="316"/>
      <c r="D1189" s="317"/>
      <c r="E1189" s="132"/>
      <c r="F1189" s="317"/>
      <c r="G1189" s="308"/>
      <c r="H1189" s="308"/>
      <c r="I1189" s="308"/>
      <c r="J1189" s="118"/>
      <c r="K1189" s="73"/>
      <c r="L1189" s="73"/>
      <c r="M1189" s="74"/>
      <c r="N1189" s="115"/>
      <c r="O1189" s="115"/>
      <c r="P1189" s="308">
        <v>56</v>
      </c>
    </row>
    <row r="1190" spans="1:16" s="312" customFormat="1" ht="20.399999999999999">
      <c r="A1190" s="520" t="s">
        <v>34</v>
      </c>
      <c r="B1190" s="512" t="s">
        <v>931</v>
      </c>
      <c r="C1190" s="511"/>
      <c r="D1190" s="511"/>
      <c r="E1190" s="132"/>
      <c r="F1190" s="317"/>
      <c r="G1190" s="308"/>
      <c r="H1190" s="308"/>
      <c r="I1190" s="308"/>
      <c r="J1190" s="118"/>
      <c r="K1190" s="73"/>
      <c r="L1190" s="73"/>
      <c r="M1190" s="74"/>
      <c r="N1190" s="115"/>
      <c r="O1190" s="115"/>
      <c r="P1190" s="115"/>
    </row>
    <row r="1191" spans="1:16" s="312" customFormat="1" ht="20.399999999999999">
      <c r="A1191" s="316"/>
      <c r="B1191" s="313" t="s">
        <v>152</v>
      </c>
      <c r="C1191" s="316" t="s">
        <v>930</v>
      </c>
      <c r="D1191" s="316"/>
      <c r="E1191" s="132"/>
      <c r="F1191" s="317"/>
      <c r="G1191" s="308"/>
      <c r="H1191" s="308"/>
      <c r="I1191" s="308"/>
      <c r="J1191" s="118"/>
      <c r="K1191" s="73"/>
      <c r="L1191" s="73"/>
      <c r="M1191" s="74"/>
      <c r="N1191" s="115"/>
      <c r="O1191" s="115"/>
      <c r="P1191" s="115"/>
    </row>
    <row r="1192" spans="1:16" s="312" customFormat="1" ht="20.399999999999999">
      <c r="A1192" s="316"/>
      <c r="B1192" s="313"/>
      <c r="C1192" s="424" t="s">
        <v>949</v>
      </c>
      <c r="D1192" s="317" t="s">
        <v>2236</v>
      </c>
      <c r="E1192" s="132"/>
      <c r="F1192" s="317"/>
      <c r="G1192" s="308"/>
      <c r="H1192" s="308"/>
      <c r="I1192" s="308"/>
      <c r="J1192" s="118"/>
      <c r="K1192" s="73"/>
      <c r="L1192" s="73"/>
      <c r="M1192" s="74"/>
      <c r="N1192" s="115"/>
      <c r="O1192" s="115"/>
      <c r="P1192" s="115"/>
    </row>
    <row r="1193" spans="1:16" s="312" customFormat="1" ht="20.399999999999999">
      <c r="A1193" s="316"/>
      <c r="B1193" s="313"/>
      <c r="C1193" s="316"/>
      <c r="D1193" s="317" t="s">
        <v>2241</v>
      </c>
      <c r="E1193" s="132"/>
      <c r="F1193" s="317"/>
      <c r="G1193" s="308"/>
      <c r="H1193" s="308"/>
      <c r="I1193" s="308"/>
      <c r="J1193" s="118"/>
      <c r="K1193" s="73"/>
      <c r="L1193" s="73"/>
      <c r="M1193" s="74"/>
      <c r="N1193" s="115"/>
      <c r="O1193" s="115"/>
      <c r="P1193" s="115"/>
    </row>
    <row r="1194" spans="1:16" s="312" customFormat="1" ht="20.399999999999999">
      <c r="A1194" s="316"/>
      <c r="B1194" s="313"/>
      <c r="C1194" s="316"/>
      <c r="D1194" s="317" t="s">
        <v>2242</v>
      </c>
      <c r="E1194" s="132"/>
      <c r="F1194" s="317"/>
      <c r="G1194" s="308"/>
      <c r="H1194" s="308"/>
      <c r="I1194" s="308"/>
      <c r="J1194" s="118"/>
      <c r="K1194" s="73"/>
      <c r="L1194" s="73"/>
      <c r="M1194" s="74"/>
      <c r="N1194" s="115"/>
      <c r="O1194" s="115"/>
      <c r="P1194" s="115"/>
    </row>
    <row r="1195" spans="1:16" s="312" customFormat="1" ht="20.399999999999999">
      <c r="A1195" s="316"/>
      <c r="B1195" s="313"/>
      <c r="C1195" s="316"/>
      <c r="D1195" s="317" t="s">
        <v>2243</v>
      </c>
      <c r="E1195" s="132"/>
      <c r="F1195" s="317"/>
      <c r="G1195" s="308"/>
      <c r="H1195" s="308"/>
      <c r="I1195" s="308"/>
      <c r="J1195" s="118"/>
      <c r="K1195" s="73"/>
      <c r="L1195" s="73"/>
      <c r="M1195" s="74"/>
      <c r="N1195" s="115"/>
      <c r="O1195" s="115"/>
      <c r="P1195" s="115"/>
    </row>
    <row r="1196" spans="1:16" s="312" customFormat="1" ht="20.399999999999999">
      <c r="A1196" s="316"/>
      <c r="B1196" s="313"/>
      <c r="C1196" s="524" t="s">
        <v>950</v>
      </c>
      <c r="D1196" s="386"/>
      <c r="E1196" s="132"/>
      <c r="F1196" s="316"/>
      <c r="J1196" s="73"/>
      <c r="K1196" s="73"/>
      <c r="L1196" s="73"/>
      <c r="M1196" s="74"/>
      <c r="N1196" s="115"/>
      <c r="O1196" s="115"/>
      <c r="P1196" s="115"/>
    </row>
    <row r="1197" spans="1:16" s="312" customFormat="1" ht="20.399999999999999">
      <c r="A1197" s="316"/>
      <c r="B1197" s="313"/>
      <c r="C1197" s="397" t="s">
        <v>70</v>
      </c>
      <c r="D1197" s="532" t="s">
        <v>2290</v>
      </c>
      <c r="E1197" s="132"/>
      <c r="F1197" s="316"/>
      <c r="J1197" s="73"/>
      <c r="K1197" s="73"/>
      <c r="L1197" s="73"/>
      <c r="M1197" s="74"/>
      <c r="N1197" s="115"/>
      <c r="O1197" s="115"/>
      <c r="P1197" s="115"/>
    </row>
    <row r="1198" spans="1:16" s="312" customFormat="1" ht="20.399999999999999">
      <c r="A1198" s="316"/>
      <c r="B1198" s="313"/>
      <c r="C1198" s="395"/>
      <c r="D1198" s="532" t="s">
        <v>2291</v>
      </c>
      <c r="E1198" s="132"/>
      <c r="F1198" s="316"/>
      <c r="J1198" s="73"/>
      <c r="K1198" s="73"/>
      <c r="L1198" s="73"/>
      <c r="M1198" s="74"/>
      <c r="N1198" s="115"/>
      <c r="O1198" s="115"/>
      <c r="P1198" s="115"/>
    </row>
    <row r="1199" spans="1:16" s="312" customFormat="1" ht="20.399999999999999">
      <c r="A1199" s="316"/>
      <c r="B1199" s="313"/>
      <c r="C1199" s="395"/>
      <c r="D1199" s="532" t="s">
        <v>2292</v>
      </c>
      <c r="E1199" s="132"/>
      <c r="F1199" s="316"/>
      <c r="J1199" s="73"/>
      <c r="K1199" s="73"/>
      <c r="L1199" s="73"/>
      <c r="M1199" s="74"/>
      <c r="N1199" s="115"/>
      <c r="O1199" s="115"/>
      <c r="P1199" s="115"/>
    </row>
    <row r="1200" spans="1:16" s="312" customFormat="1" ht="20.399999999999999">
      <c r="A1200" s="316"/>
      <c r="B1200" s="313"/>
      <c r="C1200" s="395"/>
      <c r="D1200" s="511" t="s">
        <v>2354</v>
      </c>
      <c r="E1200" s="132"/>
      <c r="F1200" s="316"/>
      <c r="J1200" s="73"/>
      <c r="K1200" s="73"/>
      <c r="L1200" s="73"/>
      <c r="M1200" s="74"/>
      <c r="N1200" s="115"/>
      <c r="O1200" s="115"/>
      <c r="P1200" s="115"/>
    </row>
    <row r="1201" spans="1:16" s="312" customFormat="1" ht="20.399999999999999">
      <c r="A1201" s="316"/>
      <c r="B1201" s="313"/>
      <c r="C1201" s="395"/>
      <c r="D1201" s="511" t="s">
        <v>2355</v>
      </c>
      <c r="E1201" s="132"/>
      <c r="F1201" s="316"/>
      <c r="J1201" s="73"/>
      <c r="K1201" s="73"/>
      <c r="L1201" s="73"/>
      <c r="M1201" s="74"/>
      <c r="N1201" s="115"/>
      <c r="O1201" s="115"/>
      <c r="P1201" s="115"/>
    </row>
    <row r="1202" spans="1:16" s="312" customFormat="1" ht="20.399999999999999">
      <c r="A1202" s="316"/>
      <c r="B1202" s="313"/>
      <c r="C1202" s="397" t="s">
        <v>71</v>
      </c>
      <c r="D1202" s="308" t="s">
        <v>951</v>
      </c>
      <c r="E1202" s="132"/>
      <c r="F1202" s="316"/>
      <c r="J1202" s="73"/>
      <c r="K1202" s="73"/>
      <c r="L1202" s="73"/>
      <c r="M1202" s="74"/>
      <c r="N1202" s="115"/>
      <c r="O1202" s="115"/>
      <c r="P1202" s="115"/>
    </row>
    <row r="1203" spans="1:16" s="312" customFormat="1" ht="20.399999999999999">
      <c r="A1203" s="316"/>
      <c r="B1203" s="313"/>
      <c r="C1203" s="395"/>
      <c r="D1203" s="308" t="s">
        <v>2293</v>
      </c>
      <c r="E1203" s="132"/>
      <c r="F1203" s="316"/>
      <c r="J1203" s="73"/>
      <c r="K1203" s="73"/>
      <c r="L1203" s="73"/>
      <c r="M1203" s="74"/>
      <c r="N1203" s="115"/>
      <c r="O1203" s="115"/>
      <c r="P1203" s="115"/>
    </row>
    <row r="1204" spans="1:16" s="312" customFormat="1" ht="20.399999999999999">
      <c r="A1204" s="316"/>
      <c r="B1204" s="313"/>
      <c r="C1204" s="395"/>
      <c r="D1204" s="308" t="s">
        <v>2487</v>
      </c>
      <c r="E1204" s="132"/>
      <c r="F1204" s="316"/>
      <c r="J1204" s="73"/>
      <c r="K1204" s="73"/>
      <c r="L1204" s="73"/>
      <c r="M1204" s="74"/>
      <c r="N1204" s="115"/>
      <c r="O1204" s="115"/>
      <c r="P1204" s="115"/>
    </row>
    <row r="1205" spans="1:16" s="312" customFormat="1" ht="20.399999999999999">
      <c r="A1205" s="316"/>
      <c r="B1205" s="313"/>
      <c r="C1205" s="397" t="s">
        <v>72</v>
      </c>
      <c r="D1205" s="308" t="s">
        <v>2356</v>
      </c>
      <c r="F1205" s="316"/>
      <c r="J1205" s="73"/>
      <c r="K1205" s="73"/>
      <c r="L1205" s="73"/>
      <c r="M1205" s="74"/>
      <c r="N1205" s="115"/>
      <c r="O1205" s="115"/>
      <c r="P1205" s="115"/>
    </row>
    <row r="1206" spans="1:16" s="312" customFormat="1" ht="20.399999999999999">
      <c r="A1206" s="316"/>
      <c r="B1206" s="313"/>
      <c r="C1206" s="456"/>
      <c r="D1206" s="407" t="s">
        <v>2357</v>
      </c>
      <c r="F1206" s="316"/>
      <c r="J1206" s="73"/>
      <c r="K1206" s="73"/>
      <c r="L1206" s="73"/>
      <c r="M1206" s="74"/>
      <c r="N1206" s="115"/>
      <c r="O1206" s="115"/>
      <c r="P1206" s="115"/>
    </row>
    <row r="1207" spans="1:16" s="312" customFormat="1" ht="20.399999999999999">
      <c r="A1207" s="316"/>
      <c r="B1207" s="313"/>
      <c r="C1207" s="456"/>
      <c r="D1207" s="500" t="s">
        <v>2358</v>
      </c>
      <c r="F1207" s="316"/>
      <c r="J1207" s="73"/>
      <c r="K1207" s="73"/>
      <c r="L1207" s="73"/>
      <c r="M1207" s="74"/>
      <c r="N1207" s="115"/>
      <c r="O1207" s="115"/>
      <c r="P1207" s="115"/>
    </row>
    <row r="1208" spans="1:16" s="312" customFormat="1" ht="20.399999999999999">
      <c r="A1208" s="316"/>
      <c r="B1208" s="313"/>
      <c r="C1208" s="456"/>
      <c r="D1208" s="407" t="s">
        <v>964</v>
      </c>
      <c r="F1208" s="316"/>
      <c r="J1208" s="73"/>
      <c r="K1208" s="73"/>
      <c r="L1208" s="73"/>
      <c r="M1208" s="74"/>
      <c r="N1208" s="115"/>
      <c r="O1208" s="115"/>
      <c r="P1208" s="115"/>
    </row>
    <row r="1209" spans="1:16" s="312" customFormat="1" ht="20.399999999999999">
      <c r="A1209" s="316"/>
      <c r="B1209" s="313"/>
      <c r="C1209" s="397" t="s">
        <v>73</v>
      </c>
      <c r="D1209" s="430" t="s">
        <v>952</v>
      </c>
      <c r="F1209" s="316"/>
      <c r="J1209" s="73"/>
      <c r="K1209" s="73"/>
      <c r="L1209" s="73"/>
      <c r="M1209" s="74"/>
      <c r="N1209" s="115"/>
      <c r="O1209" s="115"/>
      <c r="P1209" s="115"/>
    </row>
    <row r="1210" spans="1:16" s="312" customFormat="1" ht="20.399999999999999">
      <c r="A1210" s="316"/>
      <c r="B1210" s="313"/>
      <c r="C1210" s="395"/>
      <c r="D1210" s="308" t="s">
        <v>2294</v>
      </c>
      <c r="F1210" s="316"/>
      <c r="J1210" s="73"/>
      <c r="K1210" s="73"/>
      <c r="L1210" s="73"/>
      <c r="M1210" s="74"/>
      <c r="N1210" s="115"/>
      <c r="O1210" s="115"/>
      <c r="P1210" s="115"/>
    </row>
    <row r="1211" spans="1:16" s="312" customFormat="1" ht="20.399999999999999">
      <c r="A1211" s="316"/>
      <c r="B1211" s="313"/>
      <c r="C1211" s="395"/>
      <c r="D1211" s="526" t="s">
        <v>2295</v>
      </c>
      <c r="F1211" s="316"/>
      <c r="J1211" s="73"/>
      <c r="K1211" s="73"/>
      <c r="L1211" s="73"/>
      <c r="M1211" s="74"/>
      <c r="N1211" s="115"/>
      <c r="O1211" s="115"/>
      <c r="P1211" s="115"/>
    </row>
    <row r="1212" spans="1:16" s="312" customFormat="1" ht="20.399999999999999">
      <c r="A1212" s="316"/>
      <c r="B1212" s="313"/>
      <c r="C1212" s="395"/>
      <c r="D1212" s="308" t="s">
        <v>2296</v>
      </c>
      <c r="F1212" s="316"/>
      <c r="J1212" s="73"/>
      <c r="K1212" s="73"/>
      <c r="L1212" s="73"/>
      <c r="M1212" s="74"/>
      <c r="N1212" s="115"/>
      <c r="O1212" s="115"/>
      <c r="P1212" s="115"/>
    </row>
    <row r="1213" spans="1:16" s="312" customFormat="1" ht="20.399999999999999">
      <c r="A1213" s="316"/>
      <c r="B1213" s="313"/>
      <c r="C1213" s="395"/>
      <c r="D1213" s="308" t="s">
        <v>2297</v>
      </c>
      <c r="F1213" s="316"/>
      <c r="J1213" s="73"/>
      <c r="K1213" s="73"/>
      <c r="L1213" s="73"/>
      <c r="M1213" s="74"/>
      <c r="N1213" s="115"/>
      <c r="O1213" s="115"/>
      <c r="P1213" s="115"/>
    </row>
    <row r="1214" spans="1:16" s="312" customFormat="1" ht="20.399999999999999">
      <c r="A1214" s="316"/>
      <c r="B1214" s="313"/>
      <c r="C1214" s="395"/>
      <c r="D1214" s="407" t="s">
        <v>2298</v>
      </c>
      <c r="F1214" s="316"/>
      <c r="J1214" s="73"/>
      <c r="K1214" s="73"/>
      <c r="L1214" s="73"/>
      <c r="M1214" s="74"/>
      <c r="N1214" s="115"/>
      <c r="O1214" s="115"/>
      <c r="P1214" s="115"/>
    </row>
    <row r="1215" spans="1:16" s="312" customFormat="1" ht="20.399999999999999">
      <c r="A1215" s="316"/>
      <c r="B1215" s="313"/>
      <c r="C1215" s="395"/>
      <c r="D1215" s="407" t="s">
        <v>2299</v>
      </c>
      <c r="F1215" s="316"/>
      <c r="J1215" s="73"/>
      <c r="K1215" s="73"/>
      <c r="L1215" s="73"/>
      <c r="M1215" s="74"/>
      <c r="N1215" s="115"/>
      <c r="O1215" s="115"/>
      <c r="P1215" s="115"/>
    </row>
    <row r="1216" spans="1:16" s="312" customFormat="1" ht="20.399999999999999">
      <c r="A1216" s="316"/>
      <c r="B1216" s="313"/>
      <c r="C1216" s="397" t="s">
        <v>74</v>
      </c>
      <c r="D1216" s="308" t="s">
        <v>953</v>
      </c>
      <c r="F1216" s="316"/>
      <c r="J1216" s="73"/>
      <c r="K1216" s="73"/>
      <c r="L1216" s="73"/>
      <c r="M1216" s="74"/>
      <c r="N1216" s="115"/>
      <c r="O1216" s="115"/>
      <c r="P1216" s="115"/>
    </row>
    <row r="1217" spans="1:16" s="312" customFormat="1" ht="20.399999999999999">
      <c r="A1217" s="316"/>
      <c r="B1217" s="313"/>
      <c r="C1217" s="395"/>
      <c r="D1217" s="308" t="s">
        <v>954</v>
      </c>
      <c r="F1217" s="316"/>
      <c r="J1217" s="73"/>
      <c r="K1217" s="73"/>
      <c r="L1217" s="73"/>
      <c r="M1217" s="74"/>
      <c r="N1217" s="115"/>
      <c r="O1217" s="115"/>
      <c r="P1217" s="115"/>
    </row>
    <row r="1218" spans="1:16" s="312" customFormat="1" ht="20.399999999999999">
      <c r="A1218" s="316"/>
      <c r="B1218" s="313"/>
      <c r="C1218" s="395"/>
      <c r="D1218" s="308" t="s">
        <v>955</v>
      </c>
      <c r="F1218" s="316"/>
      <c r="J1218" s="73"/>
      <c r="K1218" s="73"/>
      <c r="L1218" s="73"/>
      <c r="M1218" s="74"/>
      <c r="N1218" s="115"/>
      <c r="O1218" s="115"/>
      <c r="P1218" s="115"/>
    </row>
    <row r="1219" spans="1:16" s="312" customFormat="1" ht="20.399999999999999">
      <c r="A1219" s="316"/>
      <c r="B1219" s="313"/>
      <c r="C1219" s="397" t="s">
        <v>75</v>
      </c>
      <c r="D1219" s="308" t="s">
        <v>956</v>
      </c>
      <c r="F1219" s="316"/>
      <c r="J1219" s="73"/>
      <c r="K1219" s="73"/>
      <c r="L1219" s="73"/>
      <c r="M1219" s="74"/>
      <c r="N1219" s="115"/>
      <c r="O1219" s="115"/>
      <c r="P1219" s="115"/>
    </row>
    <row r="1220" spans="1:16" s="312" customFormat="1" ht="20.399999999999999">
      <c r="A1220" s="316"/>
      <c r="B1220" s="313"/>
      <c r="C1220" s="395"/>
      <c r="D1220" s="308" t="s">
        <v>957</v>
      </c>
      <c r="F1220" s="316"/>
      <c r="J1220" s="73"/>
      <c r="K1220" s="73"/>
      <c r="L1220" s="73"/>
      <c r="M1220" s="74"/>
      <c r="N1220" s="115"/>
      <c r="O1220" s="115"/>
      <c r="P1220" s="115"/>
    </row>
    <row r="1221" spans="1:16" s="312" customFormat="1" ht="20.399999999999999">
      <c r="A1221" s="316"/>
      <c r="B1221" s="313"/>
      <c r="C1221" s="533"/>
      <c r="D1221" s="308" t="s">
        <v>958</v>
      </c>
      <c r="F1221" s="316"/>
      <c r="J1221" s="73"/>
      <c r="K1221" s="73"/>
      <c r="L1221" s="73"/>
      <c r="M1221" s="74"/>
      <c r="N1221" s="115"/>
      <c r="O1221" s="115"/>
      <c r="P1221" s="115"/>
    </row>
    <row r="1222" spans="1:16" s="312" customFormat="1" ht="20.399999999999999">
      <c r="A1222" s="316"/>
      <c r="B1222" s="313"/>
      <c r="C1222" s="397" t="s">
        <v>76</v>
      </c>
      <c r="D1222" s="511" t="s">
        <v>959</v>
      </c>
      <c r="F1222" s="316"/>
      <c r="J1222" s="73"/>
      <c r="K1222" s="73"/>
      <c r="L1222" s="73"/>
      <c r="M1222" s="74"/>
      <c r="N1222" s="115"/>
      <c r="O1222" s="115"/>
      <c r="P1222" s="115"/>
    </row>
    <row r="1223" spans="1:16" s="312" customFormat="1" ht="20.399999999999999">
      <c r="A1223" s="316"/>
      <c r="B1223" s="313"/>
      <c r="C1223" s="395"/>
      <c r="D1223" s="511" t="s">
        <v>960</v>
      </c>
      <c r="F1223" s="316"/>
      <c r="J1223" s="73"/>
      <c r="K1223" s="73"/>
      <c r="L1223" s="73"/>
      <c r="M1223" s="74"/>
      <c r="N1223" s="115"/>
      <c r="O1223" s="115"/>
      <c r="P1223" s="115"/>
    </row>
    <row r="1224" spans="1:16" s="312" customFormat="1" ht="20.399999999999999">
      <c r="A1224" s="316"/>
      <c r="B1224" s="313"/>
      <c r="C1224" s="395"/>
      <c r="D1224" s="511" t="s">
        <v>961</v>
      </c>
      <c r="F1224" s="316"/>
      <c r="J1224" s="73"/>
      <c r="K1224" s="73"/>
      <c r="L1224" s="73"/>
      <c r="M1224" s="74"/>
      <c r="N1224" s="115"/>
      <c r="O1224" s="115"/>
      <c r="P1224" s="115"/>
    </row>
    <row r="1225" spans="1:16" s="312" customFormat="1" ht="20.399999999999999">
      <c r="A1225" s="316"/>
      <c r="B1225" s="313"/>
      <c r="C1225" s="395"/>
      <c r="D1225" s="511"/>
      <c r="F1225" s="316"/>
      <c r="J1225" s="73"/>
      <c r="K1225" s="73"/>
      <c r="L1225" s="73"/>
      <c r="M1225" s="74"/>
      <c r="N1225" s="115"/>
      <c r="O1225" s="115"/>
      <c r="P1225" s="115"/>
    </row>
    <row r="1226" spans="1:16" s="312" customFormat="1" ht="20.399999999999999">
      <c r="A1226" s="316"/>
      <c r="B1226" s="511"/>
      <c r="C1226" s="317"/>
      <c r="D1226" s="512"/>
      <c r="E1226" s="317"/>
      <c r="F1226" s="316"/>
      <c r="J1226" s="73"/>
      <c r="K1226" s="73"/>
      <c r="L1226" s="73"/>
      <c r="M1226" s="74"/>
      <c r="N1226" s="115"/>
      <c r="O1226" s="115"/>
      <c r="P1226" s="308">
        <v>57</v>
      </c>
    </row>
    <row r="1227" spans="1:16" s="312" customFormat="1" ht="20.399999999999999">
      <c r="A1227" s="520" t="s">
        <v>34</v>
      </c>
      <c r="B1227" s="512" t="s">
        <v>931</v>
      </c>
      <c r="C1227" s="511"/>
      <c r="D1227" s="511"/>
      <c r="E1227" s="132"/>
      <c r="F1227" s="316"/>
      <c r="J1227" s="73"/>
      <c r="K1227" s="73"/>
      <c r="L1227" s="73"/>
      <c r="M1227" s="74"/>
      <c r="N1227" s="115"/>
      <c r="O1227" s="115"/>
      <c r="P1227" s="115"/>
    </row>
    <row r="1228" spans="1:16" s="312" customFormat="1" ht="20.399999999999999">
      <c r="A1228" s="316"/>
      <c r="B1228" s="313" t="s">
        <v>152</v>
      </c>
      <c r="C1228" s="316" t="s">
        <v>930</v>
      </c>
      <c r="D1228" s="316"/>
      <c r="E1228" s="132"/>
      <c r="F1228" s="316"/>
      <c r="J1228" s="73"/>
      <c r="K1228" s="73"/>
      <c r="L1228" s="73"/>
      <c r="M1228" s="74"/>
      <c r="N1228" s="115"/>
      <c r="O1228" s="115"/>
      <c r="P1228" s="115"/>
    </row>
    <row r="1229" spans="1:16" s="312" customFormat="1" ht="20.399999999999999">
      <c r="A1229" s="316"/>
      <c r="B1229" s="313"/>
      <c r="C1229" s="397" t="s">
        <v>77</v>
      </c>
      <c r="D1229" s="511" t="s">
        <v>2300</v>
      </c>
      <c r="F1229" s="316"/>
      <c r="J1229" s="73"/>
      <c r="K1229" s="73"/>
      <c r="L1229" s="73"/>
      <c r="M1229" s="74"/>
      <c r="N1229" s="115"/>
      <c r="O1229" s="115"/>
      <c r="P1229" s="115"/>
    </row>
    <row r="1230" spans="1:16" s="312" customFormat="1" ht="20.399999999999999">
      <c r="A1230" s="316"/>
      <c r="B1230" s="313"/>
      <c r="C1230" s="395"/>
      <c r="D1230" s="430" t="s">
        <v>2301</v>
      </c>
      <c r="F1230" s="316"/>
      <c r="J1230" s="73"/>
      <c r="K1230" s="73"/>
      <c r="L1230" s="73"/>
      <c r="M1230" s="74"/>
      <c r="N1230" s="115"/>
      <c r="O1230" s="115"/>
      <c r="P1230" s="115"/>
    </row>
    <row r="1231" spans="1:16" s="312" customFormat="1" ht="20.399999999999999">
      <c r="A1231" s="316"/>
      <c r="B1231" s="313"/>
      <c r="C1231" s="395"/>
      <c r="D1231" s="397" t="s">
        <v>198</v>
      </c>
      <c r="E1231" s="308" t="s">
        <v>2359</v>
      </c>
      <c r="F1231" s="316"/>
      <c r="J1231" s="73"/>
      <c r="K1231" s="73"/>
      <c r="L1231" s="73"/>
      <c r="M1231" s="74"/>
      <c r="N1231" s="115"/>
      <c r="O1231" s="115"/>
      <c r="P1231" s="115"/>
    </row>
    <row r="1232" spans="1:16" s="312" customFormat="1" ht="20.399999999999999">
      <c r="A1232" s="316"/>
      <c r="B1232" s="313"/>
      <c r="C1232" s="456"/>
      <c r="D1232" s="386"/>
      <c r="E1232" s="308" t="s">
        <v>2396</v>
      </c>
      <c r="F1232" s="316"/>
      <c r="J1232" s="73"/>
      <c r="K1232" s="73"/>
      <c r="L1232" s="73"/>
      <c r="M1232" s="74"/>
      <c r="N1232" s="115"/>
      <c r="O1232" s="115"/>
      <c r="P1232" s="115"/>
    </row>
    <row r="1233" spans="1:16" s="312" customFormat="1" ht="20.399999999999999">
      <c r="A1233" s="316"/>
      <c r="B1233" s="313"/>
      <c r="C1233" s="456"/>
      <c r="D1233" s="397" t="s">
        <v>199</v>
      </c>
      <c r="E1233" s="308" t="s">
        <v>2302</v>
      </c>
      <c r="F1233" s="316"/>
      <c r="J1233" s="73"/>
      <c r="K1233" s="73"/>
      <c r="L1233" s="73"/>
      <c r="M1233" s="74"/>
      <c r="N1233" s="115"/>
      <c r="O1233" s="115"/>
      <c r="P1233" s="115"/>
    </row>
    <row r="1234" spans="1:16" s="312" customFormat="1" ht="20.399999999999999">
      <c r="A1234" s="316"/>
      <c r="B1234" s="313"/>
      <c r="C1234" s="456"/>
      <c r="D1234" s="534"/>
      <c r="E1234" s="308" t="s">
        <v>2303</v>
      </c>
      <c r="F1234" s="316"/>
      <c r="J1234" s="73"/>
      <c r="K1234" s="73"/>
      <c r="L1234" s="73"/>
      <c r="M1234" s="74"/>
      <c r="N1234" s="115"/>
      <c r="O1234" s="115"/>
      <c r="P1234" s="115"/>
    </row>
    <row r="1235" spans="1:16" s="312" customFormat="1" ht="20.399999999999999">
      <c r="A1235" s="316"/>
      <c r="B1235" s="313"/>
      <c r="C1235" s="456"/>
      <c r="D1235" s="397" t="s">
        <v>200</v>
      </c>
      <c r="E1235" s="308" t="s">
        <v>2304</v>
      </c>
      <c r="F1235" s="316"/>
      <c r="J1235" s="73"/>
      <c r="K1235" s="73"/>
      <c r="L1235" s="73"/>
      <c r="M1235" s="74"/>
      <c r="N1235" s="115"/>
      <c r="O1235" s="115"/>
      <c r="P1235" s="115"/>
    </row>
    <row r="1236" spans="1:16" s="312" customFormat="1" ht="20.399999999999999">
      <c r="A1236" s="316"/>
      <c r="B1236" s="313"/>
      <c r="C1236" s="456"/>
      <c r="D1236" s="534"/>
      <c r="E1236" s="308" t="s">
        <v>2397</v>
      </c>
      <c r="F1236" s="316"/>
      <c r="J1236" s="73"/>
      <c r="K1236" s="73"/>
      <c r="L1236" s="73"/>
      <c r="M1236" s="74"/>
      <c r="N1236" s="115"/>
      <c r="O1236" s="115"/>
      <c r="P1236" s="115"/>
    </row>
    <row r="1237" spans="1:16" s="312" customFormat="1" ht="20.399999999999999">
      <c r="A1237" s="316"/>
      <c r="B1237" s="313"/>
      <c r="C1237" s="456"/>
      <c r="D1237" s="397" t="s">
        <v>203</v>
      </c>
      <c r="E1237" s="308" t="s">
        <v>2488</v>
      </c>
      <c r="F1237" s="316"/>
      <c r="J1237" s="73"/>
      <c r="K1237" s="73"/>
      <c r="L1237" s="73"/>
      <c r="M1237" s="74"/>
      <c r="N1237" s="115"/>
      <c r="O1237" s="115"/>
      <c r="P1237" s="115"/>
    </row>
    <row r="1238" spans="1:16" s="312" customFormat="1" ht="20.399999999999999">
      <c r="A1238" s="316"/>
      <c r="B1238" s="313"/>
      <c r="C1238" s="456"/>
      <c r="D1238" s="534"/>
      <c r="E1238" s="308" t="s">
        <v>2398</v>
      </c>
      <c r="F1238" s="316"/>
      <c r="J1238" s="73"/>
      <c r="K1238" s="73"/>
      <c r="L1238" s="73"/>
      <c r="M1238" s="74"/>
      <c r="N1238" s="115"/>
      <c r="O1238" s="115"/>
      <c r="P1238" s="115"/>
    </row>
    <row r="1239" spans="1:16" s="312" customFormat="1" ht="20.399999999999999">
      <c r="A1239" s="316"/>
      <c r="B1239" s="313"/>
      <c r="C1239" s="397" t="s">
        <v>105</v>
      </c>
      <c r="D1239" s="407" t="s">
        <v>2360</v>
      </c>
      <c r="F1239" s="308"/>
      <c r="G1239" s="308"/>
      <c r="J1239" s="73"/>
      <c r="K1239" s="73"/>
      <c r="L1239" s="73"/>
      <c r="M1239" s="74"/>
      <c r="N1239" s="115"/>
      <c r="O1239" s="115"/>
      <c r="P1239" s="115"/>
    </row>
    <row r="1240" spans="1:16" s="312" customFormat="1" ht="20.399999999999999">
      <c r="A1240" s="316"/>
      <c r="B1240" s="313"/>
      <c r="C1240" s="456"/>
      <c r="D1240" s="500" t="s">
        <v>2361</v>
      </c>
      <c r="F1240" s="308"/>
      <c r="G1240" s="308"/>
      <c r="J1240" s="73"/>
      <c r="K1240" s="73"/>
      <c r="L1240" s="73"/>
      <c r="M1240" s="74"/>
      <c r="N1240" s="115"/>
      <c r="O1240" s="115"/>
      <c r="P1240" s="115"/>
    </row>
    <row r="1241" spans="1:16" s="312" customFormat="1" ht="20.399999999999999">
      <c r="A1241" s="316"/>
      <c r="B1241" s="313"/>
      <c r="C1241" s="456"/>
      <c r="D1241" s="397" t="s">
        <v>201</v>
      </c>
      <c r="E1241" s="308" t="s">
        <v>962</v>
      </c>
      <c r="G1241" s="386"/>
      <c r="J1241" s="73"/>
      <c r="K1241" s="73"/>
      <c r="L1241" s="73"/>
      <c r="M1241" s="74"/>
      <c r="N1241" s="115"/>
      <c r="O1241" s="115"/>
      <c r="P1241" s="115"/>
    </row>
    <row r="1242" spans="1:16" s="312" customFormat="1" ht="20.399999999999999">
      <c r="A1242" s="316"/>
      <c r="B1242" s="313"/>
      <c r="C1242" s="535"/>
      <c r="D1242" s="386"/>
      <c r="E1242" s="308" t="s">
        <v>2399</v>
      </c>
      <c r="G1242" s="386"/>
      <c r="J1242" s="73"/>
      <c r="K1242" s="73"/>
      <c r="L1242" s="73"/>
      <c r="M1242" s="74"/>
      <c r="N1242" s="115"/>
      <c r="O1242" s="115"/>
      <c r="P1242" s="115"/>
    </row>
    <row r="1243" spans="1:16" s="312" customFormat="1" ht="20.399999999999999">
      <c r="A1243" s="316"/>
      <c r="B1243" s="313"/>
      <c r="C1243" s="395"/>
      <c r="D1243" s="397" t="s">
        <v>202</v>
      </c>
      <c r="E1243" s="308" t="s">
        <v>2305</v>
      </c>
      <c r="G1243" s="386"/>
      <c r="J1243" s="73"/>
      <c r="K1243" s="73"/>
      <c r="L1243" s="73"/>
      <c r="M1243" s="74"/>
      <c r="N1243" s="115"/>
      <c r="O1243" s="115"/>
      <c r="P1243" s="115"/>
    </row>
    <row r="1244" spans="1:16" s="312" customFormat="1" ht="20.399999999999999">
      <c r="A1244" s="316"/>
      <c r="B1244" s="313"/>
      <c r="C1244" s="395"/>
      <c r="D1244" s="386"/>
      <c r="E1244" s="308" t="s">
        <v>2306</v>
      </c>
      <c r="G1244" s="386"/>
      <c r="J1244" s="73"/>
      <c r="K1244" s="73"/>
      <c r="L1244" s="73"/>
      <c r="M1244" s="74"/>
      <c r="N1244" s="115"/>
      <c r="O1244" s="115"/>
      <c r="P1244" s="115"/>
    </row>
    <row r="1245" spans="1:16" s="312" customFormat="1" ht="20.399999999999999">
      <c r="A1245" s="316"/>
      <c r="B1245" s="313"/>
      <c r="C1245" s="395"/>
      <c r="D1245" s="386"/>
      <c r="E1245" s="308" t="s">
        <v>2243</v>
      </c>
      <c r="G1245" s="386"/>
      <c r="J1245" s="73"/>
      <c r="K1245" s="73"/>
      <c r="L1245" s="73"/>
      <c r="M1245" s="74"/>
      <c r="N1245" s="115"/>
      <c r="O1245" s="115"/>
      <c r="P1245" s="115"/>
    </row>
    <row r="1246" spans="1:16" s="312" customFormat="1" ht="20.399999999999999">
      <c r="A1246" s="316"/>
      <c r="B1246" s="313"/>
      <c r="C1246" s="397" t="s">
        <v>106</v>
      </c>
      <c r="D1246" s="308" t="s">
        <v>2362</v>
      </c>
      <c r="F1246" s="308"/>
      <c r="G1246" s="308"/>
      <c r="J1246" s="73"/>
      <c r="K1246" s="73"/>
      <c r="L1246" s="73"/>
      <c r="M1246" s="74"/>
      <c r="N1246" s="115"/>
      <c r="O1246" s="115"/>
      <c r="P1246" s="115"/>
    </row>
    <row r="1247" spans="1:16" s="312" customFormat="1" ht="20.399999999999999">
      <c r="A1247" s="316"/>
      <c r="B1247" s="313"/>
      <c r="C1247" s="395"/>
      <c r="D1247" s="308" t="s">
        <v>2363</v>
      </c>
      <c r="F1247" s="308"/>
      <c r="G1247" s="308"/>
      <c r="J1247" s="73"/>
      <c r="K1247" s="73"/>
      <c r="L1247" s="73"/>
      <c r="M1247" s="74"/>
      <c r="N1247" s="115"/>
      <c r="O1247" s="115"/>
      <c r="P1247" s="115"/>
    </row>
    <row r="1248" spans="1:16" s="312" customFormat="1" ht="20.399999999999999">
      <c r="A1248" s="316"/>
      <c r="B1248" s="313"/>
      <c r="C1248" s="395"/>
      <c r="D1248" s="511" t="s">
        <v>2364</v>
      </c>
      <c r="F1248" s="308"/>
      <c r="G1248" s="308"/>
      <c r="J1248" s="73"/>
      <c r="K1248" s="73"/>
      <c r="L1248" s="73"/>
      <c r="M1248" s="74"/>
      <c r="N1248" s="115"/>
      <c r="O1248" s="115"/>
      <c r="P1248" s="115"/>
    </row>
    <row r="1249" spans="1:16" s="312" customFormat="1" ht="20.399999999999999">
      <c r="A1249" s="316"/>
      <c r="B1249" s="313"/>
      <c r="C1249" s="395"/>
      <c r="D1249" s="511" t="s">
        <v>2365</v>
      </c>
      <c r="F1249" s="308"/>
      <c r="G1249" s="308"/>
      <c r="J1249" s="73"/>
      <c r="K1249" s="73"/>
      <c r="L1249" s="73"/>
      <c r="M1249" s="74"/>
      <c r="N1249" s="115"/>
      <c r="O1249" s="115"/>
      <c r="P1249" s="115"/>
    </row>
    <row r="1250" spans="1:16" s="312" customFormat="1" ht="20.399999999999999">
      <c r="A1250" s="316"/>
      <c r="B1250" s="313"/>
      <c r="C1250" s="397" t="s">
        <v>107</v>
      </c>
      <c r="D1250" s="511" t="s">
        <v>2307</v>
      </c>
      <c r="F1250" s="308"/>
      <c r="G1250" s="308"/>
      <c r="J1250" s="73"/>
      <c r="K1250" s="73"/>
      <c r="L1250" s="73"/>
      <c r="M1250" s="74"/>
      <c r="N1250" s="115"/>
      <c r="O1250" s="115"/>
      <c r="P1250" s="115"/>
    </row>
    <row r="1251" spans="1:16" s="312" customFormat="1" ht="20.399999999999999">
      <c r="A1251" s="316"/>
      <c r="B1251" s="313"/>
      <c r="C1251" s="395"/>
      <c r="D1251" s="308" t="s">
        <v>2308</v>
      </c>
      <c r="F1251" s="308"/>
      <c r="G1251" s="308"/>
      <c r="J1251" s="73"/>
      <c r="K1251" s="73"/>
      <c r="L1251" s="73"/>
      <c r="M1251" s="74"/>
      <c r="N1251" s="115"/>
      <c r="O1251" s="115"/>
      <c r="P1251" s="115"/>
    </row>
    <row r="1252" spans="1:16" s="312" customFormat="1" ht="20.399999999999999">
      <c r="A1252" s="316"/>
      <c r="B1252" s="313"/>
      <c r="C1252" s="395"/>
      <c r="D1252" s="511" t="s">
        <v>2309</v>
      </c>
      <c r="F1252" s="308"/>
      <c r="G1252" s="308"/>
      <c r="J1252" s="73"/>
      <c r="K1252" s="73"/>
      <c r="L1252" s="73"/>
      <c r="M1252" s="74"/>
      <c r="N1252" s="115"/>
      <c r="O1252" s="115"/>
      <c r="P1252" s="115"/>
    </row>
    <row r="1253" spans="1:16" s="312" customFormat="1" ht="20.399999999999999">
      <c r="A1253" s="316"/>
      <c r="B1253" s="313"/>
      <c r="C1253" s="395"/>
      <c r="D1253" s="308" t="s">
        <v>2310</v>
      </c>
      <c r="F1253" s="308"/>
      <c r="G1253" s="308"/>
      <c r="J1253" s="73"/>
      <c r="K1253" s="73"/>
      <c r="L1253" s="73"/>
      <c r="M1253" s="74"/>
      <c r="N1253" s="115"/>
      <c r="O1253" s="115"/>
      <c r="P1253" s="115"/>
    </row>
    <row r="1254" spans="1:16" s="312" customFormat="1" ht="20.399999999999999">
      <c r="A1254" s="316"/>
      <c r="B1254" s="313"/>
      <c r="C1254" s="397" t="s">
        <v>111</v>
      </c>
      <c r="D1254" s="317" t="s">
        <v>963</v>
      </c>
      <c r="F1254" s="386"/>
      <c r="G1254" s="386"/>
      <c r="J1254" s="73"/>
      <c r="K1254" s="73"/>
      <c r="L1254" s="73"/>
      <c r="M1254" s="74"/>
      <c r="N1254" s="115"/>
      <c r="O1254" s="115"/>
      <c r="P1254" s="115"/>
    </row>
    <row r="1255" spans="1:16" s="312" customFormat="1" ht="20.399999999999999">
      <c r="A1255" s="316"/>
      <c r="B1255" s="313"/>
      <c r="C1255" s="536"/>
      <c r="D1255" s="317" t="s">
        <v>2311</v>
      </c>
      <c r="F1255" s="386"/>
      <c r="G1255" s="386"/>
      <c r="J1255" s="73"/>
      <c r="K1255" s="73"/>
      <c r="L1255" s="73"/>
      <c r="M1255" s="74"/>
      <c r="N1255" s="115"/>
      <c r="O1255" s="115"/>
      <c r="P1255" s="115"/>
    </row>
    <row r="1256" spans="1:16" s="312" customFormat="1" ht="20.399999999999999">
      <c r="A1256" s="316"/>
      <c r="B1256" s="313"/>
      <c r="C1256" s="536"/>
      <c r="D1256" s="317" t="s">
        <v>2312</v>
      </c>
      <c r="F1256" s="386"/>
      <c r="G1256" s="386"/>
      <c r="J1256" s="73"/>
      <c r="K1256" s="73"/>
      <c r="L1256" s="73"/>
      <c r="M1256" s="74"/>
      <c r="N1256" s="115"/>
      <c r="O1256" s="115"/>
      <c r="P1256" s="115"/>
    </row>
    <row r="1257" spans="1:16" s="312" customFormat="1" ht="20.399999999999999">
      <c r="A1257" s="316"/>
      <c r="B1257" s="313"/>
      <c r="C1257" s="536"/>
      <c r="D1257" s="317" t="s">
        <v>914</v>
      </c>
      <c r="F1257" s="386"/>
      <c r="G1257" s="386"/>
      <c r="J1257" s="73"/>
      <c r="K1257" s="73"/>
      <c r="L1257" s="73"/>
      <c r="M1257" s="74"/>
      <c r="N1257" s="115"/>
      <c r="O1257" s="115"/>
      <c r="P1257" s="115"/>
    </row>
    <row r="1258" spans="1:16" s="312" customFormat="1" ht="20.399999999999999">
      <c r="A1258" s="316"/>
      <c r="B1258" s="313"/>
      <c r="C1258" s="536"/>
      <c r="D1258" s="317"/>
      <c r="F1258" s="386"/>
      <c r="G1258" s="386"/>
      <c r="J1258" s="73"/>
      <c r="K1258" s="73"/>
      <c r="L1258" s="73"/>
      <c r="M1258" s="74"/>
      <c r="N1258" s="115"/>
      <c r="O1258" s="115"/>
      <c r="P1258" s="115"/>
    </row>
    <row r="1259" spans="1:16" s="312" customFormat="1" ht="20.399999999999999">
      <c r="A1259" s="316"/>
      <c r="B1259" s="313"/>
      <c r="C1259" s="536"/>
      <c r="D1259" s="317"/>
      <c r="F1259" s="386"/>
      <c r="G1259" s="386"/>
      <c r="J1259" s="73"/>
      <c r="K1259" s="73"/>
      <c r="L1259" s="73"/>
      <c r="M1259" s="74"/>
      <c r="N1259" s="115"/>
      <c r="O1259" s="115"/>
      <c r="P1259" s="115"/>
    </row>
    <row r="1260" spans="1:16" s="312" customFormat="1" ht="20.399999999999999">
      <c r="A1260" s="316"/>
      <c r="B1260" s="313"/>
      <c r="C1260" s="536"/>
      <c r="D1260" s="317"/>
      <c r="F1260" s="386"/>
      <c r="G1260" s="386"/>
      <c r="J1260" s="73"/>
      <c r="K1260" s="73"/>
      <c r="L1260" s="73"/>
      <c r="M1260" s="74"/>
      <c r="N1260" s="115"/>
      <c r="O1260" s="115"/>
      <c r="P1260" s="115"/>
    </row>
    <row r="1261" spans="1:16" s="312" customFormat="1" ht="20.399999999999999">
      <c r="A1261" s="316"/>
      <c r="B1261" s="313"/>
      <c r="C1261" s="536"/>
      <c r="D1261" s="317"/>
      <c r="F1261" s="386"/>
      <c r="G1261" s="386"/>
      <c r="J1261" s="73"/>
      <c r="K1261" s="73"/>
      <c r="L1261" s="73"/>
      <c r="M1261" s="74"/>
      <c r="N1261" s="115"/>
      <c r="O1261" s="115"/>
      <c r="P1261" s="115"/>
    </row>
    <row r="1262" spans="1:16" s="312" customFormat="1" ht="20.399999999999999">
      <c r="A1262" s="316"/>
      <c r="B1262" s="313"/>
      <c r="C1262" s="536"/>
      <c r="D1262" s="317"/>
      <c r="F1262" s="386"/>
      <c r="G1262" s="386"/>
      <c r="J1262" s="73"/>
      <c r="K1262" s="73"/>
      <c r="L1262" s="73"/>
      <c r="M1262" s="74"/>
      <c r="N1262" s="115"/>
      <c r="O1262" s="115"/>
      <c r="P1262" s="115"/>
    </row>
    <row r="1263" spans="1:16" s="312" customFormat="1" ht="20.399999999999999">
      <c r="A1263" s="316"/>
      <c r="B1263" s="511"/>
      <c r="C1263" s="317"/>
      <c r="D1263" s="512"/>
      <c r="E1263" s="317"/>
      <c r="F1263" s="316"/>
      <c r="J1263" s="73"/>
      <c r="K1263" s="73"/>
      <c r="L1263" s="73"/>
      <c r="M1263" s="74"/>
      <c r="N1263" s="115"/>
      <c r="O1263" s="115"/>
      <c r="P1263" s="308">
        <v>58</v>
      </c>
    </row>
    <row r="1264" spans="1:16" s="312" customFormat="1" ht="20.399999999999999">
      <c r="A1264" s="520" t="s">
        <v>34</v>
      </c>
      <c r="B1264" s="512" t="s">
        <v>931</v>
      </c>
      <c r="C1264" s="511"/>
      <c r="D1264" s="511"/>
      <c r="E1264" s="132"/>
      <c r="F1264" s="316"/>
      <c r="J1264" s="73"/>
      <c r="K1264" s="73"/>
      <c r="L1264" s="73"/>
      <c r="M1264" s="74"/>
      <c r="N1264" s="115"/>
      <c r="O1264" s="115"/>
      <c r="P1264" s="115"/>
    </row>
    <row r="1265" spans="1:16" s="312" customFormat="1" ht="20.399999999999999">
      <c r="A1265" s="316"/>
      <c r="B1265" s="313" t="s">
        <v>152</v>
      </c>
      <c r="C1265" s="316" t="s">
        <v>930</v>
      </c>
      <c r="D1265" s="316"/>
      <c r="E1265" s="132"/>
      <c r="F1265" s="316"/>
      <c r="J1265" s="73"/>
      <c r="K1265" s="73"/>
      <c r="L1265" s="73"/>
      <c r="M1265" s="74"/>
      <c r="N1265" s="115"/>
      <c r="O1265" s="115"/>
      <c r="P1265" s="115"/>
    </row>
    <row r="1266" spans="1:16" s="312" customFormat="1" ht="20.399999999999999">
      <c r="A1266" s="316"/>
      <c r="B1266" s="313"/>
      <c r="C1266" s="397" t="s">
        <v>112</v>
      </c>
      <c r="D1266" s="317" t="s">
        <v>2313</v>
      </c>
      <c r="F1266" s="386"/>
      <c r="G1266" s="386"/>
      <c r="J1266" s="73"/>
      <c r="K1266" s="73"/>
      <c r="L1266" s="73"/>
      <c r="M1266" s="74"/>
      <c r="N1266" s="115"/>
      <c r="O1266" s="115"/>
      <c r="P1266" s="115"/>
    </row>
    <row r="1267" spans="1:16" s="312" customFormat="1" ht="20.399999999999999">
      <c r="A1267" s="316"/>
      <c r="B1267" s="313"/>
      <c r="C1267" s="536"/>
      <c r="D1267" s="317" t="s">
        <v>2314</v>
      </c>
      <c r="F1267" s="386"/>
      <c r="G1267" s="386"/>
      <c r="J1267" s="73"/>
      <c r="K1267" s="73"/>
      <c r="L1267" s="73"/>
      <c r="M1267" s="74"/>
      <c r="N1267" s="115"/>
      <c r="O1267" s="115"/>
      <c r="P1267" s="115"/>
    </row>
    <row r="1268" spans="1:16" s="312" customFormat="1" ht="20.399999999999999">
      <c r="A1268" s="316"/>
      <c r="B1268" s="313"/>
      <c r="C1268" s="536"/>
      <c r="D1268" s="397" t="s">
        <v>204</v>
      </c>
      <c r="E1268" s="317" t="s">
        <v>965</v>
      </c>
      <c r="G1268" s="526"/>
      <c r="J1268" s="73"/>
      <c r="K1268" s="73"/>
      <c r="L1268" s="73"/>
      <c r="M1268" s="74"/>
      <c r="N1268" s="115"/>
      <c r="O1268" s="115"/>
      <c r="P1268" s="115"/>
    </row>
    <row r="1269" spans="1:16" s="312" customFormat="1" ht="20.399999999999999">
      <c r="A1269" s="316"/>
      <c r="B1269" s="313"/>
      <c r="C1269" s="456"/>
      <c r="D1269" s="386"/>
      <c r="E1269" s="511" t="s">
        <v>966</v>
      </c>
      <c r="G1269" s="386"/>
      <c r="J1269" s="73"/>
      <c r="K1269" s="73"/>
      <c r="L1269" s="73"/>
      <c r="M1269" s="74"/>
      <c r="N1269" s="115"/>
      <c r="O1269" s="115"/>
      <c r="P1269" s="115"/>
    </row>
    <row r="1270" spans="1:16" s="312" customFormat="1" ht="20.399999999999999">
      <c r="A1270" s="316"/>
      <c r="B1270" s="313"/>
      <c r="C1270" s="536"/>
      <c r="D1270" s="397" t="s">
        <v>205</v>
      </c>
      <c r="E1270" s="317" t="s">
        <v>2315</v>
      </c>
      <c r="G1270" s="526"/>
      <c r="J1270" s="73"/>
      <c r="K1270" s="73"/>
      <c r="L1270" s="73"/>
      <c r="M1270" s="74"/>
      <c r="N1270" s="115"/>
      <c r="O1270" s="115"/>
      <c r="P1270" s="115"/>
    </row>
    <row r="1271" spans="1:16" s="312" customFormat="1" ht="20.399999999999999">
      <c r="A1271" s="316"/>
      <c r="B1271" s="313"/>
      <c r="C1271" s="456"/>
      <c r="D1271" s="386"/>
      <c r="E1271" s="511" t="s">
        <v>2316</v>
      </c>
      <c r="G1271" s="386"/>
      <c r="J1271" s="73"/>
      <c r="K1271" s="73"/>
      <c r="L1271" s="73"/>
      <c r="M1271" s="74"/>
      <c r="N1271" s="115"/>
      <c r="O1271" s="115"/>
      <c r="P1271" s="115"/>
    </row>
    <row r="1272" spans="1:16" s="312" customFormat="1" ht="20.399999999999999">
      <c r="A1272" s="316"/>
      <c r="B1272" s="313"/>
      <c r="C1272" s="397" t="s">
        <v>113</v>
      </c>
      <c r="D1272" s="317" t="s">
        <v>2317</v>
      </c>
      <c r="F1272" s="386"/>
      <c r="G1272" s="386"/>
      <c r="J1272" s="73"/>
      <c r="K1272" s="73"/>
      <c r="L1272" s="73"/>
      <c r="M1272" s="74"/>
      <c r="N1272" s="115"/>
      <c r="O1272" s="115"/>
      <c r="P1272" s="115"/>
    </row>
    <row r="1273" spans="1:16" s="312" customFormat="1" ht="20.399999999999999">
      <c r="A1273" s="316"/>
      <c r="B1273" s="313"/>
      <c r="C1273" s="395"/>
      <c r="D1273" s="317" t="s">
        <v>2318</v>
      </c>
      <c r="F1273" s="386"/>
      <c r="G1273" s="386"/>
      <c r="J1273" s="73"/>
      <c r="K1273" s="73"/>
      <c r="L1273" s="73"/>
      <c r="M1273" s="74"/>
      <c r="N1273" s="115"/>
      <c r="O1273" s="115"/>
      <c r="P1273" s="115"/>
    </row>
    <row r="1274" spans="1:16" s="312" customFormat="1" ht="20.399999999999999">
      <c r="A1274" s="316"/>
      <c r="B1274" s="313"/>
      <c r="C1274" s="395"/>
      <c r="D1274" s="317" t="s">
        <v>2319</v>
      </c>
      <c r="F1274" s="386"/>
      <c r="G1274" s="386"/>
      <c r="J1274" s="73"/>
      <c r="K1274" s="73"/>
      <c r="L1274" s="73"/>
      <c r="M1274" s="74"/>
      <c r="N1274" s="115"/>
      <c r="O1274" s="115"/>
      <c r="P1274" s="115"/>
    </row>
    <row r="1275" spans="1:16" s="312" customFormat="1" ht="20.399999999999999">
      <c r="A1275" s="316"/>
      <c r="B1275" s="313"/>
      <c r="C1275" s="395"/>
      <c r="D1275" s="317" t="s">
        <v>2320</v>
      </c>
      <c r="F1275" s="386"/>
      <c r="G1275" s="386"/>
      <c r="J1275" s="73"/>
      <c r="K1275" s="73"/>
      <c r="L1275" s="73"/>
      <c r="M1275" s="74"/>
      <c r="N1275" s="115"/>
      <c r="O1275" s="115"/>
      <c r="P1275" s="115"/>
    </row>
    <row r="1276" spans="1:16" s="312" customFormat="1" ht="20.399999999999999">
      <c r="A1276" s="316"/>
      <c r="B1276" s="313"/>
      <c r="C1276" s="397" t="s">
        <v>114</v>
      </c>
      <c r="D1276" s="317" t="s">
        <v>967</v>
      </c>
      <c r="F1276" s="386"/>
      <c r="G1276" s="386"/>
      <c r="J1276" s="73"/>
      <c r="K1276" s="73"/>
      <c r="L1276" s="73"/>
      <c r="M1276" s="74"/>
      <c r="N1276" s="115"/>
      <c r="O1276" s="115"/>
      <c r="P1276" s="115"/>
    </row>
    <row r="1277" spans="1:16" s="312" customFormat="1" ht="20.399999999999999">
      <c r="A1277" s="316"/>
      <c r="B1277" s="313"/>
      <c r="C1277" s="395"/>
      <c r="D1277" s="317" t="s">
        <v>968</v>
      </c>
      <c r="F1277" s="386"/>
      <c r="G1277" s="386"/>
      <c r="J1277" s="73"/>
      <c r="K1277" s="73"/>
      <c r="L1277" s="73"/>
      <c r="M1277" s="74"/>
      <c r="N1277" s="115"/>
      <c r="O1277" s="115"/>
      <c r="P1277" s="115"/>
    </row>
    <row r="1278" spans="1:16" s="312" customFormat="1" ht="20.399999999999999">
      <c r="A1278" s="316"/>
      <c r="B1278" s="313"/>
      <c r="C1278" s="395"/>
      <c r="D1278" s="317" t="s">
        <v>969</v>
      </c>
      <c r="F1278" s="386"/>
      <c r="G1278" s="386"/>
      <c r="J1278" s="73"/>
      <c r="K1278" s="73"/>
      <c r="L1278" s="73"/>
      <c r="M1278" s="74"/>
      <c r="N1278" s="115"/>
      <c r="O1278" s="115"/>
      <c r="P1278" s="115"/>
    </row>
    <row r="1279" spans="1:16" s="312" customFormat="1" ht="20.399999999999999">
      <c r="A1279" s="316"/>
      <c r="B1279" s="313"/>
      <c r="C1279" s="397" t="s">
        <v>115</v>
      </c>
      <c r="D1279" s="317" t="s">
        <v>2321</v>
      </c>
      <c r="F1279" s="308"/>
      <c r="G1279" s="308"/>
      <c r="J1279" s="73"/>
      <c r="K1279" s="73"/>
      <c r="L1279" s="73"/>
      <c r="M1279" s="74"/>
      <c r="N1279" s="115"/>
      <c r="O1279" s="115"/>
      <c r="P1279" s="115"/>
    </row>
    <row r="1280" spans="1:16" s="312" customFormat="1" ht="20.399999999999999">
      <c r="A1280" s="316"/>
      <c r="B1280" s="313"/>
      <c r="C1280" s="395"/>
      <c r="D1280" s="317" t="s">
        <v>2322</v>
      </c>
      <c r="F1280" s="308"/>
      <c r="G1280" s="308"/>
      <c r="J1280" s="73"/>
      <c r="K1280" s="73"/>
      <c r="L1280" s="73"/>
      <c r="M1280" s="74"/>
      <c r="N1280" s="115"/>
      <c r="O1280" s="115"/>
      <c r="P1280" s="115"/>
    </row>
    <row r="1281" spans="1:16" s="312" customFormat="1" ht="20.399999999999999">
      <c r="A1281" s="316"/>
      <c r="B1281" s="313"/>
      <c r="C1281" s="395"/>
      <c r="D1281" s="317" t="s">
        <v>2323</v>
      </c>
      <c r="F1281" s="308"/>
      <c r="G1281" s="308"/>
      <c r="J1281" s="73"/>
      <c r="K1281" s="73"/>
      <c r="L1281" s="73"/>
      <c r="M1281" s="74"/>
      <c r="N1281" s="115"/>
      <c r="O1281" s="115"/>
      <c r="P1281" s="115"/>
    </row>
    <row r="1282" spans="1:16" s="312" customFormat="1" ht="20.399999999999999">
      <c r="A1282" s="316"/>
      <c r="B1282" s="313"/>
      <c r="C1282" s="395"/>
      <c r="D1282" s="317" t="s">
        <v>2324</v>
      </c>
      <c r="F1282" s="308"/>
      <c r="G1282" s="308"/>
      <c r="J1282" s="73"/>
      <c r="K1282" s="73"/>
      <c r="L1282" s="73"/>
      <c r="M1282" s="74"/>
      <c r="N1282" s="115"/>
      <c r="O1282" s="115"/>
      <c r="P1282" s="115"/>
    </row>
    <row r="1283" spans="1:16" s="312" customFormat="1" ht="20.399999999999999">
      <c r="A1283" s="316"/>
      <c r="B1283" s="313"/>
      <c r="C1283" s="397" t="s">
        <v>120</v>
      </c>
      <c r="D1283" s="317" t="s">
        <v>2325</v>
      </c>
      <c r="F1283" s="308"/>
      <c r="G1283" s="308"/>
      <c r="J1283" s="73"/>
      <c r="K1283" s="73"/>
      <c r="L1283" s="73"/>
      <c r="M1283" s="74"/>
      <c r="N1283" s="115"/>
      <c r="O1283" s="115"/>
      <c r="P1283" s="115"/>
    </row>
    <row r="1284" spans="1:16" s="312" customFormat="1" ht="20.399999999999999">
      <c r="A1284" s="316"/>
      <c r="B1284" s="313"/>
      <c r="C1284" s="395"/>
      <c r="D1284" s="317" t="s">
        <v>2326</v>
      </c>
      <c r="F1284" s="308"/>
      <c r="G1284" s="308"/>
      <c r="J1284" s="73"/>
      <c r="K1284" s="73"/>
      <c r="L1284" s="73"/>
      <c r="M1284" s="74"/>
      <c r="N1284" s="115"/>
      <c r="O1284" s="115"/>
      <c r="P1284" s="115"/>
    </row>
    <row r="1285" spans="1:16" s="312" customFormat="1" ht="20.399999999999999">
      <c r="A1285" s="316"/>
      <c r="B1285" s="313"/>
      <c r="C1285" s="395"/>
      <c r="D1285" s="317" t="s">
        <v>2327</v>
      </c>
      <c r="F1285" s="308"/>
      <c r="G1285" s="308"/>
      <c r="J1285" s="73"/>
      <c r="K1285" s="73"/>
      <c r="L1285" s="73"/>
      <c r="M1285" s="74"/>
      <c r="N1285" s="115"/>
      <c r="O1285" s="115"/>
      <c r="P1285" s="115"/>
    </row>
    <row r="1286" spans="1:16" s="312" customFormat="1" ht="20.399999999999999">
      <c r="A1286" s="316"/>
      <c r="B1286" s="313"/>
      <c r="C1286" s="395"/>
      <c r="D1286" s="308" t="s">
        <v>2328</v>
      </c>
      <c r="F1286" s="308"/>
      <c r="G1286" s="308"/>
      <c r="J1286" s="73"/>
      <c r="K1286" s="73"/>
      <c r="L1286" s="73"/>
      <c r="M1286" s="74"/>
      <c r="N1286" s="115"/>
      <c r="O1286" s="115"/>
      <c r="P1286" s="115"/>
    </row>
    <row r="1287" spans="1:16" s="312" customFormat="1" ht="20.399999999999999">
      <c r="A1287" s="316"/>
      <c r="B1287" s="313"/>
      <c r="C1287" s="397" t="s">
        <v>121</v>
      </c>
      <c r="D1287" s="308" t="s">
        <v>970</v>
      </c>
      <c r="F1287" s="386"/>
      <c r="G1287" s="386"/>
      <c r="J1287" s="73"/>
      <c r="K1287" s="73"/>
      <c r="L1287" s="73"/>
      <c r="M1287" s="74"/>
      <c r="N1287" s="115"/>
      <c r="O1287" s="115"/>
      <c r="P1287" s="115"/>
    </row>
    <row r="1288" spans="1:16" s="312" customFormat="1" ht="20.399999999999999">
      <c r="A1288" s="316"/>
      <c r="B1288" s="313"/>
      <c r="C1288" s="536"/>
      <c r="D1288" s="308" t="s">
        <v>971</v>
      </c>
      <c r="F1288" s="386"/>
      <c r="G1288" s="386"/>
      <c r="J1288" s="73"/>
      <c r="K1288" s="73"/>
      <c r="L1288" s="73"/>
      <c r="M1288" s="74"/>
      <c r="N1288" s="115"/>
      <c r="O1288" s="115"/>
      <c r="P1288" s="115"/>
    </row>
    <row r="1289" spans="1:16" s="312" customFormat="1" ht="20.399999999999999">
      <c r="A1289" s="316"/>
      <c r="B1289" s="313"/>
      <c r="C1289" s="536"/>
      <c r="D1289" s="308" t="s">
        <v>2329</v>
      </c>
      <c r="F1289" s="386"/>
      <c r="G1289" s="386"/>
      <c r="J1289" s="73"/>
      <c r="K1289" s="73"/>
      <c r="L1289" s="73"/>
      <c r="M1289" s="74"/>
      <c r="N1289" s="115"/>
      <c r="O1289" s="115"/>
      <c r="P1289" s="115"/>
    </row>
    <row r="1290" spans="1:16" s="312" customFormat="1" ht="20.399999999999999">
      <c r="A1290" s="316"/>
      <c r="B1290" s="313"/>
      <c r="C1290" s="536"/>
      <c r="D1290" s="317" t="s">
        <v>2330</v>
      </c>
      <c r="F1290" s="386"/>
      <c r="G1290" s="386"/>
      <c r="J1290" s="73"/>
      <c r="K1290" s="73"/>
      <c r="L1290" s="73"/>
      <c r="M1290" s="74"/>
      <c r="N1290" s="115"/>
      <c r="O1290" s="115"/>
      <c r="P1290" s="115"/>
    </row>
    <row r="1291" spans="1:16" s="312" customFormat="1" ht="20.399999999999999">
      <c r="A1291" s="316"/>
      <c r="B1291" s="313"/>
      <c r="C1291" s="397" t="s">
        <v>122</v>
      </c>
      <c r="D1291" s="317" t="s">
        <v>2331</v>
      </c>
      <c r="F1291" s="386"/>
      <c r="G1291" s="386"/>
      <c r="J1291" s="73"/>
      <c r="K1291" s="73"/>
      <c r="L1291" s="73"/>
      <c r="M1291" s="74"/>
      <c r="N1291" s="115"/>
      <c r="O1291" s="115"/>
      <c r="P1291" s="115"/>
    </row>
    <row r="1292" spans="1:16" s="312" customFormat="1" ht="20.399999999999999">
      <c r="A1292" s="316"/>
      <c r="B1292" s="313"/>
      <c r="C1292" s="395"/>
      <c r="D1292" s="317" t="s">
        <v>2332</v>
      </c>
      <c r="F1292" s="386"/>
      <c r="G1292" s="386"/>
      <c r="J1292" s="73"/>
      <c r="K1292" s="73"/>
      <c r="L1292" s="73"/>
      <c r="M1292" s="74"/>
      <c r="N1292" s="115"/>
      <c r="O1292" s="115"/>
      <c r="P1292" s="115"/>
    </row>
    <row r="1293" spans="1:16" s="312" customFormat="1" ht="20.399999999999999">
      <c r="A1293" s="316"/>
      <c r="B1293" s="313"/>
      <c r="C1293" s="395"/>
      <c r="D1293" s="317" t="s">
        <v>2333</v>
      </c>
      <c r="F1293" s="386"/>
      <c r="G1293" s="386"/>
      <c r="J1293" s="73"/>
      <c r="K1293" s="73"/>
      <c r="L1293" s="73"/>
      <c r="M1293" s="74"/>
      <c r="N1293" s="115"/>
      <c r="O1293" s="115"/>
      <c r="P1293" s="115"/>
    </row>
    <row r="1294" spans="1:16" s="312" customFormat="1" ht="20.399999999999999">
      <c r="A1294" s="316"/>
      <c r="B1294" s="313"/>
      <c r="C1294" s="395"/>
      <c r="D1294" s="317" t="s">
        <v>2334</v>
      </c>
      <c r="F1294" s="386"/>
      <c r="G1294" s="386"/>
      <c r="J1294" s="73"/>
      <c r="K1294" s="73"/>
      <c r="L1294" s="73"/>
      <c r="M1294" s="74"/>
      <c r="N1294" s="115"/>
      <c r="O1294" s="115"/>
      <c r="P1294" s="115"/>
    </row>
    <row r="1295" spans="1:16" s="312" customFormat="1" ht="20.399999999999999">
      <c r="A1295" s="316"/>
      <c r="B1295" s="313"/>
      <c r="C1295" s="397" t="s">
        <v>123</v>
      </c>
      <c r="D1295" s="317" t="s">
        <v>2335</v>
      </c>
      <c r="F1295" s="308"/>
      <c r="G1295" s="308"/>
      <c r="J1295" s="73"/>
      <c r="K1295" s="73"/>
      <c r="L1295" s="73"/>
      <c r="M1295" s="74"/>
      <c r="N1295" s="115"/>
      <c r="O1295" s="115"/>
      <c r="P1295" s="115"/>
    </row>
    <row r="1296" spans="1:16" s="312" customFormat="1" ht="20.399999999999999">
      <c r="A1296" s="316"/>
      <c r="B1296" s="313"/>
      <c r="C1296" s="395"/>
      <c r="D1296" s="308" t="s">
        <v>2336</v>
      </c>
      <c r="F1296" s="386"/>
      <c r="G1296" s="386"/>
      <c r="J1296" s="73"/>
      <c r="K1296" s="73"/>
      <c r="L1296" s="73"/>
      <c r="M1296" s="74"/>
      <c r="N1296" s="115"/>
      <c r="O1296" s="115"/>
      <c r="P1296" s="115"/>
    </row>
    <row r="1297" spans="1:16" s="312" customFormat="1" ht="20.399999999999999">
      <c r="A1297" s="316"/>
      <c r="B1297" s="313"/>
      <c r="C1297" s="395"/>
      <c r="D1297" s="317" t="s">
        <v>2337</v>
      </c>
      <c r="F1297" s="386"/>
      <c r="G1297" s="386"/>
      <c r="J1297" s="73"/>
      <c r="K1297" s="73"/>
      <c r="L1297" s="73"/>
      <c r="M1297" s="74"/>
      <c r="N1297" s="115"/>
      <c r="O1297" s="115"/>
      <c r="P1297" s="115"/>
    </row>
    <row r="1298" spans="1:16" s="312" customFormat="1" ht="20.399999999999999">
      <c r="A1298" s="316"/>
      <c r="B1298" s="313"/>
      <c r="C1298" s="395"/>
      <c r="D1298" s="317" t="s">
        <v>2338</v>
      </c>
      <c r="F1298" s="386"/>
      <c r="G1298" s="386"/>
      <c r="J1298" s="73"/>
      <c r="K1298" s="73"/>
      <c r="L1298" s="73"/>
      <c r="M1298" s="74"/>
      <c r="N1298" s="115"/>
      <c r="O1298" s="115"/>
      <c r="P1298" s="115"/>
    </row>
    <row r="1299" spans="1:16" s="312" customFormat="1" ht="20.399999999999999">
      <c r="A1299" s="316"/>
      <c r="B1299" s="313"/>
      <c r="C1299" s="395"/>
      <c r="D1299" s="317"/>
      <c r="F1299" s="386"/>
      <c r="G1299" s="386"/>
      <c r="J1299" s="73"/>
      <c r="K1299" s="73"/>
      <c r="L1299" s="73"/>
      <c r="M1299" s="74"/>
      <c r="N1299" s="115"/>
      <c r="O1299" s="115"/>
      <c r="P1299" s="115"/>
    </row>
    <row r="1300" spans="1:16" s="312" customFormat="1" ht="20.399999999999999">
      <c r="A1300" s="316"/>
      <c r="B1300" s="511"/>
      <c r="C1300" s="317"/>
      <c r="D1300" s="512"/>
      <c r="E1300" s="317"/>
      <c r="F1300" s="316"/>
      <c r="J1300" s="73"/>
      <c r="K1300" s="73"/>
      <c r="L1300" s="73"/>
      <c r="M1300" s="74"/>
      <c r="N1300" s="115"/>
      <c r="O1300" s="115"/>
      <c r="P1300" s="308">
        <v>59</v>
      </c>
    </row>
    <row r="1301" spans="1:16" s="312" customFormat="1" ht="20.399999999999999">
      <c r="A1301" s="520" t="s">
        <v>34</v>
      </c>
      <c r="B1301" s="512" t="s">
        <v>931</v>
      </c>
      <c r="C1301" s="511"/>
      <c r="D1301" s="511"/>
      <c r="E1301" s="132"/>
      <c r="F1301" s="316"/>
      <c r="J1301" s="73"/>
      <c r="K1301" s="73"/>
      <c r="L1301" s="73"/>
      <c r="M1301" s="74"/>
      <c r="N1301" s="115"/>
      <c r="O1301" s="115"/>
      <c r="P1301" s="115"/>
    </row>
    <row r="1302" spans="1:16" s="312" customFormat="1" ht="20.399999999999999">
      <c r="A1302" s="316"/>
      <c r="B1302" s="313" t="s">
        <v>152</v>
      </c>
      <c r="C1302" s="316" t="s">
        <v>930</v>
      </c>
      <c r="D1302" s="316"/>
      <c r="E1302" s="132"/>
      <c r="F1302" s="316"/>
      <c r="J1302" s="73"/>
      <c r="K1302" s="73"/>
      <c r="L1302" s="73"/>
      <c r="M1302" s="74"/>
      <c r="N1302" s="115"/>
      <c r="O1302" s="115"/>
      <c r="P1302" s="115"/>
    </row>
    <row r="1303" spans="1:16" s="312" customFormat="1" ht="20.399999999999999">
      <c r="A1303" s="316"/>
      <c r="B1303" s="313"/>
      <c r="C1303" s="397" t="s">
        <v>124</v>
      </c>
      <c r="D1303" s="317" t="s">
        <v>972</v>
      </c>
      <c r="F1303" s="308"/>
      <c r="G1303" s="308"/>
      <c r="J1303" s="73"/>
      <c r="K1303" s="73"/>
      <c r="L1303" s="73"/>
      <c r="M1303" s="74"/>
      <c r="N1303" s="115"/>
      <c r="O1303" s="115"/>
      <c r="P1303" s="115"/>
    </row>
    <row r="1304" spans="1:16" s="312" customFormat="1" ht="20.399999999999999">
      <c r="A1304" s="316"/>
      <c r="B1304" s="313"/>
      <c r="C1304" s="395"/>
      <c r="D1304" s="317" t="s">
        <v>973</v>
      </c>
      <c r="F1304" s="386"/>
      <c r="G1304" s="386"/>
      <c r="J1304" s="73"/>
      <c r="K1304" s="73"/>
      <c r="L1304" s="73"/>
      <c r="M1304" s="74"/>
      <c r="N1304" s="115"/>
      <c r="O1304" s="115"/>
      <c r="P1304" s="115"/>
    </row>
    <row r="1305" spans="1:16" s="312" customFormat="1" ht="20.399999999999999">
      <c r="A1305" s="316"/>
      <c r="B1305" s="313"/>
      <c r="C1305" s="395"/>
      <c r="D1305" s="317" t="s">
        <v>2489</v>
      </c>
      <c r="F1305" s="386"/>
      <c r="G1305" s="386"/>
      <c r="J1305" s="73"/>
      <c r="K1305" s="73"/>
      <c r="L1305" s="73"/>
      <c r="M1305" s="74"/>
      <c r="N1305" s="115"/>
      <c r="O1305" s="115"/>
      <c r="P1305" s="115"/>
    </row>
    <row r="1306" spans="1:16" s="312" customFormat="1" ht="20.399999999999999">
      <c r="A1306" s="316"/>
      <c r="B1306" s="313"/>
      <c r="C1306" s="395"/>
      <c r="D1306" s="317" t="s">
        <v>2339</v>
      </c>
      <c r="F1306" s="386"/>
      <c r="G1306" s="386"/>
      <c r="J1306" s="73"/>
      <c r="K1306" s="73"/>
      <c r="L1306" s="73"/>
      <c r="M1306" s="74"/>
      <c r="N1306" s="115"/>
      <c r="O1306" s="115"/>
      <c r="P1306" s="115"/>
    </row>
    <row r="1307" spans="1:16" s="312" customFormat="1" ht="20.399999999999999">
      <c r="A1307" s="316"/>
      <c r="B1307" s="313"/>
      <c r="C1307" s="395"/>
      <c r="D1307" s="537" t="s">
        <v>2340</v>
      </c>
      <c r="F1307" s="386"/>
      <c r="G1307" s="386"/>
      <c r="J1307" s="73"/>
      <c r="K1307" s="73"/>
      <c r="L1307" s="73"/>
      <c r="M1307" s="74"/>
      <c r="N1307" s="115"/>
      <c r="O1307" s="115"/>
      <c r="P1307" s="115"/>
    </row>
    <row r="1308" spans="1:16" s="312" customFormat="1" ht="20.399999999999999">
      <c r="A1308" s="316"/>
      <c r="B1308" s="313"/>
      <c r="C1308" s="397" t="s">
        <v>153</v>
      </c>
      <c r="D1308" s="317" t="s">
        <v>974</v>
      </c>
      <c r="F1308" s="308"/>
      <c r="G1308" s="386"/>
      <c r="J1308" s="73"/>
      <c r="K1308" s="73"/>
      <c r="L1308" s="73"/>
      <c r="M1308" s="74"/>
      <c r="N1308" s="115"/>
      <c r="O1308" s="115"/>
      <c r="P1308" s="115"/>
    </row>
    <row r="1309" spans="1:16" s="312" customFormat="1" ht="20.399999999999999">
      <c r="A1309" s="316"/>
      <c r="B1309" s="313"/>
      <c r="C1309" s="395"/>
      <c r="D1309" s="308" t="s">
        <v>975</v>
      </c>
      <c r="F1309" s="386"/>
      <c r="G1309" s="386"/>
      <c r="J1309" s="73"/>
      <c r="K1309" s="73"/>
      <c r="L1309" s="73"/>
      <c r="M1309" s="74"/>
      <c r="N1309" s="115"/>
      <c r="O1309" s="115"/>
      <c r="P1309" s="115"/>
    </row>
    <row r="1310" spans="1:16" s="312" customFormat="1" ht="20.399999999999999">
      <c r="A1310" s="316"/>
      <c r="B1310" s="313"/>
      <c r="C1310" s="395"/>
      <c r="D1310" s="308" t="s">
        <v>976</v>
      </c>
      <c r="F1310" s="386"/>
      <c r="G1310" s="386"/>
      <c r="J1310" s="73"/>
      <c r="K1310" s="73"/>
      <c r="L1310" s="73"/>
      <c r="M1310" s="74"/>
      <c r="N1310" s="115"/>
      <c r="O1310" s="115"/>
      <c r="P1310" s="115"/>
    </row>
    <row r="1311" spans="1:16" s="312" customFormat="1" ht="20.399999999999999">
      <c r="A1311" s="316"/>
      <c r="B1311" s="313"/>
      <c r="C1311" s="395"/>
      <c r="D1311" s="308" t="s">
        <v>977</v>
      </c>
      <c r="F1311" s="386"/>
      <c r="G1311" s="386"/>
      <c r="J1311" s="73"/>
      <c r="K1311" s="73"/>
      <c r="L1311" s="73"/>
      <c r="M1311" s="74"/>
      <c r="N1311" s="115"/>
      <c r="O1311" s="115"/>
      <c r="P1311" s="115"/>
    </row>
    <row r="1312" spans="1:16" s="312" customFormat="1" ht="20.399999999999999">
      <c r="A1312" s="316"/>
      <c r="B1312" s="313"/>
      <c r="C1312" s="395"/>
      <c r="D1312" s="317" t="s">
        <v>978</v>
      </c>
      <c r="F1312" s="386"/>
      <c r="G1312" s="386"/>
      <c r="J1312" s="73"/>
      <c r="K1312" s="73"/>
      <c r="L1312" s="73"/>
      <c r="M1312" s="74"/>
      <c r="N1312" s="115"/>
      <c r="O1312" s="115"/>
      <c r="P1312" s="115"/>
    </row>
    <row r="1313" spans="1:16" s="312" customFormat="1" ht="20.399999999999999">
      <c r="A1313" s="316"/>
      <c r="B1313" s="313"/>
      <c r="C1313" s="395"/>
      <c r="D1313" s="317" t="s">
        <v>979</v>
      </c>
      <c r="F1313" s="386"/>
      <c r="G1313" s="386"/>
      <c r="J1313" s="73"/>
      <c r="K1313" s="73"/>
      <c r="L1313" s="73"/>
      <c r="M1313" s="74"/>
      <c r="N1313" s="115"/>
      <c r="O1313" s="115"/>
      <c r="P1313" s="115"/>
    </row>
    <row r="1314" spans="1:16" s="312" customFormat="1" ht="20.399999999999999">
      <c r="A1314" s="316"/>
      <c r="B1314" s="313"/>
      <c r="C1314" s="395"/>
      <c r="D1314" s="317" t="s">
        <v>2341</v>
      </c>
      <c r="F1314" s="386"/>
      <c r="G1314" s="386"/>
      <c r="J1314" s="73"/>
      <c r="K1314" s="73"/>
      <c r="L1314" s="73"/>
      <c r="M1314" s="74"/>
      <c r="N1314" s="115"/>
      <c r="O1314" s="115"/>
      <c r="P1314" s="115"/>
    </row>
    <row r="1315" spans="1:16" s="312" customFormat="1" ht="20.399999999999999">
      <c r="A1315" s="316"/>
      <c r="B1315" s="313"/>
      <c r="C1315" s="395"/>
      <c r="D1315" s="317" t="s">
        <v>2342</v>
      </c>
      <c r="F1315" s="386"/>
      <c r="G1315" s="386"/>
      <c r="J1315" s="73"/>
      <c r="K1315" s="73"/>
      <c r="L1315" s="73"/>
      <c r="M1315" s="74"/>
      <c r="N1315" s="115"/>
      <c r="O1315" s="115"/>
      <c r="P1315" s="115"/>
    </row>
    <row r="1316" spans="1:16" s="312" customFormat="1" ht="20.399999999999999">
      <c r="A1316" s="316"/>
      <c r="B1316" s="313"/>
      <c r="C1316" s="395"/>
      <c r="D1316" s="317" t="s">
        <v>2343</v>
      </c>
      <c r="F1316" s="308"/>
      <c r="G1316" s="386"/>
      <c r="J1316" s="73"/>
      <c r="K1316" s="73"/>
      <c r="L1316" s="73"/>
      <c r="M1316" s="74"/>
      <c r="N1316" s="115"/>
      <c r="O1316" s="115"/>
      <c r="P1316" s="115"/>
    </row>
    <row r="1317" spans="1:16" s="312" customFormat="1" ht="20.399999999999999">
      <c r="A1317" s="316"/>
      <c r="B1317" s="313"/>
      <c r="C1317" s="397" t="s">
        <v>165</v>
      </c>
      <c r="D1317" s="511" t="s">
        <v>980</v>
      </c>
      <c r="F1317" s="386"/>
      <c r="G1317" s="386"/>
      <c r="J1317" s="73"/>
      <c r="K1317" s="73"/>
      <c r="L1317" s="73"/>
      <c r="M1317" s="74"/>
      <c r="N1317" s="115"/>
      <c r="O1317" s="115"/>
      <c r="P1317" s="115"/>
    </row>
    <row r="1318" spans="1:16" s="312" customFormat="1" ht="20.399999999999999">
      <c r="A1318" s="316"/>
      <c r="B1318" s="313"/>
      <c r="C1318" s="536"/>
      <c r="D1318" s="308" t="s">
        <v>2344</v>
      </c>
      <c r="F1318" s="386"/>
      <c r="G1318" s="386"/>
      <c r="J1318" s="73"/>
      <c r="K1318" s="73"/>
      <c r="L1318" s="73"/>
      <c r="M1318" s="74"/>
      <c r="N1318" s="115"/>
      <c r="O1318" s="115"/>
      <c r="P1318" s="115"/>
    </row>
    <row r="1319" spans="1:16" s="312" customFormat="1" ht="20.399999999999999">
      <c r="A1319" s="316"/>
      <c r="B1319" s="313"/>
      <c r="C1319" s="536"/>
      <c r="D1319" s="511" t="s">
        <v>2345</v>
      </c>
      <c r="F1319" s="386"/>
      <c r="G1319" s="386"/>
      <c r="J1319" s="73"/>
      <c r="K1319" s="73"/>
      <c r="L1319" s="73"/>
      <c r="M1319" s="74"/>
      <c r="N1319" s="115"/>
      <c r="O1319" s="115"/>
      <c r="P1319" s="115"/>
    </row>
    <row r="1320" spans="1:16" s="312" customFormat="1" ht="20.399999999999999">
      <c r="A1320" s="316"/>
      <c r="B1320" s="313"/>
      <c r="C1320" s="536"/>
      <c r="D1320" s="511" t="s">
        <v>2346</v>
      </c>
      <c r="F1320" s="386"/>
      <c r="G1320" s="386"/>
      <c r="J1320" s="73"/>
      <c r="K1320" s="73"/>
      <c r="L1320" s="73"/>
      <c r="M1320" s="74"/>
      <c r="N1320" s="115"/>
      <c r="O1320" s="115"/>
      <c r="P1320" s="115"/>
    </row>
    <row r="1321" spans="1:16" s="312" customFormat="1" ht="20.399999999999999">
      <c r="A1321" s="316"/>
      <c r="B1321" s="313"/>
      <c r="C1321" s="536"/>
      <c r="D1321" s="511" t="s">
        <v>2347</v>
      </c>
      <c r="F1321" s="386"/>
      <c r="G1321" s="386"/>
      <c r="J1321" s="73"/>
      <c r="K1321" s="73"/>
      <c r="L1321" s="73"/>
      <c r="M1321" s="74"/>
      <c r="N1321" s="115"/>
      <c r="O1321" s="115"/>
      <c r="P1321" s="115"/>
    </row>
    <row r="1322" spans="1:16" s="312" customFormat="1" ht="20.399999999999999">
      <c r="A1322" s="316"/>
      <c r="B1322" s="313"/>
      <c r="C1322" s="397" t="s">
        <v>166</v>
      </c>
      <c r="D1322" s="511" t="s">
        <v>2490</v>
      </c>
      <c r="E1322" s="132"/>
      <c r="F1322" s="317"/>
      <c r="G1322" s="308"/>
      <c r="H1322" s="308"/>
      <c r="I1322" s="308"/>
      <c r="J1322" s="118"/>
      <c r="K1322" s="118"/>
      <c r="L1322" s="118"/>
      <c r="M1322" s="119"/>
      <c r="N1322" s="83"/>
      <c r="O1322" s="83"/>
      <c r="P1322" s="83"/>
    </row>
    <row r="1323" spans="1:16" s="312" customFormat="1" ht="20.399999999999999">
      <c r="A1323" s="316"/>
      <c r="B1323" s="313"/>
      <c r="C1323" s="316"/>
      <c r="D1323" s="511" t="s">
        <v>2491</v>
      </c>
      <c r="E1323" s="132"/>
      <c r="F1323" s="317"/>
      <c r="G1323" s="308"/>
      <c r="H1323" s="308"/>
      <c r="I1323" s="308"/>
      <c r="J1323" s="118"/>
      <c r="K1323" s="118"/>
      <c r="L1323" s="118"/>
      <c r="M1323" s="119"/>
      <c r="N1323" s="83"/>
      <c r="O1323" s="83"/>
      <c r="P1323" s="83"/>
    </row>
    <row r="1324" spans="1:16" s="312" customFormat="1" ht="20.399999999999999">
      <c r="A1324" s="316"/>
      <c r="B1324" s="313"/>
      <c r="C1324" s="316"/>
      <c r="D1324" s="511" t="s">
        <v>2492</v>
      </c>
      <c r="E1324" s="132"/>
      <c r="F1324" s="317"/>
      <c r="G1324" s="308"/>
      <c r="H1324" s="308"/>
      <c r="I1324" s="308"/>
      <c r="J1324" s="118"/>
      <c r="K1324" s="118"/>
      <c r="L1324" s="118"/>
      <c r="M1324" s="119"/>
      <c r="N1324" s="83"/>
      <c r="O1324" s="83"/>
      <c r="P1324" s="83"/>
    </row>
    <row r="1325" spans="1:16" s="312" customFormat="1" ht="20.399999999999999">
      <c r="A1325" s="316"/>
      <c r="B1325" s="313"/>
      <c r="C1325" s="397" t="s">
        <v>167</v>
      </c>
      <c r="D1325" s="308" t="s">
        <v>981</v>
      </c>
      <c r="E1325" s="132"/>
      <c r="F1325" s="317"/>
      <c r="G1325" s="308"/>
      <c r="H1325" s="308"/>
      <c r="I1325" s="308"/>
      <c r="J1325" s="118"/>
      <c r="K1325" s="118"/>
      <c r="L1325" s="118"/>
      <c r="M1325" s="119"/>
      <c r="N1325" s="83"/>
      <c r="O1325" s="83"/>
      <c r="P1325" s="83"/>
    </row>
    <row r="1326" spans="1:16" s="312" customFormat="1" ht="20.399999999999999">
      <c r="A1326" s="316"/>
      <c r="B1326" s="313"/>
      <c r="C1326" s="316"/>
      <c r="D1326" s="308" t="s">
        <v>982</v>
      </c>
      <c r="E1326" s="132"/>
      <c r="F1326" s="317"/>
      <c r="G1326" s="308"/>
      <c r="H1326" s="308"/>
      <c r="I1326" s="308"/>
      <c r="J1326" s="118"/>
      <c r="K1326" s="118"/>
      <c r="L1326" s="118"/>
      <c r="M1326" s="119"/>
      <c r="N1326" s="83"/>
      <c r="O1326" s="83"/>
      <c r="P1326" s="83"/>
    </row>
    <row r="1327" spans="1:16" s="312" customFormat="1" ht="20.399999999999999">
      <c r="C1327" s="316"/>
      <c r="D1327" s="511" t="s">
        <v>2493</v>
      </c>
      <c r="E1327" s="132"/>
      <c r="F1327" s="317"/>
      <c r="G1327" s="308"/>
      <c r="H1327" s="308"/>
      <c r="I1327" s="308"/>
      <c r="J1327" s="118"/>
      <c r="K1327" s="118"/>
      <c r="L1327" s="118"/>
      <c r="M1327" s="119"/>
      <c r="N1327" s="83"/>
      <c r="O1327" s="83"/>
      <c r="P1327" s="83"/>
    </row>
    <row r="1328" spans="1:16" ht="20.399999999999999">
      <c r="A1328" s="312"/>
      <c r="B1328" s="486"/>
      <c r="C1328" s="508"/>
      <c r="E1328" s="486"/>
      <c r="F1328" s="486"/>
      <c r="G1328" s="312"/>
      <c r="H1328" s="312"/>
      <c r="I1328" s="312"/>
      <c r="J1328" s="73"/>
      <c r="K1328" s="73"/>
      <c r="L1328" s="73"/>
      <c r="M1328" s="74"/>
      <c r="N1328" s="73"/>
      <c r="O1328" s="73"/>
    </row>
    <row r="1329" spans="1:16" ht="20.399999999999999">
      <c r="A1329" s="312"/>
      <c r="B1329" s="514"/>
      <c r="C1329" s="308" t="s">
        <v>983</v>
      </c>
      <c r="E1329" s="513"/>
      <c r="F1329" s="513"/>
      <c r="J1329" s="118"/>
      <c r="K1329" s="118"/>
      <c r="L1329" s="118"/>
      <c r="M1329" s="119"/>
      <c r="N1329" s="118"/>
      <c r="O1329" s="118"/>
    </row>
    <row r="1330" spans="1:16" ht="20.399999999999999">
      <c r="A1330" s="312"/>
      <c r="B1330" s="514" t="s">
        <v>984</v>
      </c>
      <c r="E1330" s="513"/>
      <c r="F1330" s="513"/>
      <c r="J1330" s="118"/>
      <c r="K1330" s="118"/>
      <c r="L1330" s="118"/>
      <c r="M1330" s="119"/>
      <c r="N1330" s="118"/>
      <c r="O1330" s="118"/>
    </row>
    <row r="1331" spans="1:16" ht="20.399999999999999">
      <c r="A1331" s="312"/>
      <c r="B1331" s="513" t="s">
        <v>985</v>
      </c>
      <c r="C1331" s="514"/>
      <c r="E1331" s="513"/>
      <c r="F1331" s="513"/>
      <c r="J1331" s="118"/>
      <c r="K1331" s="118"/>
      <c r="L1331" s="118"/>
      <c r="M1331" s="119"/>
      <c r="N1331" s="118"/>
      <c r="O1331" s="118"/>
    </row>
    <row r="1332" spans="1:16" ht="20.399999999999999">
      <c r="A1332" s="312"/>
      <c r="B1332" s="513"/>
      <c r="C1332" s="514"/>
      <c r="E1332" s="486"/>
      <c r="F1332" s="486"/>
      <c r="G1332" s="312"/>
      <c r="H1332" s="312"/>
      <c r="I1332" s="312"/>
      <c r="J1332" s="73"/>
      <c r="K1332" s="73"/>
      <c r="L1332" s="73"/>
      <c r="M1332" s="74"/>
      <c r="N1332" s="73"/>
      <c r="O1332" s="73"/>
    </row>
    <row r="1333" spans="1:16" ht="20.399999999999999">
      <c r="A1333" s="312"/>
      <c r="B1333" s="513"/>
      <c r="C1333" s="514"/>
      <c r="E1333" s="486"/>
      <c r="F1333" s="486"/>
      <c r="G1333" s="312"/>
      <c r="H1333" s="312"/>
      <c r="I1333" s="312"/>
      <c r="J1333" s="73"/>
      <c r="K1333" s="73"/>
      <c r="L1333" s="73"/>
      <c r="M1333" s="74"/>
      <c r="N1333" s="73"/>
      <c r="O1333" s="73"/>
    </row>
    <row r="1334" spans="1:16" ht="20.399999999999999">
      <c r="A1334" s="312"/>
      <c r="B1334" s="513"/>
      <c r="C1334" s="514"/>
      <c r="E1334" s="486"/>
      <c r="F1334" s="486"/>
      <c r="G1334" s="312"/>
      <c r="H1334" s="312"/>
      <c r="I1334" s="312"/>
      <c r="J1334" s="73"/>
      <c r="K1334" s="73"/>
      <c r="L1334" s="73"/>
      <c r="M1334" s="74"/>
      <c r="N1334" s="73"/>
      <c r="O1334" s="73"/>
    </row>
    <row r="1335" spans="1:16" ht="20.399999999999999">
      <c r="A1335" s="312"/>
      <c r="B1335" s="513"/>
      <c r="C1335" s="514"/>
      <c r="E1335" s="486"/>
      <c r="F1335" s="486"/>
      <c r="G1335" s="312"/>
      <c r="H1335" s="312"/>
      <c r="I1335" s="312"/>
      <c r="J1335" s="73"/>
      <c r="K1335" s="73"/>
      <c r="L1335" s="73"/>
      <c r="M1335" s="74"/>
      <c r="N1335" s="73"/>
      <c r="O1335" s="73"/>
    </row>
    <row r="1336" spans="1:16" ht="20.399999999999999">
      <c r="A1336" s="312"/>
      <c r="B1336" s="486"/>
      <c r="C1336" s="508"/>
      <c r="E1336" s="486"/>
      <c r="F1336" s="486"/>
      <c r="G1336" s="312"/>
      <c r="H1336" s="312"/>
      <c r="I1336" s="312"/>
      <c r="J1336" s="73"/>
      <c r="K1336" s="73"/>
      <c r="L1336" s="73"/>
      <c r="M1336" s="74"/>
      <c r="N1336" s="73"/>
      <c r="O1336" s="73"/>
    </row>
    <row r="1337" spans="1:16" s="312" customFormat="1" ht="20.399999999999999">
      <c r="A1337" s="350"/>
      <c r="B1337" s="475"/>
      <c r="C1337" s="350"/>
      <c r="D1337" s="350"/>
      <c r="E1337" s="350"/>
      <c r="F1337" s="350"/>
      <c r="G1337" s="350"/>
      <c r="H1337" s="350"/>
      <c r="I1337" s="350"/>
      <c r="J1337" s="350"/>
      <c r="K1337" s="350"/>
      <c r="L1337" s="350"/>
      <c r="M1337" s="350"/>
      <c r="N1337" s="350"/>
      <c r="O1337" s="350"/>
      <c r="P1337" s="386">
        <v>71</v>
      </c>
    </row>
    <row r="1338" spans="1:16" s="312" customFormat="1" ht="20.399999999999999">
      <c r="A1338" s="538" t="s">
        <v>35</v>
      </c>
      <c r="B1338" s="316" t="s">
        <v>987</v>
      </c>
      <c r="C1338" s="511"/>
      <c r="D1338" s="511"/>
      <c r="E1338" s="350"/>
      <c r="F1338" s="350"/>
      <c r="G1338" s="350"/>
      <c r="H1338" s="350"/>
      <c r="I1338" s="350"/>
      <c r="J1338" s="350"/>
      <c r="K1338" s="350"/>
      <c r="L1338" s="350"/>
      <c r="M1338" s="350"/>
      <c r="N1338" s="350"/>
      <c r="O1338" s="350"/>
      <c r="P1338" s="539"/>
    </row>
    <row r="1339" spans="1:16" s="312" customFormat="1" ht="20.399999999999999">
      <c r="A1339" s="538"/>
      <c r="B1339" s="540" t="s">
        <v>986</v>
      </c>
      <c r="C1339" s="511"/>
      <c r="D1339" s="511"/>
      <c r="E1339" s="350"/>
      <c r="F1339" s="350"/>
      <c r="G1339" s="350"/>
      <c r="H1339" s="350"/>
      <c r="I1339" s="350"/>
      <c r="J1339" s="350"/>
      <c r="K1339" s="350"/>
      <c r="L1339" s="350"/>
      <c r="M1339" s="350"/>
      <c r="N1339" s="350"/>
      <c r="O1339" s="350"/>
      <c r="P1339" s="539"/>
    </row>
    <row r="1340" spans="1:16" s="312" customFormat="1" ht="20.399999999999999">
      <c r="A1340" s="538"/>
      <c r="B1340" s="386"/>
      <c r="C1340" s="386" t="s">
        <v>988</v>
      </c>
      <c r="D1340" s="511"/>
      <c r="E1340" s="350"/>
      <c r="F1340" s="350"/>
      <c r="G1340" s="350"/>
      <c r="H1340" s="350"/>
      <c r="I1340" s="350"/>
      <c r="J1340" s="350"/>
      <c r="K1340" s="350"/>
      <c r="L1340" s="350"/>
      <c r="M1340" s="350"/>
      <c r="N1340" s="350"/>
      <c r="O1340" s="350"/>
      <c r="P1340" s="539"/>
    </row>
    <row r="1341" spans="1:16" s="312" customFormat="1" ht="20.399999999999999">
      <c r="A1341" s="538"/>
      <c r="B1341" s="386" t="s">
        <v>2511</v>
      </c>
      <c r="C1341" s="386"/>
      <c r="D1341" s="511"/>
      <c r="E1341" s="350"/>
      <c r="F1341" s="350"/>
      <c r="G1341" s="350"/>
      <c r="H1341" s="350"/>
      <c r="I1341" s="350"/>
      <c r="J1341" s="350"/>
      <c r="K1341" s="350"/>
      <c r="L1341" s="350"/>
      <c r="M1341" s="350"/>
      <c r="N1341" s="350"/>
      <c r="O1341" s="350"/>
      <c r="P1341" s="539"/>
    </row>
    <row r="1342" spans="1:16" s="312" customFormat="1" ht="20.399999999999999">
      <c r="A1342" s="538"/>
      <c r="B1342" s="386" t="s">
        <v>2512</v>
      </c>
      <c r="C1342" s="386"/>
      <c r="D1342" s="511"/>
      <c r="E1342" s="350"/>
      <c r="F1342" s="350"/>
      <c r="G1342" s="350"/>
      <c r="H1342" s="350"/>
      <c r="I1342" s="350"/>
      <c r="J1342" s="350"/>
      <c r="K1342" s="350"/>
      <c r="L1342" s="350"/>
      <c r="M1342" s="350"/>
      <c r="N1342" s="350"/>
      <c r="O1342" s="350"/>
      <c r="P1342" s="539"/>
    </row>
    <row r="1343" spans="1:16" s="312" customFormat="1" ht="20.399999999999999">
      <c r="A1343" s="538"/>
      <c r="B1343" s="308" t="s">
        <v>989</v>
      </c>
      <c r="D1343" s="511"/>
      <c r="E1343" s="350"/>
      <c r="F1343" s="350"/>
      <c r="G1343" s="350"/>
      <c r="H1343" s="350"/>
      <c r="I1343" s="350"/>
      <c r="J1343" s="350"/>
      <c r="K1343" s="350"/>
      <c r="L1343" s="350"/>
      <c r="M1343" s="350"/>
      <c r="N1343" s="350"/>
      <c r="O1343" s="350"/>
      <c r="P1343" s="539"/>
    </row>
    <row r="1344" spans="1:16" s="312" customFormat="1" ht="20.399999999999999">
      <c r="A1344" s="538"/>
      <c r="B1344" s="386"/>
      <c r="C1344" s="386" t="s">
        <v>990</v>
      </c>
      <c r="D1344" s="511"/>
      <c r="E1344" s="350"/>
      <c r="F1344" s="350"/>
      <c r="G1344" s="350"/>
      <c r="H1344" s="350"/>
      <c r="I1344" s="350"/>
      <c r="J1344" s="350"/>
      <c r="K1344" s="350"/>
      <c r="L1344" s="350"/>
      <c r="M1344" s="350"/>
      <c r="N1344" s="350"/>
      <c r="O1344" s="350"/>
      <c r="P1344" s="539"/>
    </row>
    <row r="1345" spans="1:16" s="312" customFormat="1" ht="20.399999999999999">
      <c r="A1345" s="538"/>
      <c r="B1345" s="386" t="s">
        <v>991</v>
      </c>
      <c r="C1345" s="386"/>
      <c r="D1345" s="511"/>
      <c r="E1345" s="350"/>
      <c r="F1345" s="350"/>
      <c r="G1345" s="350"/>
      <c r="H1345" s="350"/>
      <c r="I1345" s="350"/>
      <c r="J1345" s="350"/>
      <c r="K1345" s="350"/>
      <c r="L1345" s="350"/>
      <c r="M1345" s="350"/>
      <c r="N1345" s="350"/>
      <c r="O1345" s="350"/>
      <c r="P1345" s="539"/>
    </row>
    <row r="1346" spans="1:16" s="312" customFormat="1" ht="20.399999999999999">
      <c r="A1346" s="538"/>
      <c r="B1346" s="386" t="s">
        <v>2513</v>
      </c>
      <c r="C1346" s="386"/>
      <c r="D1346" s="511"/>
      <c r="E1346" s="350"/>
      <c r="F1346" s="350"/>
      <c r="G1346" s="350"/>
      <c r="H1346" s="350"/>
      <c r="I1346" s="350"/>
      <c r="J1346" s="350"/>
      <c r="K1346" s="350"/>
      <c r="L1346" s="350"/>
      <c r="M1346" s="350"/>
      <c r="N1346" s="350"/>
      <c r="O1346" s="350"/>
      <c r="P1346" s="539"/>
    </row>
    <row r="1347" spans="1:16" s="312" customFormat="1" ht="20.399999999999999">
      <c r="A1347" s="350"/>
      <c r="B1347" s="511"/>
      <c r="C1347" s="511" t="s">
        <v>992</v>
      </c>
      <c r="D1347" s="511"/>
      <c r="E1347" s="350"/>
      <c r="F1347" s="350"/>
      <c r="G1347" s="350"/>
      <c r="H1347" s="350"/>
      <c r="I1347" s="350"/>
      <c r="J1347" s="350"/>
      <c r="K1347" s="350"/>
      <c r="L1347" s="350"/>
      <c r="M1347" s="350"/>
      <c r="N1347" s="350"/>
      <c r="O1347" s="350"/>
      <c r="P1347" s="539"/>
    </row>
    <row r="1348" spans="1:16" s="312" customFormat="1" ht="20.399999999999999">
      <c r="A1348" s="350"/>
      <c r="B1348" s="386" t="s">
        <v>993</v>
      </c>
      <c r="C1348" s="511"/>
      <c r="D1348" s="511"/>
      <c r="E1348" s="350"/>
      <c r="F1348" s="350"/>
      <c r="G1348" s="350"/>
      <c r="H1348" s="350"/>
      <c r="I1348" s="350"/>
      <c r="J1348" s="350"/>
      <c r="K1348" s="350"/>
      <c r="L1348" s="350"/>
      <c r="M1348" s="350"/>
      <c r="N1348" s="350"/>
      <c r="O1348" s="350"/>
      <c r="P1348" s="539"/>
    </row>
    <row r="1349" spans="1:16" s="312" customFormat="1" ht="8.4" customHeight="1">
      <c r="A1349" s="350"/>
      <c r="B1349" s="386"/>
      <c r="C1349" s="511"/>
      <c r="D1349" s="511"/>
      <c r="E1349" s="350"/>
      <c r="F1349" s="350"/>
      <c r="G1349" s="350"/>
      <c r="H1349" s="350"/>
      <c r="I1349" s="350"/>
      <c r="J1349" s="350"/>
      <c r="K1349" s="350"/>
      <c r="L1349" s="350"/>
      <c r="M1349" s="350"/>
      <c r="N1349" s="350"/>
      <c r="O1349" s="350"/>
      <c r="P1349" s="539"/>
    </row>
    <row r="1350" spans="1:16" s="312" customFormat="1" ht="20.399999999999999">
      <c r="A1350" s="350"/>
      <c r="C1350" s="475" t="s">
        <v>994</v>
      </c>
      <c r="D1350" s="350"/>
      <c r="E1350" s="350"/>
      <c r="F1350" s="350"/>
      <c r="G1350" s="350"/>
      <c r="H1350" s="350"/>
      <c r="I1350" s="350"/>
      <c r="J1350" s="350"/>
      <c r="K1350" s="350"/>
      <c r="L1350" s="350"/>
      <c r="M1350" s="350"/>
      <c r="N1350" s="136" t="s">
        <v>154</v>
      </c>
      <c r="O1350" s="127"/>
    </row>
    <row r="1351" spans="1:16" s="312" customFormat="1" ht="20.399999999999999">
      <c r="A1351" s="350"/>
      <c r="C1351" s="475"/>
      <c r="D1351" s="350"/>
      <c r="E1351" s="350"/>
      <c r="F1351" s="350"/>
      <c r="G1351" s="350"/>
      <c r="H1351" s="350"/>
      <c r="I1351" s="350"/>
      <c r="J1351" s="350"/>
      <c r="K1351" s="350"/>
      <c r="L1351" s="350"/>
      <c r="M1351" s="350"/>
      <c r="N1351" s="137"/>
      <c r="O1351" s="127"/>
      <c r="P1351" s="463" t="s">
        <v>345</v>
      </c>
    </row>
    <row r="1352" spans="1:16" s="312" customFormat="1" ht="20.399999999999999">
      <c r="A1352" s="350"/>
      <c r="B1352" s="475"/>
      <c r="C1352" s="350"/>
      <c r="D1352" s="350"/>
      <c r="E1352" s="350"/>
      <c r="F1352" s="350"/>
      <c r="G1352" s="350"/>
      <c r="H1352" s="350"/>
      <c r="I1352" s="350"/>
      <c r="J1352" s="350"/>
      <c r="K1352" s="350"/>
      <c r="L1352" s="350"/>
      <c r="M1352" s="350"/>
      <c r="N1352" s="309" t="s">
        <v>720</v>
      </c>
      <c r="O1352" s="309"/>
      <c r="P1352" s="309"/>
    </row>
    <row r="1353" spans="1:16" s="312" customFormat="1" ht="20.399999999999999">
      <c r="A1353" s="350"/>
      <c r="B1353" s="475"/>
      <c r="C1353" s="350"/>
      <c r="D1353" s="350"/>
      <c r="E1353" s="350"/>
      <c r="F1353" s="350"/>
      <c r="G1353" s="350"/>
      <c r="H1353" s="350"/>
      <c r="I1353" s="350"/>
      <c r="J1353" s="350"/>
      <c r="K1353" s="350"/>
      <c r="L1353" s="350"/>
      <c r="M1353" s="350"/>
      <c r="N1353" s="471" t="s">
        <v>774</v>
      </c>
      <c r="O1353" s="311"/>
      <c r="P1353" s="471" t="s">
        <v>772</v>
      </c>
    </row>
    <row r="1354" spans="1:16" s="312" customFormat="1" ht="20.399999999999999">
      <c r="A1354" s="350"/>
      <c r="C1354" s="350" t="s">
        <v>995</v>
      </c>
      <c r="D1354" s="350"/>
      <c r="E1354" s="350"/>
      <c r="F1354" s="350"/>
      <c r="G1354" s="350"/>
      <c r="H1354" s="350"/>
      <c r="I1354" s="350"/>
      <c r="J1354" s="350"/>
      <c r="K1354" s="350"/>
      <c r="L1354" s="350"/>
      <c r="M1354" s="350"/>
      <c r="N1354" s="138">
        <v>19008522</v>
      </c>
      <c r="O1354" s="350"/>
      <c r="P1354" s="138">
        <v>8343959</v>
      </c>
    </row>
    <row r="1355" spans="1:16" s="312" customFormat="1" ht="20.399999999999999">
      <c r="A1355" s="350"/>
      <c r="C1355" s="350" t="s">
        <v>996</v>
      </c>
      <c r="D1355" s="350"/>
      <c r="E1355" s="350"/>
      <c r="F1355" s="350"/>
      <c r="G1355" s="350"/>
      <c r="H1355" s="350"/>
      <c r="I1355" s="350"/>
      <c r="J1355" s="350"/>
      <c r="K1355" s="350"/>
      <c r="L1355" s="350"/>
      <c r="M1355" s="350"/>
      <c r="N1355" s="139">
        <v>-33590329</v>
      </c>
      <c r="O1355" s="350"/>
      <c r="P1355" s="139">
        <v>-26594851</v>
      </c>
    </row>
    <row r="1356" spans="1:16" s="312" customFormat="1" ht="20.399999999999999">
      <c r="A1356" s="350"/>
      <c r="C1356" s="475" t="s">
        <v>997</v>
      </c>
      <c r="D1356" s="350"/>
      <c r="E1356" s="350"/>
      <c r="F1356" s="350"/>
      <c r="G1356" s="350"/>
      <c r="H1356" s="350"/>
      <c r="I1356" s="350"/>
      <c r="J1356" s="350"/>
      <c r="K1356" s="350"/>
      <c r="L1356" s="350"/>
      <c r="M1356" s="350"/>
      <c r="N1356" s="140">
        <v>-14581807</v>
      </c>
      <c r="O1356" s="350"/>
      <c r="P1356" s="140">
        <v>-18250892</v>
      </c>
    </row>
    <row r="1357" spans="1:16" s="312" customFormat="1" ht="20.399999999999999">
      <c r="A1357" s="350"/>
      <c r="C1357" s="350" t="s">
        <v>998</v>
      </c>
      <c r="D1357" s="350"/>
      <c r="E1357" s="350"/>
      <c r="F1357" s="350"/>
      <c r="G1357" s="350"/>
      <c r="H1357" s="350"/>
      <c r="I1357" s="350"/>
      <c r="J1357" s="350"/>
      <c r="K1357" s="350"/>
      <c r="L1357" s="350"/>
      <c r="M1357" s="350"/>
      <c r="N1357" s="138">
        <v>36340453</v>
      </c>
      <c r="O1357" s="350"/>
      <c r="P1357" s="138">
        <v>41057093</v>
      </c>
    </row>
    <row r="1358" spans="1:16" s="312" customFormat="1" ht="20.399999999999999">
      <c r="A1358" s="350"/>
      <c r="C1358" s="350" t="s">
        <v>999</v>
      </c>
      <c r="D1358" s="350"/>
      <c r="E1358" s="350"/>
      <c r="F1358" s="350"/>
      <c r="G1358" s="350"/>
      <c r="H1358" s="350"/>
      <c r="I1358" s="350"/>
      <c r="J1358" s="350"/>
      <c r="K1358" s="350"/>
      <c r="L1358" s="350"/>
      <c r="M1358" s="350"/>
      <c r="N1358" s="139">
        <v>-1216298</v>
      </c>
      <c r="O1358" s="350"/>
      <c r="P1358" s="139">
        <v>-3278924</v>
      </c>
    </row>
    <row r="1359" spans="1:16" s="312" customFormat="1" ht="20.399999999999999">
      <c r="A1359" s="350"/>
      <c r="C1359" s="475" t="s">
        <v>1000</v>
      </c>
      <c r="D1359" s="350"/>
      <c r="E1359" s="350"/>
      <c r="F1359" s="350"/>
      <c r="G1359" s="350"/>
      <c r="H1359" s="350"/>
      <c r="I1359" s="350"/>
      <c r="J1359" s="350"/>
      <c r="K1359" s="350"/>
      <c r="L1359" s="350"/>
      <c r="M1359" s="350"/>
      <c r="N1359" s="141">
        <v>35124155</v>
      </c>
      <c r="O1359" s="350"/>
      <c r="P1359" s="141">
        <v>37778169</v>
      </c>
    </row>
    <row r="1360" spans="1:16" s="312" customFormat="1" ht="21" thickBot="1">
      <c r="A1360" s="350"/>
      <c r="C1360" s="475" t="s">
        <v>1001</v>
      </c>
      <c r="D1360" s="350"/>
      <c r="E1360" s="350"/>
      <c r="F1360" s="350"/>
      <c r="G1360" s="350"/>
      <c r="H1360" s="350"/>
      <c r="I1360" s="350"/>
      <c r="J1360" s="350"/>
      <c r="K1360" s="350"/>
      <c r="L1360" s="350"/>
      <c r="M1360" s="350"/>
      <c r="N1360" s="142">
        <v>20542348</v>
      </c>
      <c r="O1360" s="350"/>
      <c r="P1360" s="142">
        <v>19527277</v>
      </c>
    </row>
    <row r="1361" spans="1:16" s="312" customFormat="1" ht="9" customHeight="1" thickTop="1">
      <c r="A1361" s="350"/>
      <c r="C1361" s="475"/>
      <c r="D1361" s="350"/>
      <c r="E1361" s="350"/>
      <c r="F1361" s="350"/>
      <c r="G1361" s="350"/>
      <c r="H1361" s="350"/>
      <c r="I1361" s="350"/>
      <c r="J1361" s="350"/>
      <c r="K1361" s="350"/>
      <c r="L1361" s="350"/>
      <c r="M1361" s="350"/>
      <c r="N1361" s="138"/>
      <c r="O1361" s="350"/>
      <c r="P1361" s="138"/>
    </row>
    <row r="1362" spans="1:16" s="312" customFormat="1" ht="21" thickBot="1">
      <c r="A1362" s="350"/>
      <c r="C1362" s="475" t="s">
        <v>1002</v>
      </c>
      <c r="D1362" s="350"/>
      <c r="E1362" s="350"/>
      <c r="F1362" s="350"/>
      <c r="G1362" s="350"/>
      <c r="H1362" s="350"/>
      <c r="I1362" s="350"/>
      <c r="J1362" s="350"/>
      <c r="K1362" s="350"/>
      <c r="L1362" s="350"/>
      <c r="M1362" s="350"/>
      <c r="N1362" s="143">
        <v>10271482</v>
      </c>
      <c r="O1362" s="350"/>
      <c r="P1362" s="143">
        <v>9763931</v>
      </c>
    </row>
    <row r="1363" spans="1:16" s="312" customFormat="1" ht="21" thickTop="1">
      <c r="A1363" s="350"/>
      <c r="C1363" s="475"/>
      <c r="D1363" s="350"/>
      <c r="E1363" s="350"/>
      <c r="F1363" s="350"/>
      <c r="G1363" s="350"/>
      <c r="H1363" s="350"/>
      <c r="I1363" s="350"/>
      <c r="J1363" s="350"/>
      <c r="K1363" s="350"/>
      <c r="L1363" s="350"/>
      <c r="M1363" s="350"/>
      <c r="N1363" s="144"/>
      <c r="O1363" s="350"/>
      <c r="P1363" s="144"/>
    </row>
    <row r="1364" spans="1:16" s="312" customFormat="1" ht="20.399999999999999">
      <c r="A1364" s="350"/>
      <c r="C1364" s="475"/>
      <c r="D1364" s="350"/>
      <c r="E1364" s="350"/>
      <c r="F1364" s="350"/>
      <c r="G1364" s="350"/>
      <c r="H1364" s="350"/>
      <c r="I1364" s="350"/>
      <c r="J1364" s="350"/>
      <c r="K1364" s="350"/>
      <c r="L1364" s="350"/>
      <c r="M1364" s="350"/>
      <c r="N1364" s="144"/>
      <c r="O1364" s="350"/>
      <c r="P1364" s="144"/>
    </row>
    <row r="1365" spans="1:16" s="312" customFormat="1" ht="20.399999999999999">
      <c r="A1365" s="350"/>
      <c r="C1365" s="475"/>
      <c r="D1365" s="350"/>
      <c r="E1365" s="350"/>
      <c r="F1365" s="350"/>
      <c r="G1365" s="350"/>
      <c r="H1365" s="350"/>
      <c r="I1365" s="350"/>
      <c r="J1365" s="350"/>
      <c r="K1365" s="350"/>
      <c r="L1365" s="350"/>
      <c r="M1365" s="350"/>
      <c r="N1365" s="144"/>
      <c r="O1365" s="350"/>
      <c r="P1365" s="144"/>
    </row>
    <row r="1366" spans="1:16" s="312" customFormat="1" ht="20.399999999999999">
      <c r="A1366" s="350"/>
      <c r="C1366" s="475"/>
      <c r="D1366" s="350"/>
      <c r="E1366" s="350"/>
      <c r="F1366" s="350"/>
      <c r="G1366" s="350"/>
      <c r="H1366" s="350"/>
      <c r="I1366" s="350"/>
      <c r="J1366" s="350"/>
      <c r="K1366" s="350"/>
      <c r="L1366" s="350"/>
      <c r="M1366" s="350"/>
      <c r="N1366" s="144"/>
      <c r="O1366" s="350"/>
      <c r="P1366" s="144"/>
    </row>
    <row r="1367" spans="1:16" s="312" customFormat="1" ht="20.399999999999999">
      <c r="A1367" s="350"/>
      <c r="C1367" s="475"/>
      <c r="D1367" s="350"/>
      <c r="E1367" s="350"/>
      <c r="F1367" s="350"/>
      <c r="G1367" s="350"/>
      <c r="H1367" s="350"/>
      <c r="I1367" s="350"/>
      <c r="J1367" s="350"/>
      <c r="K1367" s="350"/>
      <c r="L1367" s="350"/>
      <c r="M1367" s="350"/>
      <c r="N1367" s="144"/>
      <c r="O1367" s="350"/>
      <c r="P1367" s="144"/>
    </row>
    <row r="1368" spans="1:16" s="312" customFormat="1" ht="20.399999999999999">
      <c r="A1368" s="350"/>
      <c r="C1368" s="475"/>
      <c r="D1368" s="350"/>
      <c r="E1368" s="350"/>
      <c r="F1368" s="350"/>
      <c r="G1368" s="350"/>
      <c r="H1368" s="350"/>
      <c r="I1368" s="350"/>
      <c r="J1368" s="350"/>
      <c r="K1368" s="350"/>
      <c r="L1368" s="350"/>
      <c r="M1368" s="350"/>
      <c r="N1368" s="144"/>
      <c r="O1368" s="350"/>
      <c r="P1368" s="144"/>
    </row>
    <row r="1369" spans="1:16" s="312" customFormat="1" ht="20.399999999999999">
      <c r="A1369" s="350"/>
      <c r="C1369" s="475"/>
      <c r="D1369" s="350"/>
      <c r="E1369" s="350"/>
      <c r="F1369" s="350"/>
      <c r="G1369" s="350"/>
      <c r="H1369" s="350"/>
      <c r="I1369" s="350"/>
      <c r="J1369" s="350"/>
      <c r="K1369" s="350"/>
      <c r="L1369" s="350"/>
      <c r="M1369" s="350"/>
      <c r="N1369" s="144"/>
      <c r="O1369" s="350"/>
      <c r="P1369" s="144"/>
    </row>
    <row r="1370" spans="1:16" s="312" customFormat="1" ht="20.399999999999999">
      <c r="A1370" s="350"/>
      <c r="C1370" s="475"/>
      <c r="D1370" s="350"/>
      <c r="E1370" s="350"/>
      <c r="F1370" s="350"/>
      <c r="G1370" s="350"/>
      <c r="H1370" s="350"/>
      <c r="I1370" s="350"/>
      <c r="J1370" s="350"/>
      <c r="K1370" s="350"/>
      <c r="L1370" s="350"/>
      <c r="M1370" s="350"/>
      <c r="N1370" s="144"/>
      <c r="O1370" s="350"/>
      <c r="P1370" s="144"/>
    </row>
    <row r="1371" spans="1:16" s="312" customFormat="1" ht="20.399999999999999">
      <c r="A1371" s="350"/>
      <c r="C1371" s="475"/>
      <c r="D1371" s="350"/>
      <c r="E1371" s="350"/>
      <c r="F1371" s="350"/>
      <c r="G1371" s="350"/>
      <c r="H1371" s="350"/>
      <c r="I1371" s="350"/>
      <c r="J1371" s="350"/>
      <c r="K1371" s="350"/>
      <c r="L1371" s="350"/>
      <c r="M1371" s="350"/>
      <c r="N1371" s="144"/>
      <c r="O1371" s="350"/>
      <c r="P1371" s="144"/>
    </row>
    <row r="1372" spans="1:16" s="312" customFormat="1" ht="20.399999999999999">
      <c r="A1372" s="350"/>
      <c r="C1372" s="475"/>
      <c r="D1372" s="350"/>
      <c r="E1372" s="350"/>
      <c r="F1372" s="350"/>
      <c r="G1372" s="350"/>
      <c r="H1372" s="350"/>
      <c r="I1372" s="350"/>
      <c r="J1372" s="350"/>
      <c r="K1372" s="350"/>
      <c r="L1372" s="350"/>
      <c r="M1372" s="350"/>
      <c r="N1372" s="144"/>
      <c r="O1372" s="350"/>
      <c r="P1372" s="144"/>
    </row>
    <row r="1373" spans="1:16" s="312" customFormat="1" ht="20.399999999999999">
      <c r="A1373" s="350"/>
      <c r="C1373" s="475"/>
      <c r="D1373" s="350"/>
      <c r="E1373" s="350"/>
      <c r="F1373" s="350"/>
      <c r="G1373" s="350"/>
      <c r="H1373" s="350"/>
      <c r="I1373" s="350"/>
      <c r="J1373" s="350"/>
      <c r="K1373" s="350"/>
      <c r="L1373" s="350"/>
      <c r="M1373" s="350"/>
      <c r="N1373" s="144"/>
      <c r="O1373" s="350"/>
      <c r="P1373" s="144"/>
    </row>
    <row r="1374" spans="1:16" s="312" customFormat="1" ht="20.399999999999999">
      <c r="A1374" s="350"/>
      <c r="C1374" s="475"/>
      <c r="D1374" s="350"/>
      <c r="E1374" s="350"/>
      <c r="F1374" s="350"/>
      <c r="G1374" s="350"/>
      <c r="H1374" s="350"/>
      <c r="I1374" s="350"/>
      <c r="J1374" s="350"/>
      <c r="K1374" s="350"/>
      <c r="L1374" s="350"/>
      <c r="M1374" s="350"/>
      <c r="N1374" s="144"/>
      <c r="O1374" s="350"/>
      <c r="P1374" s="144"/>
    </row>
    <row r="1375" spans="1:16" s="312" customFormat="1" ht="20.399999999999999">
      <c r="A1375" s="350"/>
      <c r="B1375" s="475"/>
      <c r="C1375" s="350"/>
      <c r="D1375" s="350"/>
      <c r="E1375" s="350"/>
      <c r="F1375" s="350"/>
      <c r="G1375" s="350"/>
      <c r="H1375" s="350"/>
      <c r="I1375" s="350"/>
      <c r="J1375" s="350"/>
      <c r="K1375" s="350"/>
      <c r="L1375" s="350"/>
      <c r="M1375" s="350"/>
      <c r="N1375" s="350"/>
      <c r="O1375" s="350"/>
      <c r="P1375" s="386">
        <v>72</v>
      </c>
    </row>
    <row r="1376" spans="1:16" s="312" customFormat="1" ht="20.399999999999999">
      <c r="A1376" s="538" t="s">
        <v>35</v>
      </c>
      <c r="B1376" s="316" t="s">
        <v>987</v>
      </c>
      <c r="C1376" s="511"/>
      <c r="D1376" s="511"/>
      <c r="E1376" s="350"/>
      <c r="F1376" s="350"/>
      <c r="G1376" s="350"/>
      <c r="H1376" s="350"/>
      <c r="I1376" s="350"/>
      <c r="J1376" s="350"/>
      <c r="K1376" s="350"/>
      <c r="L1376" s="350"/>
      <c r="M1376" s="350"/>
      <c r="N1376" s="350"/>
      <c r="O1376" s="350"/>
      <c r="P1376" s="539"/>
    </row>
    <row r="1377" spans="1:16" s="312" customFormat="1" ht="20.399999999999999">
      <c r="A1377" s="350"/>
      <c r="B1377" s="475"/>
      <c r="C1377" s="475" t="s">
        <v>1003</v>
      </c>
      <c r="D1377" s="350"/>
      <c r="E1377" s="350"/>
      <c r="F1377" s="350"/>
      <c r="G1377" s="350"/>
      <c r="H1377" s="350"/>
      <c r="I1377" s="350"/>
      <c r="J1377" s="350"/>
      <c r="K1377" s="350"/>
      <c r="L1377" s="350"/>
      <c r="M1377" s="350"/>
      <c r="N1377" s="350"/>
      <c r="O1377" s="350"/>
      <c r="P1377" s="539"/>
    </row>
    <row r="1378" spans="1:16" s="312" customFormat="1" ht="20.399999999999999">
      <c r="A1378" s="350"/>
      <c r="B1378" s="475"/>
      <c r="C1378" s="475"/>
      <c r="D1378" s="350"/>
      <c r="E1378" s="350"/>
      <c r="F1378" s="350"/>
      <c r="G1378" s="350"/>
      <c r="H1378" s="350"/>
      <c r="I1378" s="350"/>
      <c r="J1378" s="350"/>
      <c r="K1378" s="350"/>
      <c r="L1378" s="350"/>
      <c r="M1378" s="350"/>
      <c r="N1378" s="137"/>
      <c r="O1378" s="127"/>
      <c r="P1378" s="463" t="s">
        <v>345</v>
      </c>
    </row>
    <row r="1379" spans="1:16" s="312" customFormat="1" ht="20.399999999999999">
      <c r="A1379" s="350"/>
      <c r="B1379" s="475"/>
      <c r="C1379" s="475"/>
      <c r="D1379" s="350"/>
      <c r="E1379" s="350"/>
      <c r="F1379" s="350"/>
      <c r="G1379" s="350"/>
      <c r="H1379" s="350"/>
      <c r="I1379" s="350"/>
      <c r="J1379" s="350"/>
      <c r="K1379" s="350"/>
      <c r="L1379" s="350"/>
      <c r="M1379" s="350"/>
      <c r="N1379" s="541" t="s">
        <v>771</v>
      </c>
      <c r="O1379" s="541"/>
      <c r="P1379" s="541"/>
    </row>
    <row r="1380" spans="1:16" s="312" customFormat="1" ht="20.399999999999999">
      <c r="A1380" s="350"/>
      <c r="B1380" s="475"/>
      <c r="C1380" s="475"/>
      <c r="D1380" s="350"/>
      <c r="E1380" s="350"/>
      <c r="F1380" s="350"/>
      <c r="G1380" s="350"/>
      <c r="H1380" s="350"/>
      <c r="I1380" s="350"/>
      <c r="J1380" s="350"/>
      <c r="K1380" s="350"/>
      <c r="L1380" s="350"/>
      <c r="M1380" s="350"/>
      <c r="N1380" s="471" t="s">
        <v>774</v>
      </c>
      <c r="O1380" s="311"/>
      <c r="P1380" s="471" t="s">
        <v>772</v>
      </c>
    </row>
    <row r="1381" spans="1:16" s="312" customFormat="1" ht="20.399999999999999">
      <c r="A1381" s="350"/>
      <c r="B1381" s="475"/>
      <c r="C1381" s="350" t="s">
        <v>1004</v>
      </c>
      <c r="D1381" s="350"/>
      <c r="E1381" s="350"/>
      <c r="F1381" s="350"/>
      <c r="G1381" s="350"/>
      <c r="H1381" s="350"/>
      <c r="I1381" s="350"/>
      <c r="J1381" s="350"/>
      <c r="K1381" s="350"/>
      <c r="L1381" s="350"/>
      <c r="M1381" s="350"/>
      <c r="N1381" s="5">
        <v>66396982</v>
      </c>
      <c r="O1381" s="350"/>
      <c r="P1381" s="5">
        <v>45011442</v>
      </c>
    </row>
    <row r="1382" spans="1:16" s="312" customFormat="1" ht="11.4" customHeight="1">
      <c r="A1382" s="350"/>
      <c r="B1382" s="475"/>
      <c r="C1382" s="350"/>
      <c r="D1382" s="350"/>
      <c r="E1382" s="350"/>
      <c r="F1382" s="350"/>
      <c r="G1382" s="350"/>
      <c r="H1382" s="350"/>
      <c r="I1382" s="350"/>
      <c r="J1382" s="350"/>
      <c r="K1382" s="350"/>
      <c r="L1382" s="350"/>
      <c r="M1382" s="350"/>
      <c r="N1382" s="5"/>
      <c r="O1382" s="350"/>
      <c r="P1382" s="5"/>
    </row>
    <row r="1383" spans="1:16" s="312" customFormat="1" ht="20.399999999999999">
      <c r="A1383" s="350"/>
      <c r="B1383" s="475"/>
      <c r="C1383" s="350" t="s">
        <v>1005</v>
      </c>
      <c r="D1383" s="350"/>
      <c r="E1383" s="350"/>
      <c r="F1383" s="350"/>
      <c r="G1383" s="350"/>
      <c r="H1383" s="350"/>
      <c r="I1383" s="350"/>
      <c r="J1383" s="350"/>
      <c r="K1383" s="350"/>
      <c r="L1383" s="350"/>
      <c r="M1383" s="350"/>
      <c r="N1383" s="5">
        <v>1321914</v>
      </c>
      <c r="O1383" s="350"/>
      <c r="P1383" s="5">
        <v>192706</v>
      </c>
    </row>
    <row r="1384" spans="1:16" s="312" customFormat="1" ht="20.399999999999999">
      <c r="A1384" s="350"/>
      <c r="B1384" s="475"/>
      <c r="C1384" s="350" t="s">
        <v>357</v>
      </c>
      <c r="D1384" s="350"/>
      <c r="E1384" s="350"/>
      <c r="F1384" s="350"/>
      <c r="G1384" s="350"/>
      <c r="H1384" s="350"/>
      <c r="I1384" s="350"/>
      <c r="J1384" s="350"/>
      <c r="K1384" s="350"/>
      <c r="L1384" s="350"/>
      <c r="M1384" s="350"/>
      <c r="N1384" s="139">
        <v>-148759</v>
      </c>
      <c r="O1384" s="350"/>
      <c r="P1384" s="139">
        <v>39251</v>
      </c>
    </row>
    <row r="1385" spans="1:16" s="312" customFormat="1" ht="20.399999999999999">
      <c r="A1385" s="350"/>
      <c r="B1385" s="475"/>
      <c r="C1385" s="475" t="s">
        <v>1006</v>
      </c>
      <c r="D1385" s="350"/>
      <c r="E1385" s="350"/>
      <c r="F1385" s="350"/>
      <c r="G1385" s="350"/>
      <c r="H1385" s="350"/>
      <c r="I1385" s="350"/>
      <c r="J1385" s="350"/>
      <c r="K1385" s="350"/>
      <c r="L1385" s="350"/>
      <c r="M1385" s="350"/>
      <c r="N1385" s="145">
        <v>1173155</v>
      </c>
      <c r="O1385" s="350"/>
      <c r="P1385" s="145">
        <v>231957</v>
      </c>
    </row>
    <row r="1386" spans="1:16" s="312" customFormat="1" ht="20.399999999999999">
      <c r="A1386" s="350"/>
      <c r="B1386" s="475"/>
      <c r="C1386" s="350" t="s">
        <v>1007</v>
      </c>
      <c r="D1386" s="350"/>
      <c r="E1386" s="350"/>
      <c r="F1386" s="350"/>
      <c r="G1386" s="350"/>
      <c r="H1386" s="350"/>
      <c r="I1386" s="350"/>
      <c r="J1386" s="350"/>
      <c r="K1386" s="350"/>
      <c r="L1386" s="350"/>
      <c r="M1386" s="350"/>
      <c r="N1386" s="139">
        <v>-158084</v>
      </c>
      <c r="O1386" s="350"/>
      <c r="P1386" s="139">
        <v>-129153</v>
      </c>
    </row>
    <row r="1387" spans="1:16" s="312" customFormat="1" ht="21" thickBot="1">
      <c r="A1387" s="350"/>
      <c r="B1387" s="475"/>
      <c r="C1387" s="475" t="s">
        <v>1008</v>
      </c>
      <c r="D1387" s="350"/>
      <c r="E1387" s="350"/>
      <c r="F1387" s="350"/>
      <c r="G1387" s="350"/>
      <c r="H1387" s="350"/>
      <c r="I1387" s="350"/>
      <c r="J1387" s="350"/>
      <c r="K1387" s="350"/>
      <c r="L1387" s="350"/>
      <c r="M1387" s="350"/>
      <c r="N1387" s="2">
        <v>1015071</v>
      </c>
      <c r="O1387" s="350"/>
      <c r="P1387" s="2">
        <v>102804</v>
      </c>
    </row>
    <row r="1388" spans="1:16" s="312" customFormat="1" ht="9" customHeight="1" thickTop="1">
      <c r="A1388" s="350"/>
      <c r="B1388" s="475"/>
      <c r="C1388" s="350"/>
      <c r="D1388" s="350"/>
      <c r="E1388" s="350"/>
      <c r="F1388" s="350"/>
      <c r="G1388" s="350"/>
      <c r="H1388" s="350"/>
      <c r="I1388" s="350"/>
      <c r="J1388" s="350"/>
      <c r="K1388" s="350"/>
      <c r="L1388" s="350"/>
      <c r="M1388" s="350"/>
      <c r="N1388" s="5"/>
      <c r="O1388" s="350"/>
      <c r="P1388" s="5"/>
    </row>
    <row r="1389" spans="1:16" s="312" customFormat="1" ht="21" thickBot="1">
      <c r="A1389" s="350"/>
      <c r="B1389" s="475"/>
      <c r="C1389" s="350" t="s">
        <v>1009</v>
      </c>
      <c r="D1389" s="350"/>
      <c r="E1389" s="350"/>
      <c r="F1389" s="350"/>
      <c r="G1389" s="350"/>
      <c r="H1389" s="350"/>
      <c r="I1389" s="350"/>
      <c r="J1389" s="350"/>
      <c r="K1389" s="350"/>
      <c r="L1389" s="350"/>
      <c r="M1389" s="350"/>
      <c r="N1389" s="146">
        <v>507551</v>
      </c>
      <c r="O1389" s="350"/>
      <c r="P1389" s="146">
        <v>51403</v>
      </c>
    </row>
    <row r="1390" spans="1:16" s="312" customFormat="1" ht="8.4" customHeight="1" thickTop="1">
      <c r="A1390" s="350"/>
      <c r="B1390" s="475"/>
      <c r="C1390" s="350"/>
      <c r="D1390" s="350"/>
      <c r="E1390" s="350"/>
      <c r="F1390" s="350"/>
      <c r="G1390" s="350"/>
      <c r="H1390" s="350"/>
      <c r="I1390" s="350"/>
      <c r="J1390" s="350"/>
      <c r="K1390" s="350"/>
      <c r="L1390" s="350"/>
      <c r="M1390" s="350"/>
      <c r="N1390" s="350"/>
      <c r="O1390" s="350"/>
      <c r="P1390" s="539"/>
    </row>
    <row r="1391" spans="1:16" s="312" customFormat="1" ht="20.399999999999999">
      <c r="A1391" s="350"/>
      <c r="B1391" s="475"/>
      <c r="C1391" s="475" t="s">
        <v>1010</v>
      </c>
      <c r="D1391" s="350"/>
      <c r="E1391" s="350"/>
      <c r="F1391" s="350"/>
      <c r="G1391" s="350"/>
      <c r="H1391" s="350"/>
      <c r="I1391" s="350"/>
      <c r="J1391" s="350"/>
      <c r="K1391" s="350"/>
      <c r="L1391" s="350"/>
      <c r="M1391" s="350"/>
      <c r="N1391" s="350"/>
      <c r="O1391" s="350"/>
      <c r="P1391" s="539"/>
    </row>
    <row r="1392" spans="1:16" s="312" customFormat="1" ht="8.4" customHeight="1">
      <c r="A1392" s="350"/>
      <c r="B1392" s="475"/>
      <c r="C1392" s="475"/>
      <c r="D1392" s="350"/>
      <c r="E1392" s="350"/>
      <c r="F1392" s="350"/>
      <c r="G1392" s="350"/>
      <c r="H1392" s="350"/>
      <c r="I1392" s="350"/>
      <c r="J1392" s="350"/>
      <c r="K1392" s="350"/>
      <c r="L1392" s="350"/>
      <c r="M1392" s="350"/>
      <c r="N1392" s="350"/>
      <c r="O1392" s="350"/>
      <c r="P1392" s="539"/>
    </row>
    <row r="1393" spans="1:16" s="312" customFormat="1" ht="20.399999999999999">
      <c r="A1393" s="350"/>
      <c r="B1393" s="475"/>
      <c r="C1393" s="350" t="s">
        <v>1011</v>
      </c>
      <c r="D1393" s="350"/>
      <c r="E1393" s="350"/>
      <c r="F1393" s="350"/>
      <c r="G1393" s="350"/>
      <c r="H1393" s="350"/>
      <c r="I1393" s="350"/>
      <c r="J1393" s="350"/>
      <c r="K1393" s="350"/>
      <c r="L1393" s="350"/>
      <c r="M1393" s="350"/>
      <c r="N1393" s="147">
        <v>5970437</v>
      </c>
      <c r="O1393" s="350"/>
      <c r="P1393" s="147">
        <v>8450092</v>
      </c>
    </row>
    <row r="1394" spans="1:16" s="312" customFormat="1" ht="20.399999999999999">
      <c r="A1394" s="350"/>
      <c r="B1394" s="475"/>
      <c r="C1394" s="350" t="s">
        <v>1012</v>
      </c>
      <c r="D1394" s="350"/>
      <c r="E1394" s="350"/>
      <c r="F1394" s="350"/>
      <c r="G1394" s="350"/>
      <c r="H1394" s="350"/>
      <c r="I1394" s="350"/>
      <c r="J1394" s="350"/>
      <c r="K1394" s="350"/>
      <c r="L1394" s="350"/>
      <c r="M1394" s="350"/>
      <c r="N1394" s="148">
        <v>-3203271</v>
      </c>
      <c r="O1394" s="350"/>
      <c r="P1394" s="148">
        <v>-7458105</v>
      </c>
    </row>
    <row r="1395" spans="1:16" s="312" customFormat="1" ht="20.399999999999999">
      <c r="A1395" s="350"/>
      <c r="B1395" s="475"/>
      <c r="C1395" s="350" t="s">
        <v>1013</v>
      </c>
      <c r="D1395" s="350"/>
      <c r="E1395" s="350"/>
      <c r="F1395" s="350"/>
      <c r="G1395" s="350"/>
      <c r="H1395" s="350"/>
      <c r="I1395" s="350"/>
      <c r="J1395" s="350"/>
      <c r="K1395" s="350"/>
      <c r="L1395" s="350"/>
      <c r="M1395" s="350"/>
      <c r="N1395" s="139">
        <v>-1133576</v>
      </c>
      <c r="O1395" s="350"/>
      <c r="P1395" s="149">
        <v>-1141700</v>
      </c>
    </row>
    <row r="1396" spans="1:16" s="312" customFormat="1" ht="20.399999999999999">
      <c r="A1396" s="350"/>
      <c r="B1396" s="475"/>
      <c r="C1396" s="475" t="s">
        <v>1014</v>
      </c>
      <c r="D1396" s="350"/>
      <c r="E1396" s="350"/>
      <c r="F1396" s="350"/>
      <c r="G1396" s="350"/>
      <c r="H1396" s="350"/>
      <c r="I1396" s="350"/>
      <c r="J1396" s="350"/>
      <c r="K1396" s="350"/>
      <c r="L1396" s="350"/>
      <c r="M1396" s="350"/>
      <c r="N1396" s="150">
        <v>1633590</v>
      </c>
      <c r="O1396" s="350"/>
      <c r="P1396" s="151">
        <v>-149713</v>
      </c>
    </row>
    <row r="1397" spans="1:16" s="312" customFormat="1" ht="20.399999999999999">
      <c r="A1397" s="350"/>
      <c r="B1397" s="475"/>
      <c r="C1397" s="350" t="s">
        <v>1015</v>
      </c>
      <c r="D1397" s="350"/>
      <c r="E1397" s="350"/>
      <c r="F1397" s="350"/>
      <c r="G1397" s="350"/>
      <c r="H1397" s="350"/>
      <c r="I1397" s="350"/>
      <c r="J1397" s="350"/>
      <c r="K1397" s="350"/>
      <c r="L1397" s="350"/>
      <c r="M1397" s="350"/>
      <c r="N1397" s="138">
        <v>1126027</v>
      </c>
      <c r="O1397" s="350"/>
      <c r="P1397" s="138">
        <v>1275740</v>
      </c>
    </row>
    <row r="1398" spans="1:16" s="312" customFormat="1" ht="21" thickBot="1">
      <c r="A1398" s="350"/>
      <c r="B1398" s="475"/>
      <c r="C1398" s="475" t="s">
        <v>1016</v>
      </c>
      <c r="D1398" s="350"/>
      <c r="E1398" s="350"/>
      <c r="F1398" s="350"/>
      <c r="G1398" s="350"/>
      <c r="H1398" s="350"/>
      <c r="I1398" s="350"/>
      <c r="J1398" s="350"/>
      <c r="K1398" s="350"/>
      <c r="L1398" s="350"/>
      <c r="M1398" s="350"/>
      <c r="N1398" s="142">
        <v>2759617</v>
      </c>
      <c r="O1398" s="350"/>
      <c r="P1398" s="142">
        <v>1126027</v>
      </c>
    </row>
    <row r="1399" spans="1:16" s="312" customFormat="1" ht="21" thickTop="1">
      <c r="A1399" s="350"/>
      <c r="B1399" s="475"/>
      <c r="C1399" s="475"/>
      <c r="D1399" s="350"/>
      <c r="E1399" s="350"/>
      <c r="F1399" s="350"/>
      <c r="G1399" s="350"/>
      <c r="H1399" s="350"/>
      <c r="I1399" s="350"/>
      <c r="J1399" s="350"/>
      <c r="K1399" s="350"/>
      <c r="L1399" s="350"/>
      <c r="M1399" s="350"/>
      <c r="N1399" s="144"/>
      <c r="O1399" s="350"/>
      <c r="P1399" s="144"/>
    </row>
    <row r="1400" spans="1:16" s="312" customFormat="1" ht="20.399999999999999">
      <c r="A1400" s="350"/>
      <c r="B1400" s="475"/>
      <c r="C1400" s="475"/>
      <c r="D1400" s="350"/>
      <c r="E1400" s="350"/>
      <c r="F1400" s="350"/>
      <c r="G1400" s="350"/>
      <c r="H1400" s="350"/>
      <c r="I1400" s="350"/>
      <c r="J1400" s="350"/>
      <c r="K1400" s="350"/>
      <c r="L1400" s="350"/>
      <c r="M1400" s="350"/>
      <c r="N1400" s="144"/>
      <c r="O1400" s="350"/>
      <c r="P1400" s="144"/>
    </row>
    <row r="1401" spans="1:16" s="312" customFormat="1" ht="20.399999999999999">
      <c r="A1401" s="350"/>
      <c r="B1401" s="475"/>
      <c r="C1401" s="475"/>
      <c r="D1401" s="350"/>
      <c r="E1401" s="350"/>
      <c r="F1401" s="350"/>
      <c r="G1401" s="350"/>
      <c r="H1401" s="350"/>
      <c r="I1401" s="350"/>
      <c r="J1401" s="350"/>
      <c r="K1401" s="350"/>
      <c r="L1401" s="350"/>
      <c r="M1401" s="350"/>
      <c r="N1401" s="144"/>
      <c r="O1401" s="350"/>
      <c r="P1401" s="144"/>
    </row>
    <row r="1402" spans="1:16" s="312" customFormat="1" ht="20.399999999999999">
      <c r="A1402" s="350"/>
      <c r="B1402" s="475"/>
      <c r="C1402" s="475"/>
      <c r="D1402" s="350"/>
      <c r="E1402" s="350"/>
      <c r="F1402" s="350"/>
      <c r="G1402" s="350"/>
      <c r="H1402" s="350"/>
      <c r="I1402" s="350"/>
      <c r="J1402" s="350"/>
      <c r="K1402" s="350"/>
      <c r="L1402" s="350"/>
      <c r="M1402" s="350"/>
      <c r="N1402" s="144"/>
      <c r="O1402" s="350"/>
      <c r="P1402" s="144"/>
    </row>
    <row r="1403" spans="1:16" s="312" customFormat="1" ht="20.399999999999999">
      <c r="A1403" s="350"/>
      <c r="B1403" s="475"/>
      <c r="C1403" s="475"/>
      <c r="D1403" s="350"/>
      <c r="E1403" s="350"/>
      <c r="F1403" s="350"/>
      <c r="G1403" s="350"/>
      <c r="H1403" s="350"/>
      <c r="I1403" s="350"/>
      <c r="J1403" s="350"/>
      <c r="K1403" s="350"/>
      <c r="L1403" s="350"/>
      <c r="M1403" s="350"/>
      <c r="N1403" s="144"/>
      <c r="O1403" s="350"/>
      <c r="P1403" s="144"/>
    </row>
    <row r="1404" spans="1:16" s="312" customFormat="1" ht="20.399999999999999">
      <c r="A1404" s="350"/>
      <c r="B1404" s="475"/>
      <c r="C1404" s="475"/>
      <c r="D1404" s="350"/>
      <c r="E1404" s="350"/>
      <c r="F1404" s="350"/>
      <c r="G1404" s="350"/>
      <c r="H1404" s="350"/>
      <c r="I1404" s="350"/>
      <c r="J1404" s="350"/>
      <c r="K1404" s="350"/>
      <c r="L1404" s="350"/>
      <c r="M1404" s="350"/>
      <c r="N1404" s="144"/>
      <c r="O1404" s="350"/>
      <c r="P1404" s="144"/>
    </row>
    <row r="1405" spans="1:16" s="312" customFormat="1" ht="20.399999999999999">
      <c r="A1405" s="350"/>
      <c r="B1405" s="475"/>
      <c r="C1405" s="475"/>
      <c r="D1405" s="350"/>
      <c r="E1405" s="350"/>
      <c r="F1405" s="350"/>
      <c r="G1405" s="350"/>
      <c r="H1405" s="350"/>
      <c r="I1405" s="350"/>
      <c r="J1405" s="350"/>
      <c r="K1405" s="350"/>
      <c r="L1405" s="350"/>
      <c r="M1405" s="350"/>
      <c r="N1405" s="144"/>
      <c r="O1405" s="350"/>
      <c r="P1405" s="144"/>
    </row>
    <row r="1406" spans="1:16" s="312" customFormat="1" ht="20.399999999999999">
      <c r="A1406" s="350"/>
      <c r="B1406" s="475"/>
      <c r="C1406" s="475"/>
      <c r="D1406" s="350"/>
      <c r="E1406" s="350"/>
      <c r="F1406" s="350"/>
      <c r="G1406" s="350"/>
      <c r="H1406" s="350"/>
      <c r="I1406" s="350"/>
      <c r="J1406" s="350"/>
      <c r="K1406" s="350"/>
      <c r="L1406" s="350"/>
      <c r="M1406" s="350"/>
      <c r="N1406" s="144"/>
      <c r="O1406" s="350"/>
      <c r="P1406" s="144"/>
    </row>
    <row r="1407" spans="1:16" s="312" customFormat="1" ht="20.399999999999999">
      <c r="A1407" s="350"/>
      <c r="B1407" s="475"/>
      <c r="C1407" s="475"/>
      <c r="D1407" s="350"/>
      <c r="E1407" s="350"/>
      <c r="F1407" s="350"/>
      <c r="G1407" s="350"/>
      <c r="H1407" s="350"/>
      <c r="I1407" s="350"/>
      <c r="J1407" s="350"/>
      <c r="K1407" s="350"/>
      <c r="L1407" s="350"/>
      <c r="M1407" s="350"/>
      <c r="N1407" s="144"/>
      <c r="O1407" s="350"/>
      <c r="P1407" s="144"/>
    </row>
    <row r="1408" spans="1:16" s="312" customFormat="1" ht="20.399999999999999">
      <c r="A1408" s="350"/>
      <c r="B1408" s="475"/>
      <c r="C1408" s="475"/>
      <c r="D1408" s="350"/>
      <c r="E1408" s="350"/>
      <c r="F1408" s="350"/>
      <c r="G1408" s="350"/>
      <c r="H1408" s="350"/>
      <c r="I1408" s="350"/>
      <c r="J1408" s="350"/>
      <c r="K1408" s="350"/>
      <c r="L1408" s="350"/>
      <c r="M1408" s="350"/>
      <c r="N1408" s="144"/>
      <c r="O1408" s="350"/>
      <c r="P1408" s="144"/>
    </row>
    <row r="1409" spans="1:16" s="312" customFormat="1" ht="20.399999999999999">
      <c r="A1409" s="350"/>
      <c r="B1409" s="475"/>
      <c r="C1409" s="475"/>
      <c r="D1409" s="350"/>
      <c r="E1409" s="350"/>
      <c r="F1409" s="350"/>
      <c r="G1409" s="350"/>
      <c r="H1409" s="350"/>
      <c r="I1409" s="350"/>
      <c r="J1409" s="350"/>
      <c r="K1409" s="350"/>
      <c r="L1409" s="350"/>
      <c r="M1409" s="350"/>
      <c r="N1409" s="144"/>
      <c r="O1409" s="350"/>
      <c r="P1409" s="144"/>
    </row>
    <row r="1410" spans="1:16" s="312" customFormat="1" ht="20.399999999999999">
      <c r="A1410" s="350"/>
      <c r="B1410" s="475"/>
      <c r="C1410" s="475"/>
      <c r="D1410" s="350"/>
      <c r="E1410" s="350"/>
      <c r="F1410" s="350"/>
      <c r="G1410" s="350"/>
      <c r="H1410" s="350"/>
      <c r="I1410" s="350"/>
      <c r="J1410" s="350"/>
      <c r="K1410" s="350"/>
      <c r="L1410" s="350"/>
      <c r="M1410" s="350"/>
      <c r="N1410" s="144"/>
      <c r="O1410" s="350"/>
      <c r="P1410" s="144"/>
    </row>
    <row r="1411" spans="1:16" s="312" customFormat="1" ht="20.399999999999999">
      <c r="A1411" s="350"/>
      <c r="B1411" s="475"/>
      <c r="C1411" s="475"/>
      <c r="D1411" s="350"/>
      <c r="E1411" s="350"/>
      <c r="F1411" s="350"/>
      <c r="G1411" s="350"/>
      <c r="H1411" s="350"/>
      <c r="I1411" s="350"/>
      <c r="J1411" s="350"/>
      <c r="K1411" s="350"/>
      <c r="L1411" s="350"/>
      <c r="M1411" s="350"/>
      <c r="N1411" s="144"/>
      <c r="O1411" s="350"/>
      <c r="P1411" s="144"/>
    </row>
    <row r="1412" spans="1:16" s="312" customFormat="1" ht="20.399999999999999">
      <c r="A1412" s="350"/>
      <c r="B1412" s="475"/>
      <c r="C1412" s="475"/>
      <c r="D1412" s="350"/>
      <c r="E1412" s="350"/>
      <c r="F1412" s="350"/>
      <c r="G1412" s="350"/>
      <c r="H1412" s="350"/>
      <c r="I1412" s="350"/>
      <c r="J1412" s="350"/>
      <c r="K1412" s="350"/>
      <c r="L1412" s="350"/>
      <c r="M1412" s="350"/>
      <c r="N1412" s="144"/>
      <c r="O1412" s="350"/>
      <c r="P1412" s="144"/>
    </row>
    <row r="1413" spans="1:16" s="312" customFormat="1" ht="20.399999999999999">
      <c r="A1413" s="350"/>
      <c r="B1413" s="475"/>
      <c r="C1413" s="475"/>
      <c r="D1413" s="350"/>
      <c r="E1413" s="350"/>
      <c r="F1413" s="350"/>
      <c r="G1413" s="350"/>
      <c r="H1413" s="350"/>
      <c r="I1413" s="350"/>
      <c r="J1413" s="350"/>
      <c r="K1413" s="350"/>
      <c r="L1413" s="350"/>
      <c r="M1413" s="350"/>
      <c r="N1413" s="144"/>
      <c r="O1413" s="350"/>
      <c r="P1413" s="144"/>
    </row>
    <row r="1414" spans="1:16" s="312" customFormat="1" ht="20.399999999999999">
      <c r="A1414" s="350"/>
      <c r="B1414" s="475"/>
      <c r="C1414" s="350"/>
      <c r="D1414" s="350"/>
      <c r="E1414" s="350"/>
      <c r="F1414" s="350"/>
      <c r="G1414" s="350"/>
      <c r="H1414" s="350"/>
      <c r="I1414" s="350"/>
      <c r="J1414" s="350"/>
      <c r="K1414" s="350"/>
      <c r="L1414" s="350"/>
      <c r="M1414" s="350"/>
      <c r="N1414" s="350"/>
      <c r="O1414" s="350"/>
      <c r="P1414" s="386">
        <v>77</v>
      </c>
    </row>
    <row r="1415" spans="1:16" s="317" customFormat="1" ht="20.399999999999999">
      <c r="A1415" s="542" t="s">
        <v>37</v>
      </c>
      <c r="B1415" s="316" t="s">
        <v>1017</v>
      </c>
      <c r="D1415" s="326"/>
      <c r="E1415" s="543"/>
      <c r="H1415" s="152"/>
      <c r="J1415" s="152"/>
      <c r="K1415" s="544"/>
      <c r="L1415" s="152"/>
      <c r="N1415" s="152"/>
      <c r="O1415" s="316"/>
      <c r="P1415" s="152"/>
    </row>
    <row r="1416" spans="1:16" s="317" customFormat="1" ht="20.399999999999999">
      <c r="B1416" s="545" t="s">
        <v>1018</v>
      </c>
      <c r="D1416" s="316"/>
      <c r="E1416" s="316"/>
      <c r="F1416" s="546"/>
      <c r="H1416" s="152"/>
      <c r="J1416" s="152"/>
      <c r="K1416" s="544"/>
      <c r="L1416" s="152"/>
      <c r="N1416" s="152"/>
      <c r="O1416" s="316"/>
      <c r="P1416" s="152"/>
    </row>
    <row r="1417" spans="1:16" s="317" customFormat="1" ht="20.399999999999999">
      <c r="D1417" s="316"/>
      <c r="E1417" s="316"/>
      <c r="F1417" s="546"/>
      <c r="H1417" s="152"/>
      <c r="J1417" s="152"/>
      <c r="K1417" s="544"/>
      <c r="L1417" s="152"/>
      <c r="N1417" s="152"/>
      <c r="O1417" s="316"/>
      <c r="P1417" s="379" t="s">
        <v>345</v>
      </c>
    </row>
    <row r="1418" spans="1:16" s="317" customFormat="1" ht="20.399999999999999">
      <c r="D1418" s="316"/>
      <c r="E1418" s="316"/>
      <c r="F1418" s="546"/>
      <c r="H1418" s="152"/>
      <c r="J1418" s="464" t="s">
        <v>769</v>
      </c>
      <c r="K1418" s="464"/>
      <c r="L1418" s="464"/>
      <c r="M1418" s="465"/>
      <c r="N1418" s="466" t="s">
        <v>770</v>
      </c>
      <c r="O1418" s="466"/>
      <c r="P1418" s="466"/>
    </row>
    <row r="1419" spans="1:16" s="317" customFormat="1" ht="20.399999999999999">
      <c r="D1419" s="316"/>
      <c r="E1419" s="316"/>
      <c r="F1419" s="546"/>
      <c r="H1419" s="152"/>
      <c r="J1419" s="481" t="s">
        <v>720</v>
      </c>
      <c r="K1419" s="481"/>
      <c r="L1419" s="481"/>
      <c r="M1419" s="312"/>
      <c r="N1419" s="481" t="s">
        <v>720</v>
      </c>
      <c r="O1419" s="481"/>
      <c r="P1419" s="481"/>
    </row>
    <row r="1420" spans="1:16" s="317" customFormat="1" ht="20.399999999999999">
      <c r="C1420" s="316"/>
      <c r="D1420" s="316"/>
      <c r="E1420" s="316"/>
      <c r="F1420" s="546"/>
      <c r="H1420" s="152"/>
      <c r="J1420" s="471" t="s">
        <v>774</v>
      </c>
      <c r="K1420" s="472"/>
      <c r="L1420" s="471" t="s">
        <v>772</v>
      </c>
      <c r="M1420" s="473"/>
      <c r="N1420" s="471" t="s">
        <v>774</v>
      </c>
      <c r="O1420" s="472"/>
      <c r="P1420" s="471" t="s">
        <v>772</v>
      </c>
    </row>
    <row r="1421" spans="1:16" ht="20.399999999999999">
      <c r="B1421" s="547" t="s">
        <v>1019</v>
      </c>
      <c r="D1421" s="548"/>
      <c r="H1421" s="152"/>
      <c r="J1421" s="86">
        <v>1142450495</v>
      </c>
      <c r="K1421" s="463"/>
      <c r="L1421" s="86">
        <v>597298040</v>
      </c>
      <c r="M1421" s="549"/>
      <c r="N1421" s="550">
        <v>1134904758</v>
      </c>
      <c r="O1421" s="463"/>
      <c r="P1421" s="550">
        <v>595857329</v>
      </c>
    </row>
    <row r="1422" spans="1:16" ht="20.399999999999999">
      <c r="B1422" s="317" t="s">
        <v>1020</v>
      </c>
      <c r="C1422" s="551"/>
      <c r="D1422" s="548"/>
      <c r="H1422" s="152"/>
      <c r="J1422" s="86">
        <v>15327</v>
      </c>
      <c r="K1422" s="86"/>
      <c r="L1422" s="86">
        <v>11242</v>
      </c>
      <c r="M1422" s="86"/>
      <c r="N1422" s="86">
        <v>14623</v>
      </c>
      <c r="O1422" s="86"/>
      <c r="P1422" s="86">
        <v>10698</v>
      </c>
    </row>
    <row r="1423" spans="1:16" ht="20.399999999999999">
      <c r="B1423" s="317"/>
      <c r="C1423" s="551"/>
      <c r="D1423" s="548"/>
      <c r="H1423" s="152"/>
      <c r="J1423" s="153"/>
      <c r="K1423" s="153"/>
      <c r="L1423" s="153"/>
      <c r="M1423" s="83"/>
      <c r="N1423" s="153"/>
      <c r="O1423" s="153"/>
      <c r="P1423" s="153"/>
    </row>
    <row r="1424" spans="1:16" ht="20.399999999999999">
      <c r="B1424" s="329" t="s">
        <v>1021</v>
      </c>
      <c r="D1424" s="548"/>
      <c r="H1424" s="152"/>
      <c r="J1424" s="153"/>
      <c r="K1424" s="153"/>
      <c r="L1424" s="153"/>
      <c r="M1424" s="83"/>
      <c r="N1424" s="153"/>
      <c r="O1424" s="153"/>
      <c r="P1424" s="153"/>
    </row>
    <row r="1425" spans="2:16" ht="20.399999999999999">
      <c r="B1425" s="551"/>
      <c r="C1425" s="317"/>
      <c r="D1425" s="316"/>
      <c r="E1425" s="316"/>
      <c r="F1425" s="546"/>
      <c r="G1425" s="317"/>
      <c r="H1425" s="152"/>
      <c r="I1425" s="317"/>
      <c r="J1425" s="317"/>
      <c r="K1425" s="317"/>
      <c r="L1425" s="317"/>
      <c r="M1425" s="317"/>
      <c r="N1425" s="317"/>
      <c r="O1425" s="317"/>
      <c r="P1425" s="379" t="s">
        <v>345</v>
      </c>
    </row>
    <row r="1426" spans="2:16" ht="20.399999999999999">
      <c r="B1426" s="317"/>
      <c r="C1426" s="317"/>
      <c r="D1426" s="316"/>
      <c r="E1426" s="316"/>
      <c r="F1426" s="546"/>
      <c r="G1426" s="317"/>
      <c r="H1426" s="152"/>
      <c r="I1426" s="317"/>
      <c r="J1426" s="464" t="s">
        <v>769</v>
      </c>
      <c r="K1426" s="464"/>
      <c r="L1426" s="464"/>
      <c r="M1426" s="465"/>
      <c r="N1426" s="466" t="s">
        <v>770</v>
      </c>
      <c r="O1426" s="466"/>
      <c r="P1426" s="466"/>
    </row>
    <row r="1427" spans="2:16" ht="20.399999999999999">
      <c r="B1427" s="317"/>
      <c r="C1427" s="317"/>
      <c r="D1427" s="316"/>
      <c r="E1427" s="316"/>
      <c r="F1427" s="546"/>
      <c r="G1427" s="317"/>
      <c r="H1427" s="152"/>
      <c r="I1427" s="317"/>
      <c r="J1427" s="468" t="s">
        <v>771</v>
      </c>
      <c r="K1427" s="468"/>
      <c r="L1427" s="468"/>
      <c r="M1427" s="469"/>
      <c r="N1427" s="468" t="s">
        <v>771</v>
      </c>
      <c r="O1427" s="468"/>
      <c r="P1427" s="468"/>
    </row>
    <row r="1428" spans="2:16" ht="20.399999999999999">
      <c r="B1428" s="317"/>
      <c r="C1428" s="316"/>
      <c r="D1428" s="316"/>
      <c r="E1428" s="316"/>
      <c r="F1428" s="546"/>
      <c r="G1428" s="317"/>
      <c r="H1428" s="152"/>
      <c r="I1428" s="317"/>
      <c r="J1428" s="471" t="s">
        <v>774</v>
      </c>
      <c r="K1428" s="472"/>
      <c r="L1428" s="471" t="s">
        <v>772</v>
      </c>
      <c r="M1428" s="473"/>
      <c r="N1428" s="471" t="s">
        <v>774</v>
      </c>
      <c r="O1428" s="472"/>
      <c r="P1428" s="471" t="s">
        <v>772</v>
      </c>
    </row>
    <row r="1429" spans="2:16" ht="20.399999999999999">
      <c r="B1429" s="317" t="s">
        <v>1022</v>
      </c>
      <c r="D1429" s="548"/>
      <c r="H1429" s="152"/>
      <c r="J1429" s="86">
        <v>175362972</v>
      </c>
      <c r="K1429" s="463"/>
      <c r="L1429" s="86">
        <v>198175413</v>
      </c>
      <c r="M1429" s="549"/>
      <c r="N1429" s="550">
        <v>169179509</v>
      </c>
      <c r="O1429" s="463"/>
      <c r="P1429" s="550">
        <v>191613902</v>
      </c>
    </row>
    <row r="1430" spans="2:16" ht="20.399999999999999">
      <c r="B1430" s="317" t="s">
        <v>1023</v>
      </c>
      <c r="C1430" s="551"/>
      <c r="D1430" s="548"/>
      <c r="H1430" s="152"/>
      <c r="J1430" s="86">
        <v>641814052</v>
      </c>
      <c r="K1430" s="86"/>
      <c r="L1430" s="86">
        <v>575873288</v>
      </c>
      <c r="M1430" s="86"/>
      <c r="N1430" s="86">
        <v>641814052</v>
      </c>
      <c r="O1430" s="86"/>
      <c r="P1430" s="86">
        <v>575873288</v>
      </c>
    </row>
    <row r="1431" spans="2:16" ht="20.399999999999999">
      <c r="B1431" s="317"/>
      <c r="C1431" s="551"/>
      <c r="D1431" s="548"/>
      <c r="H1431" s="152"/>
      <c r="J1431" s="153"/>
      <c r="K1431" s="153"/>
      <c r="L1431" s="153"/>
      <c r="M1431" s="83"/>
      <c r="N1431" s="153"/>
      <c r="O1431" s="153"/>
      <c r="P1431" s="153"/>
    </row>
    <row r="1432" spans="2:16" s="317" customFormat="1" ht="20.399999999999999">
      <c r="B1432" s="545" t="s">
        <v>1024</v>
      </c>
      <c r="C1432" s="316"/>
      <c r="D1432" s="316"/>
      <c r="F1432" s="546"/>
      <c r="H1432" s="152"/>
      <c r="J1432" s="152"/>
      <c r="K1432" s="544"/>
      <c r="L1432" s="152"/>
      <c r="N1432" s="152"/>
      <c r="O1432" s="316"/>
      <c r="P1432" s="152"/>
    </row>
    <row r="1433" spans="2:16" ht="20.399999999999999">
      <c r="B1433" s="551"/>
      <c r="C1433" s="551"/>
      <c r="D1433" s="551"/>
      <c r="E1433" s="548"/>
      <c r="J1433" s="317"/>
      <c r="K1433" s="317"/>
      <c r="L1433" s="317"/>
      <c r="M1433" s="317"/>
      <c r="N1433" s="317"/>
      <c r="O1433" s="317"/>
      <c r="P1433" s="379" t="s">
        <v>345</v>
      </c>
    </row>
    <row r="1434" spans="2:16" ht="20.399999999999999">
      <c r="B1434" s="552"/>
      <c r="C1434" s="553"/>
      <c r="D1434" s="553"/>
      <c r="E1434" s="548"/>
      <c r="J1434" s="464" t="s">
        <v>769</v>
      </c>
      <c r="K1434" s="464"/>
      <c r="L1434" s="464"/>
      <c r="M1434" s="465"/>
      <c r="N1434" s="466" t="s">
        <v>770</v>
      </c>
      <c r="O1434" s="466"/>
      <c r="P1434" s="466"/>
    </row>
    <row r="1435" spans="2:16" ht="20.399999999999999">
      <c r="B1435" s="552"/>
      <c r="C1435" s="553"/>
      <c r="D1435" s="553"/>
      <c r="E1435" s="548"/>
      <c r="J1435" s="468" t="s">
        <v>771</v>
      </c>
      <c r="K1435" s="468"/>
      <c r="L1435" s="468"/>
      <c r="M1435" s="469"/>
      <c r="N1435" s="468" t="s">
        <v>771</v>
      </c>
      <c r="O1435" s="468"/>
      <c r="P1435" s="468"/>
    </row>
    <row r="1436" spans="2:16" ht="20.399999999999999">
      <c r="B1436" s="552"/>
      <c r="C1436" s="553"/>
      <c r="D1436" s="553"/>
      <c r="E1436" s="548"/>
      <c r="J1436" s="471" t="s">
        <v>774</v>
      </c>
      <c r="K1436" s="472"/>
      <c r="L1436" s="471" t="s">
        <v>772</v>
      </c>
      <c r="M1436" s="473"/>
      <c r="N1436" s="471" t="s">
        <v>774</v>
      </c>
      <c r="O1436" s="472"/>
      <c r="P1436" s="471" t="s">
        <v>772</v>
      </c>
    </row>
    <row r="1437" spans="2:16" ht="20.399999999999999">
      <c r="B1437" s="308" t="s">
        <v>1025</v>
      </c>
      <c r="J1437" s="154">
        <v>6505410</v>
      </c>
      <c r="K1437" s="310"/>
      <c r="L1437" s="154">
        <v>84411</v>
      </c>
      <c r="N1437" s="154">
        <v>6505410</v>
      </c>
      <c r="O1437" s="536"/>
      <c r="P1437" s="57">
        <v>84411</v>
      </c>
    </row>
    <row r="1438" spans="2:16" ht="20.399999999999999">
      <c r="B1438" s="552"/>
      <c r="D1438" s="553"/>
      <c r="E1438" s="548"/>
      <c r="J1438" s="154"/>
      <c r="K1438" s="310"/>
      <c r="L1438" s="154"/>
      <c r="N1438" s="57"/>
      <c r="O1438" s="536"/>
      <c r="P1438" s="57"/>
    </row>
    <row r="1439" spans="2:16" ht="20.399999999999999">
      <c r="C1439" s="308" t="s">
        <v>1026</v>
      </c>
      <c r="D1439" s="553"/>
      <c r="E1439" s="548"/>
      <c r="J1439" s="154"/>
      <c r="K1439" s="310"/>
      <c r="L1439" s="154"/>
      <c r="N1439" s="57"/>
      <c r="O1439" s="536"/>
      <c r="P1439" s="57"/>
    </row>
    <row r="1440" spans="2:16" ht="20.399999999999999">
      <c r="B1440" s="308" t="s">
        <v>1027</v>
      </c>
      <c r="D1440" s="553"/>
      <c r="E1440" s="548"/>
      <c r="J1440" s="154"/>
      <c r="K1440" s="310"/>
      <c r="L1440" s="154"/>
      <c r="N1440" s="57"/>
      <c r="O1440" s="536"/>
      <c r="P1440" s="57"/>
    </row>
    <row r="1441" spans="1:16" ht="20.399999999999999">
      <c r="B1441" s="308" t="s">
        <v>1028</v>
      </c>
      <c r="D1441" s="553"/>
      <c r="E1441" s="548"/>
      <c r="J1441" s="154"/>
      <c r="K1441" s="310"/>
      <c r="L1441" s="154"/>
      <c r="N1441" s="57"/>
      <c r="O1441" s="536"/>
      <c r="P1441" s="57"/>
    </row>
    <row r="1442" spans="1:16" ht="20.399999999999999">
      <c r="B1442" s="308" t="s">
        <v>1029</v>
      </c>
      <c r="D1442" s="553"/>
      <c r="E1442" s="548"/>
      <c r="J1442" s="154"/>
      <c r="K1442" s="310"/>
      <c r="L1442" s="154"/>
      <c r="N1442" s="57"/>
      <c r="O1442" s="536"/>
      <c r="P1442" s="57"/>
    </row>
    <row r="1443" spans="1:16" ht="20.399999999999999">
      <c r="B1443" s="308" t="s">
        <v>1030</v>
      </c>
      <c r="D1443" s="553"/>
      <c r="E1443" s="548"/>
      <c r="J1443" s="154"/>
      <c r="K1443" s="310"/>
      <c r="L1443" s="154"/>
      <c r="N1443" s="57"/>
      <c r="O1443" s="536"/>
      <c r="P1443" s="57"/>
    </row>
    <row r="1444" spans="1:16" ht="20.399999999999999">
      <c r="C1444" s="350" t="s">
        <v>1031</v>
      </c>
      <c r="D1444" s="553"/>
      <c r="E1444" s="548"/>
      <c r="J1444" s="154"/>
      <c r="K1444" s="310"/>
      <c r="L1444" s="154"/>
      <c r="N1444" s="57"/>
      <c r="O1444" s="536"/>
      <c r="P1444" s="57"/>
    </row>
    <row r="1445" spans="1:16" ht="20.399999999999999">
      <c r="B1445" s="308" t="s">
        <v>1032</v>
      </c>
      <c r="D1445" s="553"/>
      <c r="E1445" s="548"/>
      <c r="J1445" s="154"/>
      <c r="K1445" s="310"/>
      <c r="L1445" s="154"/>
      <c r="N1445" s="57"/>
      <c r="O1445" s="536"/>
      <c r="P1445" s="57"/>
    </row>
    <row r="1446" spans="1:16" ht="20.399999999999999">
      <c r="D1446" s="553"/>
      <c r="E1446" s="548"/>
      <c r="J1446" s="154"/>
      <c r="K1446" s="310"/>
      <c r="L1446" s="154"/>
      <c r="N1446" s="57"/>
      <c r="O1446" s="536"/>
      <c r="P1446" s="57"/>
    </row>
    <row r="1447" spans="1:16" ht="20.399999999999999">
      <c r="D1447" s="553"/>
      <c r="E1447" s="548"/>
      <c r="J1447" s="154"/>
      <c r="K1447" s="310"/>
      <c r="L1447" s="154"/>
      <c r="N1447" s="57"/>
      <c r="O1447" s="536"/>
      <c r="P1447" s="57"/>
    </row>
    <row r="1448" spans="1:16" ht="20.399999999999999">
      <c r="D1448" s="553"/>
      <c r="E1448" s="548"/>
      <c r="J1448" s="154"/>
      <c r="K1448" s="310"/>
      <c r="L1448" s="154"/>
      <c r="N1448" s="57"/>
      <c r="O1448" s="536"/>
      <c r="P1448" s="57"/>
    </row>
    <row r="1449" spans="1:16" ht="20.399999999999999">
      <c r="D1449" s="553"/>
      <c r="E1449" s="548"/>
      <c r="J1449" s="154"/>
      <c r="K1449" s="310"/>
      <c r="L1449" s="154"/>
      <c r="N1449" s="57"/>
      <c r="O1449" s="536"/>
      <c r="P1449" s="57"/>
    </row>
    <row r="1450" spans="1:16" ht="20.399999999999999">
      <c r="D1450" s="553"/>
      <c r="E1450" s="548"/>
      <c r="J1450" s="154"/>
      <c r="K1450" s="310"/>
      <c r="L1450" s="154"/>
      <c r="N1450" s="57"/>
      <c r="O1450" s="536"/>
      <c r="P1450" s="57"/>
    </row>
    <row r="1451" spans="1:16" ht="20.399999999999999">
      <c r="A1451" s="350"/>
      <c r="B1451" s="475"/>
      <c r="C1451" s="350"/>
      <c r="D1451" s="350"/>
      <c r="E1451" s="350"/>
      <c r="F1451" s="350"/>
      <c r="G1451" s="350"/>
      <c r="H1451" s="350"/>
      <c r="I1451" s="350"/>
      <c r="J1451" s="350"/>
      <c r="K1451" s="350"/>
      <c r="L1451" s="350"/>
      <c r="M1451" s="350"/>
      <c r="N1451" s="350"/>
      <c r="O1451" s="350"/>
      <c r="P1451" s="386">
        <v>78</v>
      </c>
    </row>
    <row r="1452" spans="1:16" ht="20.399999999999999">
      <c r="A1452" s="542" t="s">
        <v>37</v>
      </c>
      <c r="B1452" s="316" t="s">
        <v>1017</v>
      </c>
      <c r="C1452" s="317"/>
      <c r="D1452" s="326"/>
      <c r="E1452" s="543"/>
      <c r="F1452" s="317"/>
      <c r="G1452" s="317"/>
      <c r="H1452" s="152"/>
      <c r="I1452" s="317"/>
      <c r="J1452" s="152"/>
      <c r="K1452" s="544"/>
      <c r="L1452" s="152"/>
      <c r="M1452" s="317"/>
      <c r="N1452" s="152"/>
      <c r="O1452" s="316"/>
      <c r="P1452" s="152"/>
    </row>
    <row r="1453" spans="1:16" ht="20.399999999999999">
      <c r="B1453" s="552"/>
      <c r="C1453" s="554" t="s">
        <v>1033</v>
      </c>
      <c r="D1453" s="555"/>
      <c r="E1453" s="556"/>
      <c r="F1453" s="556"/>
      <c r="G1453" s="439"/>
      <c r="H1453" s="439"/>
      <c r="I1453" s="439"/>
      <c r="J1453" s="439"/>
      <c r="K1453" s="439"/>
      <c r="L1453" s="439"/>
      <c r="M1453" s="439"/>
      <c r="N1453" s="155"/>
      <c r="O1453" s="316"/>
      <c r="P1453" s="156"/>
    </row>
    <row r="1454" spans="1:16" ht="20.399999999999999">
      <c r="B1454" s="552"/>
      <c r="C1454" s="557"/>
      <c r="D1454" s="558"/>
      <c r="E1454" s="157"/>
      <c r="F1454" s="559"/>
      <c r="G1454" s="158"/>
      <c r="H1454" s="560"/>
      <c r="I1454" s="158"/>
      <c r="J1454" s="152"/>
      <c r="K1454" s="544"/>
      <c r="L1454" s="152"/>
      <c r="M1454" s="317"/>
      <c r="N1454" s="152"/>
      <c r="O1454" s="316"/>
      <c r="P1454" s="379" t="s">
        <v>345</v>
      </c>
    </row>
    <row r="1455" spans="1:16" ht="20.399999999999999">
      <c r="B1455" s="552"/>
      <c r="C1455" s="557"/>
      <c r="D1455" s="558"/>
      <c r="E1455" s="157"/>
      <c r="F1455" s="559"/>
      <c r="G1455" s="158"/>
      <c r="H1455" s="560"/>
      <c r="I1455" s="158"/>
      <c r="J1455" s="464" t="s">
        <v>769</v>
      </c>
      <c r="K1455" s="464"/>
      <c r="L1455" s="464"/>
      <c r="M1455" s="465"/>
      <c r="N1455" s="466" t="s">
        <v>770</v>
      </c>
      <c r="O1455" s="466"/>
      <c r="P1455" s="466"/>
    </row>
    <row r="1456" spans="1:16" ht="20.399999999999999">
      <c r="B1456" s="552"/>
      <c r="C1456" s="557"/>
      <c r="D1456" s="558"/>
      <c r="E1456" s="157"/>
      <c r="F1456" s="559"/>
      <c r="G1456" s="158"/>
      <c r="H1456" s="560"/>
      <c r="I1456" s="158"/>
      <c r="J1456" s="481" t="s">
        <v>720</v>
      </c>
      <c r="K1456" s="481"/>
      <c r="L1456" s="481"/>
      <c r="M1456" s="312"/>
      <c r="N1456" s="481" t="s">
        <v>720</v>
      </c>
      <c r="O1456" s="481"/>
      <c r="P1456" s="481"/>
    </row>
    <row r="1457" spans="2:16" ht="20.399999999999999">
      <c r="B1457" s="552"/>
      <c r="C1457" s="557"/>
      <c r="D1457" s="558"/>
      <c r="E1457" s="157"/>
      <c r="F1457" s="559"/>
      <c r="G1457" s="158"/>
      <c r="H1457" s="560"/>
      <c r="I1457" s="158"/>
      <c r="J1457" s="471" t="s">
        <v>774</v>
      </c>
      <c r="K1457" s="472"/>
      <c r="L1457" s="471" t="s">
        <v>772</v>
      </c>
      <c r="M1457" s="473"/>
      <c r="N1457" s="471" t="s">
        <v>774</v>
      </c>
      <c r="O1457" s="472"/>
      <c r="P1457" s="471" t="s">
        <v>772</v>
      </c>
    </row>
    <row r="1458" spans="2:16" ht="20.399999999999999">
      <c r="B1458" s="552"/>
      <c r="C1458" s="555"/>
      <c r="D1458" s="554" t="s">
        <v>1034</v>
      </c>
      <c r="E1458" s="157"/>
      <c r="F1458" s="559"/>
      <c r="G1458" s="158"/>
      <c r="H1458" s="560"/>
      <c r="I1458" s="158"/>
      <c r="J1458" s="159">
        <v>600394959</v>
      </c>
      <c r="K1458" s="160"/>
      <c r="L1458" s="159">
        <v>623816849</v>
      </c>
      <c r="M1458" s="160"/>
      <c r="N1458" s="161">
        <v>549901190</v>
      </c>
      <c r="O1458" s="162"/>
      <c r="P1458" s="161">
        <v>485474448</v>
      </c>
    </row>
    <row r="1459" spans="2:16" ht="20.399999999999999">
      <c r="B1459" s="552"/>
      <c r="C1459" s="555"/>
      <c r="D1459" s="554" t="s">
        <v>1035</v>
      </c>
      <c r="E1459" s="157"/>
      <c r="F1459" s="559"/>
      <c r="G1459" s="158"/>
      <c r="H1459" s="560"/>
      <c r="I1459" s="158"/>
      <c r="J1459" s="159">
        <v>238385041</v>
      </c>
      <c r="K1459" s="160"/>
      <c r="L1459" s="159">
        <v>115943151</v>
      </c>
      <c r="M1459" s="160"/>
      <c r="N1459" s="161">
        <v>206298810</v>
      </c>
      <c r="O1459" s="162"/>
      <c r="P1459" s="161">
        <v>82056797</v>
      </c>
    </row>
    <row r="1460" spans="2:16" ht="21" thickBot="1">
      <c r="B1460" s="552"/>
      <c r="C1460" s="555"/>
      <c r="D1460" s="557" t="s">
        <v>1036</v>
      </c>
      <c r="E1460" s="157"/>
      <c r="F1460" s="559"/>
      <c r="G1460" s="158"/>
      <c r="H1460" s="560"/>
      <c r="I1460" s="158"/>
      <c r="J1460" s="163">
        <v>838780000</v>
      </c>
      <c r="K1460" s="164"/>
      <c r="L1460" s="163">
        <v>739760000</v>
      </c>
      <c r="M1460" s="164"/>
      <c r="N1460" s="163">
        <v>756200000</v>
      </c>
      <c r="O1460" s="165"/>
      <c r="P1460" s="163">
        <v>567531245</v>
      </c>
    </row>
    <row r="1461" spans="2:16" ht="20.399999999999999" thickTop="1"/>
    <row r="1462" spans="2:16" ht="20.399999999999999">
      <c r="B1462" s="560"/>
      <c r="C1462" s="554" t="s">
        <v>1037</v>
      </c>
      <c r="D1462" s="558"/>
      <c r="E1462" s="157"/>
      <c r="F1462" s="559"/>
      <c r="G1462" s="158"/>
      <c r="H1462" s="560"/>
      <c r="I1462" s="158"/>
      <c r="J1462" s="158"/>
      <c r="K1462" s="158"/>
      <c r="L1462" s="431"/>
      <c r="M1462" s="431"/>
      <c r="N1462" s="166"/>
      <c r="O1462" s="167"/>
      <c r="P1462" s="166"/>
    </row>
    <row r="1463" spans="2:16" ht="20.399999999999999">
      <c r="B1463" s="560"/>
      <c r="C1463" s="557"/>
      <c r="D1463" s="558"/>
      <c r="E1463" s="157"/>
      <c r="F1463" s="559"/>
      <c r="G1463" s="158"/>
      <c r="H1463" s="560"/>
      <c r="I1463" s="158"/>
      <c r="J1463" s="152"/>
      <c r="K1463" s="544"/>
      <c r="L1463" s="152"/>
      <c r="M1463" s="317"/>
      <c r="N1463" s="152"/>
      <c r="O1463" s="316"/>
      <c r="P1463" s="379" t="s">
        <v>345</v>
      </c>
    </row>
    <row r="1464" spans="2:16" ht="20.399999999999999">
      <c r="B1464" s="560"/>
      <c r="C1464" s="557"/>
      <c r="D1464" s="558"/>
      <c r="E1464" s="157"/>
      <c r="F1464" s="559"/>
      <c r="G1464" s="158"/>
      <c r="H1464" s="560"/>
      <c r="I1464" s="158"/>
      <c r="J1464" s="464" t="s">
        <v>769</v>
      </c>
      <c r="K1464" s="464"/>
      <c r="L1464" s="464"/>
      <c r="M1464" s="465"/>
      <c r="N1464" s="466" t="s">
        <v>770</v>
      </c>
      <c r="O1464" s="466"/>
      <c r="P1464" s="466"/>
    </row>
    <row r="1465" spans="2:16" ht="20.399999999999999">
      <c r="B1465" s="560"/>
      <c r="C1465" s="557"/>
      <c r="D1465" s="558"/>
      <c r="E1465" s="157"/>
      <c r="F1465" s="559"/>
      <c r="G1465" s="158"/>
      <c r="H1465" s="560"/>
      <c r="I1465" s="158"/>
      <c r="J1465" s="481" t="s">
        <v>720</v>
      </c>
      <c r="K1465" s="481"/>
      <c r="L1465" s="481"/>
      <c r="M1465" s="312"/>
      <c r="N1465" s="481" t="s">
        <v>720</v>
      </c>
      <c r="O1465" s="481"/>
      <c r="P1465" s="481"/>
    </row>
    <row r="1466" spans="2:16" ht="20.399999999999999">
      <c r="B1466" s="560"/>
      <c r="C1466" s="557"/>
      <c r="D1466" s="558"/>
      <c r="E1466" s="157"/>
      <c r="F1466" s="559"/>
      <c r="G1466" s="158"/>
      <c r="H1466" s="560"/>
      <c r="I1466" s="158"/>
      <c r="J1466" s="471" t="s">
        <v>774</v>
      </c>
      <c r="K1466" s="472"/>
      <c r="L1466" s="471" t="s">
        <v>772</v>
      </c>
      <c r="M1466" s="473"/>
      <c r="N1466" s="471" t="s">
        <v>774</v>
      </c>
      <c r="O1466" s="472"/>
      <c r="P1466" s="471" t="s">
        <v>772</v>
      </c>
    </row>
    <row r="1467" spans="2:16" ht="20.399999999999999">
      <c r="B1467" s="560"/>
      <c r="C1467" s="561" t="s">
        <v>1038</v>
      </c>
      <c r="D1467" s="561"/>
      <c r="E1467" s="561"/>
      <c r="F1467" s="561"/>
      <c r="G1467" s="561"/>
      <c r="H1467" s="561"/>
      <c r="I1467" s="158"/>
      <c r="J1467" s="168"/>
      <c r="K1467" s="158"/>
      <c r="L1467" s="168"/>
      <c r="M1467" s="431"/>
      <c r="N1467" s="168"/>
      <c r="O1467" s="167"/>
      <c r="P1467" s="168"/>
    </row>
    <row r="1468" spans="2:16" ht="20.399999999999999">
      <c r="B1468" s="560"/>
      <c r="C1468" s="562" t="s">
        <v>1039</v>
      </c>
      <c r="D1468" s="563"/>
      <c r="E1468" s="563"/>
      <c r="F1468" s="563"/>
      <c r="G1468" s="563"/>
      <c r="H1468" s="563"/>
      <c r="I1468" s="158"/>
      <c r="J1468" s="169">
        <v>92754521</v>
      </c>
      <c r="K1468" s="170"/>
      <c r="L1468" s="169">
        <v>0</v>
      </c>
      <c r="M1468" s="170"/>
      <c r="N1468" s="169">
        <v>65645438</v>
      </c>
      <c r="O1468" s="171"/>
      <c r="P1468" s="169">
        <v>0</v>
      </c>
    </row>
    <row r="1469" spans="2:16" ht="20.399999999999999">
      <c r="B1469" s="560"/>
      <c r="C1469" s="522" t="s">
        <v>803</v>
      </c>
      <c r="D1469" s="564" t="s">
        <v>1040</v>
      </c>
      <c r="E1469" s="564"/>
      <c r="F1469" s="564"/>
      <c r="G1469" s="564"/>
      <c r="H1469" s="564"/>
      <c r="I1469" s="158"/>
      <c r="J1469" s="169">
        <v>101120600</v>
      </c>
      <c r="K1469" s="170"/>
      <c r="L1469" s="169">
        <v>92754521</v>
      </c>
      <c r="M1469" s="170"/>
      <c r="N1469" s="169">
        <v>99450573</v>
      </c>
      <c r="O1469" s="171"/>
      <c r="P1469" s="169">
        <v>65645438</v>
      </c>
    </row>
    <row r="1470" spans="2:16" ht="20.399999999999999">
      <c r="B1470" s="560"/>
      <c r="C1470" s="522" t="s">
        <v>351</v>
      </c>
      <c r="D1470" s="565" t="s">
        <v>1041</v>
      </c>
      <c r="E1470" s="157"/>
      <c r="F1470" s="559"/>
      <c r="G1470" s="158"/>
      <c r="H1470" s="560"/>
      <c r="I1470" s="158"/>
      <c r="J1470" s="169"/>
      <c r="K1470" s="170"/>
      <c r="L1470" s="169"/>
      <c r="M1470" s="170"/>
      <c r="N1470" s="169"/>
      <c r="O1470" s="171"/>
      <c r="P1470" s="169"/>
    </row>
    <row r="1471" spans="2:16" ht="20.399999999999999">
      <c r="B1471" s="560"/>
      <c r="C1471" s="566"/>
      <c r="D1471" s="567" t="s">
        <v>1042</v>
      </c>
      <c r="E1471" s="157"/>
      <c r="F1471" s="559"/>
      <c r="G1471" s="158"/>
      <c r="H1471" s="560"/>
      <c r="I1471" s="158"/>
      <c r="J1471" s="172">
        <v>-3167089</v>
      </c>
      <c r="K1471" s="170"/>
      <c r="L1471" s="173">
        <v>0</v>
      </c>
      <c r="M1471" s="170"/>
      <c r="N1471" s="172">
        <v>-56963</v>
      </c>
      <c r="O1471" s="171"/>
      <c r="P1471" s="173">
        <v>0</v>
      </c>
    </row>
    <row r="1472" spans="2:16" ht="20.399999999999999">
      <c r="B1472" s="560"/>
      <c r="C1472" s="561" t="s">
        <v>1043</v>
      </c>
      <c r="D1472" s="561"/>
      <c r="E1472" s="561"/>
      <c r="F1472" s="561"/>
      <c r="G1472" s="561"/>
      <c r="H1472" s="561"/>
      <c r="I1472" s="158"/>
      <c r="J1472" s="169"/>
      <c r="K1472" s="174"/>
      <c r="L1472" s="169"/>
      <c r="M1472" s="174"/>
      <c r="N1472" s="169"/>
      <c r="O1472" s="175"/>
      <c r="P1472" s="169"/>
    </row>
    <row r="1473" spans="2:16" ht="21" thickBot="1">
      <c r="B1473" s="560"/>
      <c r="C1473" s="568" t="s">
        <v>1044</v>
      </c>
      <c r="D1473" s="563"/>
      <c r="E1473" s="563"/>
      <c r="F1473" s="563"/>
      <c r="G1473" s="563"/>
      <c r="H1473" s="563"/>
      <c r="I1473" s="158"/>
      <c r="J1473" s="176">
        <v>190708032</v>
      </c>
      <c r="K1473" s="170"/>
      <c r="L1473" s="177">
        <v>92754521</v>
      </c>
      <c r="M1473" s="170"/>
      <c r="N1473" s="176">
        <v>165039048</v>
      </c>
      <c r="O1473" s="171"/>
      <c r="P1473" s="176">
        <v>65645438</v>
      </c>
    </row>
    <row r="1474" spans="2:16" ht="5.4" customHeight="1" thickTop="1">
      <c r="B1474" s="560"/>
      <c r="C1474" s="557"/>
      <c r="E1474" s="157"/>
      <c r="F1474" s="559"/>
      <c r="G1474" s="158"/>
      <c r="H1474" s="560"/>
      <c r="I1474" s="158"/>
      <c r="J1474" s="158"/>
      <c r="K1474" s="158"/>
      <c r="L1474" s="431"/>
      <c r="M1474" s="431"/>
      <c r="N1474" s="166"/>
      <c r="O1474" s="167"/>
      <c r="P1474" s="166"/>
    </row>
    <row r="1475" spans="2:16" ht="20.399999999999999">
      <c r="B1475" s="439" t="s">
        <v>535</v>
      </c>
      <c r="D1475" s="553"/>
      <c r="E1475" s="548"/>
      <c r="J1475" s="154"/>
      <c r="K1475" s="310"/>
      <c r="L1475" s="154"/>
      <c r="N1475" s="57"/>
      <c r="O1475" s="536"/>
      <c r="P1475" s="57"/>
    </row>
    <row r="1476" spans="2:16" ht="20.399999999999999">
      <c r="B1476" s="386"/>
      <c r="C1476" s="386" t="s">
        <v>1045</v>
      </c>
      <c r="D1476" s="386"/>
      <c r="E1476" s="386"/>
      <c r="J1476" s="310"/>
      <c r="K1476" s="310"/>
      <c r="L1476" s="310"/>
      <c r="N1476" s="569"/>
      <c r="O1476" s="310"/>
      <c r="P1476" s="310"/>
    </row>
    <row r="1477" spans="2:16" ht="20.399999999999999">
      <c r="B1477" s="386" t="s">
        <v>1046</v>
      </c>
      <c r="C1477" s="386"/>
      <c r="D1477" s="386"/>
      <c r="E1477" s="386"/>
      <c r="J1477" s="57"/>
      <c r="K1477" s="310"/>
      <c r="L1477" s="570"/>
      <c r="N1477" s="57"/>
      <c r="O1477" s="536"/>
      <c r="P1477" s="570"/>
    </row>
    <row r="1478" spans="2:16" ht="20.399999999999999">
      <c r="B1478" s="386"/>
      <c r="C1478" s="397" t="s">
        <v>0</v>
      </c>
      <c r="D1478" s="548" t="s">
        <v>1047</v>
      </c>
      <c r="E1478" s="386"/>
      <c r="J1478" s="57"/>
      <c r="K1478" s="310"/>
      <c r="L1478" s="570"/>
      <c r="N1478" s="57"/>
      <c r="O1478" s="536"/>
      <c r="P1478" s="570"/>
    </row>
    <row r="1479" spans="2:16" ht="20.399999999999999">
      <c r="B1479" s="386"/>
      <c r="C1479" s="397" t="s">
        <v>0</v>
      </c>
      <c r="D1479" s="548" t="s">
        <v>2439</v>
      </c>
      <c r="E1479" s="386"/>
      <c r="J1479" s="57"/>
      <c r="K1479" s="310"/>
      <c r="L1479" s="570"/>
      <c r="N1479" s="57"/>
      <c r="O1479" s="536"/>
      <c r="P1479" s="570"/>
    </row>
    <row r="1480" spans="2:16">
      <c r="B1480" s="386"/>
      <c r="C1480" s="397" t="s">
        <v>0</v>
      </c>
      <c r="D1480" s="548" t="s">
        <v>2440</v>
      </c>
    </row>
    <row r="1481" spans="2:16">
      <c r="B1481" s="386"/>
      <c r="C1481" s="386" t="s">
        <v>1048</v>
      </c>
      <c r="D1481" s="386"/>
    </row>
    <row r="1482" spans="2:16">
      <c r="B1482" s="386" t="s">
        <v>1049</v>
      </c>
      <c r="C1482" s="386"/>
      <c r="D1482" s="386"/>
    </row>
    <row r="1483" spans="2:16">
      <c r="B1483" s="386"/>
      <c r="C1483" s="397" t="s">
        <v>0</v>
      </c>
      <c r="D1483" s="548" t="s">
        <v>2366</v>
      </c>
    </row>
    <row r="1484" spans="2:16">
      <c r="B1484" s="386"/>
      <c r="C1484" s="397" t="s">
        <v>0</v>
      </c>
      <c r="D1484" s="548" t="s">
        <v>2367</v>
      </c>
    </row>
    <row r="1485" spans="2:16">
      <c r="B1485" s="386"/>
      <c r="C1485" s="397" t="s">
        <v>0</v>
      </c>
      <c r="D1485" s="548" t="s">
        <v>1050</v>
      </c>
    </row>
    <row r="1486" spans="2:16">
      <c r="C1486" s="397" t="s">
        <v>0</v>
      </c>
      <c r="D1486" s="548" t="s">
        <v>2368</v>
      </c>
    </row>
    <row r="1487" spans="2:16">
      <c r="C1487" s="397"/>
      <c r="D1487" s="548" t="s">
        <v>2369</v>
      </c>
    </row>
    <row r="1488" spans="2:16">
      <c r="C1488" s="397" t="s">
        <v>0</v>
      </c>
      <c r="D1488" s="548" t="s">
        <v>1051</v>
      </c>
    </row>
    <row r="1489" spans="1:16" ht="19.2" customHeight="1">
      <c r="A1489" s="350"/>
      <c r="B1489" s="475"/>
      <c r="C1489" s="350"/>
      <c r="D1489" s="350"/>
      <c r="E1489" s="350"/>
      <c r="F1489" s="350"/>
      <c r="G1489" s="350"/>
      <c r="H1489" s="350"/>
      <c r="I1489" s="350"/>
      <c r="J1489" s="350"/>
      <c r="K1489" s="350"/>
      <c r="L1489" s="350"/>
      <c r="M1489" s="350"/>
      <c r="N1489" s="350"/>
      <c r="O1489" s="350"/>
      <c r="P1489" s="386">
        <v>79</v>
      </c>
    </row>
    <row r="1490" spans="1:16" ht="19.2" customHeight="1">
      <c r="A1490" s="542" t="s">
        <v>37</v>
      </c>
      <c r="B1490" s="316" t="s">
        <v>1017</v>
      </c>
      <c r="C1490" s="317"/>
      <c r="D1490" s="326"/>
      <c r="E1490" s="543"/>
      <c r="F1490" s="317"/>
      <c r="G1490" s="317"/>
      <c r="H1490" s="152"/>
      <c r="I1490" s="317"/>
      <c r="J1490" s="152"/>
      <c r="K1490" s="544"/>
      <c r="L1490" s="152"/>
      <c r="M1490" s="317"/>
      <c r="N1490" s="152"/>
      <c r="O1490" s="316"/>
      <c r="P1490" s="152"/>
    </row>
    <row r="1491" spans="1:16" ht="19.2" customHeight="1">
      <c r="B1491" s="439" t="s">
        <v>535</v>
      </c>
      <c r="C1491" s="553"/>
      <c r="D1491" s="548"/>
    </row>
    <row r="1492" spans="1:16" ht="19.2" customHeight="1">
      <c r="B1492" s="439"/>
      <c r="C1492" s="397" t="s">
        <v>0</v>
      </c>
      <c r="D1492" s="548" t="s">
        <v>2456</v>
      </c>
    </row>
    <row r="1493" spans="1:16" ht="19.2" customHeight="1">
      <c r="B1493" s="439"/>
      <c r="C1493" s="397"/>
      <c r="D1493" s="548" t="s">
        <v>1052</v>
      </c>
    </row>
    <row r="1494" spans="1:16" ht="19.2" customHeight="1">
      <c r="B1494" s="439"/>
      <c r="C1494" s="553"/>
      <c r="D1494" s="548" t="s">
        <v>2385</v>
      </c>
    </row>
    <row r="1495" spans="1:16" ht="19.2" customHeight="1">
      <c r="B1495" s="439"/>
      <c r="C1495" s="397" t="s">
        <v>0</v>
      </c>
      <c r="D1495" s="548" t="s">
        <v>2386</v>
      </c>
    </row>
    <row r="1496" spans="1:16" ht="19.2" customHeight="1">
      <c r="C1496" s="553" t="s">
        <v>1053</v>
      </c>
      <c r="D1496" s="548"/>
    </row>
    <row r="1497" spans="1:16" ht="19.2" customHeight="1">
      <c r="B1497" s="308" t="s">
        <v>1054</v>
      </c>
      <c r="C1497" s="553"/>
      <c r="D1497" s="548"/>
    </row>
    <row r="1498" spans="1:16" ht="19.2" customHeight="1">
      <c r="B1498" s="308" t="s">
        <v>2497</v>
      </c>
      <c r="C1498" s="553"/>
      <c r="D1498" s="548"/>
    </row>
    <row r="1499" spans="1:16" ht="19.2" customHeight="1">
      <c r="C1499" s="553" t="s">
        <v>2498</v>
      </c>
      <c r="D1499" s="548"/>
    </row>
    <row r="1500" spans="1:16" ht="19.2" customHeight="1">
      <c r="B1500" s="308" t="s">
        <v>2374</v>
      </c>
      <c r="C1500" s="553"/>
      <c r="D1500" s="548"/>
    </row>
    <row r="1501" spans="1:16" ht="19.2" customHeight="1">
      <c r="B1501" s="308" t="s">
        <v>2375</v>
      </c>
      <c r="C1501" s="553"/>
      <c r="D1501" s="548"/>
    </row>
    <row r="1502" spans="1:16" ht="19.2" customHeight="1">
      <c r="B1502" s="308" t="s">
        <v>2376</v>
      </c>
      <c r="D1502" s="548"/>
    </row>
    <row r="1503" spans="1:16" ht="19.2" customHeight="1">
      <c r="B1503" s="308" t="s">
        <v>2377</v>
      </c>
      <c r="C1503" s="553"/>
      <c r="D1503" s="548"/>
    </row>
    <row r="1504" spans="1:16" ht="19.2" customHeight="1">
      <c r="B1504" s="308" t="s">
        <v>2378</v>
      </c>
      <c r="C1504" s="553"/>
      <c r="D1504" s="548"/>
    </row>
    <row r="1505" spans="2:4" ht="19.2" customHeight="1">
      <c r="B1505" s="386"/>
      <c r="C1505" s="386" t="s">
        <v>2379</v>
      </c>
      <c r="D1505" s="548"/>
    </row>
    <row r="1506" spans="2:4" ht="19.2" customHeight="1">
      <c r="B1506" s="386" t="s">
        <v>2381</v>
      </c>
      <c r="C1506" s="553"/>
      <c r="D1506" s="548"/>
    </row>
    <row r="1507" spans="2:4" ht="19.2" customHeight="1">
      <c r="B1507" s="386" t="s">
        <v>2380</v>
      </c>
      <c r="C1507" s="553"/>
      <c r="D1507" s="548"/>
    </row>
    <row r="1508" spans="2:4" ht="19.2" customHeight="1">
      <c r="B1508" s="386"/>
      <c r="C1508" s="386" t="s">
        <v>1065</v>
      </c>
      <c r="D1508" s="386"/>
    </row>
    <row r="1509" spans="2:4" ht="19.2" customHeight="1">
      <c r="B1509" s="386" t="s">
        <v>2457</v>
      </c>
      <c r="C1509" s="386"/>
      <c r="D1509" s="386"/>
    </row>
    <row r="1510" spans="2:4" ht="19.2" customHeight="1">
      <c r="B1510" s="386" t="s">
        <v>1066</v>
      </c>
      <c r="C1510" s="386"/>
      <c r="D1510" s="386"/>
    </row>
    <row r="1511" spans="2:4" ht="19.2" customHeight="1">
      <c r="C1511" s="553" t="s">
        <v>2370</v>
      </c>
      <c r="D1511" s="548"/>
    </row>
    <row r="1512" spans="2:4" ht="19.2" customHeight="1">
      <c r="B1512" s="308" t="s">
        <v>2371</v>
      </c>
      <c r="C1512" s="553"/>
      <c r="D1512" s="548"/>
    </row>
    <row r="1513" spans="2:4" ht="19.2" customHeight="1">
      <c r="B1513" s="308" t="s">
        <v>2372</v>
      </c>
      <c r="C1513" s="553"/>
      <c r="D1513" s="548"/>
    </row>
    <row r="1514" spans="2:4" ht="19.2" customHeight="1">
      <c r="B1514" s="308" t="s">
        <v>2373</v>
      </c>
      <c r="C1514" s="553"/>
      <c r="D1514" s="548"/>
    </row>
    <row r="1515" spans="2:4" ht="19.2" customHeight="1">
      <c r="B1515" s="308" t="s">
        <v>420</v>
      </c>
      <c r="C1515" s="553"/>
      <c r="D1515" s="548"/>
    </row>
    <row r="1516" spans="2:4" ht="19.2" customHeight="1">
      <c r="C1516" s="553" t="s">
        <v>1055</v>
      </c>
    </row>
    <row r="1517" spans="2:4" ht="19.2" customHeight="1">
      <c r="C1517" s="308" t="s">
        <v>1056</v>
      </c>
    </row>
    <row r="1518" spans="2:4" ht="19.2" customHeight="1">
      <c r="C1518" s="308" t="s">
        <v>1057</v>
      </c>
    </row>
    <row r="1519" spans="2:4" ht="19.2" customHeight="1">
      <c r="C1519" s="308" t="s">
        <v>1058</v>
      </c>
    </row>
    <row r="1520" spans="2:4" ht="19.2" customHeight="1">
      <c r="C1520" s="308" t="s">
        <v>1059</v>
      </c>
    </row>
    <row r="1521" spans="1:16" ht="19.2" customHeight="1">
      <c r="C1521" s="308" t="s">
        <v>1060</v>
      </c>
    </row>
    <row r="1522" spans="1:16" ht="19.2" customHeight="1">
      <c r="C1522" s="308" t="s">
        <v>1061</v>
      </c>
    </row>
    <row r="1523" spans="1:16" ht="19.2" customHeight="1">
      <c r="C1523" s="308" t="s">
        <v>1062</v>
      </c>
    </row>
    <row r="1524" spans="1:16" ht="19.2" customHeight="1">
      <c r="C1524" s="308" t="s">
        <v>1063</v>
      </c>
    </row>
    <row r="1525" spans="1:16" ht="19.2" customHeight="1">
      <c r="B1525" s="439" t="s">
        <v>1064</v>
      </c>
      <c r="C1525" s="553"/>
    </row>
    <row r="1526" spans="1:16" ht="19.2" customHeight="1">
      <c r="B1526" s="551"/>
      <c r="C1526" s="551" t="s">
        <v>2270</v>
      </c>
    </row>
    <row r="1527" spans="1:16" ht="19.2" customHeight="1">
      <c r="B1527" s="551" t="s">
        <v>2271</v>
      </c>
      <c r="C1527" s="551"/>
    </row>
    <row r="1528" spans="1:16">
      <c r="P1528" s="308">
        <v>82</v>
      </c>
    </row>
    <row r="1529" spans="1:16" s="317" customFormat="1" ht="20.399999999999999">
      <c r="A1529" s="571" t="s">
        <v>38</v>
      </c>
      <c r="B1529" s="439" t="s">
        <v>284</v>
      </c>
      <c r="C1529" s="556"/>
      <c r="D1529" s="556"/>
      <c r="E1529" s="556"/>
      <c r="F1529" s="556"/>
      <c r="G1529" s="439"/>
      <c r="H1529" s="439"/>
      <c r="I1529" s="439"/>
      <c r="J1529" s="439"/>
      <c r="K1529" s="439"/>
      <c r="L1529" s="439"/>
      <c r="M1529" s="439"/>
      <c r="N1529" s="155"/>
      <c r="O1529" s="316"/>
      <c r="P1529" s="156"/>
    </row>
    <row r="1530" spans="1:16" s="317" customFormat="1" ht="20.399999999999999">
      <c r="A1530" s="572"/>
      <c r="B1530" s="573"/>
      <c r="C1530" s="556"/>
      <c r="D1530" s="556"/>
      <c r="E1530" s="556"/>
      <c r="F1530" s="556"/>
      <c r="G1530" s="439"/>
      <c r="H1530" s="439"/>
      <c r="I1530" s="439"/>
      <c r="J1530" s="439"/>
      <c r="K1530" s="439"/>
      <c r="L1530" s="439"/>
      <c r="M1530" s="439"/>
      <c r="N1530" s="155"/>
      <c r="O1530" s="316"/>
      <c r="P1530" s="463" t="s">
        <v>345</v>
      </c>
    </row>
    <row r="1531" spans="1:16" s="317" customFormat="1" ht="20.399999999999999">
      <c r="A1531" s="572"/>
      <c r="B1531" s="573"/>
      <c r="C1531" s="556"/>
      <c r="D1531" s="556"/>
      <c r="E1531" s="556"/>
      <c r="F1531" s="556"/>
      <c r="G1531" s="439"/>
      <c r="H1531" s="439"/>
      <c r="I1531" s="439"/>
      <c r="J1531" s="439"/>
      <c r="K1531" s="439"/>
      <c r="L1531" s="574" t="s">
        <v>769</v>
      </c>
      <c r="M1531" s="574"/>
      <c r="N1531" s="574"/>
      <c r="O1531" s="574"/>
      <c r="P1531" s="574"/>
    </row>
    <row r="1532" spans="1:16" s="317" customFormat="1" ht="20.399999999999999">
      <c r="A1532" s="572"/>
      <c r="B1532" s="573"/>
      <c r="C1532" s="556"/>
      <c r="D1532" s="556"/>
      <c r="E1532" s="556"/>
      <c r="F1532" s="556"/>
      <c r="G1532" s="439"/>
      <c r="H1532" s="439"/>
      <c r="I1532" s="439"/>
      <c r="J1532" s="386"/>
      <c r="K1532" s="439"/>
      <c r="L1532" s="575"/>
      <c r="N1532" s="575" t="s">
        <v>1067</v>
      </c>
      <c r="O1532" s="316"/>
      <c r="P1532" s="156"/>
    </row>
    <row r="1533" spans="1:16" s="317" customFormat="1" ht="20.399999999999999">
      <c r="A1533" s="572"/>
      <c r="B1533" s="573"/>
      <c r="D1533" s="556"/>
      <c r="E1533" s="556"/>
      <c r="F1533" s="556"/>
      <c r="G1533" s="439"/>
      <c r="H1533" s="439"/>
      <c r="I1533" s="439"/>
      <c r="K1533" s="439"/>
      <c r="L1533" s="575" t="s">
        <v>1067</v>
      </c>
      <c r="N1533" s="575" t="s">
        <v>1069</v>
      </c>
      <c r="O1533" s="316"/>
    </row>
    <row r="1534" spans="1:16" s="317" customFormat="1" ht="20.399999999999999">
      <c r="A1534" s="572"/>
      <c r="B1534" s="573"/>
      <c r="F1534" s="556"/>
      <c r="G1534" s="439"/>
      <c r="H1534" s="439"/>
      <c r="I1534" s="439"/>
      <c r="K1534" s="439"/>
      <c r="L1534" s="576" t="s">
        <v>1068</v>
      </c>
      <c r="N1534" s="576" t="s">
        <v>1070</v>
      </c>
      <c r="O1534" s="316"/>
      <c r="P1534" s="530" t="s">
        <v>783</v>
      </c>
    </row>
    <row r="1535" spans="1:16" s="317" customFormat="1" ht="20.399999999999999">
      <c r="A1535" s="572"/>
      <c r="B1535" s="573"/>
      <c r="C1535" s="577" t="s">
        <v>1071</v>
      </c>
      <c r="D1535" s="556"/>
      <c r="E1535" s="556"/>
      <c r="F1535" s="556"/>
      <c r="G1535" s="439"/>
      <c r="H1535" s="439"/>
      <c r="I1535" s="439"/>
      <c r="J1535" s="439"/>
      <c r="K1535" s="439"/>
      <c r="L1535" s="439"/>
      <c r="M1535" s="439"/>
      <c r="N1535" s="155"/>
      <c r="O1535" s="316"/>
      <c r="P1535" s="156"/>
    </row>
    <row r="1536" spans="1:16" s="317" customFormat="1" ht="20.399999999999999">
      <c r="A1536" s="572"/>
      <c r="B1536" s="573"/>
      <c r="C1536" s="578" t="s">
        <v>1072</v>
      </c>
      <c r="D1536" s="556"/>
      <c r="E1536" s="556"/>
      <c r="F1536" s="556"/>
      <c r="G1536" s="439"/>
      <c r="H1536" s="439"/>
      <c r="I1536" s="439"/>
      <c r="J1536" s="439"/>
      <c r="K1536" s="439"/>
      <c r="L1536" s="178">
        <v>3754931260</v>
      </c>
      <c r="M1536" s="178"/>
      <c r="N1536" s="179">
        <v>793803686</v>
      </c>
      <c r="O1536" s="178"/>
      <c r="P1536" s="180">
        <v>4548734946</v>
      </c>
    </row>
    <row r="1537" spans="1:16" s="317" customFormat="1" ht="20.399999999999999">
      <c r="A1537" s="572"/>
      <c r="B1537" s="573"/>
      <c r="C1537" s="578" t="s">
        <v>1073</v>
      </c>
      <c r="D1537" s="556"/>
      <c r="E1537" s="556"/>
      <c r="F1537" s="556"/>
      <c r="G1537" s="439"/>
      <c r="H1537" s="439"/>
      <c r="I1537" s="439"/>
      <c r="J1537" s="439"/>
      <c r="K1537" s="439"/>
      <c r="L1537" s="178">
        <v>1143001573</v>
      </c>
      <c r="M1537" s="178"/>
      <c r="N1537" s="179">
        <v>1279471497</v>
      </c>
      <c r="O1537" s="178"/>
      <c r="P1537" s="180">
        <v>2422473070</v>
      </c>
    </row>
    <row r="1538" spans="1:16" s="317" customFormat="1" ht="20.399999999999999">
      <c r="A1538" s="572"/>
      <c r="B1538" s="573"/>
      <c r="C1538" s="578" t="s">
        <v>1075</v>
      </c>
      <c r="D1538" s="556"/>
      <c r="E1538" s="556"/>
      <c r="F1538" s="556"/>
      <c r="G1538" s="439"/>
      <c r="H1538" s="439"/>
      <c r="I1538" s="439"/>
      <c r="J1538" s="439"/>
      <c r="K1538" s="439"/>
      <c r="L1538" s="178">
        <v>-42516247</v>
      </c>
      <c r="M1538" s="178"/>
      <c r="N1538" s="179">
        <v>-233820</v>
      </c>
      <c r="O1538" s="178"/>
      <c r="P1538" s="180">
        <v>-42750067</v>
      </c>
    </row>
    <row r="1539" spans="1:16" s="317" customFormat="1" ht="20.399999999999999">
      <c r="A1539" s="572"/>
      <c r="B1539" s="573"/>
      <c r="C1539" s="181" t="s">
        <v>1074</v>
      </c>
      <c r="D1539" s="556"/>
      <c r="E1539" s="556"/>
      <c r="F1539" s="556"/>
      <c r="G1539" s="439"/>
      <c r="H1539" s="439"/>
      <c r="I1539" s="439"/>
      <c r="J1539" s="439"/>
      <c r="K1539" s="439"/>
      <c r="L1539" s="178">
        <v>734596889</v>
      </c>
      <c r="M1539" s="178"/>
      <c r="N1539" s="182">
        <v>-710906251</v>
      </c>
      <c r="O1539" s="178"/>
      <c r="P1539" s="180">
        <v>23690638</v>
      </c>
    </row>
    <row r="1540" spans="1:16" s="317" customFormat="1" ht="20.399999999999999">
      <c r="A1540" s="572"/>
      <c r="B1540" s="573"/>
      <c r="C1540" s="577" t="s">
        <v>1076</v>
      </c>
      <c r="D1540" s="556"/>
      <c r="E1540" s="556"/>
      <c r="F1540" s="556"/>
      <c r="G1540" s="439"/>
      <c r="H1540" s="439"/>
      <c r="I1540" s="439"/>
      <c r="J1540" s="439"/>
      <c r="K1540" s="439"/>
      <c r="L1540" s="183">
        <v>5590013475</v>
      </c>
      <c r="M1540" s="184"/>
      <c r="N1540" s="183">
        <v>1362135112</v>
      </c>
      <c r="O1540" s="184"/>
      <c r="P1540" s="183">
        <v>6952148587</v>
      </c>
    </row>
    <row r="1541" spans="1:16" s="317" customFormat="1" ht="20.399999999999999">
      <c r="A1541" s="572"/>
      <c r="B1541" s="573"/>
      <c r="C1541" s="577"/>
      <c r="D1541" s="556"/>
      <c r="E1541" s="556"/>
      <c r="F1541" s="556"/>
      <c r="G1541" s="439"/>
      <c r="H1541" s="439"/>
      <c r="I1541" s="439"/>
      <c r="J1541" s="439"/>
      <c r="K1541" s="439"/>
      <c r="L1541" s="185"/>
      <c r="M1541" s="184"/>
      <c r="N1541" s="185"/>
      <c r="O1541" s="184"/>
      <c r="P1541" s="185"/>
    </row>
    <row r="1542" spans="1:16" s="317" customFormat="1" ht="20.399999999999999">
      <c r="A1542" s="572"/>
      <c r="B1542" s="573"/>
      <c r="C1542" s="577" t="s">
        <v>1077</v>
      </c>
      <c r="D1542" s="579"/>
      <c r="E1542" s="556"/>
      <c r="F1542" s="556"/>
      <c r="G1542" s="439"/>
      <c r="H1542" s="439"/>
      <c r="I1542" s="439"/>
      <c r="J1542" s="439"/>
      <c r="K1542" s="439"/>
      <c r="L1542" s="439"/>
      <c r="M1542" s="439"/>
      <c r="N1542" s="155"/>
      <c r="O1542" s="316"/>
      <c r="P1542" s="156"/>
    </row>
    <row r="1543" spans="1:16" s="317" customFormat="1" ht="20.399999999999999">
      <c r="A1543" s="572"/>
      <c r="B1543" s="573"/>
      <c r="C1543" s="578" t="s">
        <v>1072</v>
      </c>
      <c r="D1543" s="579"/>
      <c r="E1543" s="556"/>
      <c r="F1543" s="556"/>
      <c r="G1543" s="439"/>
      <c r="H1543" s="439"/>
      <c r="I1543" s="439"/>
      <c r="J1543" s="439"/>
      <c r="K1543" s="439"/>
      <c r="L1543" s="128">
        <v>576385697</v>
      </c>
      <c r="M1543" s="128"/>
      <c r="N1543" s="1">
        <v>0</v>
      </c>
      <c r="O1543" s="128"/>
      <c r="P1543" s="186">
        <v>576385697</v>
      </c>
    </row>
    <row r="1544" spans="1:16" s="317" customFormat="1" ht="20.399999999999999">
      <c r="A1544" s="572"/>
      <c r="B1544" s="573"/>
      <c r="C1544" s="578" t="s">
        <v>1078</v>
      </c>
      <c r="D1544" s="579"/>
      <c r="E1544" s="556"/>
      <c r="F1544" s="556"/>
      <c r="G1544" s="439"/>
      <c r="H1544" s="439"/>
      <c r="I1544" s="439"/>
      <c r="J1544" s="439"/>
      <c r="K1544" s="439"/>
      <c r="L1544" s="178">
        <v>432301928</v>
      </c>
      <c r="M1544" s="178"/>
      <c r="N1544" s="179">
        <v>0</v>
      </c>
      <c r="O1544" s="178"/>
      <c r="P1544" s="180">
        <v>432301928</v>
      </c>
    </row>
    <row r="1545" spans="1:16" s="317" customFormat="1" ht="20.399999999999999">
      <c r="A1545" s="572"/>
      <c r="B1545" s="573"/>
      <c r="C1545" s="578" t="s">
        <v>1079</v>
      </c>
      <c r="D1545" s="579"/>
      <c r="E1545" s="556"/>
      <c r="F1545" s="556"/>
      <c r="G1545" s="439"/>
      <c r="H1545" s="439"/>
      <c r="I1545" s="439"/>
      <c r="J1545" s="439"/>
      <c r="K1545" s="439"/>
      <c r="L1545" s="178">
        <v>-40595616</v>
      </c>
      <c r="M1545" s="178"/>
      <c r="N1545" s="179">
        <v>0</v>
      </c>
      <c r="O1545" s="178"/>
      <c r="P1545" s="180">
        <v>-40595616</v>
      </c>
    </row>
    <row r="1546" spans="1:16" s="317" customFormat="1" ht="20.399999999999999">
      <c r="A1546" s="572"/>
      <c r="B1546" s="573"/>
      <c r="C1546" s="181" t="s">
        <v>1074</v>
      </c>
      <c r="D1546" s="579"/>
      <c r="E1546" s="556"/>
      <c r="F1546" s="556"/>
      <c r="G1546" s="439"/>
      <c r="H1546" s="439"/>
      <c r="I1546" s="439"/>
      <c r="J1546" s="439"/>
      <c r="K1546" s="439"/>
      <c r="L1546" s="178">
        <v>3584397</v>
      </c>
      <c r="M1546" s="178"/>
      <c r="N1546" s="179">
        <v>0</v>
      </c>
      <c r="O1546" s="178"/>
      <c r="P1546" s="180">
        <v>3584397</v>
      </c>
    </row>
    <row r="1547" spans="1:16" s="317" customFormat="1" ht="20.399999999999999">
      <c r="A1547" s="572"/>
      <c r="B1547" s="573"/>
      <c r="C1547" s="577" t="s">
        <v>1076</v>
      </c>
      <c r="D1547" s="579"/>
      <c r="E1547" s="556"/>
      <c r="F1547" s="556"/>
      <c r="G1547" s="439"/>
      <c r="H1547" s="439"/>
      <c r="I1547" s="439"/>
      <c r="J1547" s="439"/>
      <c r="K1547" s="439"/>
      <c r="L1547" s="187">
        <v>971676406</v>
      </c>
      <c r="M1547" s="170"/>
      <c r="N1547" s="187">
        <v>0</v>
      </c>
      <c r="O1547" s="170"/>
      <c r="P1547" s="187">
        <v>971676406</v>
      </c>
    </row>
    <row r="1548" spans="1:16" s="317" customFormat="1" ht="12.6" customHeight="1">
      <c r="A1548" s="572"/>
      <c r="B1548" s="573"/>
      <c r="C1548" s="577"/>
      <c r="D1548" s="579"/>
      <c r="E1548" s="556"/>
      <c r="F1548" s="556"/>
      <c r="G1548" s="439"/>
      <c r="H1548" s="439"/>
      <c r="I1548" s="439"/>
      <c r="J1548" s="439"/>
      <c r="K1548" s="439"/>
      <c r="L1548" s="174"/>
      <c r="M1548" s="170"/>
      <c r="N1548" s="188"/>
      <c r="O1548" s="170"/>
      <c r="P1548" s="188"/>
    </row>
    <row r="1549" spans="1:16" s="317" customFormat="1" ht="20.399999999999999">
      <c r="C1549" s="577" t="s">
        <v>1080</v>
      </c>
      <c r="D1549" s="579"/>
      <c r="E1549" s="386"/>
      <c r="F1549" s="546"/>
      <c r="G1549" s="544"/>
      <c r="H1549" s="580"/>
      <c r="I1549" s="581"/>
      <c r="J1549" s="580"/>
      <c r="K1549" s="581"/>
      <c r="L1549" s="580"/>
      <c r="M1549" s="581"/>
      <c r="N1549" s="580"/>
      <c r="O1549" s="582"/>
      <c r="P1549" s="580"/>
    </row>
    <row r="1550" spans="1:16" s="317" customFormat="1" ht="21" thickBot="1">
      <c r="C1550" s="577" t="s">
        <v>1076</v>
      </c>
      <c r="D1550" s="579"/>
      <c r="E1550" s="386"/>
      <c r="F1550" s="546"/>
      <c r="G1550" s="544"/>
      <c r="H1550" s="580"/>
      <c r="I1550" s="581"/>
      <c r="J1550" s="580"/>
      <c r="K1550" s="581"/>
      <c r="L1550" s="583">
        <v>4618337069</v>
      </c>
      <c r="M1550" s="581"/>
      <c r="N1550" s="583">
        <v>1362135112</v>
      </c>
      <c r="O1550" s="582"/>
      <c r="P1550" s="583">
        <v>5980472181</v>
      </c>
    </row>
    <row r="1551" spans="1:16" s="317" customFormat="1" ht="21.6" thickTop="1" thickBot="1">
      <c r="C1551" s="584" t="s">
        <v>1072</v>
      </c>
      <c r="D1551" s="579"/>
      <c r="E1551" s="386"/>
      <c r="F1551" s="546"/>
      <c r="G1551" s="544"/>
      <c r="H1551" s="580"/>
      <c r="I1551" s="581"/>
      <c r="J1551" s="580"/>
      <c r="K1551" s="581"/>
      <c r="L1551" s="583">
        <v>3178545563</v>
      </c>
      <c r="M1551" s="581"/>
      <c r="N1551" s="583">
        <v>793803686</v>
      </c>
      <c r="O1551" s="582"/>
      <c r="P1551" s="583">
        <v>3972349249</v>
      </c>
    </row>
    <row r="1552" spans="1:16" s="317" customFormat="1" ht="21" thickTop="1">
      <c r="D1552" s="579"/>
      <c r="E1552" s="386"/>
      <c r="F1552" s="546"/>
      <c r="G1552" s="544"/>
      <c r="H1552" s="580"/>
      <c r="I1552" s="581"/>
      <c r="J1552" s="580"/>
      <c r="K1552" s="581"/>
      <c r="L1552" s="580"/>
      <c r="M1552" s="581"/>
      <c r="N1552" s="580"/>
      <c r="O1552" s="582"/>
      <c r="P1552" s="580"/>
    </row>
    <row r="1553" spans="1:16" s="317" customFormat="1" ht="20.399999999999999">
      <c r="L1553" s="439"/>
      <c r="M1553" s="439"/>
      <c r="N1553" s="155"/>
      <c r="O1553" s="316"/>
      <c r="P1553" s="463" t="s">
        <v>345</v>
      </c>
    </row>
    <row r="1554" spans="1:16" s="317" customFormat="1" ht="20.399999999999999">
      <c r="L1554" s="574" t="s">
        <v>770</v>
      </c>
      <c r="M1554" s="574"/>
      <c r="N1554" s="574"/>
      <c r="O1554" s="574"/>
      <c r="P1554" s="574"/>
    </row>
    <row r="1555" spans="1:16" s="317" customFormat="1" ht="20.399999999999999">
      <c r="L1555" s="575"/>
      <c r="N1555" s="575" t="s">
        <v>1067</v>
      </c>
      <c r="O1555" s="316"/>
      <c r="P1555" s="156"/>
    </row>
    <row r="1556" spans="1:16" s="317" customFormat="1" ht="20.399999999999999">
      <c r="B1556" s="585"/>
      <c r="C1556" s="585"/>
      <c r="D1556" s="585"/>
      <c r="E1556" s="585"/>
      <c r="F1556" s="585"/>
      <c r="G1556" s="585"/>
      <c r="H1556" s="585"/>
      <c r="I1556" s="585"/>
      <c r="J1556" s="585"/>
      <c r="K1556" s="585"/>
      <c r="L1556" s="575" t="s">
        <v>1067</v>
      </c>
      <c r="N1556" s="575" t="s">
        <v>1069</v>
      </c>
      <c r="O1556" s="316"/>
    </row>
    <row r="1557" spans="1:16" s="317" customFormat="1" ht="20.399999999999999">
      <c r="B1557" s="585"/>
      <c r="C1557" s="585"/>
      <c r="D1557" s="585"/>
      <c r="E1557" s="585"/>
      <c r="F1557" s="585"/>
      <c r="G1557" s="585"/>
      <c r="H1557" s="585"/>
      <c r="I1557" s="585"/>
      <c r="J1557" s="585"/>
      <c r="K1557" s="585"/>
      <c r="L1557" s="576" t="s">
        <v>1068</v>
      </c>
      <c r="N1557" s="576" t="s">
        <v>1070</v>
      </c>
      <c r="O1557" s="316"/>
      <c r="P1557" s="530" t="s">
        <v>783</v>
      </c>
    </row>
    <row r="1558" spans="1:16" s="317" customFormat="1" ht="20.399999999999999">
      <c r="B1558" s="308"/>
      <c r="C1558" s="577" t="s">
        <v>1071</v>
      </c>
      <c r="D1558" s="316"/>
      <c r="E1558" s="316"/>
      <c r="F1558" s="316"/>
      <c r="G1558" s="546"/>
      <c r="H1558" s="544"/>
      <c r="I1558" s="580"/>
      <c r="J1558" s="581"/>
      <c r="K1558" s="580"/>
      <c r="L1558" s="581"/>
      <c r="M1558" s="580"/>
      <c r="N1558" s="581"/>
      <c r="O1558" s="580"/>
      <c r="P1558" s="580"/>
    </row>
    <row r="1559" spans="1:16" s="317" customFormat="1" ht="20.399999999999999">
      <c r="B1559" s="308"/>
      <c r="C1559" s="578" t="s">
        <v>1072</v>
      </c>
      <c r="D1559" s="316"/>
      <c r="E1559" s="316"/>
      <c r="F1559" s="316"/>
      <c r="G1559" s="546"/>
      <c r="H1559" s="544"/>
      <c r="I1559" s="580"/>
      <c r="J1559" s="581"/>
      <c r="K1559" s="580"/>
      <c r="L1559" s="5">
        <v>3752174536</v>
      </c>
      <c r="M1559" s="5"/>
      <c r="N1559" s="5">
        <v>792727439</v>
      </c>
      <c r="O1559" s="5"/>
      <c r="P1559" s="5">
        <v>4544901975</v>
      </c>
    </row>
    <row r="1560" spans="1:16" s="317" customFormat="1" ht="20.399999999999999">
      <c r="B1560" s="308"/>
      <c r="C1560" s="578" t="s">
        <v>1073</v>
      </c>
      <c r="D1560" s="551"/>
      <c r="E1560" s="551"/>
      <c r="F1560" s="548"/>
      <c r="G1560" s="308"/>
      <c r="H1560" s="308"/>
      <c r="I1560" s="308"/>
      <c r="J1560" s="308"/>
      <c r="K1560" s="310"/>
      <c r="L1560" s="178">
        <v>1141695924</v>
      </c>
      <c r="M1560" s="178"/>
      <c r="N1560" s="179">
        <v>1280874725</v>
      </c>
      <c r="O1560" s="178"/>
      <c r="P1560" s="180">
        <v>2422570649</v>
      </c>
    </row>
    <row r="1561" spans="1:16" s="317" customFormat="1" ht="20.399999999999999">
      <c r="B1561" s="308"/>
      <c r="C1561" s="578" t="s">
        <v>1075</v>
      </c>
      <c r="D1561" s="551"/>
      <c r="E1561" s="551"/>
      <c r="F1561" s="548"/>
      <c r="G1561" s="308"/>
      <c r="H1561" s="308"/>
      <c r="I1561" s="308"/>
      <c r="J1561" s="308"/>
      <c r="K1561" s="310"/>
      <c r="L1561" s="178">
        <v>-193515</v>
      </c>
      <c r="M1561" s="178"/>
      <c r="N1561" s="179">
        <v>0</v>
      </c>
      <c r="O1561" s="178"/>
      <c r="P1561" s="180">
        <v>-193515</v>
      </c>
    </row>
    <row r="1562" spans="1:16" s="317" customFormat="1">
      <c r="B1562" s="308"/>
      <c r="C1562" s="181" t="s">
        <v>1074</v>
      </c>
      <c r="D1562" s="308"/>
      <c r="E1562" s="308"/>
      <c r="F1562" s="308"/>
      <c r="G1562" s="308"/>
      <c r="H1562" s="308"/>
      <c r="I1562" s="308"/>
      <c r="J1562" s="308"/>
      <c r="K1562" s="308"/>
      <c r="L1562" s="178">
        <v>732460240</v>
      </c>
      <c r="M1562" s="178"/>
      <c r="N1562" s="182">
        <v>-708769604</v>
      </c>
      <c r="O1562" s="178"/>
      <c r="P1562" s="180">
        <v>23690636</v>
      </c>
    </row>
    <row r="1563" spans="1:16" s="317" customFormat="1" ht="20.399999999999999">
      <c r="B1563" s="332"/>
      <c r="C1563" s="577" t="s">
        <v>1076</v>
      </c>
      <c r="D1563" s="332"/>
      <c r="E1563" s="331"/>
      <c r="F1563" s="332"/>
      <c r="G1563" s="332"/>
      <c r="H1563" s="332"/>
      <c r="I1563" s="332"/>
      <c r="J1563" s="82"/>
      <c r="K1563" s="82"/>
      <c r="L1563" s="183">
        <v>5626137185</v>
      </c>
      <c r="M1563" s="184"/>
      <c r="N1563" s="183">
        <v>1364832560</v>
      </c>
      <c r="O1563" s="184"/>
      <c r="P1563" s="183">
        <v>6990969745</v>
      </c>
    </row>
    <row r="1564" spans="1:16" s="317" customFormat="1" ht="20.399999999999999">
      <c r="D1564" s="579"/>
      <c r="E1564" s="386"/>
      <c r="F1564" s="546"/>
      <c r="G1564" s="544"/>
      <c r="H1564" s="580"/>
      <c r="I1564" s="581"/>
      <c r="J1564" s="580"/>
      <c r="K1564" s="581"/>
      <c r="L1564" s="580"/>
      <c r="M1564" s="581"/>
      <c r="N1564" s="580"/>
      <c r="O1564" s="582"/>
      <c r="P1564" s="580"/>
    </row>
    <row r="1565" spans="1:16" s="317" customFormat="1">
      <c r="A1565" s="308"/>
      <c r="B1565" s="308"/>
      <c r="C1565" s="308"/>
      <c r="D1565" s="308"/>
      <c r="E1565" s="308"/>
      <c r="F1565" s="308"/>
      <c r="G1565" s="308"/>
      <c r="H1565" s="308"/>
      <c r="I1565" s="308"/>
      <c r="J1565" s="308"/>
      <c r="K1565" s="308"/>
      <c r="L1565" s="308"/>
      <c r="M1565" s="308"/>
      <c r="N1565" s="308"/>
      <c r="O1565" s="308"/>
      <c r="P1565" s="308">
        <v>83</v>
      </c>
    </row>
    <row r="1566" spans="1:16" s="317" customFormat="1" ht="20.399999999999999">
      <c r="A1566" s="571" t="s">
        <v>38</v>
      </c>
      <c r="B1566" s="439" t="s">
        <v>1081</v>
      </c>
      <c r="C1566" s="556"/>
      <c r="D1566" s="556"/>
      <c r="E1566" s="556"/>
      <c r="F1566" s="556"/>
      <c r="G1566" s="439"/>
      <c r="H1566" s="439"/>
      <c r="I1566" s="439"/>
      <c r="J1566" s="439"/>
      <c r="K1566" s="439"/>
      <c r="L1566" s="439"/>
      <c r="M1566" s="439"/>
      <c r="N1566" s="155"/>
      <c r="O1566" s="316"/>
      <c r="P1566" s="156"/>
    </row>
    <row r="1567" spans="1:16" s="317" customFormat="1" ht="20.399999999999999">
      <c r="C1567" s="577"/>
      <c r="D1567" s="579"/>
      <c r="E1567" s="556"/>
      <c r="F1567" s="556"/>
      <c r="G1567" s="439"/>
      <c r="H1567" s="439"/>
      <c r="I1567" s="439"/>
      <c r="J1567" s="439"/>
      <c r="K1567" s="439"/>
      <c r="L1567" s="439"/>
      <c r="M1567" s="439"/>
      <c r="N1567" s="155"/>
      <c r="O1567" s="316"/>
      <c r="P1567" s="463" t="s">
        <v>345</v>
      </c>
    </row>
    <row r="1568" spans="1:16" s="317" customFormat="1" ht="20.399999999999999">
      <c r="C1568" s="577"/>
      <c r="D1568" s="579"/>
      <c r="E1568" s="556"/>
      <c r="F1568" s="556"/>
      <c r="G1568" s="439"/>
      <c r="H1568" s="439"/>
      <c r="I1568" s="439"/>
      <c r="J1568" s="439"/>
      <c r="K1568" s="439"/>
      <c r="L1568" s="574" t="s">
        <v>770</v>
      </c>
      <c r="M1568" s="574"/>
      <c r="N1568" s="574"/>
      <c r="O1568" s="574"/>
      <c r="P1568" s="574"/>
    </row>
    <row r="1569" spans="2:16" s="317" customFormat="1" ht="20.399999999999999">
      <c r="C1569" s="577"/>
      <c r="D1569" s="579"/>
      <c r="E1569" s="556"/>
      <c r="F1569" s="556"/>
      <c r="G1569" s="439"/>
      <c r="H1569" s="439"/>
      <c r="I1569" s="439"/>
      <c r="J1569" s="439"/>
      <c r="K1569" s="439"/>
      <c r="L1569" s="575"/>
      <c r="N1569" s="575" t="s">
        <v>1067</v>
      </c>
      <c r="O1569" s="316"/>
      <c r="P1569" s="156"/>
    </row>
    <row r="1570" spans="2:16" s="317" customFormat="1" ht="20.399999999999999">
      <c r="C1570" s="577"/>
      <c r="D1570" s="579"/>
      <c r="E1570" s="556"/>
      <c r="F1570" s="556"/>
      <c r="G1570" s="439"/>
      <c r="H1570" s="439"/>
      <c r="I1570" s="439"/>
      <c r="J1570" s="439"/>
      <c r="K1570" s="439"/>
      <c r="L1570" s="575" t="s">
        <v>1067</v>
      </c>
      <c r="N1570" s="575" t="s">
        <v>1069</v>
      </c>
      <c r="O1570" s="316"/>
    </row>
    <row r="1571" spans="2:16" s="317" customFormat="1" ht="20.399999999999999">
      <c r="D1571" s="556"/>
      <c r="E1571" s="556"/>
      <c r="F1571" s="556"/>
      <c r="G1571" s="439"/>
      <c r="H1571" s="439"/>
      <c r="I1571" s="439"/>
      <c r="J1571" s="439"/>
      <c r="K1571" s="439"/>
      <c r="L1571" s="576" t="s">
        <v>1068</v>
      </c>
      <c r="N1571" s="576" t="s">
        <v>1070</v>
      </c>
      <c r="O1571" s="316"/>
      <c r="P1571" s="530" t="s">
        <v>783</v>
      </c>
    </row>
    <row r="1572" spans="2:16" s="317" customFormat="1" ht="20.399999999999999">
      <c r="C1572" s="577" t="s">
        <v>1077</v>
      </c>
      <c r="D1572" s="579"/>
      <c r="E1572" s="556"/>
      <c r="F1572" s="556"/>
      <c r="G1572" s="439"/>
      <c r="H1572" s="439"/>
      <c r="I1572" s="439"/>
      <c r="J1572" s="439"/>
      <c r="K1572" s="439"/>
      <c r="L1572" s="439"/>
      <c r="M1572" s="439"/>
      <c r="N1572" s="155"/>
      <c r="O1572" s="316"/>
      <c r="P1572" s="156"/>
    </row>
    <row r="1573" spans="2:16" s="317" customFormat="1" ht="20.399999999999999">
      <c r="C1573" s="578" t="s">
        <v>1072</v>
      </c>
      <c r="D1573" s="579"/>
      <c r="E1573" s="556"/>
      <c r="F1573" s="556"/>
      <c r="G1573" s="439"/>
      <c r="H1573" s="439"/>
      <c r="I1573" s="439"/>
      <c r="J1573" s="439"/>
      <c r="K1573" s="439"/>
      <c r="L1573" s="128">
        <v>561318572</v>
      </c>
      <c r="M1573" s="128"/>
      <c r="N1573" s="1">
        <v>0</v>
      </c>
      <c r="O1573" s="128"/>
      <c r="P1573" s="186">
        <v>561318572</v>
      </c>
    </row>
    <row r="1574" spans="2:16" s="317" customFormat="1" ht="20.399999999999999">
      <c r="C1574" s="578" t="s">
        <v>1078</v>
      </c>
      <c r="D1574" s="579"/>
      <c r="E1574" s="556"/>
      <c r="F1574" s="556"/>
      <c r="G1574" s="439"/>
      <c r="H1574" s="439"/>
      <c r="I1574" s="439"/>
      <c r="J1574" s="439"/>
      <c r="K1574" s="439"/>
      <c r="L1574" s="178">
        <v>433437928</v>
      </c>
      <c r="M1574" s="178"/>
      <c r="N1574" s="179">
        <v>0</v>
      </c>
      <c r="O1574" s="178"/>
      <c r="P1574" s="180">
        <v>433437928</v>
      </c>
    </row>
    <row r="1575" spans="2:16" s="317" customFormat="1" ht="20.399999999999999">
      <c r="C1575" s="578" t="s">
        <v>1079</v>
      </c>
      <c r="D1575" s="579"/>
      <c r="E1575" s="556"/>
      <c r="F1575" s="556"/>
      <c r="G1575" s="439"/>
      <c r="H1575" s="439"/>
      <c r="I1575" s="439"/>
      <c r="J1575" s="439"/>
      <c r="K1575" s="439"/>
      <c r="L1575" s="178">
        <v>-193513</v>
      </c>
      <c r="M1575" s="178"/>
      <c r="N1575" s="179">
        <v>0</v>
      </c>
      <c r="O1575" s="178"/>
      <c r="P1575" s="180">
        <v>-193513</v>
      </c>
    </row>
    <row r="1576" spans="2:16" s="317" customFormat="1" ht="20.399999999999999">
      <c r="C1576" s="181" t="s">
        <v>1074</v>
      </c>
      <c r="D1576" s="579"/>
      <c r="E1576" s="556"/>
      <c r="F1576" s="556"/>
      <c r="G1576" s="439"/>
      <c r="H1576" s="439"/>
      <c r="I1576" s="439"/>
      <c r="J1576" s="439"/>
      <c r="K1576" s="439"/>
      <c r="L1576" s="178">
        <v>3584397</v>
      </c>
      <c r="M1576" s="178"/>
      <c r="N1576" s="179">
        <v>0</v>
      </c>
      <c r="O1576" s="178"/>
      <c r="P1576" s="180">
        <v>3584397</v>
      </c>
    </row>
    <row r="1577" spans="2:16" s="317" customFormat="1" ht="20.399999999999999">
      <c r="C1577" s="577" t="s">
        <v>1076</v>
      </c>
      <c r="D1577" s="579"/>
      <c r="E1577" s="556"/>
      <c r="F1577" s="556"/>
      <c r="G1577" s="439"/>
      <c r="H1577" s="439"/>
      <c r="I1577" s="439"/>
      <c r="J1577" s="439"/>
      <c r="K1577" s="439"/>
      <c r="L1577" s="187">
        <v>998147384</v>
      </c>
      <c r="M1577" s="170"/>
      <c r="N1577" s="187">
        <v>0</v>
      </c>
      <c r="O1577" s="170"/>
      <c r="P1577" s="187">
        <v>998147384</v>
      </c>
    </row>
    <row r="1578" spans="2:16" s="317" customFormat="1" ht="11.4" customHeight="1">
      <c r="C1578" s="577"/>
      <c r="D1578" s="556"/>
      <c r="E1578" s="556"/>
      <c r="F1578" s="556"/>
      <c r="G1578" s="439"/>
      <c r="H1578" s="439"/>
      <c r="I1578" s="439"/>
      <c r="J1578" s="439"/>
      <c r="K1578" s="439"/>
      <c r="L1578" s="575"/>
      <c r="N1578" s="575"/>
      <c r="O1578" s="316"/>
      <c r="P1578" s="529"/>
    </row>
    <row r="1579" spans="2:16" s="317" customFormat="1" ht="20.399999999999999">
      <c r="C1579" s="577" t="s">
        <v>1080</v>
      </c>
      <c r="D1579" s="556"/>
      <c r="E1579" s="556"/>
      <c r="F1579" s="556"/>
      <c r="G1579" s="439"/>
      <c r="H1579" s="439"/>
      <c r="I1579" s="439"/>
      <c r="J1579" s="439"/>
      <c r="K1579" s="439"/>
      <c r="L1579" s="575"/>
      <c r="N1579" s="575"/>
      <c r="O1579" s="316"/>
      <c r="P1579" s="529"/>
    </row>
    <row r="1580" spans="2:16" s="317" customFormat="1" ht="21" thickBot="1">
      <c r="C1580" s="577" t="s">
        <v>1076</v>
      </c>
      <c r="D1580" s="579"/>
      <c r="E1580" s="386"/>
      <c r="F1580" s="546"/>
      <c r="G1580" s="544"/>
      <c r="H1580" s="580"/>
      <c r="I1580" s="581"/>
      <c r="J1580" s="580"/>
      <c r="K1580" s="581"/>
      <c r="L1580" s="583">
        <v>4627989801</v>
      </c>
      <c r="M1580" s="581"/>
      <c r="N1580" s="583">
        <v>1364832560</v>
      </c>
      <c r="O1580" s="582"/>
      <c r="P1580" s="583">
        <v>5992822361</v>
      </c>
    </row>
    <row r="1581" spans="2:16" s="317" customFormat="1" ht="21.6" thickTop="1" thickBot="1">
      <c r="C1581" s="584" t="s">
        <v>1072</v>
      </c>
      <c r="D1581" s="579"/>
      <c r="E1581" s="386"/>
      <c r="F1581" s="546"/>
      <c r="G1581" s="544"/>
      <c r="H1581" s="580"/>
      <c r="I1581" s="581"/>
      <c r="J1581" s="580"/>
      <c r="K1581" s="581"/>
      <c r="L1581" s="583">
        <v>3190855964</v>
      </c>
      <c r="M1581" s="581"/>
      <c r="N1581" s="583">
        <v>792727439</v>
      </c>
      <c r="O1581" s="582"/>
      <c r="P1581" s="583">
        <v>3983583403</v>
      </c>
    </row>
    <row r="1582" spans="2:16" s="317" customFormat="1" ht="21" thickTop="1">
      <c r="C1582" s="577"/>
      <c r="D1582" s="579"/>
      <c r="E1582" s="556"/>
      <c r="F1582" s="556"/>
      <c r="G1582" s="439"/>
      <c r="H1582" s="439"/>
      <c r="I1582" s="439"/>
      <c r="J1582" s="439"/>
      <c r="K1582" s="439"/>
      <c r="L1582" s="174"/>
      <c r="M1582" s="170"/>
      <c r="N1582" s="174"/>
      <c r="O1582" s="170"/>
      <c r="P1582" s="174"/>
    </row>
    <row r="1583" spans="2:16" s="317" customFormat="1" ht="20.399999999999999">
      <c r="C1583" s="578" t="s">
        <v>2221</v>
      </c>
      <c r="D1583" s="579"/>
      <c r="E1583" s="556"/>
      <c r="F1583" s="556"/>
      <c r="G1583" s="439"/>
      <c r="H1583" s="439"/>
      <c r="I1583" s="439"/>
      <c r="J1583" s="439"/>
      <c r="K1583" s="439"/>
      <c r="L1583" s="174"/>
      <c r="M1583" s="170"/>
      <c r="N1583" s="174"/>
      <c r="O1583" s="170"/>
      <c r="P1583" s="174"/>
    </row>
    <row r="1584" spans="2:16" s="317" customFormat="1" ht="20.399999999999999">
      <c r="B1584" s="317" t="s">
        <v>2222</v>
      </c>
      <c r="C1584" s="578"/>
      <c r="D1584" s="579"/>
      <c r="E1584" s="556"/>
      <c r="F1584" s="556"/>
      <c r="G1584" s="439"/>
      <c r="H1584" s="439"/>
      <c r="I1584" s="439"/>
      <c r="J1584" s="439"/>
      <c r="K1584" s="439"/>
      <c r="L1584" s="174"/>
      <c r="M1584" s="170"/>
      <c r="N1584" s="174"/>
      <c r="O1584" s="170"/>
      <c r="P1584" s="174"/>
    </row>
    <row r="1585" spans="1:16" s="317" customFormat="1" ht="20.399999999999999">
      <c r="C1585" s="577"/>
      <c r="D1585" s="579"/>
      <c r="E1585" s="556"/>
      <c r="F1585" s="556"/>
      <c r="G1585" s="439"/>
      <c r="H1585" s="439"/>
      <c r="I1585" s="439"/>
      <c r="J1585" s="439"/>
      <c r="K1585" s="439"/>
      <c r="L1585" s="174"/>
      <c r="M1585" s="170"/>
      <c r="N1585" s="174"/>
      <c r="O1585" s="170"/>
      <c r="P1585" s="174"/>
    </row>
    <row r="1586" spans="1:16" s="317" customFormat="1" ht="20.399999999999999">
      <c r="A1586" s="572"/>
      <c r="B1586" s="329" t="s">
        <v>1082</v>
      </c>
      <c r="C1586" s="308"/>
      <c r="D1586" s="548"/>
      <c r="E1586" s="308"/>
      <c r="F1586" s="308"/>
      <c r="G1586" s="308"/>
      <c r="H1586" s="152"/>
      <c r="I1586" s="308"/>
      <c r="J1586" s="153"/>
      <c r="K1586" s="153"/>
      <c r="L1586" s="153"/>
      <c r="M1586" s="83"/>
      <c r="N1586" s="153"/>
      <c r="O1586" s="153"/>
      <c r="P1586" s="153"/>
    </row>
    <row r="1587" spans="1:16" ht="20.399999999999999">
      <c r="B1587" s="551"/>
      <c r="C1587" s="317"/>
      <c r="D1587" s="316"/>
      <c r="E1587" s="316"/>
      <c r="F1587" s="546"/>
      <c r="G1587" s="317"/>
      <c r="H1587" s="152"/>
      <c r="I1587" s="317"/>
      <c r="J1587" s="317"/>
      <c r="K1587" s="317"/>
      <c r="L1587" s="317"/>
      <c r="M1587" s="317"/>
      <c r="N1587" s="317"/>
      <c r="O1587" s="317"/>
      <c r="P1587" s="379" t="s">
        <v>345</v>
      </c>
    </row>
    <row r="1588" spans="1:16" ht="20.399999999999999">
      <c r="B1588" s="317"/>
      <c r="C1588" s="317"/>
      <c r="D1588" s="316"/>
      <c r="E1588" s="316"/>
      <c r="F1588" s="546"/>
      <c r="G1588" s="317"/>
      <c r="H1588" s="152"/>
      <c r="I1588" s="317"/>
      <c r="J1588" s="464" t="s">
        <v>769</v>
      </c>
      <c r="K1588" s="464"/>
      <c r="L1588" s="464"/>
      <c r="M1588" s="465"/>
      <c r="N1588" s="466" t="s">
        <v>770</v>
      </c>
      <c r="O1588" s="466"/>
      <c r="P1588" s="466"/>
    </row>
    <row r="1589" spans="1:16" ht="20.399999999999999">
      <c r="B1589" s="317"/>
      <c r="C1589" s="317"/>
      <c r="D1589" s="316"/>
      <c r="E1589" s="316"/>
      <c r="F1589" s="546"/>
      <c r="G1589" s="317"/>
      <c r="H1589" s="152"/>
      <c r="I1589" s="317"/>
      <c r="J1589" s="468" t="s">
        <v>771</v>
      </c>
      <c r="K1589" s="468"/>
      <c r="L1589" s="468"/>
      <c r="M1589" s="469"/>
      <c r="N1589" s="468" t="s">
        <v>771</v>
      </c>
      <c r="O1589" s="468"/>
      <c r="P1589" s="468"/>
    </row>
    <row r="1590" spans="1:16" ht="20.399999999999999">
      <c r="B1590" s="317"/>
      <c r="C1590" s="316"/>
      <c r="D1590" s="316"/>
      <c r="E1590" s="316"/>
      <c r="F1590" s="546"/>
      <c r="G1590" s="317"/>
      <c r="H1590" s="152"/>
      <c r="I1590" s="317"/>
      <c r="J1590" s="471" t="s">
        <v>774</v>
      </c>
      <c r="K1590" s="472"/>
      <c r="L1590" s="471" t="s">
        <v>772</v>
      </c>
      <c r="M1590" s="473"/>
      <c r="N1590" s="471" t="s">
        <v>774</v>
      </c>
      <c r="O1590" s="472"/>
      <c r="P1590" s="471" t="s">
        <v>772</v>
      </c>
    </row>
    <row r="1591" spans="1:16" ht="20.399999999999999">
      <c r="B1591" s="317" t="s">
        <v>1022</v>
      </c>
      <c r="D1591" s="548"/>
      <c r="H1591" s="152"/>
      <c r="J1591" s="153">
        <v>34862456</v>
      </c>
      <c r="K1591" s="310"/>
      <c r="L1591" s="153">
        <v>22576423</v>
      </c>
      <c r="N1591" s="570">
        <v>35910457</v>
      </c>
      <c r="O1591" s="310"/>
      <c r="P1591" s="570">
        <v>22407916</v>
      </c>
    </row>
    <row r="1592" spans="1:16" ht="20.399999999999999">
      <c r="B1592" s="317" t="s">
        <v>1023</v>
      </c>
      <c r="C1592" s="551"/>
      <c r="D1592" s="548"/>
      <c r="H1592" s="152"/>
      <c r="J1592" s="153">
        <v>397527471</v>
      </c>
      <c r="K1592" s="153"/>
      <c r="L1592" s="153">
        <v>170238306</v>
      </c>
      <c r="M1592" s="83"/>
      <c r="N1592" s="153">
        <v>397527471</v>
      </c>
      <c r="O1592" s="153"/>
      <c r="P1592" s="153">
        <v>170238306</v>
      </c>
    </row>
    <row r="1593" spans="1:16" ht="20.399999999999999">
      <c r="B1593" s="317"/>
      <c r="C1593" s="551"/>
      <c r="D1593" s="548"/>
      <c r="H1593" s="152"/>
      <c r="J1593" s="153"/>
      <c r="K1593" s="153"/>
      <c r="L1593" s="153"/>
      <c r="M1593" s="83"/>
      <c r="N1593" s="153"/>
      <c r="O1593" s="153"/>
      <c r="P1593" s="153"/>
    </row>
    <row r="1594" spans="1:16" ht="20.399999999999999">
      <c r="B1594" s="545" t="s">
        <v>1024</v>
      </c>
      <c r="C1594" s="316"/>
      <c r="D1594" s="316"/>
      <c r="E1594" s="317"/>
      <c r="F1594" s="546"/>
      <c r="G1594" s="317"/>
      <c r="H1594" s="152"/>
      <c r="I1594" s="317"/>
      <c r="J1594" s="152"/>
      <c r="K1594" s="544"/>
      <c r="L1594" s="152"/>
      <c r="M1594" s="317"/>
      <c r="N1594" s="152"/>
      <c r="O1594" s="316"/>
      <c r="P1594" s="152"/>
    </row>
    <row r="1595" spans="1:16" ht="20.399999999999999">
      <c r="B1595" s="551"/>
      <c r="C1595" s="551"/>
      <c r="D1595" s="551"/>
      <c r="E1595" s="548"/>
      <c r="J1595" s="317"/>
      <c r="K1595" s="317"/>
      <c r="L1595" s="317"/>
      <c r="M1595" s="317"/>
      <c r="N1595" s="317"/>
      <c r="O1595" s="317"/>
      <c r="P1595" s="379" t="s">
        <v>345</v>
      </c>
    </row>
    <row r="1596" spans="1:16" ht="20.399999999999999">
      <c r="B1596" s="552"/>
      <c r="C1596" s="553"/>
      <c r="D1596" s="553"/>
      <c r="E1596" s="548"/>
      <c r="J1596" s="464" t="s">
        <v>769</v>
      </c>
      <c r="K1596" s="464"/>
      <c r="L1596" s="464"/>
      <c r="M1596" s="465"/>
      <c r="N1596" s="466" t="s">
        <v>770</v>
      </c>
      <c r="O1596" s="466"/>
      <c r="P1596" s="466"/>
    </row>
    <row r="1597" spans="1:16" ht="20.399999999999999">
      <c r="B1597" s="552"/>
      <c r="C1597" s="553"/>
      <c r="D1597" s="553"/>
      <c r="E1597" s="548"/>
      <c r="J1597" s="468" t="s">
        <v>771</v>
      </c>
      <c r="K1597" s="468"/>
      <c r="L1597" s="468"/>
      <c r="M1597" s="469"/>
      <c r="N1597" s="468" t="s">
        <v>771</v>
      </c>
      <c r="O1597" s="468"/>
      <c r="P1597" s="468"/>
    </row>
    <row r="1598" spans="1:16" ht="20.399999999999999">
      <c r="B1598" s="552"/>
      <c r="C1598" s="553"/>
      <c r="D1598" s="553"/>
      <c r="E1598" s="548"/>
      <c r="J1598" s="471" t="s">
        <v>774</v>
      </c>
      <c r="K1598" s="472"/>
      <c r="L1598" s="471" t="s">
        <v>772</v>
      </c>
      <c r="M1598" s="473"/>
      <c r="N1598" s="471" t="s">
        <v>774</v>
      </c>
      <c r="O1598" s="472"/>
      <c r="P1598" s="471" t="s">
        <v>772</v>
      </c>
    </row>
    <row r="1599" spans="1:16" ht="20.399999999999999">
      <c r="B1599" s="308" t="s">
        <v>1025</v>
      </c>
      <c r="J1599" s="57">
        <v>2232575</v>
      </c>
      <c r="K1599" s="310"/>
      <c r="L1599" s="57">
        <v>0</v>
      </c>
      <c r="N1599" s="57">
        <v>2232575</v>
      </c>
      <c r="O1599" s="536"/>
      <c r="P1599" s="57">
        <v>0</v>
      </c>
    </row>
    <row r="1600" spans="1:16" ht="20.399999999999999">
      <c r="C1600" s="551"/>
      <c r="D1600" s="551"/>
      <c r="E1600" s="548"/>
      <c r="J1600" s="310"/>
      <c r="K1600" s="310"/>
      <c r="L1600" s="310"/>
      <c r="N1600" s="569"/>
      <c r="O1600" s="310"/>
      <c r="P1600" s="549"/>
    </row>
    <row r="1601" spans="1:16" ht="20.399999999999999">
      <c r="C1601" s="551"/>
      <c r="D1601" s="551"/>
      <c r="E1601" s="548"/>
      <c r="J1601" s="310"/>
      <c r="K1601" s="310"/>
      <c r="L1601" s="310"/>
      <c r="N1601" s="569"/>
      <c r="O1601" s="310"/>
      <c r="P1601" s="579"/>
    </row>
    <row r="1602" spans="1:16" ht="20.399999999999999">
      <c r="C1602" s="551"/>
      <c r="D1602" s="551"/>
      <c r="E1602" s="548"/>
      <c r="J1602" s="310"/>
      <c r="K1602" s="310"/>
      <c r="L1602" s="310"/>
      <c r="N1602" s="569"/>
      <c r="O1602" s="310"/>
      <c r="P1602" s="579">
        <v>84</v>
      </c>
    </row>
    <row r="1603" spans="1:16" ht="20.399999999999999">
      <c r="A1603" s="441" t="s">
        <v>39</v>
      </c>
      <c r="B1603" s="312" t="s">
        <v>1137</v>
      </c>
      <c r="E1603" s="548"/>
    </row>
    <row r="1604" spans="1:16" ht="20.399999999999999">
      <c r="A1604" s="312"/>
      <c r="B1604" s="386"/>
      <c r="C1604" s="308" t="s">
        <v>1084</v>
      </c>
      <c r="E1604" s="548"/>
    </row>
    <row r="1605" spans="1:16" ht="20.399999999999999">
      <c r="A1605" s="312"/>
      <c r="B1605" s="308" t="s">
        <v>1083</v>
      </c>
      <c r="E1605" s="548"/>
      <c r="J1605" s="310"/>
      <c r="K1605" s="310"/>
      <c r="L1605" s="310"/>
      <c r="N1605" s="569"/>
      <c r="O1605" s="310"/>
      <c r="P1605" s="549"/>
    </row>
    <row r="1606" spans="1:16" ht="20.399999999999999">
      <c r="C1606" s="551"/>
      <c r="D1606" s="551"/>
      <c r="E1606" s="548"/>
      <c r="J1606" s="310"/>
      <c r="K1606" s="310"/>
      <c r="L1606" s="310"/>
      <c r="N1606" s="569"/>
      <c r="O1606" s="310"/>
      <c r="P1606" s="579"/>
    </row>
    <row r="1607" spans="1:16" s="317" customFormat="1" ht="20.399999999999999">
      <c r="A1607" s="441" t="s">
        <v>40</v>
      </c>
      <c r="B1607" s="312" t="s">
        <v>1085</v>
      </c>
      <c r="C1607" s="440"/>
      <c r="D1607" s="440"/>
      <c r="E1607" s="308"/>
      <c r="F1607" s="308"/>
      <c r="G1607" s="312"/>
      <c r="H1607" s="312"/>
      <c r="I1607" s="312"/>
      <c r="J1607" s="308"/>
      <c r="K1607" s="312"/>
      <c r="L1607" s="189"/>
      <c r="M1607" s="312"/>
      <c r="N1607" s="56"/>
      <c r="O1607" s="312"/>
      <c r="P1607" s="579"/>
    </row>
    <row r="1608" spans="1:16" ht="20.399999999999999">
      <c r="P1608" s="379" t="s">
        <v>345</v>
      </c>
    </row>
    <row r="1609" spans="1:16" ht="20.399999999999999">
      <c r="N1609" s="586" t="s">
        <v>1086</v>
      </c>
      <c r="O1609" s="586"/>
      <c r="P1609" s="586"/>
    </row>
    <row r="1610" spans="1:16" ht="20.399999999999999">
      <c r="J1610" s="312"/>
      <c r="K1610" s="312"/>
      <c r="L1610" s="312"/>
      <c r="M1610" s="312"/>
      <c r="N1610" s="466" t="s">
        <v>1087</v>
      </c>
      <c r="O1610" s="466"/>
      <c r="P1610" s="466"/>
    </row>
    <row r="1611" spans="1:16" ht="20.399999999999999">
      <c r="J1611" s="312"/>
      <c r="K1611" s="312"/>
      <c r="L1611" s="312"/>
      <c r="M1611" s="312"/>
      <c r="N1611" s="481" t="s">
        <v>720</v>
      </c>
      <c r="O1611" s="481"/>
      <c r="P1611" s="481"/>
    </row>
    <row r="1612" spans="1:16" ht="20.399999999999999">
      <c r="H1612" s="587"/>
      <c r="I1612" s="507"/>
      <c r="J1612" s="588" t="s">
        <v>1093</v>
      </c>
      <c r="K1612" s="484"/>
      <c r="L1612" s="588" t="s">
        <v>1092</v>
      </c>
      <c r="M1612" s="484"/>
      <c r="N1612" s="471" t="s">
        <v>774</v>
      </c>
      <c r="O1612" s="472"/>
      <c r="P1612" s="471" t="s">
        <v>772</v>
      </c>
    </row>
    <row r="1613" spans="1:16" ht="20.399999999999999">
      <c r="B1613" s="308" t="s">
        <v>1094</v>
      </c>
      <c r="H1613" s="587"/>
      <c r="I1613" s="507"/>
      <c r="J1613" s="395" t="s">
        <v>128</v>
      </c>
      <c r="K1613" s="484"/>
      <c r="L1613" s="395" t="s">
        <v>0</v>
      </c>
      <c r="M1613" s="484"/>
      <c r="N1613" s="190">
        <v>33450</v>
      </c>
      <c r="O1613" s="191"/>
      <c r="P1613" s="190">
        <v>13074</v>
      </c>
    </row>
    <row r="1614" spans="1:16" ht="20.399999999999999">
      <c r="B1614" s="308" t="s">
        <v>1095</v>
      </c>
      <c r="I1614" s="507"/>
      <c r="J1614" s="536" t="s">
        <v>129</v>
      </c>
      <c r="K1614" s="484"/>
      <c r="L1614" s="536" t="s">
        <v>1090</v>
      </c>
      <c r="M1614" s="484"/>
      <c r="N1614" s="190">
        <v>50000000</v>
      </c>
      <c r="O1614" s="484"/>
      <c r="P1614" s="190">
        <v>50000000</v>
      </c>
    </row>
    <row r="1615" spans="1:16" ht="20.399999999999999">
      <c r="B1615" s="308" t="s">
        <v>1099</v>
      </c>
      <c r="E1615" s="386"/>
      <c r="H1615" s="587"/>
      <c r="I1615" s="507"/>
      <c r="J1615" s="589">
        <v>7.0000000000000007E-2</v>
      </c>
      <c r="K1615" s="484"/>
      <c r="L1615" s="536" t="s">
        <v>0</v>
      </c>
      <c r="M1615" s="484"/>
      <c r="N1615" s="190">
        <v>0</v>
      </c>
      <c r="O1615" s="484"/>
      <c r="P1615" s="190">
        <v>99871</v>
      </c>
    </row>
    <row r="1616" spans="1:16" ht="20.399999999999999">
      <c r="A1616" s="312"/>
      <c r="B1616" s="308" t="s">
        <v>1096</v>
      </c>
      <c r="H1616" s="587"/>
      <c r="I1616" s="507"/>
      <c r="J1616" s="536" t="s">
        <v>1088</v>
      </c>
      <c r="K1616" s="484"/>
      <c r="L1616" s="536" t="s">
        <v>1089</v>
      </c>
      <c r="M1616" s="484"/>
      <c r="N1616" s="192">
        <v>0</v>
      </c>
      <c r="O1616" s="484"/>
      <c r="P1616" s="192">
        <v>1150000000</v>
      </c>
    </row>
    <row r="1617" spans="1:16" ht="20.399999999999999">
      <c r="A1617" s="312"/>
      <c r="B1617" s="545" t="s">
        <v>351</v>
      </c>
      <c r="C1617" s="317" t="s">
        <v>1097</v>
      </c>
      <c r="E1617" s="312"/>
      <c r="F1617" s="312"/>
      <c r="G1617" s="312"/>
      <c r="H1617" s="312"/>
      <c r="I1617" s="312"/>
      <c r="L1617" s="193"/>
      <c r="M1617" s="484"/>
      <c r="N1617" s="194">
        <v>0</v>
      </c>
      <c r="P1617" s="194">
        <v>-25973578</v>
      </c>
    </row>
    <row r="1618" spans="1:16" ht="20.399999999999999">
      <c r="A1618" s="312"/>
      <c r="B1618" s="317"/>
      <c r="C1618" s="316" t="s">
        <v>1098</v>
      </c>
      <c r="L1618" s="193"/>
      <c r="M1618" s="590"/>
      <c r="N1618" s="195">
        <v>0</v>
      </c>
      <c r="P1618" s="195">
        <v>1124026422</v>
      </c>
    </row>
    <row r="1619" spans="1:16" ht="20.399999999999999">
      <c r="A1619" s="312"/>
      <c r="B1619" s="308" t="s">
        <v>1100</v>
      </c>
      <c r="C1619" s="312"/>
      <c r="E1619" s="312"/>
      <c r="F1619" s="312"/>
      <c r="G1619" s="312"/>
      <c r="H1619" s="312"/>
      <c r="I1619" s="312"/>
      <c r="J1619" s="536" t="s">
        <v>187</v>
      </c>
      <c r="K1619" s="536"/>
      <c r="L1619" s="536" t="s">
        <v>1091</v>
      </c>
      <c r="N1619" s="192">
        <v>500000000</v>
      </c>
      <c r="O1619" s="484"/>
      <c r="P1619" s="192">
        <v>0</v>
      </c>
    </row>
    <row r="1620" spans="1:16" ht="20.399999999999999">
      <c r="A1620" s="312"/>
      <c r="B1620" s="329" t="s">
        <v>2517</v>
      </c>
      <c r="D1620" s="312"/>
      <c r="E1620" s="312"/>
      <c r="F1620" s="312"/>
      <c r="G1620" s="312"/>
      <c r="H1620" s="312"/>
      <c r="I1620" s="312"/>
      <c r="N1620" s="194">
        <v>-5422179.1799999997</v>
      </c>
      <c r="P1620" s="194">
        <v>0</v>
      </c>
    </row>
    <row r="1621" spans="1:16" ht="20.399999999999999">
      <c r="A1621" s="312"/>
      <c r="C1621" s="312" t="s">
        <v>1098</v>
      </c>
      <c r="N1621" s="477">
        <v>494577820.81999999</v>
      </c>
      <c r="P1621" s="111">
        <v>0</v>
      </c>
    </row>
    <row r="1622" spans="1:16" ht="21" thickBot="1">
      <c r="A1622" s="312"/>
      <c r="C1622" s="312" t="s">
        <v>783</v>
      </c>
      <c r="E1622" s="312"/>
      <c r="F1622" s="312"/>
      <c r="G1622" s="312"/>
      <c r="H1622" s="312"/>
      <c r="I1622" s="312"/>
      <c r="K1622" s="312"/>
      <c r="L1622" s="189"/>
      <c r="M1622" s="312"/>
      <c r="N1622" s="59">
        <v>544611270.81999993</v>
      </c>
      <c r="O1622" s="312"/>
      <c r="P1622" s="59">
        <v>1174139367</v>
      </c>
    </row>
    <row r="1623" spans="1:16" s="317" customFormat="1" ht="20.399999999999999" thickTop="1">
      <c r="C1623" s="537"/>
    </row>
    <row r="1624" spans="1:16" s="317" customFormat="1">
      <c r="B1624" s="537"/>
      <c r="C1624" s="317" t="s">
        <v>1102</v>
      </c>
    </row>
    <row r="1625" spans="1:16" s="317" customFormat="1">
      <c r="B1625" s="537" t="s">
        <v>1101</v>
      </c>
    </row>
    <row r="1626" spans="1:16" s="317" customFormat="1">
      <c r="B1626" s="537" t="s">
        <v>2438</v>
      </c>
    </row>
    <row r="1627" spans="1:16" s="317" customFormat="1">
      <c r="B1627" s="537"/>
      <c r="C1627" s="317" t="s">
        <v>2244</v>
      </c>
    </row>
    <row r="1628" spans="1:16" s="317" customFormat="1">
      <c r="B1628" s="537" t="s">
        <v>2245</v>
      </c>
    </row>
    <row r="1629" spans="1:16" s="317" customFormat="1">
      <c r="B1629" s="537" t="s">
        <v>2246</v>
      </c>
    </row>
    <row r="1630" spans="1:16" s="317" customFormat="1">
      <c r="B1630" s="537" t="s">
        <v>2247</v>
      </c>
    </row>
    <row r="1631" spans="1:16" s="317" customFormat="1">
      <c r="B1631" s="537"/>
      <c r="C1631" s="317" t="s">
        <v>2248</v>
      </c>
    </row>
    <row r="1632" spans="1:16" s="317" customFormat="1">
      <c r="B1632" s="537" t="s">
        <v>2249</v>
      </c>
    </row>
    <row r="1633" spans="1:16" s="317" customFormat="1">
      <c r="B1633" s="537" t="s">
        <v>2250</v>
      </c>
    </row>
    <row r="1634" spans="1:16" s="317" customFormat="1">
      <c r="B1634" s="537" t="s">
        <v>2251</v>
      </c>
    </row>
    <row r="1635" spans="1:16" s="317" customFormat="1">
      <c r="B1635" s="537"/>
      <c r="C1635" s="317" t="s">
        <v>2252</v>
      </c>
    </row>
    <row r="1636" spans="1:16" s="317" customFormat="1">
      <c r="B1636" s="317" t="s">
        <v>2253</v>
      </c>
    </row>
    <row r="1637" spans="1:16" s="317" customFormat="1">
      <c r="B1637" s="537"/>
      <c r="C1637" s="317" t="s">
        <v>1104</v>
      </c>
    </row>
    <row r="1638" spans="1:16" s="317" customFormat="1">
      <c r="B1638" s="537" t="s">
        <v>1103</v>
      </c>
    </row>
    <row r="1639" spans="1:16" s="317" customFormat="1">
      <c r="P1639" s="308">
        <v>85</v>
      </c>
    </row>
    <row r="1640" spans="1:16" ht="20.399999999999999">
      <c r="A1640" s="441" t="s">
        <v>60</v>
      </c>
      <c r="B1640" s="312" t="s">
        <v>1105</v>
      </c>
    </row>
    <row r="1641" spans="1:16" ht="20.399999999999999">
      <c r="J1641" s="317"/>
      <c r="K1641" s="317"/>
      <c r="L1641" s="317"/>
      <c r="M1641" s="317"/>
      <c r="N1641" s="317"/>
      <c r="O1641" s="317"/>
      <c r="P1641" s="379" t="s">
        <v>345</v>
      </c>
    </row>
    <row r="1642" spans="1:16" ht="20.399999999999999">
      <c r="J1642" s="464" t="s">
        <v>769</v>
      </c>
      <c r="K1642" s="464"/>
      <c r="L1642" s="464"/>
      <c r="M1642" s="465"/>
      <c r="N1642" s="466" t="s">
        <v>770</v>
      </c>
      <c r="O1642" s="466"/>
      <c r="P1642" s="466"/>
    </row>
    <row r="1643" spans="1:16" ht="20.399999999999999">
      <c r="J1643" s="481" t="s">
        <v>720</v>
      </c>
      <c r="K1643" s="481"/>
      <c r="L1643" s="481"/>
      <c r="M1643" s="312"/>
      <c r="N1643" s="481" t="s">
        <v>720</v>
      </c>
      <c r="O1643" s="481"/>
      <c r="P1643" s="481"/>
    </row>
    <row r="1644" spans="1:16" ht="20.399999999999999">
      <c r="J1644" s="471" t="s">
        <v>774</v>
      </c>
      <c r="K1644" s="472"/>
      <c r="L1644" s="471" t="s">
        <v>772</v>
      </c>
      <c r="M1644" s="473"/>
      <c r="N1644" s="471" t="s">
        <v>774</v>
      </c>
      <c r="O1644" s="472"/>
      <c r="P1644" s="471" t="s">
        <v>772</v>
      </c>
    </row>
    <row r="1645" spans="1:16" ht="20.399999999999999">
      <c r="B1645" s="486" t="s">
        <v>790</v>
      </c>
      <c r="J1645" s="591"/>
      <c r="L1645" s="591"/>
      <c r="N1645" s="591"/>
      <c r="P1645" s="591"/>
    </row>
    <row r="1646" spans="1:16" ht="20.399999999999999">
      <c r="B1646" s="513"/>
      <c r="C1646" s="592" t="s">
        <v>1108</v>
      </c>
      <c r="D1646" s="486"/>
      <c r="J1646" s="55">
        <v>75448291</v>
      </c>
      <c r="L1646" s="55">
        <v>79834089</v>
      </c>
      <c r="N1646" s="14">
        <v>70257980</v>
      </c>
      <c r="P1646" s="14">
        <v>70758256</v>
      </c>
    </row>
    <row r="1647" spans="1:16" ht="20.399999999999999">
      <c r="B1647" s="513"/>
      <c r="C1647" s="592" t="s">
        <v>1109</v>
      </c>
      <c r="D1647" s="486"/>
      <c r="J1647" s="102">
        <v>95038538</v>
      </c>
      <c r="L1647" s="102">
        <v>74881567</v>
      </c>
      <c r="N1647" s="112">
        <v>93794538</v>
      </c>
      <c r="P1647" s="112">
        <v>74254132</v>
      </c>
    </row>
    <row r="1648" spans="1:16" ht="20.399999999999999">
      <c r="B1648" s="513"/>
      <c r="C1648" s="486" t="s">
        <v>1110</v>
      </c>
      <c r="F1648" s="312"/>
      <c r="G1648" s="312"/>
      <c r="H1648" s="312"/>
      <c r="I1648" s="312"/>
      <c r="J1648" s="196">
        <v>170486829</v>
      </c>
      <c r="K1648" s="312"/>
      <c r="L1648" s="196">
        <v>154715656</v>
      </c>
      <c r="M1648" s="312"/>
      <c r="N1648" s="196">
        <v>164052518</v>
      </c>
      <c r="O1648" s="312"/>
      <c r="P1648" s="196">
        <v>145012388</v>
      </c>
    </row>
    <row r="1649" spans="1:16" ht="20.399999999999999">
      <c r="B1649" s="486" t="s">
        <v>1111</v>
      </c>
      <c r="C1649" s="513"/>
      <c r="D1649" s="486"/>
      <c r="J1649" s="119"/>
      <c r="L1649" s="119"/>
      <c r="N1649" s="14"/>
    </row>
    <row r="1650" spans="1:16" ht="20.399999999999999">
      <c r="C1650" s="513" t="s">
        <v>792</v>
      </c>
      <c r="D1650" s="486"/>
      <c r="J1650" s="55">
        <v>152551444</v>
      </c>
      <c r="L1650" s="55">
        <v>339237557</v>
      </c>
      <c r="N1650" s="14">
        <v>159979927</v>
      </c>
      <c r="P1650" s="14">
        <v>335898423</v>
      </c>
    </row>
    <row r="1651" spans="1:16" ht="20.399999999999999">
      <c r="C1651" s="308" t="s">
        <v>1112</v>
      </c>
      <c r="D1651" s="486"/>
      <c r="J1651" s="55">
        <v>60945600</v>
      </c>
      <c r="L1651" s="55">
        <v>58447233</v>
      </c>
      <c r="N1651" s="14">
        <v>54000000</v>
      </c>
      <c r="P1651" s="14">
        <v>53875233</v>
      </c>
    </row>
    <row r="1652" spans="1:16" ht="20.399999999999999">
      <c r="C1652" s="308" t="s">
        <v>1113</v>
      </c>
      <c r="D1652" s="486"/>
      <c r="J1652" s="55">
        <v>14087939</v>
      </c>
      <c r="L1652" s="55">
        <v>11131141</v>
      </c>
      <c r="N1652" s="14">
        <v>13790259</v>
      </c>
      <c r="P1652" s="14">
        <v>10269678</v>
      </c>
    </row>
    <row r="1653" spans="1:16" ht="20.399999999999999">
      <c r="C1653" s="513" t="s">
        <v>794</v>
      </c>
      <c r="D1653" s="486"/>
      <c r="J1653" s="55">
        <v>12255912</v>
      </c>
      <c r="L1653" s="55">
        <v>9611596</v>
      </c>
      <c r="N1653" s="14">
        <v>14157714</v>
      </c>
      <c r="P1653" s="14">
        <v>9250046</v>
      </c>
    </row>
    <row r="1654" spans="1:16">
      <c r="C1654" s="513" t="s">
        <v>795</v>
      </c>
      <c r="D1654" s="513"/>
      <c r="J1654" s="57">
        <v>50754228</v>
      </c>
      <c r="L1654" s="57">
        <v>28890000</v>
      </c>
      <c r="N1654" s="83">
        <v>49158196</v>
      </c>
      <c r="P1654" s="83">
        <v>27198521</v>
      </c>
    </row>
    <row r="1655" spans="1:16">
      <c r="C1655" s="513" t="s">
        <v>1114</v>
      </c>
      <c r="D1655" s="513"/>
      <c r="J1655" s="57">
        <v>100357</v>
      </c>
      <c r="L1655" s="57">
        <v>71918</v>
      </c>
      <c r="N1655" s="83">
        <v>100357</v>
      </c>
      <c r="P1655" s="83">
        <v>71918</v>
      </c>
    </row>
    <row r="1656" spans="1:16">
      <c r="C1656" s="513" t="s">
        <v>1115</v>
      </c>
      <c r="D1656" s="513"/>
      <c r="J1656" s="57">
        <v>7532206</v>
      </c>
      <c r="L1656" s="57">
        <v>7684442</v>
      </c>
      <c r="N1656" s="83">
        <v>6280503</v>
      </c>
      <c r="P1656" s="83">
        <v>6609821</v>
      </c>
    </row>
    <row r="1657" spans="1:16" ht="20.399999999999999">
      <c r="B1657" s="486"/>
      <c r="C1657" s="312" t="s">
        <v>1116</v>
      </c>
      <c r="D1657" s="486"/>
      <c r="J1657" s="197">
        <v>298227686</v>
      </c>
      <c r="K1657" s="312"/>
      <c r="L1657" s="197">
        <v>455073887</v>
      </c>
      <c r="M1657" s="312"/>
      <c r="N1657" s="197">
        <v>297466956</v>
      </c>
      <c r="O1657" s="312"/>
      <c r="P1657" s="197">
        <v>443173640</v>
      </c>
    </row>
    <row r="1658" spans="1:16" ht="21" thickBot="1">
      <c r="B1658" s="486" t="s">
        <v>1117</v>
      </c>
      <c r="C1658" s="486"/>
      <c r="D1658" s="486"/>
      <c r="J1658" s="123">
        <v>468714515</v>
      </c>
      <c r="K1658" s="312"/>
      <c r="L1658" s="123">
        <v>609789543</v>
      </c>
      <c r="M1658" s="312"/>
      <c r="N1658" s="123">
        <v>461519474</v>
      </c>
      <c r="O1658" s="312"/>
      <c r="P1658" s="123">
        <v>588186028</v>
      </c>
    </row>
    <row r="1659" spans="1:16" ht="20.399999999999999" thickTop="1">
      <c r="J1659" s="14"/>
      <c r="L1659" s="14"/>
      <c r="N1659" s="14"/>
    </row>
    <row r="1660" spans="1:16" ht="20.399999999999999">
      <c r="A1660" s="441" t="s">
        <v>41</v>
      </c>
      <c r="B1660" s="312" t="s">
        <v>1118</v>
      </c>
      <c r="D1660" s="475"/>
      <c r="J1660" s="477"/>
      <c r="L1660" s="477"/>
    </row>
    <row r="1661" spans="1:16" ht="20.399999999999999">
      <c r="D1661" s="475"/>
      <c r="J1661" s="317"/>
      <c r="K1661" s="317"/>
      <c r="L1661" s="317"/>
      <c r="M1661" s="317"/>
      <c r="N1661" s="317"/>
      <c r="O1661" s="317"/>
      <c r="P1661" s="379" t="s">
        <v>345</v>
      </c>
    </row>
    <row r="1662" spans="1:16" s="312" customFormat="1" ht="20.399999999999999">
      <c r="J1662" s="464" t="s">
        <v>769</v>
      </c>
      <c r="K1662" s="464"/>
      <c r="L1662" s="464"/>
      <c r="M1662" s="465"/>
      <c r="N1662" s="466" t="s">
        <v>770</v>
      </c>
      <c r="O1662" s="466"/>
      <c r="P1662" s="466"/>
    </row>
    <row r="1663" spans="1:16" s="312" customFormat="1" ht="20.399999999999999">
      <c r="J1663" s="481" t="s">
        <v>720</v>
      </c>
      <c r="K1663" s="481"/>
      <c r="L1663" s="481"/>
      <c r="N1663" s="481" t="s">
        <v>720</v>
      </c>
      <c r="O1663" s="481"/>
      <c r="P1663" s="481"/>
    </row>
    <row r="1664" spans="1:16" ht="20.399999999999999">
      <c r="A1664" s="312"/>
      <c r="B1664" s="312"/>
      <c r="C1664" s="312"/>
      <c r="D1664" s="312"/>
      <c r="E1664" s="312"/>
      <c r="F1664" s="312"/>
      <c r="G1664" s="312"/>
      <c r="H1664" s="310"/>
      <c r="I1664" s="312"/>
      <c r="J1664" s="471" t="s">
        <v>774</v>
      </c>
      <c r="K1664" s="472"/>
      <c r="L1664" s="471" t="s">
        <v>772</v>
      </c>
      <c r="M1664" s="473"/>
      <c r="N1664" s="471" t="s">
        <v>774</v>
      </c>
      <c r="O1664" s="472"/>
      <c r="P1664" s="471" t="s">
        <v>772</v>
      </c>
    </row>
    <row r="1665" spans="1:16" ht="20.399999999999999">
      <c r="A1665" s="312"/>
      <c r="B1665" s="516" t="s">
        <v>1119</v>
      </c>
      <c r="C1665" s="516"/>
      <c r="D1665" s="516"/>
      <c r="E1665" s="516"/>
      <c r="F1665" s="516"/>
      <c r="G1665" s="516"/>
      <c r="H1665" s="516"/>
      <c r="I1665" s="310"/>
      <c r="J1665" s="6">
        <v>330061959</v>
      </c>
      <c r="K1665" s="6"/>
      <c r="L1665" s="6">
        <v>342489864</v>
      </c>
      <c r="M1665" s="6"/>
      <c r="N1665" s="6">
        <v>300000000</v>
      </c>
      <c r="O1665" s="6"/>
      <c r="P1665" s="6">
        <v>300000000</v>
      </c>
    </row>
    <row r="1666" spans="1:16" ht="20.399999999999999">
      <c r="A1666" s="312"/>
      <c r="B1666" s="593" t="s">
        <v>351</v>
      </c>
      <c r="C1666" s="308" t="s">
        <v>1120</v>
      </c>
      <c r="J1666" s="198">
        <v>-272171</v>
      </c>
      <c r="K1666" s="6"/>
      <c r="L1666" s="198">
        <v>-717716</v>
      </c>
      <c r="M1666" s="6"/>
      <c r="N1666" s="198">
        <v>-197272</v>
      </c>
      <c r="O1666" s="6"/>
      <c r="P1666" s="198">
        <v>-572129</v>
      </c>
    </row>
    <row r="1667" spans="1:16" ht="20.399999999999999">
      <c r="A1667" s="312"/>
      <c r="B1667" s="516" t="s">
        <v>1121</v>
      </c>
      <c r="C1667" s="516"/>
      <c r="D1667" s="516"/>
      <c r="E1667" s="516"/>
      <c r="F1667" s="516"/>
      <c r="G1667" s="516"/>
      <c r="H1667" s="516"/>
      <c r="I1667" s="310"/>
      <c r="J1667" s="6">
        <v>329789788</v>
      </c>
      <c r="K1667" s="6"/>
      <c r="L1667" s="6">
        <v>341772148</v>
      </c>
      <c r="M1667" s="6"/>
      <c r="N1667" s="6">
        <v>299802728</v>
      </c>
      <c r="O1667" s="6"/>
      <c r="P1667" s="6">
        <v>299427871</v>
      </c>
    </row>
    <row r="1668" spans="1:16" ht="20.399999999999999">
      <c r="A1668" s="312"/>
      <c r="B1668" s="593" t="s">
        <v>351</v>
      </c>
      <c r="C1668" s="500" t="s">
        <v>1122</v>
      </c>
      <c r="D1668" s="500"/>
      <c r="E1668" s="510"/>
      <c r="F1668" s="510"/>
      <c r="G1668" s="312"/>
      <c r="H1668" s="310"/>
      <c r="I1668" s="310"/>
      <c r="J1668" s="198">
        <v>-314072999</v>
      </c>
      <c r="K1668" s="6"/>
      <c r="L1668" s="198">
        <v>-13621374</v>
      </c>
      <c r="M1668" s="6"/>
      <c r="N1668" s="198">
        <v>-299802728</v>
      </c>
      <c r="O1668" s="6"/>
      <c r="P1668" s="92">
        <v>0</v>
      </c>
    </row>
    <row r="1669" spans="1:16" ht="20.399999999999999">
      <c r="A1669" s="312"/>
      <c r="B1669" s="510" t="s">
        <v>1123</v>
      </c>
      <c r="C1669" s="500"/>
      <c r="E1669" s="310"/>
      <c r="F1669" s="310"/>
      <c r="G1669" s="312"/>
      <c r="H1669" s="310"/>
      <c r="I1669" s="310"/>
      <c r="J1669" s="86"/>
      <c r="K1669" s="86"/>
      <c r="L1669" s="86"/>
      <c r="M1669" s="86"/>
      <c r="N1669" s="86"/>
      <c r="O1669" s="86"/>
      <c r="P1669" s="86"/>
    </row>
    <row r="1670" spans="1:16" ht="21" thickBot="1">
      <c r="A1670" s="312"/>
      <c r="B1670" s="595" t="s">
        <v>1124</v>
      </c>
      <c r="E1670" s="310"/>
      <c r="F1670" s="310"/>
      <c r="G1670" s="312"/>
      <c r="H1670" s="310"/>
      <c r="I1670" s="310"/>
      <c r="J1670" s="199">
        <v>15716789</v>
      </c>
      <c r="K1670" s="94"/>
      <c r="L1670" s="199">
        <v>328150774</v>
      </c>
      <c r="M1670" s="94"/>
      <c r="N1670" s="199">
        <v>0</v>
      </c>
      <c r="O1670" s="94"/>
      <c r="P1670" s="199">
        <v>299427871</v>
      </c>
    </row>
    <row r="1671" spans="1:16" ht="21" thickTop="1">
      <c r="A1671" s="312"/>
      <c r="B1671" s="310"/>
      <c r="C1671" s="510"/>
      <c r="E1671" s="310"/>
      <c r="F1671" s="310"/>
      <c r="G1671" s="312"/>
      <c r="H1671" s="310"/>
      <c r="I1671" s="310"/>
      <c r="J1671" s="310"/>
      <c r="K1671" s="310"/>
      <c r="L1671" s="310"/>
      <c r="M1671" s="310"/>
      <c r="N1671" s="310"/>
      <c r="O1671" s="310"/>
      <c r="P1671" s="310"/>
    </row>
    <row r="1672" spans="1:16" ht="20.399999999999999">
      <c r="A1672" s="312"/>
      <c r="B1672" s="310"/>
      <c r="C1672" s="510"/>
      <c r="E1672" s="310"/>
      <c r="F1672" s="310"/>
      <c r="G1672" s="312"/>
      <c r="H1672" s="310"/>
      <c r="I1672" s="310"/>
      <c r="J1672" s="310"/>
      <c r="K1672" s="310"/>
      <c r="L1672" s="596"/>
      <c r="M1672" s="310"/>
      <c r="N1672" s="310"/>
      <c r="O1672" s="310"/>
      <c r="P1672" s="569"/>
    </row>
    <row r="1673" spans="1:16" ht="20.399999999999999">
      <c r="A1673" s="312"/>
      <c r="B1673" s="310"/>
      <c r="C1673" s="510"/>
      <c r="E1673" s="310"/>
      <c r="F1673" s="310"/>
      <c r="G1673" s="312"/>
      <c r="H1673" s="310"/>
      <c r="I1673" s="310"/>
      <c r="J1673" s="310"/>
      <c r="K1673" s="310"/>
      <c r="L1673" s="569"/>
      <c r="M1673" s="310"/>
      <c r="N1673" s="310"/>
      <c r="O1673" s="310"/>
      <c r="P1673" s="597"/>
    </row>
    <row r="1674" spans="1:16" ht="20.399999999999999">
      <c r="A1674" s="312"/>
      <c r="B1674" s="310"/>
      <c r="C1674" s="510"/>
      <c r="E1674" s="310"/>
      <c r="F1674" s="310"/>
      <c r="G1674" s="312"/>
      <c r="H1674" s="310"/>
      <c r="I1674" s="310"/>
      <c r="J1674" s="310"/>
      <c r="K1674" s="310"/>
      <c r="L1674" s="598"/>
      <c r="M1674" s="310"/>
      <c r="N1674" s="310"/>
      <c r="O1674" s="310"/>
      <c r="P1674" s="310"/>
    </row>
    <row r="1675" spans="1:16" ht="20.399999999999999">
      <c r="A1675" s="312"/>
      <c r="B1675" s="310"/>
      <c r="C1675" s="510"/>
      <c r="E1675" s="310"/>
      <c r="F1675" s="310"/>
      <c r="G1675" s="312"/>
      <c r="H1675" s="310"/>
      <c r="I1675" s="310"/>
      <c r="J1675" s="310"/>
      <c r="K1675" s="310"/>
      <c r="L1675" s="310"/>
      <c r="M1675" s="310"/>
      <c r="N1675" s="310"/>
      <c r="O1675" s="310"/>
      <c r="P1675" s="310"/>
    </row>
    <row r="1676" spans="1:16" ht="20.399999999999999">
      <c r="A1676" s="312"/>
      <c r="B1676" s="310"/>
      <c r="C1676" s="510"/>
      <c r="E1676" s="310"/>
      <c r="F1676" s="310"/>
      <c r="G1676" s="312"/>
      <c r="H1676" s="310"/>
      <c r="I1676" s="310"/>
      <c r="J1676" s="310"/>
      <c r="K1676" s="310"/>
      <c r="L1676" s="310"/>
      <c r="M1676" s="310"/>
      <c r="N1676" s="310"/>
      <c r="O1676" s="310"/>
      <c r="P1676" s="308">
        <v>86</v>
      </c>
    </row>
    <row r="1677" spans="1:16" ht="20.399999999999999">
      <c r="A1677" s="441" t="s">
        <v>41</v>
      </c>
      <c r="B1677" s="312" t="s">
        <v>1125</v>
      </c>
      <c r="C1677" s="510"/>
      <c r="E1677" s="310"/>
      <c r="F1677" s="310"/>
      <c r="G1677" s="312"/>
      <c r="H1677" s="310"/>
      <c r="I1677" s="310"/>
      <c r="J1677" s="310"/>
      <c r="K1677" s="310"/>
      <c r="L1677" s="310"/>
      <c r="M1677" s="310"/>
      <c r="N1677" s="310"/>
      <c r="O1677" s="310"/>
      <c r="P1677" s="310"/>
    </row>
    <row r="1678" spans="1:16" ht="20.399999999999999">
      <c r="A1678" s="312"/>
      <c r="B1678" s="500" t="s">
        <v>1126</v>
      </c>
      <c r="E1678" s="310"/>
      <c r="F1678" s="310"/>
      <c r="G1678" s="312"/>
      <c r="H1678" s="310"/>
      <c r="I1678" s="310"/>
      <c r="J1678" s="310"/>
      <c r="K1678" s="310"/>
      <c r="L1678" s="310"/>
      <c r="M1678" s="310"/>
      <c r="N1678" s="310"/>
      <c r="O1678" s="310"/>
      <c r="P1678" s="310"/>
    </row>
    <row r="1679" spans="1:16" ht="20.399999999999999">
      <c r="D1679" s="475"/>
      <c r="J1679" s="317"/>
      <c r="K1679" s="317"/>
      <c r="L1679" s="317"/>
      <c r="M1679" s="317"/>
      <c r="N1679" s="317"/>
      <c r="O1679" s="317"/>
      <c r="P1679" s="379" t="s">
        <v>345</v>
      </c>
    </row>
    <row r="1680" spans="1:16" s="312" customFormat="1" ht="20.399999999999999">
      <c r="J1680" s="464" t="s">
        <v>769</v>
      </c>
      <c r="K1680" s="464"/>
      <c r="L1680" s="464"/>
      <c r="M1680" s="465"/>
      <c r="N1680" s="466" t="s">
        <v>770</v>
      </c>
      <c r="O1680" s="466"/>
      <c r="P1680" s="466"/>
    </row>
    <row r="1681" spans="1:16" s="312" customFormat="1" ht="20.399999999999999">
      <c r="J1681" s="481" t="s">
        <v>720</v>
      </c>
      <c r="K1681" s="481"/>
      <c r="L1681" s="481"/>
      <c r="N1681" s="481" t="s">
        <v>720</v>
      </c>
      <c r="O1681" s="481"/>
      <c r="P1681" s="481"/>
    </row>
    <row r="1682" spans="1:16" ht="20.399999999999999">
      <c r="A1682" s="312"/>
      <c r="E1682" s="312"/>
      <c r="F1682" s="312"/>
      <c r="G1682" s="312"/>
      <c r="H1682" s="310"/>
      <c r="I1682" s="312"/>
      <c r="J1682" s="471" t="s">
        <v>774</v>
      </c>
      <c r="K1682" s="472"/>
      <c r="L1682" s="471" t="s">
        <v>772</v>
      </c>
      <c r="M1682" s="473"/>
      <c r="N1682" s="471" t="s">
        <v>774</v>
      </c>
      <c r="O1682" s="472"/>
      <c r="P1682" s="471" t="s">
        <v>772</v>
      </c>
    </row>
    <row r="1683" spans="1:16" s="312" customFormat="1" ht="20.399999999999999">
      <c r="B1683" s="449" t="s">
        <v>1127</v>
      </c>
      <c r="C1683" s="200"/>
      <c r="D1683" s="200"/>
      <c r="F1683" s="308"/>
      <c r="G1683" s="308"/>
      <c r="H1683" s="599"/>
      <c r="I1683" s="308"/>
      <c r="J1683" s="57">
        <v>341772148</v>
      </c>
      <c r="K1683" s="201"/>
      <c r="L1683" s="57">
        <v>64467122</v>
      </c>
      <c r="M1683" s="74"/>
      <c r="N1683" s="57">
        <v>299427871</v>
      </c>
      <c r="O1683" s="74"/>
      <c r="P1683" s="57">
        <v>10346400</v>
      </c>
    </row>
    <row r="1684" spans="1:16" s="312" customFormat="1" ht="20.399999999999999">
      <c r="B1684" s="600" t="s">
        <v>803</v>
      </c>
      <c r="C1684" s="601" t="s">
        <v>1128</v>
      </c>
      <c r="D1684" s="200"/>
      <c r="F1684" s="308"/>
      <c r="G1684" s="308"/>
      <c r="H1684" s="599"/>
      <c r="I1684" s="308"/>
      <c r="J1684" s="57">
        <v>0</v>
      </c>
      <c r="K1684" s="201"/>
      <c r="L1684" s="57">
        <v>300000000</v>
      </c>
      <c r="M1684" s="74"/>
      <c r="N1684" s="57">
        <v>0</v>
      </c>
      <c r="O1684" s="74"/>
      <c r="P1684" s="83">
        <v>300000000</v>
      </c>
    </row>
    <row r="1685" spans="1:16" s="312" customFormat="1" ht="20.399999999999999">
      <c r="B1685" s="600"/>
      <c r="C1685" s="449" t="s">
        <v>1129</v>
      </c>
      <c r="D1685" s="553"/>
      <c r="G1685" s="308"/>
      <c r="H1685" s="599"/>
      <c r="I1685" s="308"/>
      <c r="J1685" s="202">
        <v>445545</v>
      </c>
      <c r="K1685" s="201"/>
      <c r="L1685" s="202">
        <v>271056</v>
      </c>
      <c r="M1685" s="74"/>
      <c r="N1685" s="202">
        <v>374857</v>
      </c>
      <c r="O1685" s="74"/>
      <c r="P1685" s="202">
        <v>184967</v>
      </c>
    </row>
    <row r="1686" spans="1:16" s="312" customFormat="1" ht="20.399999999999999">
      <c r="B1686" s="593" t="s">
        <v>351</v>
      </c>
      <c r="C1686" s="601" t="s">
        <v>1130</v>
      </c>
      <c r="D1686" s="553"/>
      <c r="G1686" s="308"/>
      <c r="H1686" s="599"/>
      <c r="I1686" s="308"/>
      <c r="J1686" s="203">
        <v>-12427905</v>
      </c>
      <c r="K1686" s="201"/>
      <c r="L1686" s="203">
        <v>-22216030</v>
      </c>
      <c r="M1686" s="74"/>
      <c r="N1686" s="57">
        <v>0</v>
      </c>
      <c r="O1686" s="74"/>
      <c r="P1686" s="203">
        <v>-10353496</v>
      </c>
    </row>
    <row r="1687" spans="1:16" s="312" customFormat="1" ht="20.399999999999999">
      <c r="C1687" s="308" t="s">
        <v>1120</v>
      </c>
      <c r="D1687" s="553"/>
      <c r="G1687" s="308"/>
      <c r="H1687" s="599"/>
      <c r="I1687" s="308"/>
      <c r="J1687" s="57">
        <v>0</v>
      </c>
      <c r="K1687" s="201"/>
      <c r="L1687" s="203">
        <v>-750000</v>
      </c>
      <c r="M1687" s="74"/>
      <c r="N1687" s="57">
        <v>0</v>
      </c>
      <c r="O1687" s="74"/>
      <c r="P1687" s="203">
        <v>-750000</v>
      </c>
    </row>
    <row r="1688" spans="1:16" s="312" customFormat="1" ht="21" thickBot="1">
      <c r="B1688" s="494" t="s">
        <v>1131</v>
      </c>
      <c r="C1688" s="200"/>
      <c r="D1688" s="200"/>
      <c r="F1688" s="308"/>
      <c r="G1688" s="308"/>
      <c r="H1688" s="599"/>
      <c r="I1688" s="308"/>
      <c r="J1688" s="205">
        <v>329789788</v>
      </c>
      <c r="K1688" s="74"/>
      <c r="L1688" s="205">
        <v>341772148</v>
      </c>
      <c r="M1688" s="74"/>
      <c r="N1688" s="205">
        <v>299802728</v>
      </c>
      <c r="O1688" s="74"/>
      <c r="P1688" s="205">
        <v>299427871</v>
      </c>
    </row>
    <row r="1689" spans="1:16" s="312" customFormat="1" ht="21" thickTop="1">
      <c r="B1689" s="494"/>
      <c r="C1689" s="200"/>
      <c r="D1689" s="200"/>
      <c r="F1689" s="308"/>
      <c r="G1689" s="308"/>
      <c r="H1689" s="599"/>
      <c r="I1689" s="308"/>
      <c r="J1689" s="206"/>
      <c r="K1689" s="74"/>
      <c r="L1689" s="206"/>
      <c r="M1689" s="74"/>
      <c r="N1689" s="206"/>
      <c r="O1689" s="74"/>
      <c r="P1689" s="206"/>
    </row>
    <row r="1690" spans="1:16" s="312" customFormat="1" ht="20.399999999999999">
      <c r="B1690" s="505" t="s">
        <v>535</v>
      </c>
      <c r="J1690" s="207"/>
      <c r="K1690" s="207"/>
      <c r="L1690" s="207"/>
      <c r="M1690" s="208"/>
      <c r="N1690" s="207"/>
      <c r="O1690" s="207"/>
      <c r="P1690" s="207"/>
    </row>
    <row r="1691" spans="1:16" ht="20.399999999999999">
      <c r="A1691" s="312"/>
      <c r="B1691" s="500"/>
      <c r="C1691" s="602" t="s">
        <v>1132</v>
      </c>
      <c r="H1691" s="603"/>
      <c r="L1691" s="536"/>
      <c r="O1691" s="536"/>
    </row>
    <row r="1692" spans="1:16" ht="20.399999999999999">
      <c r="A1692" s="312"/>
      <c r="B1692" s="500" t="s">
        <v>2441</v>
      </c>
      <c r="C1692" s="602"/>
      <c r="H1692" s="603"/>
      <c r="L1692" s="536"/>
      <c r="O1692" s="536"/>
    </row>
    <row r="1693" spans="1:16" ht="20.399999999999999">
      <c r="A1693" s="312"/>
      <c r="B1693" s="500" t="s">
        <v>1133</v>
      </c>
      <c r="C1693" s="602"/>
      <c r="H1693" s="603"/>
      <c r="L1693" s="536"/>
      <c r="O1693" s="536"/>
    </row>
    <row r="1694" spans="1:16" ht="20.399999999999999">
      <c r="A1694" s="312"/>
      <c r="B1694" s="500" t="s">
        <v>1134</v>
      </c>
      <c r="C1694" s="602"/>
      <c r="H1694" s="603"/>
      <c r="L1694" s="536"/>
      <c r="O1694" s="536"/>
    </row>
    <row r="1695" spans="1:16" ht="20.399999999999999">
      <c r="A1695" s="312"/>
      <c r="B1695" s="500" t="s">
        <v>1135</v>
      </c>
      <c r="C1695" s="602"/>
      <c r="H1695" s="603"/>
      <c r="L1695" s="536"/>
      <c r="O1695" s="536"/>
    </row>
    <row r="1696" spans="1:16" ht="20.399999999999999">
      <c r="A1696" s="312"/>
      <c r="B1696" s="602"/>
      <c r="C1696" s="308" t="s">
        <v>2442</v>
      </c>
      <c r="H1696" s="603"/>
      <c r="L1696" s="536"/>
      <c r="O1696" s="536"/>
    </row>
    <row r="1697" spans="1:15" ht="20.399999999999999">
      <c r="A1697" s="312"/>
      <c r="B1697" s="500"/>
      <c r="C1697" s="308" t="s">
        <v>1136</v>
      </c>
      <c r="H1697" s="603"/>
      <c r="L1697" s="536"/>
      <c r="O1697" s="536"/>
    </row>
    <row r="1698" spans="1:15" ht="20.399999999999999">
      <c r="A1698" s="312"/>
      <c r="B1698" s="604" t="s">
        <v>1064</v>
      </c>
      <c r="C1698" s="317"/>
      <c r="H1698" s="603"/>
      <c r="L1698" s="536"/>
      <c r="O1698" s="536"/>
    </row>
    <row r="1699" spans="1:15" ht="20.399999999999999">
      <c r="A1699" s="312"/>
      <c r="B1699" s="317"/>
      <c r="C1699" s="317" t="s">
        <v>2254</v>
      </c>
      <c r="H1699" s="603"/>
      <c r="L1699" s="536"/>
      <c r="O1699" s="536"/>
    </row>
    <row r="1700" spans="1:15" ht="20.399999999999999">
      <c r="A1700" s="312"/>
      <c r="B1700" s="317" t="s">
        <v>2259</v>
      </c>
      <c r="C1700" s="317"/>
      <c r="H1700" s="603"/>
      <c r="L1700" s="536"/>
      <c r="O1700" s="536"/>
    </row>
    <row r="1701" spans="1:15" ht="20.399999999999999">
      <c r="A1701" s="312"/>
      <c r="B1701" s="317" t="s">
        <v>2255</v>
      </c>
      <c r="C1701" s="317"/>
      <c r="H1701" s="603"/>
      <c r="L1701" s="536"/>
      <c r="O1701" s="536"/>
    </row>
    <row r="1702" spans="1:15" ht="20.399999999999999">
      <c r="A1702" s="312"/>
      <c r="B1702" s="317" t="s">
        <v>2256</v>
      </c>
      <c r="C1702" s="317"/>
      <c r="H1702" s="603"/>
      <c r="L1702" s="536"/>
      <c r="O1702" s="536"/>
    </row>
    <row r="1703" spans="1:15" ht="20.399999999999999">
      <c r="A1703" s="312"/>
      <c r="B1703" s="317" t="s">
        <v>2257</v>
      </c>
      <c r="C1703" s="317"/>
      <c r="H1703" s="603"/>
      <c r="L1703" s="536"/>
      <c r="O1703" s="536"/>
    </row>
    <row r="1704" spans="1:15" ht="20.399999999999999">
      <c r="A1704" s="312"/>
      <c r="B1704" s="308" t="s">
        <v>2258</v>
      </c>
      <c r="H1704" s="603"/>
      <c r="L1704" s="536"/>
      <c r="O1704" s="536"/>
    </row>
    <row r="1705" spans="1:15" ht="20.399999999999999">
      <c r="A1705" s="312"/>
      <c r="B1705" s="505" t="s">
        <v>2263</v>
      </c>
      <c r="C1705" s="350"/>
      <c r="H1705" s="603"/>
      <c r="L1705" s="536"/>
      <c r="O1705" s="536"/>
    </row>
    <row r="1706" spans="1:15" ht="20.399999999999999">
      <c r="A1706" s="312"/>
      <c r="C1706" s="308" t="s">
        <v>2264</v>
      </c>
      <c r="H1706" s="603"/>
      <c r="L1706" s="536"/>
      <c r="O1706" s="536"/>
    </row>
    <row r="1707" spans="1:15" ht="20.399999999999999">
      <c r="A1707" s="312"/>
      <c r="B1707" s="317" t="s">
        <v>2265</v>
      </c>
      <c r="C1707" s="317"/>
      <c r="H1707" s="603"/>
      <c r="L1707" s="536"/>
      <c r="O1707" s="536"/>
    </row>
    <row r="1708" spans="1:15" ht="20.399999999999999">
      <c r="A1708" s="312"/>
      <c r="B1708" s="317"/>
      <c r="C1708" s="317"/>
      <c r="H1708" s="603"/>
      <c r="L1708" s="536"/>
      <c r="O1708" s="536"/>
    </row>
    <row r="1709" spans="1:15" ht="20.399999999999999">
      <c r="A1709" s="312"/>
      <c r="B1709" s="317"/>
      <c r="C1709" s="317"/>
      <c r="H1709" s="603"/>
      <c r="L1709" s="536"/>
      <c r="O1709" s="536"/>
    </row>
    <row r="1710" spans="1:15" ht="20.399999999999999">
      <c r="A1710" s="312"/>
      <c r="B1710" s="317"/>
      <c r="C1710" s="317"/>
      <c r="H1710" s="603"/>
      <c r="L1710" s="536"/>
      <c r="O1710" s="536"/>
    </row>
    <row r="1711" spans="1:15" ht="20.399999999999999">
      <c r="A1711" s="312"/>
      <c r="B1711" s="317"/>
      <c r="C1711" s="317"/>
      <c r="H1711" s="603"/>
      <c r="L1711" s="536"/>
      <c r="O1711" s="536"/>
    </row>
    <row r="1712" spans="1:15" ht="20.399999999999999">
      <c r="A1712" s="312"/>
      <c r="B1712" s="317"/>
      <c r="C1712" s="317"/>
      <c r="H1712" s="603"/>
      <c r="L1712" s="536"/>
      <c r="O1712" s="536"/>
    </row>
    <row r="1713" spans="1:16" ht="20.399999999999999">
      <c r="A1713" s="312"/>
      <c r="C1713" s="605"/>
      <c r="H1713" s="603"/>
      <c r="L1713" s="536"/>
      <c r="O1713" s="536"/>
      <c r="P1713" s="308">
        <v>88</v>
      </c>
    </row>
    <row r="1714" spans="1:16" ht="20.399999999999999">
      <c r="A1714" s="441" t="s">
        <v>42</v>
      </c>
      <c r="B1714" s="312" t="s">
        <v>1138</v>
      </c>
      <c r="C1714" s="386"/>
      <c r="D1714" s="386"/>
    </row>
    <row r="1715" spans="1:16" ht="20.399999999999999">
      <c r="A1715" s="386"/>
      <c r="B1715" s="606"/>
      <c r="C1715" s="386" t="s">
        <v>1139</v>
      </c>
      <c r="D1715" s="386"/>
    </row>
    <row r="1716" spans="1:16" ht="20.399999999999999">
      <c r="A1716" s="386"/>
      <c r="B1716" s="606"/>
      <c r="C1716" s="386"/>
      <c r="D1716" s="386"/>
      <c r="N1716" s="607"/>
      <c r="O1716" s="607"/>
      <c r="P1716" s="209" t="s">
        <v>345</v>
      </c>
    </row>
    <row r="1717" spans="1:16" ht="20.399999999999999">
      <c r="A1717" s="386"/>
      <c r="B1717" s="606"/>
      <c r="C1717" s="386"/>
      <c r="D1717" s="386"/>
      <c r="N1717" s="586" t="s">
        <v>1086</v>
      </c>
      <c r="O1717" s="586"/>
      <c r="P1717" s="586"/>
    </row>
    <row r="1718" spans="1:16" ht="20.399999999999999">
      <c r="A1718" s="386"/>
      <c r="B1718" s="606"/>
      <c r="C1718" s="386"/>
      <c r="D1718" s="386"/>
      <c r="N1718" s="466" t="s">
        <v>1087</v>
      </c>
      <c r="O1718" s="466"/>
      <c r="P1718" s="466"/>
    </row>
    <row r="1719" spans="1:16" ht="20.399999999999999">
      <c r="A1719" s="386"/>
      <c r="B1719" s="606"/>
      <c r="C1719" s="386"/>
      <c r="D1719" s="386"/>
      <c r="N1719" s="481" t="s">
        <v>720</v>
      </c>
      <c r="O1719" s="481"/>
      <c r="P1719" s="481"/>
    </row>
    <row r="1720" spans="1:16" ht="20.399999999999999">
      <c r="A1720" s="386"/>
      <c r="B1720" s="386"/>
      <c r="N1720" s="471" t="s">
        <v>774</v>
      </c>
      <c r="O1720" s="472"/>
      <c r="P1720" s="471" t="s">
        <v>772</v>
      </c>
    </row>
    <row r="1721" spans="1:16">
      <c r="A1721" s="386"/>
      <c r="B1721" s="386"/>
      <c r="C1721" s="449" t="s">
        <v>1127</v>
      </c>
      <c r="D1721" s="200"/>
      <c r="N1721" s="128">
        <v>3782779740</v>
      </c>
      <c r="O1721" s="210"/>
      <c r="P1721" s="128">
        <v>2482330896</v>
      </c>
    </row>
    <row r="1722" spans="1:16">
      <c r="A1722" s="386"/>
      <c r="B1722" s="386"/>
      <c r="C1722" s="593" t="s">
        <v>803</v>
      </c>
      <c r="D1722" s="386" t="s">
        <v>1140</v>
      </c>
      <c r="L1722" s="477"/>
      <c r="N1722" s="128">
        <v>2278300000</v>
      </c>
      <c r="O1722" s="210"/>
      <c r="P1722" s="128">
        <v>1600000000</v>
      </c>
    </row>
    <row r="1723" spans="1:16">
      <c r="A1723" s="386"/>
      <c r="B1723" s="386"/>
      <c r="C1723" s="593"/>
      <c r="D1723" s="553" t="s">
        <v>1141</v>
      </c>
      <c r="L1723" s="477"/>
      <c r="N1723" s="128">
        <v>21110726.140000001</v>
      </c>
      <c r="O1723" s="210"/>
      <c r="P1723" s="128">
        <v>17214282</v>
      </c>
    </row>
    <row r="1724" spans="1:16">
      <c r="A1724" s="386"/>
      <c r="B1724" s="386"/>
      <c r="C1724" s="593" t="s">
        <v>351</v>
      </c>
      <c r="D1724" s="553" t="s">
        <v>1142</v>
      </c>
      <c r="N1724" s="211">
        <v>-1500000000</v>
      </c>
      <c r="O1724" s="210"/>
      <c r="P1724" s="211">
        <v>-300000000</v>
      </c>
    </row>
    <row r="1725" spans="1:16">
      <c r="A1725" s="386"/>
      <c r="B1725" s="386"/>
      <c r="C1725" s="386"/>
      <c r="D1725" s="553" t="s">
        <v>1143</v>
      </c>
      <c r="N1725" s="211">
        <v>-21648882.68</v>
      </c>
      <c r="O1725" s="210"/>
      <c r="P1725" s="211">
        <v>-16765438</v>
      </c>
    </row>
    <row r="1726" spans="1:16" ht="21" thickBot="1">
      <c r="A1726" s="312"/>
      <c r="C1726" s="494" t="s">
        <v>1131</v>
      </c>
      <c r="D1726" s="200"/>
      <c r="N1726" s="212">
        <v>4560541583.46</v>
      </c>
      <c r="O1726" s="210"/>
      <c r="P1726" s="212">
        <v>3782779740</v>
      </c>
    </row>
    <row r="1727" spans="1:16" ht="21" thickTop="1">
      <c r="A1727" s="312"/>
      <c r="D1727" s="475"/>
    </row>
    <row r="1728" spans="1:16" ht="20.399999999999999">
      <c r="A1728" s="312"/>
      <c r="C1728" s="534" t="s">
        <v>1144</v>
      </c>
      <c r="D1728" s="386"/>
      <c r="E1728" s="475"/>
      <c r="F1728" s="606"/>
    </row>
    <row r="1729" spans="1:6" ht="20.399999999999999">
      <c r="A1729" s="312"/>
      <c r="C1729" s="395" t="s">
        <v>0</v>
      </c>
      <c r="D1729" s="386" t="s">
        <v>1145</v>
      </c>
      <c r="E1729" s="475"/>
      <c r="F1729" s="606"/>
    </row>
    <row r="1730" spans="1:6" ht="20.399999999999999">
      <c r="A1730" s="312"/>
      <c r="C1730" s="395"/>
      <c r="D1730" s="386" t="s">
        <v>1146</v>
      </c>
      <c r="E1730" s="475"/>
      <c r="F1730" s="606"/>
    </row>
    <row r="1731" spans="1:6" ht="20.399999999999999">
      <c r="A1731" s="312"/>
      <c r="C1731" s="395"/>
      <c r="D1731" s="386" t="s">
        <v>1147</v>
      </c>
      <c r="E1731" s="475"/>
      <c r="F1731" s="606"/>
    </row>
    <row r="1732" spans="1:6" ht="20.399999999999999">
      <c r="A1732" s="312"/>
      <c r="C1732" s="395" t="s">
        <v>0</v>
      </c>
      <c r="D1732" s="386" t="s">
        <v>1148</v>
      </c>
      <c r="E1732" s="386"/>
      <c r="F1732" s="606"/>
    </row>
    <row r="1733" spans="1:6" ht="20.399999999999999">
      <c r="A1733" s="312"/>
      <c r="C1733" s="395"/>
      <c r="D1733" s="386" t="s">
        <v>1149</v>
      </c>
      <c r="E1733" s="386"/>
      <c r="F1733" s="606"/>
    </row>
    <row r="1734" spans="1:6" ht="20.399999999999999">
      <c r="A1734" s="312"/>
      <c r="C1734" s="386"/>
      <c r="D1734" s="386" t="s">
        <v>1150</v>
      </c>
      <c r="E1734" s="386"/>
      <c r="F1734" s="606"/>
    </row>
    <row r="1735" spans="1:6" ht="20.399999999999999">
      <c r="A1735" s="312"/>
      <c r="C1735" s="534" t="s">
        <v>1151</v>
      </c>
      <c r="D1735" s="386"/>
      <c r="E1735" s="386"/>
      <c r="F1735" s="606"/>
    </row>
    <row r="1736" spans="1:6" ht="20.399999999999999">
      <c r="A1736" s="312"/>
      <c r="C1736" s="395" t="s">
        <v>0</v>
      </c>
      <c r="D1736" s="386" t="s">
        <v>1152</v>
      </c>
      <c r="E1736" s="386"/>
      <c r="F1736" s="386"/>
    </row>
    <row r="1737" spans="1:6" ht="20.399999999999999">
      <c r="A1737" s="312"/>
      <c r="C1737" s="395"/>
      <c r="D1737" s="386" t="s">
        <v>1153</v>
      </c>
      <c r="E1737" s="386"/>
      <c r="F1737" s="386"/>
    </row>
    <row r="1738" spans="1:6" ht="20.399999999999999">
      <c r="A1738" s="312"/>
      <c r="C1738" s="395"/>
      <c r="D1738" s="386" t="s">
        <v>1154</v>
      </c>
      <c r="E1738" s="386"/>
      <c r="F1738" s="386"/>
    </row>
    <row r="1739" spans="1:6" ht="20.399999999999999">
      <c r="A1739" s="312"/>
      <c r="C1739" s="395" t="s">
        <v>0</v>
      </c>
      <c r="D1739" s="386" t="s">
        <v>1155</v>
      </c>
      <c r="E1739" s="386"/>
      <c r="F1739" s="386"/>
    </row>
    <row r="1740" spans="1:6" ht="20.399999999999999">
      <c r="A1740" s="312"/>
      <c r="C1740" s="395"/>
      <c r="D1740" s="386" t="s">
        <v>1156</v>
      </c>
      <c r="E1740" s="386"/>
      <c r="F1740" s="386"/>
    </row>
    <row r="1741" spans="1:6" ht="20.399999999999999">
      <c r="A1741" s="312"/>
      <c r="C1741" s="395"/>
      <c r="D1741" s="386" t="s">
        <v>1157</v>
      </c>
      <c r="E1741" s="386"/>
      <c r="F1741" s="386"/>
    </row>
    <row r="1742" spans="1:6" ht="20.399999999999999">
      <c r="A1742" s="312"/>
      <c r="C1742" s="407"/>
      <c r="D1742" s="407" t="s">
        <v>1158</v>
      </c>
      <c r="E1742" s="386"/>
      <c r="F1742" s="386"/>
    </row>
    <row r="1743" spans="1:6" ht="20.399999999999999">
      <c r="A1743" s="312"/>
      <c r="C1743" s="407" t="s">
        <v>1159</v>
      </c>
      <c r="D1743" s="407"/>
      <c r="E1743" s="386"/>
      <c r="F1743" s="386"/>
    </row>
    <row r="1744" spans="1:6" ht="20.399999999999999">
      <c r="A1744" s="312"/>
      <c r="C1744" s="407" t="s">
        <v>1160</v>
      </c>
      <c r="D1744" s="407"/>
      <c r="E1744" s="386"/>
      <c r="F1744" s="386"/>
    </row>
    <row r="1745" spans="1:16" ht="20.399999999999999">
      <c r="A1745" s="312"/>
      <c r="C1745" s="386"/>
      <c r="D1745" s="386" t="s">
        <v>1161</v>
      </c>
      <c r="E1745" s="386"/>
      <c r="F1745" s="386"/>
    </row>
    <row r="1746" spans="1:16" ht="20.399999999999999">
      <c r="A1746" s="312"/>
      <c r="C1746" s="386" t="s">
        <v>1162</v>
      </c>
      <c r="D1746" s="386"/>
      <c r="E1746" s="386"/>
      <c r="F1746" s="386"/>
    </row>
    <row r="1747" spans="1:16" ht="20.399999999999999">
      <c r="A1747" s="312"/>
      <c r="C1747" s="386" t="s">
        <v>1163</v>
      </c>
      <c r="D1747" s="386"/>
      <c r="E1747" s="386"/>
      <c r="F1747" s="386"/>
    </row>
    <row r="1748" spans="1:16" ht="20.399999999999999">
      <c r="A1748" s="312"/>
      <c r="C1748" s="386"/>
      <c r="D1748" s="386"/>
      <c r="E1748" s="386"/>
      <c r="F1748" s="386"/>
    </row>
    <row r="1749" spans="1:16" ht="20.399999999999999">
      <c r="A1749" s="312"/>
      <c r="C1749" s="386"/>
      <c r="D1749" s="386"/>
      <c r="E1749" s="386"/>
      <c r="F1749" s="386"/>
    </row>
    <row r="1750" spans="1:16" ht="20.399999999999999">
      <c r="A1750" s="312"/>
      <c r="C1750" s="605"/>
      <c r="H1750" s="603"/>
      <c r="L1750" s="536"/>
      <c r="O1750" s="536"/>
      <c r="P1750" s="308">
        <v>89</v>
      </c>
    </row>
    <row r="1751" spans="1:16" ht="20.399999999999999">
      <c r="A1751" s="441" t="s">
        <v>42</v>
      </c>
      <c r="B1751" s="312" t="s">
        <v>1138</v>
      </c>
      <c r="C1751" s="386"/>
      <c r="D1751" s="386"/>
    </row>
    <row r="1752" spans="1:16" ht="20.399999999999999">
      <c r="A1752" s="312"/>
      <c r="C1752" s="386"/>
      <c r="D1752" s="386" t="s">
        <v>1164</v>
      </c>
      <c r="E1752" s="386"/>
      <c r="F1752" s="386"/>
    </row>
    <row r="1753" spans="1:16" ht="20.399999999999999">
      <c r="A1753" s="312"/>
      <c r="C1753" s="386" t="s">
        <v>1165</v>
      </c>
      <c r="D1753" s="386"/>
      <c r="E1753" s="386"/>
      <c r="F1753" s="386"/>
    </row>
    <row r="1754" spans="1:16" ht="20.399999999999999">
      <c r="A1754" s="312"/>
      <c r="D1754" s="386" t="s">
        <v>1166</v>
      </c>
      <c r="E1754" s="386"/>
      <c r="F1754" s="386"/>
    </row>
    <row r="1755" spans="1:16" ht="20.399999999999999">
      <c r="A1755" s="312"/>
      <c r="C1755" s="386" t="s">
        <v>1167</v>
      </c>
      <c r="D1755" s="386"/>
      <c r="E1755" s="386"/>
      <c r="F1755" s="386"/>
    </row>
    <row r="1756" spans="1:16" ht="20.399999999999999">
      <c r="A1756" s="312"/>
      <c r="C1756" s="386"/>
      <c r="D1756" s="386" t="s">
        <v>1168</v>
      </c>
      <c r="E1756" s="386"/>
      <c r="F1756" s="386"/>
    </row>
    <row r="1757" spans="1:16" ht="20.399999999999999">
      <c r="A1757" s="312"/>
      <c r="C1757" s="386" t="s">
        <v>1169</v>
      </c>
      <c r="D1757" s="386"/>
      <c r="E1757" s="386"/>
      <c r="F1757" s="386"/>
    </row>
    <row r="1758" spans="1:16" ht="20.399999999999999">
      <c r="A1758" s="312"/>
      <c r="C1758" s="386" t="s">
        <v>1170</v>
      </c>
      <c r="D1758" s="386"/>
      <c r="E1758" s="386"/>
      <c r="F1758" s="386"/>
    </row>
    <row r="1759" spans="1:16" ht="20.399999999999999">
      <c r="A1759" s="312"/>
      <c r="C1759" s="386"/>
      <c r="D1759" s="386" t="s">
        <v>1171</v>
      </c>
      <c r="E1759" s="386"/>
      <c r="F1759" s="386"/>
    </row>
    <row r="1760" spans="1:16" ht="20.399999999999999">
      <c r="A1760" s="312"/>
      <c r="C1760" s="386" t="s">
        <v>1172</v>
      </c>
      <c r="D1760" s="386"/>
      <c r="E1760" s="386"/>
      <c r="F1760" s="386"/>
    </row>
    <row r="1761" spans="1:16" ht="20.399999999999999">
      <c r="A1761" s="312"/>
      <c r="C1761" s="386"/>
      <c r="D1761" s="386" t="s">
        <v>1176</v>
      </c>
      <c r="E1761" s="386"/>
      <c r="F1761" s="386"/>
    </row>
    <row r="1762" spans="1:16" ht="20.399999999999999">
      <c r="A1762" s="312"/>
      <c r="C1762" s="386" t="s">
        <v>1173</v>
      </c>
      <c r="D1762" s="386"/>
      <c r="E1762" s="386"/>
      <c r="F1762" s="386"/>
    </row>
    <row r="1763" spans="1:16" ht="20.399999999999999">
      <c r="A1763" s="312"/>
      <c r="C1763" s="386" t="s">
        <v>1174</v>
      </c>
      <c r="D1763" s="386"/>
      <c r="E1763" s="386"/>
      <c r="F1763" s="386"/>
    </row>
    <row r="1764" spans="1:16" ht="20.399999999999999">
      <c r="A1764" s="312"/>
      <c r="C1764" s="386" t="s">
        <v>1175</v>
      </c>
      <c r="D1764" s="386"/>
      <c r="E1764" s="386"/>
      <c r="F1764" s="386"/>
    </row>
    <row r="1765" spans="1:16" ht="20.399999999999999">
      <c r="A1765" s="312"/>
      <c r="D1765" s="475"/>
    </row>
    <row r="1766" spans="1:16" ht="20.399999999999999">
      <c r="A1766" s="441" t="s">
        <v>43</v>
      </c>
      <c r="B1766" s="312" t="s">
        <v>1177</v>
      </c>
      <c r="C1766" s="475"/>
      <c r="D1766" s="486"/>
      <c r="E1766" s="486"/>
      <c r="P1766" s="56"/>
    </row>
    <row r="1767" spans="1:16" ht="20.399999999999999">
      <c r="P1767" s="379" t="s">
        <v>345</v>
      </c>
    </row>
    <row r="1768" spans="1:16" ht="20.399999999999999">
      <c r="J1768" s="464" t="s">
        <v>769</v>
      </c>
      <c r="K1768" s="464"/>
      <c r="L1768" s="464"/>
      <c r="M1768" s="465"/>
      <c r="N1768" s="466" t="s">
        <v>770</v>
      </c>
      <c r="O1768" s="466"/>
      <c r="P1768" s="466"/>
    </row>
    <row r="1769" spans="1:16" ht="20.399999999999999">
      <c r="J1769" s="481" t="s">
        <v>720</v>
      </c>
      <c r="K1769" s="481"/>
      <c r="L1769" s="481"/>
      <c r="M1769" s="312"/>
      <c r="N1769" s="481" t="s">
        <v>720</v>
      </c>
      <c r="O1769" s="481"/>
      <c r="P1769" s="481"/>
    </row>
    <row r="1770" spans="1:16" ht="20.399999999999999">
      <c r="J1770" s="471" t="s">
        <v>774</v>
      </c>
      <c r="K1770" s="472"/>
      <c r="L1770" s="471" t="s">
        <v>772</v>
      </c>
      <c r="M1770" s="473"/>
      <c r="N1770" s="471" t="s">
        <v>774</v>
      </c>
      <c r="O1770" s="472"/>
      <c r="P1770" s="471" t="s">
        <v>772</v>
      </c>
    </row>
    <row r="1771" spans="1:16" ht="20.399999999999999">
      <c r="B1771" s="350" t="s">
        <v>1178</v>
      </c>
      <c r="D1771" s="350"/>
      <c r="E1771" s="486"/>
      <c r="J1771" s="56">
        <v>562738155</v>
      </c>
      <c r="L1771" s="591">
        <v>453649212</v>
      </c>
      <c r="N1771" s="57">
        <v>539749107</v>
      </c>
      <c r="P1771" s="477">
        <v>411417362</v>
      </c>
    </row>
    <row r="1772" spans="1:16" ht="20.399999999999999">
      <c r="B1772" s="593" t="s">
        <v>351</v>
      </c>
      <c r="C1772" s="350" t="s">
        <v>1179</v>
      </c>
      <c r="D1772" s="350"/>
      <c r="E1772" s="486"/>
      <c r="J1772" s="213">
        <v>-235898116</v>
      </c>
      <c r="L1772" s="608">
        <v>-25948090</v>
      </c>
      <c r="N1772" s="608">
        <v>-234502017</v>
      </c>
      <c r="P1772" s="608">
        <v>-22717042</v>
      </c>
    </row>
    <row r="1773" spans="1:16" ht="20.399999999999999">
      <c r="B1773" s="312" t="s">
        <v>783</v>
      </c>
      <c r="D1773" s="350"/>
      <c r="E1773" s="486"/>
      <c r="J1773" s="214">
        <v>326840039</v>
      </c>
      <c r="L1773" s="214">
        <v>427701122</v>
      </c>
      <c r="N1773" s="214">
        <v>305247090</v>
      </c>
      <c r="P1773" s="214">
        <v>388700320</v>
      </c>
    </row>
    <row r="1774" spans="1:16" ht="20.399999999999999">
      <c r="B1774" s="593" t="s">
        <v>351</v>
      </c>
      <c r="C1774" s="308" t="s">
        <v>1122</v>
      </c>
      <c r="D1774" s="350"/>
      <c r="E1774" s="486"/>
      <c r="J1774" s="213">
        <v>-139576401</v>
      </c>
      <c r="L1774" s="213">
        <v>-235618899</v>
      </c>
      <c r="N1774" s="213">
        <v>-130813865</v>
      </c>
      <c r="P1774" s="213">
        <v>-222413645</v>
      </c>
    </row>
    <row r="1775" spans="1:16" ht="20.399999999999999">
      <c r="B1775" s="475" t="s">
        <v>1180</v>
      </c>
      <c r="D1775" s="350"/>
      <c r="E1775" s="486"/>
      <c r="J1775" s="202"/>
      <c r="L1775" s="202"/>
      <c r="N1775" s="89"/>
      <c r="P1775" s="89"/>
    </row>
    <row r="1776" spans="1:16" ht="21" thickBot="1">
      <c r="B1776" s="478" t="s">
        <v>1181</v>
      </c>
      <c r="D1776" s="350"/>
      <c r="E1776" s="486"/>
      <c r="J1776" s="215">
        <v>187263638</v>
      </c>
      <c r="L1776" s="215">
        <v>192082223</v>
      </c>
      <c r="N1776" s="215">
        <v>174433225</v>
      </c>
      <c r="P1776" s="215">
        <v>166286675</v>
      </c>
    </row>
    <row r="1777" spans="1:16" ht="21" thickTop="1">
      <c r="B1777" s="350"/>
      <c r="D1777" s="350"/>
      <c r="E1777" s="486"/>
      <c r="J1777" s="202"/>
      <c r="L1777" s="202"/>
      <c r="N1777" s="89"/>
      <c r="P1777" s="89"/>
    </row>
    <row r="1778" spans="1:16" ht="20.399999999999999">
      <c r="B1778" s="350"/>
      <c r="D1778" s="350"/>
      <c r="E1778" s="486"/>
      <c r="J1778" s="202"/>
      <c r="L1778" s="202"/>
      <c r="N1778" s="89"/>
      <c r="P1778" s="89"/>
    </row>
    <row r="1779" spans="1:16" ht="20.399999999999999">
      <c r="B1779" s="350"/>
      <c r="D1779" s="350"/>
      <c r="E1779" s="486"/>
      <c r="J1779" s="202"/>
      <c r="L1779" s="202"/>
      <c r="N1779" s="89"/>
      <c r="P1779" s="89"/>
    </row>
    <row r="1780" spans="1:16" ht="20.399999999999999">
      <c r="B1780" s="350"/>
      <c r="D1780" s="350"/>
      <c r="E1780" s="486"/>
      <c r="J1780" s="202"/>
      <c r="L1780" s="202"/>
      <c r="N1780" s="89"/>
      <c r="P1780" s="89"/>
    </row>
    <row r="1781" spans="1:16" ht="20.399999999999999">
      <c r="B1781" s="350"/>
      <c r="D1781" s="350"/>
      <c r="E1781" s="486"/>
      <c r="J1781" s="202"/>
      <c r="L1781" s="202"/>
      <c r="N1781" s="89"/>
      <c r="P1781" s="89"/>
    </row>
    <row r="1782" spans="1:16" ht="20.399999999999999">
      <c r="B1782" s="350"/>
      <c r="D1782" s="350"/>
      <c r="E1782" s="486"/>
      <c r="J1782" s="202"/>
      <c r="L1782" s="202"/>
      <c r="N1782" s="89"/>
      <c r="P1782" s="89"/>
    </row>
    <row r="1783" spans="1:16" ht="20.399999999999999">
      <c r="B1783" s="350"/>
      <c r="D1783" s="350"/>
      <c r="E1783" s="486"/>
      <c r="J1783" s="202"/>
      <c r="L1783" s="202"/>
      <c r="N1783" s="89"/>
      <c r="P1783" s="89"/>
    </row>
    <row r="1784" spans="1:16" ht="20.399999999999999">
      <c r="B1784" s="350"/>
      <c r="D1784" s="350"/>
      <c r="E1784" s="486"/>
      <c r="J1784" s="202"/>
      <c r="L1784" s="202"/>
      <c r="N1784" s="89"/>
      <c r="P1784" s="89"/>
    </row>
    <row r="1785" spans="1:16" ht="20.399999999999999">
      <c r="B1785" s="350"/>
      <c r="D1785" s="350"/>
      <c r="E1785" s="486"/>
      <c r="J1785" s="202"/>
      <c r="L1785" s="202"/>
      <c r="N1785" s="89"/>
      <c r="P1785" s="89"/>
    </row>
    <row r="1786" spans="1:16" ht="20.399999999999999">
      <c r="B1786" s="350"/>
      <c r="D1786" s="350"/>
      <c r="E1786" s="486"/>
      <c r="J1786" s="202"/>
      <c r="L1786" s="202"/>
      <c r="N1786" s="89"/>
      <c r="P1786" s="89"/>
    </row>
    <row r="1787" spans="1:16" ht="20.399999999999999">
      <c r="B1787" s="350"/>
      <c r="D1787" s="350"/>
      <c r="E1787" s="486"/>
      <c r="J1787" s="202"/>
      <c r="L1787" s="202"/>
      <c r="N1787" s="89"/>
      <c r="P1787" s="308">
        <v>90</v>
      </c>
    </row>
    <row r="1788" spans="1:16" ht="20.399999999999999">
      <c r="A1788" s="441" t="s">
        <v>43</v>
      </c>
      <c r="B1788" s="312" t="s">
        <v>1193</v>
      </c>
      <c r="D1788" s="350"/>
      <c r="E1788" s="486"/>
      <c r="J1788" s="202"/>
      <c r="L1788" s="202"/>
      <c r="N1788" s="89"/>
      <c r="P1788" s="89"/>
    </row>
    <row r="1789" spans="1:16" ht="20.399999999999999">
      <c r="A1789" s="312"/>
      <c r="B1789" s="510">
        <v>23.1</v>
      </c>
      <c r="C1789" s="312" t="s">
        <v>2518</v>
      </c>
      <c r="D1789" s="475"/>
      <c r="P1789" s="477"/>
    </row>
    <row r="1790" spans="1:16" ht="20.399999999999999">
      <c r="A1790" s="312"/>
      <c r="D1790" s="475"/>
      <c r="J1790" s="317"/>
      <c r="K1790" s="317"/>
      <c r="L1790" s="317"/>
      <c r="M1790" s="317"/>
      <c r="N1790" s="317"/>
      <c r="O1790" s="317"/>
      <c r="P1790" s="379" t="s">
        <v>345</v>
      </c>
    </row>
    <row r="1791" spans="1:16" ht="20.399999999999999">
      <c r="A1791" s="312"/>
      <c r="D1791" s="475"/>
      <c r="J1791" s="464" t="s">
        <v>769</v>
      </c>
      <c r="K1791" s="464"/>
      <c r="L1791" s="464"/>
      <c r="M1791" s="465"/>
      <c r="N1791" s="466" t="s">
        <v>770</v>
      </c>
      <c r="O1791" s="466"/>
      <c r="P1791" s="466"/>
    </row>
    <row r="1792" spans="1:16" ht="20.399999999999999">
      <c r="A1792" s="312"/>
      <c r="D1792" s="475"/>
      <c r="J1792" s="481" t="s">
        <v>720</v>
      </c>
      <c r="K1792" s="481"/>
      <c r="L1792" s="481"/>
      <c r="M1792" s="312"/>
      <c r="N1792" s="481" t="s">
        <v>720</v>
      </c>
      <c r="O1792" s="481"/>
      <c r="P1792" s="481"/>
    </row>
    <row r="1793" spans="1:16" ht="20.399999999999999">
      <c r="A1793" s="312"/>
      <c r="D1793" s="475"/>
      <c r="J1793" s="471" t="s">
        <v>774</v>
      </c>
      <c r="K1793" s="472"/>
      <c r="L1793" s="471" t="s">
        <v>772</v>
      </c>
      <c r="M1793" s="473"/>
      <c r="N1793" s="471" t="s">
        <v>774</v>
      </c>
      <c r="O1793" s="472"/>
      <c r="P1793" s="471" t="s">
        <v>772</v>
      </c>
    </row>
    <row r="1794" spans="1:16" ht="20.399999999999999">
      <c r="A1794" s="312"/>
      <c r="B1794" s="449" t="s">
        <v>1127</v>
      </c>
      <c r="C1794" s="317"/>
      <c r="D1794" s="326"/>
      <c r="J1794" s="6">
        <v>427701122</v>
      </c>
      <c r="K1794" s="6"/>
      <c r="L1794" s="6">
        <v>349434237</v>
      </c>
      <c r="M1794" s="6"/>
      <c r="N1794" s="6">
        <v>388700320</v>
      </c>
      <c r="O1794" s="6"/>
      <c r="P1794" s="6">
        <v>316940493</v>
      </c>
    </row>
    <row r="1795" spans="1:16" ht="20.399999999999999">
      <c r="A1795" s="312"/>
      <c r="B1795" s="600" t="s">
        <v>803</v>
      </c>
      <c r="C1795" s="326" t="s">
        <v>822</v>
      </c>
      <c r="J1795" s="6">
        <v>486739474</v>
      </c>
      <c r="K1795" s="6"/>
      <c r="L1795" s="6">
        <v>269518091</v>
      </c>
      <c r="M1795" s="6"/>
      <c r="N1795" s="6">
        <v>488830598</v>
      </c>
      <c r="O1795" s="6"/>
      <c r="P1795" s="6">
        <v>257601256</v>
      </c>
    </row>
    <row r="1796" spans="1:16" ht="20.399999999999999">
      <c r="A1796" s="312"/>
      <c r="B1796" s="600"/>
      <c r="C1796" s="326" t="s">
        <v>1179</v>
      </c>
      <c r="J1796" s="6">
        <v>28150425</v>
      </c>
      <c r="K1796" s="6"/>
      <c r="L1796" s="6">
        <v>17882276</v>
      </c>
      <c r="M1796" s="6"/>
      <c r="N1796" s="6">
        <v>26675603</v>
      </c>
      <c r="O1796" s="6"/>
      <c r="P1796" s="6">
        <v>15486894</v>
      </c>
    </row>
    <row r="1797" spans="1:16" ht="20.399999999999999">
      <c r="A1797" s="312"/>
      <c r="B1797" s="600"/>
      <c r="C1797" s="326" t="s">
        <v>1185</v>
      </c>
      <c r="D1797" s="326"/>
      <c r="E1797" s="326"/>
      <c r="F1797" s="326"/>
      <c r="G1797" s="326"/>
      <c r="H1797" s="326"/>
      <c r="I1797" s="326"/>
      <c r="J1797" s="6"/>
      <c r="K1797" s="6"/>
      <c r="L1797" s="6"/>
      <c r="M1797" s="6"/>
      <c r="N1797" s="6"/>
      <c r="O1797" s="6"/>
      <c r="P1797" s="6"/>
    </row>
    <row r="1798" spans="1:16" ht="20.399999999999999">
      <c r="A1798" s="312"/>
      <c r="B1798" s="600"/>
      <c r="C1798" s="609" t="s">
        <v>1186</v>
      </c>
      <c r="D1798" s="326"/>
      <c r="E1798" s="326"/>
      <c r="F1798" s="326"/>
      <c r="G1798" s="326"/>
      <c r="H1798" s="326"/>
      <c r="I1798" s="326"/>
      <c r="J1798" s="6">
        <v>77300</v>
      </c>
      <c r="K1798" s="6"/>
      <c r="L1798" s="6">
        <v>0</v>
      </c>
      <c r="M1798" s="6"/>
      <c r="N1798" s="6">
        <v>77300</v>
      </c>
      <c r="O1798" s="6"/>
      <c r="P1798" s="6">
        <v>0</v>
      </c>
    </row>
    <row r="1799" spans="1:16" ht="20.399999999999999">
      <c r="A1799" s="312"/>
      <c r="B1799" s="600"/>
      <c r="C1799" s="326" t="s">
        <v>1187</v>
      </c>
      <c r="D1799" s="326"/>
      <c r="E1799" s="326"/>
      <c r="F1799" s="326"/>
      <c r="G1799" s="326"/>
      <c r="H1799" s="326"/>
      <c r="I1799" s="326"/>
      <c r="J1799" s="6"/>
      <c r="K1799" s="6"/>
      <c r="L1799" s="6"/>
      <c r="M1799" s="6"/>
      <c r="N1799" s="6"/>
      <c r="O1799" s="6"/>
      <c r="P1799" s="6"/>
    </row>
    <row r="1800" spans="1:16" ht="20.399999999999999">
      <c r="A1800" s="312"/>
      <c r="B1800" s="600"/>
      <c r="C1800" s="609" t="s">
        <v>1188</v>
      </c>
      <c r="D1800" s="326"/>
      <c r="E1800" s="326"/>
      <c r="F1800" s="326"/>
      <c r="G1800" s="326"/>
      <c r="H1800" s="326"/>
      <c r="I1800" s="326"/>
      <c r="J1800" s="6">
        <v>1852180</v>
      </c>
      <c r="K1800" s="6"/>
      <c r="L1800" s="6">
        <v>0</v>
      </c>
      <c r="M1800" s="6"/>
      <c r="N1800" s="6">
        <v>1852180</v>
      </c>
      <c r="O1800" s="6"/>
      <c r="P1800" s="6">
        <v>0</v>
      </c>
    </row>
    <row r="1801" spans="1:16" ht="20.399999999999999">
      <c r="A1801" s="312"/>
      <c r="B1801" s="593" t="s">
        <v>351</v>
      </c>
      <c r="C1801" s="326" t="s">
        <v>1182</v>
      </c>
      <c r="J1801" s="182">
        <v>-2468143</v>
      </c>
      <c r="K1801" s="6"/>
      <c r="L1801" s="182">
        <v>-743412</v>
      </c>
      <c r="M1801" s="6"/>
      <c r="N1801" s="204">
        <v>0</v>
      </c>
      <c r="O1801" s="6"/>
      <c r="P1801" s="182">
        <v>-14416083</v>
      </c>
    </row>
    <row r="1802" spans="1:16" ht="20.399999999999999">
      <c r="A1802" s="312"/>
      <c r="B1802" s="593"/>
      <c r="C1802" s="610" t="s">
        <v>1183</v>
      </c>
      <c r="D1802" s="610"/>
      <c r="E1802" s="610"/>
      <c r="F1802" s="610"/>
      <c r="G1802" s="610"/>
      <c r="H1802" s="610"/>
      <c r="J1802" s="182">
        <v>-236463084</v>
      </c>
      <c r="K1802" s="6"/>
      <c r="L1802" s="182">
        <v>-17214190</v>
      </c>
      <c r="M1802" s="6"/>
      <c r="N1802" s="182">
        <v>-236685698</v>
      </c>
      <c r="O1802" s="6"/>
      <c r="P1802" s="182">
        <v>-16590390</v>
      </c>
    </row>
    <row r="1803" spans="1:16">
      <c r="B1803" s="593"/>
      <c r="C1803" s="326" t="s">
        <v>1184</v>
      </c>
      <c r="E1803" s="331"/>
      <c r="F1803" s="332"/>
      <c r="G1803" s="332"/>
      <c r="H1803" s="332"/>
      <c r="I1803" s="332"/>
      <c r="J1803" s="182">
        <v>-375044875</v>
      </c>
      <c r="K1803" s="86"/>
      <c r="L1803" s="182">
        <v>-191175880</v>
      </c>
      <c r="M1803" s="86"/>
      <c r="N1803" s="216">
        <v>-360498853</v>
      </c>
      <c r="O1803" s="86"/>
      <c r="P1803" s="216">
        <v>-170321850</v>
      </c>
    </row>
    <row r="1804" spans="1:16">
      <c r="B1804" s="593"/>
      <c r="C1804" s="308" t="s">
        <v>1189</v>
      </c>
      <c r="D1804" s="611"/>
      <c r="E1804" s="611"/>
      <c r="F1804" s="611"/>
      <c r="G1804" s="611"/>
      <c r="H1804" s="611"/>
      <c r="I1804" s="611"/>
      <c r="J1804" s="182">
        <v>-3704360</v>
      </c>
      <c r="K1804" s="86"/>
      <c r="L1804" s="204">
        <v>0</v>
      </c>
      <c r="M1804" s="217"/>
      <c r="N1804" s="182">
        <v>-3704360</v>
      </c>
      <c r="O1804" s="217"/>
      <c r="P1804" s="217">
        <v>0</v>
      </c>
    </row>
    <row r="1805" spans="1:16" ht="21" thickBot="1">
      <c r="B1805" s="494" t="s">
        <v>1131</v>
      </c>
      <c r="C1805" s="317"/>
      <c r="D1805" s="326"/>
      <c r="F1805" s="612"/>
      <c r="G1805" s="332"/>
      <c r="H1805" s="332"/>
      <c r="I1805" s="332"/>
      <c r="J1805" s="218">
        <v>326840039</v>
      </c>
      <c r="K1805" s="86"/>
      <c r="L1805" s="218">
        <v>427701122</v>
      </c>
      <c r="M1805" s="86"/>
      <c r="N1805" s="218">
        <v>305247090</v>
      </c>
      <c r="O1805" s="86"/>
      <c r="P1805" s="218">
        <v>388700320</v>
      </c>
    </row>
    <row r="1806" spans="1:16" ht="10.8" customHeight="1" thickTop="1">
      <c r="B1806" s="494"/>
      <c r="C1806" s="317"/>
      <c r="D1806" s="326"/>
      <c r="F1806" s="612"/>
      <c r="G1806" s="332"/>
      <c r="H1806" s="332"/>
      <c r="I1806" s="332"/>
      <c r="J1806" s="94"/>
      <c r="K1806" s="86"/>
      <c r="L1806" s="94"/>
      <c r="M1806" s="86"/>
      <c r="N1806" s="94"/>
      <c r="O1806" s="86"/>
      <c r="P1806" s="94"/>
    </row>
    <row r="1807" spans="1:16">
      <c r="B1807" s="487"/>
      <c r="C1807" s="487" t="s">
        <v>1190</v>
      </c>
      <c r="D1807" s="332"/>
      <c r="E1807" s="331"/>
      <c r="F1807" s="82"/>
      <c r="G1807" s="332"/>
      <c r="H1807" s="332"/>
      <c r="I1807" s="332"/>
      <c r="J1807" s="82"/>
      <c r="K1807" s="82"/>
      <c r="L1807" s="82"/>
      <c r="M1807" s="82"/>
      <c r="N1807" s="82"/>
      <c r="O1807" s="82"/>
      <c r="P1807" s="82"/>
    </row>
    <row r="1808" spans="1:16">
      <c r="B1808" s="487" t="s">
        <v>2349</v>
      </c>
      <c r="C1808" s="487"/>
      <c r="D1808" s="332"/>
      <c r="E1808" s="331"/>
      <c r="F1808" s="82"/>
      <c r="G1808" s="332"/>
      <c r="H1808" s="332"/>
      <c r="I1808" s="332"/>
      <c r="J1808" s="82"/>
      <c r="K1808" s="82"/>
      <c r="L1808" s="82"/>
      <c r="M1808" s="82"/>
      <c r="N1808" s="82"/>
      <c r="O1808" s="82"/>
      <c r="P1808" s="82"/>
    </row>
    <row r="1809" spans="2:16">
      <c r="B1809" s="487" t="s">
        <v>1191</v>
      </c>
      <c r="C1809" s="487"/>
      <c r="D1809" s="332"/>
      <c r="E1809" s="331"/>
      <c r="F1809" s="82"/>
      <c r="G1809" s="332"/>
      <c r="H1809" s="332"/>
      <c r="I1809" s="332"/>
      <c r="J1809" s="82"/>
      <c r="K1809" s="82"/>
      <c r="L1809" s="82"/>
      <c r="M1809" s="82"/>
      <c r="N1809" s="82"/>
      <c r="O1809" s="82"/>
      <c r="P1809" s="82"/>
    </row>
    <row r="1810" spans="2:16">
      <c r="B1810" s="487" t="s">
        <v>1192</v>
      </c>
      <c r="C1810" s="487"/>
      <c r="D1810" s="332"/>
      <c r="E1810" s="331"/>
      <c r="F1810" s="82"/>
      <c r="G1810" s="332"/>
      <c r="H1810" s="332"/>
      <c r="I1810" s="332"/>
      <c r="J1810" s="82"/>
      <c r="K1810" s="82"/>
      <c r="L1810" s="82"/>
      <c r="M1810" s="82"/>
      <c r="N1810" s="82"/>
      <c r="O1810" s="82"/>
      <c r="P1810" s="82"/>
    </row>
    <row r="1812" spans="2:16" ht="20.399999999999999">
      <c r="B1812" s="606">
        <v>23.2</v>
      </c>
      <c r="C1812" s="613" t="s">
        <v>2519</v>
      </c>
    </row>
    <row r="1813" spans="2:16" ht="20.399999999999999">
      <c r="B1813" s="332"/>
      <c r="C1813" s="332"/>
      <c r="D1813" s="332"/>
      <c r="E1813" s="331"/>
      <c r="F1813" s="82"/>
      <c r="G1813" s="332"/>
      <c r="H1813" s="332"/>
      <c r="I1813" s="332"/>
      <c r="J1813" s="614"/>
      <c r="K1813" s="317"/>
      <c r="L1813" s="317"/>
      <c r="M1813" s="317"/>
      <c r="N1813" s="317"/>
      <c r="O1813" s="317"/>
      <c r="P1813" s="379" t="s">
        <v>345</v>
      </c>
    </row>
    <row r="1814" spans="2:16" ht="20.399999999999999">
      <c r="B1814" s="332"/>
      <c r="C1814" s="332"/>
      <c r="D1814" s="332"/>
      <c r="E1814" s="331"/>
      <c r="F1814" s="82"/>
      <c r="G1814" s="332"/>
      <c r="H1814" s="332"/>
      <c r="I1814" s="332"/>
      <c r="J1814" s="586" t="s">
        <v>769</v>
      </c>
      <c r="K1814" s="586"/>
      <c r="L1814" s="586"/>
      <c r="M1814" s="586"/>
      <c r="N1814" s="586"/>
      <c r="O1814" s="586"/>
      <c r="P1814" s="586"/>
    </row>
    <row r="1815" spans="2:16" ht="20.399999999999999">
      <c r="B1815" s="332"/>
      <c r="C1815" s="332"/>
      <c r="D1815" s="332"/>
      <c r="E1815" s="331"/>
      <c r="F1815" s="82"/>
      <c r="G1815" s="332"/>
      <c r="H1815" s="332"/>
      <c r="I1815" s="332"/>
      <c r="J1815" s="615" t="s">
        <v>229</v>
      </c>
      <c r="K1815" s="615"/>
      <c r="L1815" s="615"/>
      <c r="M1815" s="616"/>
      <c r="N1815" s="615" t="s">
        <v>1194</v>
      </c>
      <c r="O1815" s="615"/>
      <c r="P1815" s="615"/>
    </row>
    <row r="1816" spans="2:16" ht="20.399999999999999">
      <c r="B1816" s="332"/>
      <c r="C1816" s="332"/>
      <c r="D1816" s="332"/>
      <c r="E1816" s="331"/>
      <c r="F1816" s="82"/>
      <c r="G1816" s="332"/>
      <c r="H1816" s="332"/>
      <c r="I1816" s="332"/>
      <c r="J1816" s="617" t="s">
        <v>1195</v>
      </c>
      <c r="K1816" s="544"/>
      <c r="L1816" s="618" t="s">
        <v>1196</v>
      </c>
      <c r="M1816" s="317"/>
      <c r="N1816" s="617" t="s">
        <v>1195</v>
      </c>
      <c r="O1816" s="544"/>
      <c r="P1816" s="618" t="s">
        <v>1196</v>
      </c>
    </row>
    <row r="1817" spans="2:16">
      <c r="B1817" s="487" t="s">
        <v>1197</v>
      </c>
      <c r="C1817" s="332"/>
      <c r="D1817" s="332"/>
      <c r="E1817" s="331"/>
      <c r="F1817" s="82"/>
      <c r="G1817" s="332"/>
      <c r="H1817" s="332"/>
      <c r="I1817" s="332"/>
      <c r="J1817" s="86">
        <v>71794861</v>
      </c>
      <c r="K1817" s="86"/>
      <c r="L1817" s="86">
        <v>23672660</v>
      </c>
      <c r="M1817" s="86"/>
      <c r="N1817" s="86">
        <v>61254161</v>
      </c>
      <c r="O1817" s="86"/>
      <c r="P1817" s="86">
        <v>30623999</v>
      </c>
    </row>
    <row r="1818" spans="2:16">
      <c r="B1818" s="487" t="s">
        <v>1198</v>
      </c>
      <c r="C1818" s="332"/>
      <c r="D1818" s="332"/>
      <c r="E1818" s="331"/>
      <c r="F1818" s="82"/>
      <c r="G1818" s="332"/>
      <c r="H1818" s="332"/>
      <c r="I1818" s="332"/>
      <c r="J1818" s="86">
        <v>19478041</v>
      </c>
      <c r="K1818" s="86"/>
      <c r="L1818" s="86">
        <v>8217347</v>
      </c>
      <c r="M1818" s="86"/>
      <c r="N1818" s="86">
        <v>18499727</v>
      </c>
      <c r="O1818" s="86"/>
      <c r="P1818" s="86">
        <v>0</v>
      </c>
    </row>
    <row r="1819" spans="2:16" ht="21" thickBot="1">
      <c r="B1819" s="332"/>
      <c r="D1819" s="613" t="s">
        <v>783</v>
      </c>
      <c r="E1819" s="331"/>
      <c r="F1819" s="82"/>
      <c r="G1819" s="332"/>
      <c r="H1819" s="332"/>
      <c r="I1819" s="332"/>
      <c r="J1819" s="218">
        <v>91272902</v>
      </c>
      <c r="K1819" s="94"/>
      <c r="L1819" s="218">
        <v>31890007</v>
      </c>
      <c r="M1819" s="94"/>
      <c r="N1819" s="218">
        <v>79753888</v>
      </c>
      <c r="O1819" s="94"/>
      <c r="P1819" s="218">
        <v>30623999</v>
      </c>
    </row>
    <row r="1820" spans="2:16" ht="20.399999999999999" thickTop="1">
      <c r="B1820" s="332"/>
      <c r="C1820" s="332"/>
      <c r="D1820" s="332"/>
      <c r="E1820" s="331"/>
      <c r="F1820" s="82"/>
      <c r="G1820" s="332"/>
      <c r="H1820" s="332"/>
      <c r="I1820" s="332"/>
      <c r="J1820" s="82"/>
      <c r="K1820" s="82"/>
      <c r="L1820" s="82"/>
      <c r="M1820" s="82"/>
      <c r="N1820" s="82"/>
      <c r="O1820" s="82"/>
      <c r="P1820" s="361"/>
    </row>
    <row r="1821" spans="2:16">
      <c r="B1821" s="332"/>
      <c r="C1821" s="332"/>
      <c r="D1821" s="332"/>
      <c r="E1821" s="331"/>
      <c r="F1821" s="82"/>
      <c r="G1821" s="332"/>
      <c r="H1821" s="332"/>
      <c r="I1821" s="332"/>
      <c r="J1821" s="82"/>
      <c r="K1821" s="82"/>
      <c r="L1821" s="82"/>
      <c r="M1821" s="82"/>
      <c r="N1821" s="82"/>
      <c r="O1821" s="82"/>
      <c r="P1821" s="361"/>
    </row>
    <row r="1822" spans="2:16">
      <c r="B1822" s="332"/>
      <c r="C1822" s="332"/>
      <c r="D1822" s="332"/>
      <c r="E1822" s="331"/>
      <c r="F1822" s="82"/>
      <c r="G1822" s="332"/>
      <c r="H1822" s="332"/>
      <c r="I1822" s="332"/>
      <c r="J1822" s="82"/>
      <c r="K1822" s="82"/>
      <c r="L1822" s="82"/>
      <c r="M1822" s="82"/>
      <c r="N1822" s="82"/>
      <c r="O1822" s="82"/>
      <c r="P1822" s="361"/>
    </row>
    <row r="1823" spans="2:16">
      <c r="B1823" s="332"/>
      <c r="C1823" s="332"/>
      <c r="D1823" s="332"/>
      <c r="E1823" s="331"/>
      <c r="F1823" s="82"/>
      <c r="G1823" s="332"/>
      <c r="H1823" s="332"/>
      <c r="I1823" s="332"/>
      <c r="J1823" s="82"/>
      <c r="K1823" s="82"/>
      <c r="L1823" s="82"/>
      <c r="M1823" s="82"/>
      <c r="N1823" s="82"/>
      <c r="O1823" s="82"/>
      <c r="P1823" s="361"/>
    </row>
    <row r="1824" spans="2:16" ht="20.399999999999999">
      <c r="B1824" s="350"/>
      <c r="D1824" s="350"/>
      <c r="E1824" s="486"/>
      <c r="J1824" s="202"/>
      <c r="L1824" s="202"/>
      <c r="N1824" s="89"/>
      <c r="P1824" s="308">
        <v>91</v>
      </c>
    </row>
    <row r="1825" spans="1:16" ht="20.399999999999999">
      <c r="A1825" s="441" t="s">
        <v>43</v>
      </c>
      <c r="B1825" s="312" t="s">
        <v>1193</v>
      </c>
      <c r="D1825" s="350"/>
      <c r="E1825" s="486"/>
      <c r="J1825" s="202"/>
      <c r="L1825" s="202"/>
      <c r="N1825" s="89"/>
      <c r="P1825" s="89"/>
    </row>
    <row r="1826" spans="1:16" ht="20.399999999999999">
      <c r="B1826" s="606">
        <v>23.2</v>
      </c>
      <c r="C1826" s="613" t="s">
        <v>2519</v>
      </c>
      <c r="D1826" s="332"/>
      <c r="E1826" s="331"/>
      <c r="F1826" s="82"/>
      <c r="G1826" s="332"/>
      <c r="H1826" s="332"/>
      <c r="I1826" s="332"/>
      <c r="J1826" s="82"/>
      <c r="K1826" s="82"/>
      <c r="L1826" s="82"/>
      <c r="M1826" s="82"/>
      <c r="N1826" s="82"/>
      <c r="O1826" s="82"/>
      <c r="P1826" s="361"/>
    </row>
    <row r="1827" spans="1:16" ht="20.399999999999999">
      <c r="B1827" s="332"/>
      <c r="C1827" s="332"/>
      <c r="D1827" s="332"/>
      <c r="E1827" s="331"/>
      <c r="F1827" s="82"/>
      <c r="G1827" s="332"/>
      <c r="H1827" s="332"/>
      <c r="I1827" s="332"/>
      <c r="J1827" s="614"/>
      <c r="K1827" s="317"/>
      <c r="L1827" s="317"/>
      <c r="M1827" s="317"/>
      <c r="N1827" s="317"/>
      <c r="O1827" s="317"/>
      <c r="P1827" s="379" t="s">
        <v>345</v>
      </c>
    </row>
    <row r="1828" spans="1:16" ht="20.399999999999999">
      <c r="B1828" s="332"/>
      <c r="C1828" s="332"/>
      <c r="D1828" s="332"/>
      <c r="E1828" s="331"/>
      <c r="F1828" s="82"/>
      <c r="G1828" s="332"/>
      <c r="H1828" s="332"/>
      <c r="I1828" s="332"/>
      <c r="J1828" s="619" t="s">
        <v>770</v>
      </c>
      <c r="K1828" s="619"/>
      <c r="L1828" s="619"/>
      <c r="M1828" s="619"/>
      <c r="N1828" s="619"/>
      <c r="O1828" s="619"/>
      <c r="P1828" s="619"/>
    </row>
    <row r="1829" spans="1:16" ht="20.399999999999999">
      <c r="B1829" s="332"/>
      <c r="C1829" s="332"/>
      <c r="D1829" s="332"/>
      <c r="E1829" s="331"/>
      <c r="F1829" s="82"/>
      <c r="G1829" s="332"/>
      <c r="H1829" s="332"/>
      <c r="I1829" s="332"/>
      <c r="J1829" s="615" t="s">
        <v>229</v>
      </c>
      <c r="K1829" s="615"/>
      <c r="L1829" s="615"/>
      <c r="M1829" s="616"/>
      <c r="N1829" s="615" t="s">
        <v>1194</v>
      </c>
      <c r="O1829" s="615"/>
      <c r="P1829" s="615"/>
    </row>
    <row r="1830" spans="1:16" ht="20.399999999999999">
      <c r="B1830" s="332"/>
      <c r="C1830" s="332"/>
      <c r="D1830" s="332"/>
      <c r="E1830" s="331"/>
      <c r="F1830" s="82"/>
      <c r="G1830" s="332"/>
      <c r="H1830" s="332"/>
      <c r="I1830" s="332"/>
      <c r="J1830" s="617" t="s">
        <v>1195</v>
      </c>
      <c r="K1830" s="544"/>
      <c r="L1830" s="618" t="s">
        <v>1196</v>
      </c>
      <c r="M1830" s="317"/>
      <c r="N1830" s="617" t="s">
        <v>1195</v>
      </c>
      <c r="O1830" s="544"/>
      <c r="P1830" s="618" t="s">
        <v>1196</v>
      </c>
    </row>
    <row r="1831" spans="1:16">
      <c r="B1831" s="487" t="s">
        <v>1197</v>
      </c>
      <c r="C1831" s="332"/>
      <c r="D1831" s="332"/>
      <c r="E1831" s="331"/>
      <c r="F1831" s="82"/>
      <c r="G1831" s="332"/>
      <c r="H1831" s="332"/>
      <c r="I1831" s="332"/>
      <c r="J1831" s="86">
        <v>61703505</v>
      </c>
      <c r="K1831" s="86"/>
      <c r="L1831" s="86">
        <v>23672660</v>
      </c>
      <c r="M1831" s="86"/>
      <c r="N1831" s="86">
        <v>49708980</v>
      </c>
      <c r="O1831" s="86"/>
      <c r="P1831" s="86">
        <v>30623999</v>
      </c>
    </row>
    <row r="1832" spans="1:16">
      <c r="B1832" s="487" t="s">
        <v>1198</v>
      </c>
      <c r="C1832" s="332"/>
      <c r="D1832" s="332"/>
      <c r="E1832" s="331"/>
      <c r="F1832" s="82"/>
      <c r="G1832" s="332"/>
      <c r="H1832" s="332"/>
      <c r="I1832" s="332"/>
      <c r="J1832" s="86">
        <v>18071820</v>
      </c>
      <c r="K1832" s="86"/>
      <c r="L1832" s="86">
        <v>8217347</v>
      </c>
      <c r="M1832" s="86"/>
      <c r="N1832" s="86">
        <v>16104344</v>
      </c>
      <c r="O1832" s="86"/>
      <c r="P1832" s="86">
        <v>0</v>
      </c>
    </row>
    <row r="1833" spans="1:16" ht="21" thickBot="1">
      <c r="B1833" s="332"/>
      <c r="D1833" s="613" t="s">
        <v>783</v>
      </c>
      <c r="E1833" s="331"/>
      <c r="F1833" s="82"/>
      <c r="G1833" s="332"/>
      <c r="H1833" s="332"/>
      <c r="I1833" s="332"/>
      <c r="J1833" s="218">
        <v>79775325</v>
      </c>
      <c r="K1833" s="94"/>
      <c r="L1833" s="218">
        <v>31890007</v>
      </c>
      <c r="M1833" s="86"/>
      <c r="N1833" s="218">
        <v>65813324</v>
      </c>
      <c r="O1833" s="94"/>
      <c r="P1833" s="218">
        <v>30623999</v>
      </c>
    </row>
    <row r="1834" spans="1:16" ht="21" thickTop="1">
      <c r="B1834" s="332"/>
      <c r="D1834" s="613"/>
      <c r="E1834" s="331"/>
      <c r="F1834" s="82"/>
      <c r="G1834" s="332"/>
      <c r="H1834" s="332"/>
      <c r="I1834" s="332"/>
      <c r="J1834" s="94"/>
      <c r="K1834" s="94"/>
      <c r="L1834" s="94"/>
      <c r="M1834" s="86"/>
      <c r="N1834" s="94"/>
      <c r="O1834" s="94"/>
      <c r="P1834" s="94"/>
    </row>
    <row r="1835" spans="1:16" ht="20.399999999999999">
      <c r="B1835" s="510">
        <v>23.3</v>
      </c>
      <c r="C1835" s="412" t="s">
        <v>1199</v>
      </c>
      <c r="D1835" s="317"/>
      <c r="E1835" s="331"/>
      <c r="F1835" s="82"/>
      <c r="G1835" s="332"/>
      <c r="H1835" s="332"/>
      <c r="I1835" s="332"/>
      <c r="J1835" s="82"/>
      <c r="K1835" s="82"/>
      <c r="L1835" s="82"/>
      <c r="M1835" s="82"/>
      <c r="N1835" s="82"/>
      <c r="O1835" s="82"/>
      <c r="P1835" s="361"/>
    </row>
    <row r="1836" spans="1:16">
      <c r="D1836" s="308" t="s">
        <v>1200</v>
      </c>
      <c r="E1836" s="331"/>
      <c r="F1836" s="82"/>
      <c r="G1836" s="332"/>
      <c r="H1836" s="332"/>
      <c r="I1836" s="332"/>
      <c r="J1836" s="82"/>
      <c r="K1836" s="82"/>
      <c r="L1836" s="82"/>
      <c r="M1836" s="82"/>
      <c r="N1836" s="82"/>
      <c r="O1836" s="82"/>
      <c r="P1836" s="361"/>
    </row>
    <row r="1837" spans="1:16">
      <c r="C1837" s="317" t="s">
        <v>1201</v>
      </c>
      <c r="E1837" s="331"/>
      <c r="F1837" s="82"/>
      <c r="G1837" s="332"/>
      <c r="H1837" s="332"/>
      <c r="I1837" s="332"/>
      <c r="J1837" s="82"/>
      <c r="K1837" s="82"/>
      <c r="L1837" s="82"/>
      <c r="M1837" s="82"/>
      <c r="N1837" s="82"/>
      <c r="O1837" s="82"/>
      <c r="P1837" s="361"/>
    </row>
    <row r="1838" spans="1:16">
      <c r="C1838" s="487" t="s">
        <v>1202</v>
      </c>
      <c r="E1838" s="331"/>
      <c r="F1838" s="82"/>
      <c r="G1838" s="332"/>
      <c r="H1838" s="332"/>
      <c r="I1838" s="332"/>
      <c r="J1838" s="82"/>
      <c r="K1838" s="82"/>
      <c r="L1838" s="82"/>
      <c r="M1838" s="82"/>
      <c r="N1838" s="82"/>
      <c r="O1838" s="82"/>
      <c r="P1838" s="361"/>
    </row>
    <row r="1839" spans="1:16" ht="20.399999999999999">
      <c r="B1839" s="332"/>
      <c r="C1839" s="332"/>
      <c r="D1839" s="332"/>
      <c r="E1839" s="331"/>
      <c r="F1839" s="82"/>
      <c r="G1839" s="332"/>
      <c r="H1839" s="332"/>
      <c r="I1839" s="332"/>
      <c r="J1839" s="317"/>
      <c r="K1839" s="317"/>
      <c r="L1839" s="317"/>
      <c r="M1839" s="317"/>
      <c r="N1839" s="317"/>
      <c r="O1839" s="317"/>
      <c r="P1839" s="379" t="s">
        <v>345</v>
      </c>
    </row>
    <row r="1840" spans="1:16" ht="20.399999999999999">
      <c r="B1840" s="332"/>
      <c r="C1840" s="332"/>
      <c r="D1840" s="332"/>
      <c r="E1840" s="331"/>
      <c r="F1840" s="82"/>
      <c r="G1840" s="332"/>
      <c r="H1840" s="332"/>
      <c r="I1840" s="332"/>
      <c r="J1840" s="464" t="s">
        <v>769</v>
      </c>
      <c r="K1840" s="464"/>
      <c r="L1840" s="464"/>
      <c r="M1840" s="465"/>
      <c r="N1840" s="466" t="s">
        <v>770</v>
      </c>
      <c r="O1840" s="466"/>
      <c r="P1840" s="466"/>
    </row>
    <row r="1841" spans="2:16" ht="20.399999999999999">
      <c r="B1841" s="332"/>
      <c r="C1841" s="332"/>
      <c r="D1841" s="332"/>
      <c r="E1841" s="331"/>
      <c r="F1841" s="82"/>
      <c r="G1841" s="332"/>
      <c r="H1841" s="332"/>
      <c r="I1841" s="332"/>
      <c r="J1841" s="620" t="s">
        <v>771</v>
      </c>
      <c r="K1841" s="620"/>
      <c r="L1841" s="620"/>
      <c r="M1841" s="465"/>
      <c r="N1841" s="620" t="s">
        <v>771</v>
      </c>
      <c r="O1841" s="620"/>
      <c r="P1841" s="620"/>
    </row>
    <row r="1842" spans="2:16" ht="20.399999999999999">
      <c r="B1842" s="332"/>
      <c r="C1842" s="332"/>
      <c r="D1842" s="332"/>
      <c r="E1842" s="331"/>
      <c r="F1842" s="82"/>
      <c r="G1842" s="332"/>
      <c r="H1842" s="332"/>
      <c r="I1842" s="332"/>
      <c r="J1842" s="471" t="s">
        <v>774</v>
      </c>
      <c r="K1842" s="472"/>
      <c r="L1842" s="471" t="s">
        <v>772</v>
      </c>
      <c r="M1842" s="473"/>
      <c r="N1842" s="471" t="s">
        <v>774</v>
      </c>
      <c r="O1842" s="472"/>
      <c r="P1842" s="471" t="s">
        <v>772</v>
      </c>
    </row>
    <row r="1843" spans="2:16">
      <c r="B1843" s="487" t="s">
        <v>1203</v>
      </c>
      <c r="C1843" s="332"/>
      <c r="D1843" s="332"/>
      <c r="E1843" s="331"/>
      <c r="F1843" s="82"/>
      <c r="G1843" s="332"/>
      <c r="H1843" s="332"/>
      <c r="I1843" s="332"/>
      <c r="J1843" s="86">
        <v>4975911</v>
      </c>
      <c r="K1843" s="86"/>
      <c r="L1843" s="86">
        <v>3803186</v>
      </c>
      <c r="M1843" s="86"/>
      <c r="N1843" s="86">
        <v>3791697</v>
      </c>
      <c r="O1843" s="86"/>
      <c r="P1843" s="86">
        <v>3273806</v>
      </c>
    </row>
    <row r="1844" spans="2:16">
      <c r="B1844" s="487" t="s">
        <v>1204</v>
      </c>
      <c r="J1844" s="6">
        <v>413400</v>
      </c>
      <c r="K1844" s="6"/>
      <c r="L1844" s="6">
        <v>1873010</v>
      </c>
      <c r="M1844" s="6"/>
      <c r="N1844" s="6">
        <v>413400</v>
      </c>
      <c r="O1844" s="6"/>
      <c r="P1844" s="6">
        <v>1873010</v>
      </c>
    </row>
    <row r="1845" spans="2:16" ht="21" thickBot="1">
      <c r="B1845" s="332"/>
      <c r="D1845" s="613" t="s">
        <v>783</v>
      </c>
      <c r="E1845" s="331"/>
      <c r="F1845" s="82"/>
      <c r="G1845" s="332"/>
      <c r="H1845" s="332"/>
      <c r="I1845" s="332"/>
      <c r="J1845" s="218">
        <v>5389311</v>
      </c>
      <c r="K1845" s="94"/>
      <c r="L1845" s="218">
        <v>5676196</v>
      </c>
      <c r="M1845" s="94"/>
      <c r="N1845" s="218">
        <v>4205097</v>
      </c>
      <c r="O1845" s="94"/>
      <c r="P1845" s="218">
        <v>5146816</v>
      </c>
    </row>
    <row r="1846" spans="2:16" ht="21" thickTop="1">
      <c r="B1846" s="332"/>
      <c r="D1846" s="613"/>
      <c r="E1846" s="331"/>
      <c r="F1846" s="82"/>
      <c r="G1846" s="332"/>
      <c r="H1846" s="332"/>
      <c r="I1846" s="332"/>
      <c r="J1846" s="94"/>
      <c r="K1846" s="94"/>
      <c r="L1846" s="94"/>
      <c r="M1846" s="94"/>
      <c r="N1846" s="94"/>
      <c r="O1846" s="94"/>
      <c r="P1846" s="94"/>
    </row>
    <row r="1847" spans="2:16" ht="20.399999999999999">
      <c r="B1847" s="510">
        <v>23.4</v>
      </c>
      <c r="C1847" s="621" t="s">
        <v>1205</v>
      </c>
      <c r="D1847" s="332"/>
      <c r="E1847" s="331"/>
      <c r="F1847" s="82"/>
      <c r="G1847" s="332"/>
      <c r="H1847" s="332"/>
      <c r="I1847" s="332"/>
      <c r="J1847" s="82"/>
      <c r="K1847" s="82"/>
      <c r="L1847" s="82"/>
      <c r="M1847" s="82"/>
      <c r="N1847" s="82"/>
      <c r="O1847" s="82"/>
      <c r="P1847" s="361"/>
    </row>
    <row r="1848" spans="2:16">
      <c r="B1848" s="332"/>
      <c r="C1848" s="500"/>
      <c r="D1848" s="500" t="s">
        <v>1206</v>
      </c>
      <c r="E1848" s="333"/>
      <c r="F1848" s="219"/>
      <c r="G1848" s="487"/>
      <c r="H1848" s="487"/>
      <c r="I1848" s="487"/>
      <c r="J1848" s="219"/>
      <c r="K1848" s="219"/>
      <c r="L1848" s="219"/>
      <c r="M1848" s="82"/>
      <c r="N1848" s="82"/>
      <c r="O1848" s="82"/>
      <c r="P1848" s="361"/>
    </row>
    <row r="1849" spans="2:16">
      <c r="B1849" s="332"/>
      <c r="C1849" s="487" t="s">
        <v>1207</v>
      </c>
      <c r="D1849" s="487"/>
      <c r="E1849" s="333"/>
      <c r="F1849" s="219"/>
      <c r="G1849" s="487"/>
      <c r="H1849" s="487"/>
      <c r="I1849" s="487"/>
      <c r="J1849" s="219"/>
      <c r="K1849" s="219"/>
      <c r="L1849" s="219"/>
      <c r="M1849" s="82"/>
      <c r="N1849" s="82"/>
      <c r="O1849" s="82"/>
      <c r="P1849" s="361"/>
    </row>
    <row r="1850" spans="2:16">
      <c r="B1850" s="332"/>
      <c r="C1850" s="487" t="s">
        <v>1208</v>
      </c>
      <c r="D1850" s="487"/>
      <c r="E1850" s="333"/>
      <c r="F1850" s="219"/>
      <c r="G1850" s="487"/>
      <c r="H1850" s="487"/>
      <c r="I1850" s="487"/>
      <c r="J1850" s="219"/>
      <c r="K1850" s="219"/>
      <c r="L1850" s="219"/>
      <c r="M1850" s="82"/>
      <c r="N1850" s="82"/>
      <c r="O1850" s="82"/>
      <c r="P1850" s="361"/>
    </row>
    <row r="1851" spans="2:16">
      <c r="B1851" s="332"/>
      <c r="C1851" s="487" t="s">
        <v>1209</v>
      </c>
      <c r="D1851" s="487"/>
      <c r="E1851" s="333"/>
      <c r="F1851" s="219"/>
      <c r="G1851" s="487"/>
      <c r="H1851" s="487"/>
      <c r="I1851" s="487"/>
      <c r="J1851" s="219"/>
      <c r="K1851" s="219"/>
      <c r="L1851" s="219"/>
      <c r="M1851" s="82"/>
      <c r="N1851" s="82"/>
      <c r="O1851" s="82"/>
      <c r="P1851" s="361"/>
    </row>
    <row r="1852" spans="2:16">
      <c r="B1852" s="332"/>
      <c r="C1852" s="487" t="s">
        <v>1210</v>
      </c>
      <c r="D1852" s="487"/>
      <c r="E1852" s="333"/>
      <c r="F1852" s="219"/>
      <c r="G1852" s="487"/>
      <c r="H1852" s="487"/>
      <c r="I1852" s="487"/>
      <c r="J1852" s="219"/>
      <c r="K1852" s="219"/>
      <c r="L1852" s="219"/>
      <c r="M1852" s="82"/>
      <c r="N1852" s="82"/>
      <c r="O1852" s="82"/>
      <c r="P1852" s="361"/>
    </row>
    <row r="1853" spans="2:16">
      <c r="B1853" s="332"/>
      <c r="C1853" s="487"/>
      <c r="D1853" s="487"/>
      <c r="E1853" s="333"/>
      <c r="F1853" s="219"/>
      <c r="G1853" s="487"/>
      <c r="H1853" s="487"/>
      <c r="I1853" s="487"/>
      <c r="J1853" s="219"/>
      <c r="K1853" s="219"/>
      <c r="L1853" s="219"/>
      <c r="M1853" s="82"/>
      <c r="N1853" s="82"/>
      <c r="O1853" s="82"/>
    </row>
    <row r="1854" spans="2:16">
      <c r="B1854" s="332"/>
      <c r="C1854" s="487"/>
      <c r="D1854" s="487"/>
      <c r="E1854" s="333"/>
      <c r="F1854" s="219"/>
      <c r="G1854" s="487"/>
      <c r="H1854" s="487"/>
      <c r="I1854" s="487"/>
      <c r="J1854" s="219"/>
      <c r="K1854" s="219"/>
      <c r="L1854" s="219"/>
      <c r="M1854" s="82"/>
      <c r="N1854" s="82"/>
      <c r="O1854" s="82"/>
    </row>
    <row r="1855" spans="2:16">
      <c r="B1855" s="332"/>
      <c r="C1855" s="487"/>
      <c r="D1855" s="487"/>
      <c r="E1855" s="333"/>
      <c r="F1855" s="219"/>
      <c r="G1855" s="487"/>
      <c r="H1855" s="487"/>
      <c r="I1855" s="487"/>
      <c r="J1855" s="219"/>
      <c r="K1855" s="219"/>
      <c r="L1855" s="219"/>
      <c r="M1855" s="82"/>
      <c r="N1855" s="82"/>
      <c r="O1855" s="82"/>
    </row>
    <row r="1856" spans="2:16">
      <c r="B1856" s="332"/>
      <c r="C1856" s="487"/>
      <c r="D1856" s="487"/>
      <c r="E1856" s="333"/>
      <c r="F1856" s="219"/>
      <c r="G1856" s="487"/>
      <c r="H1856" s="487"/>
      <c r="I1856" s="487"/>
      <c r="J1856" s="219"/>
      <c r="K1856" s="219"/>
      <c r="L1856" s="219"/>
      <c r="M1856" s="82"/>
      <c r="N1856" s="82"/>
      <c r="O1856" s="82"/>
    </row>
    <row r="1857" spans="1:16">
      <c r="B1857" s="332"/>
      <c r="C1857" s="487"/>
      <c r="D1857" s="487"/>
      <c r="E1857" s="333"/>
      <c r="F1857" s="219"/>
      <c r="G1857" s="487"/>
      <c r="H1857" s="487"/>
      <c r="I1857" s="487"/>
      <c r="J1857" s="219"/>
      <c r="K1857" s="219"/>
      <c r="L1857" s="219"/>
      <c r="M1857" s="82"/>
      <c r="N1857" s="82"/>
      <c r="O1857" s="82"/>
    </row>
    <row r="1858" spans="1:16">
      <c r="B1858" s="332"/>
      <c r="C1858" s="487"/>
      <c r="D1858" s="487"/>
      <c r="E1858" s="333"/>
      <c r="F1858" s="219"/>
      <c r="G1858" s="487"/>
      <c r="H1858" s="487"/>
      <c r="I1858" s="487"/>
      <c r="J1858" s="219"/>
      <c r="K1858" s="219"/>
      <c r="L1858" s="219"/>
      <c r="M1858" s="82"/>
      <c r="N1858" s="82"/>
      <c r="O1858" s="82"/>
    </row>
    <row r="1859" spans="1:16">
      <c r="B1859" s="332"/>
      <c r="C1859" s="487"/>
      <c r="D1859" s="487"/>
      <c r="E1859" s="333"/>
      <c r="F1859" s="219"/>
      <c r="G1859" s="487"/>
      <c r="H1859" s="487"/>
      <c r="I1859" s="487"/>
      <c r="J1859" s="219"/>
      <c r="K1859" s="219"/>
      <c r="L1859" s="219"/>
      <c r="M1859" s="82"/>
      <c r="N1859" s="82"/>
      <c r="O1859" s="82"/>
    </row>
    <row r="1860" spans="1:16">
      <c r="B1860" s="332"/>
      <c r="C1860" s="487"/>
      <c r="D1860" s="487"/>
      <c r="E1860" s="333"/>
      <c r="F1860" s="219"/>
      <c r="G1860" s="487"/>
      <c r="H1860" s="487"/>
      <c r="I1860" s="487"/>
      <c r="J1860" s="219"/>
      <c r="K1860" s="219"/>
      <c r="L1860" s="219"/>
      <c r="M1860" s="82"/>
      <c r="N1860" s="82"/>
      <c r="O1860" s="82"/>
    </row>
    <row r="1861" spans="1:16">
      <c r="B1861" s="332"/>
      <c r="C1861" s="487"/>
      <c r="D1861" s="487"/>
      <c r="E1861" s="333"/>
      <c r="F1861" s="219"/>
      <c r="G1861" s="487"/>
      <c r="H1861" s="487"/>
      <c r="I1861" s="487"/>
      <c r="J1861" s="219"/>
      <c r="K1861" s="219"/>
      <c r="L1861" s="219"/>
      <c r="M1861" s="82"/>
      <c r="N1861" s="82"/>
      <c r="O1861" s="82"/>
      <c r="P1861" s="308">
        <v>92</v>
      </c>
    </row>
    <row r="1862" spans="1:16" ht="20.399999999999999">
      <c r="A1862" s="441" t="s">
        <v>44</v>
      </c>
      <c r="B1862" s="312" t="s">
        <v>1211</v>
      </c>
      <c r="C1862" s="332"/>
      <c r="D1862" s="332"/>
      <c r="E1862" s="331"/>
      <c r="F1862" s="82"/>
      <c r="G1862" s="332"/>
      <c r="H1862" s="332"/>
      <c r="I1862" s="332"/>
      <c r="J1862" s="82"/>
      <c r="K1862" s="82"/>
      <c r="L1862" s="82"/>
      <c r="M1862" s="82"/>
      <c r="N1862" s="82"/>
      <c r="O1862" s="82"/>
      <c r="P1862" s="361"/>
    </row>
    <row r="1863" spans="1:16" ht="20.399999999999999">
      <c r="B1863" s="332"/>
      <c r="C1863" s="332"/>
      <c r="D1863" s="332"/>
      <c r="E1863" s="331"/>
      <c r="F1863" s="82"/>
      <c r="G1863" s="332"/>
      <c r="H1863" s="332"/>
      <c r="I1863" s="332"/>
      <c r="J1863" s="82"/>
      <c r="K1863" s="82"/>
      <c r="L1863" s="82"/>
      <c r="M1863" s="82"/>
      <c r="N1863" s="317"/>
      <c r="O1863" s="317"/>
      <c r="P1863" s="379" t="s">
        <v>345</v>
      </c>
    </row>
    <row r="1864" spans="1:16" ht="20.399999999999999">
      <c r="B1864" s="332"/>
      <c r="C1864" s="332"/>
      <c r="D1864" s="332"/>
      <c r="E1864" s="331"/>
      <c r="F1864" s="82"/>
      <c r="G1864" s="332"/>
      <c r="H1864" s="332"/>
      <c r="I1864" s="332"/>
      <c r="J1864" s="82"/>
      <c r="K1864" s="82"/>
      <c r="L1864" s="82"/>
      <c r="M1864" s="82"/>
      <c r="N1864" s="586" t="s">
        <v>1086</v>
      </c>
      <c r="O1864" s="586"/>
      <c r="P1864" s="586"/>
    </row>
    <row r="1865" spans="1:16" ht="20.399999999999999">
      <c r="B1865" s="332"/>
      <c r="C1865" s="332"/>
      <c r="D1865" s="332"/>
      <c r="E1865" s="331"/>
      <c r="F1865" s="82"/>
      <c r="G1865" s="332"/>
      <c r="H1865" s="332"/>
      <c r="I1865" s="332"/>
      <c r="J1865" s="82"/>
      <c r="K1865" s="82"/>
      <c r="L1865" s="82"/>
      <c r="M1865" s="82"/>
      <c r="N1865" s="466" t="s">
        <v>1087</v>
      </c>
      <c r="O1865" s="466"/>
      <c r="P1865" s="466"/>
    </row>
    <row r="1866" spans="1:16" ht="20.399999999999999">
      <c r="B1866" s="332"/>
      <c r="C1866" s="332"/>
      <c r="D1866" s="332"/>
      <c r="E1866" s="331"/>
      <c r="F1866" s="82"/>
      <c r="G1866" s="332"/>
      <c r="H1866" s="332"/>
      <c r="I1866" s="332"/>
      <c r="J1866" s="82"/>
      <c r="K1866" s="82"/>
      <c r="L1866" s="82"/>
      <c r="M1866" s="82"/>
      <c r="N1866" s="481" t="s">
        <v>720</v>
      </c>
      <c r="O1866" s="481"/>
      <c r="P1866" s="481"/>
    </row>
    <row r="1867" spans="1:16" ht="20.399999999999999">
      <c r="B1867" s="332"/>
      <c r="C1867" s="332"/>
      <c r="D1867" s="332"/>
      <c r="E1867" s="331"/>
      <c r="F1867" s="82"/>
      <c r="G1867" s="332"/>
      <c r="H1867" s="332"/>
      <c r="I1867" s="332"/>
      <c r="J1867" s="82"/>
      <c r="K1867" s="82"/>
      <c r="L1867" s="82"/>
      <c r="M1867" s="82"/>
      <c r="N1867" s="471" t="s">
        <v>774</v>
      </c>
      <c r="O1867" s="472"/>
      <c r="P1867" s="471" t="s">
        <v>772</v>
      </c>
    </row>
    <row r="1868" spans="1:16">
      <c r="B1868" s="350" t="s">
        <v>1212</v>
      </c>
      <c r="D1868" s="350"/>
      <c r="E1868" s="82"/>
      <c r="F1868" s="82"/>
      <c r="G1868" s="332"/>
      <c r="H1868" s="332"/>
      <c r="I1868" s="332"/>
      <c r="M1868" s="82"/>
      <c r="N1868" s="477">
        <v>145408604</v>
      </c>
      <c r="P1868" s="477">
        <v>174878965</v>
      </c>
    </row>
    <row r="1869" spans="1:16">
      <c r="B1869" s="593" t="s">
        <v>351</v>
      </c>
      <c r="C1869" s="350" t="s">
        <v>1179</v>
      </c>
      <c r="D1869" s="350"/>
      <c r="E1869" s="82"/>
      <c r="F1869" s="82"/>
      <c r="G1869" s="332"/>
      <c r="H1869" s="332"/>
      <c r="I1869" s="332"/>
      <c r="N1869" s="608">
        <v>-14000517</v>
      </c>
      <c r="P1869" s="608">
        <v>-16154166</v>
      </c>
    </row>
    <row r="1870" spans="1:16" ht="20.399999999999999">
      <c r="B1870" s="312" t="s">
        <v>783</v>
      </c>
      <c r="D1870" s="350"/>
      <c r="E1870" s="82"/>
      <c r="F1870" s="82"/>
      <c r="G1870" s="332"/>
      <c r="H1870" s="332"/>
      <c r="I1870" s="332"/>
      <c r="N1870" s="482">
        <v>131408087</v>
      </c>
      <c r="P1870" s="482">
        <v>158724799</v>
      </c>
    </row>
    <row r="1871" spans="1:16">
      <c r="B1871" s="593" t="s">
        <v>351</v>
      </c>
      <c r="C1871" s="308" t="s">
        <v>1122</v>
      </c>
      <c r="D1871" s="350"/>
      <c r="E1871" s="82"/>
      <c r="F1871" s="82"/>
      <c r="G1871" s="332"/>
      <c r="H1871" s="332"/>
      <c r="I1871" s="332"/>
      <c r="N1871" s="591">
        <v>-70359036</v>
      </c>
      <c r="P1871" s="591">
        <v>-65426361</v>
      </c>
    </row>
    <row r="1872" spans="1:16" ht="21" thickBot="1">
      <c r="B1872" s="475" t="s">
        <v>1213</v>
      </c>
      <c r="E1872" s="82"/>
      <c r="F1872" s="82"/>
      <c r="G1872" s="332"/>
      <c r="H1872" s="332"/>
      <c r="I1872" s="332"/>
      <c r="N1872" s="622">
        <v>61049051</v>
      </c>
      <c r="P1872" s="622">
        <v>93298438</v>
      </c>
    </row>
    <row r="1873" spans="2:16" ht="9.6" customHeight="1" thickTop="1">
      <c r="B1873" s="332"/>
      <c r="C1873" s="367"/>
      <c r="E1873" s="82"/>
      <c r="F1873" s="82"/>
      <c r="G1873" s="332"/>
      <c r="H1873" s="332"/>
      <c r="I1873" s="332"/>
    </row>
    <row r="1874" spans="2:16">
      <c r="B1874" s="487"/>
      <c r="C1874" s="487" t="s">
        <v>1214</v>
      </c>
      <c r="D1874" s="332"/>
      <c r="E1874" s="331"/>
      <c r="F1874" s="82"/>
      <c r="G1874" s="332"/>
      <c r="H1874" s="332"/>
      <c r="I1874" s="332"/>
      <c r="J1874" s="82"/>
      <c r="K1874" s="82"/>
      <c r="L1874" s="82"/>
      <c r="M1874" s="82"/>
      <c r="N1874" s="82"/>
      <c r="O1874" s="82"/>
      <c r="P1874" s="361"/>
    </row>
    <row r="1875" spans="2:16">
      <c r="B1875" s="487" t="s">
        <v>2446</v>
      </c>
      <c r="C1875" s="487"/>
      <c r="D1875" s="332"/>
      <c r="E1875" s="331"/>
      <c r="F1875" s="82"/>
      <c r="G1875" s="332"/>
      <c r="H1875" s="332"/>
      <c r="I1875" s="332"/>
      <c r="J1875" s="82"/>
      <c r="K1875" s="82"/>
      <c r="L1875" s="82"/>
      <c r="M1875" s="82"/>
      <c r="N1875" s="82"/>
      <c r="O1875" s="82"/>
      <c r="P1875" s="361"/>
    </row>
    <row r="1876" spans="2:16">
      <c r="B1876" s="487" t="s">
        <v>1215</v>
      </c>
      <c r="C1876" s="487"/>
      <c r="D1876" s="332"/>
      <c r="E1876" s="331"/>
      <c r="F1876" s="82"/>
      <c r="G1876" s="332"/>
      <c r="H1876" s="332"/>
      <c r="I1876" s="332"/>
      <c r="J1876" s="82"/>
      <c r="K1876" s="82"/>
      <c r="L1876" s="82"/>
      <c r="M1876" s="82"/>
      <c r="N1876" s="82"/>
      <c r="O1876" s="82"/>
      <c r="P1876" s="361"/>
    </row>
    <row r="1877" spans="2:16">
      <c r="B1877" s="487" t="s">
        <v>1216</v>
      </c>
      <c r="C1877" s="487"/>
      <c r="D1877" s="332"/>
      <c r="E1877" s="331"/>
      <c r="F1877" s="82"/>
      <c r="G1877" s="332"/>
      <c r="H1877" s="332"/>
      <c r="I1877" s="332"/>
      <c r="J1877" s="82"/>
      <c r="K1877" s="82"/>
      <c r="L1877" s="82"/>
      <c r="M1877" s="82"/>
      <c r="N1877" s="82"/>
      <c r="O1877" s="82"/>
      <c r="P1877" s="361"/>
    </row>
    <row r="1878" spans="2:16" ht="9.6" customHeight="1">
      <c r="B1878" s="332"/>
      <c r="C1878" s="332"/>
      <c r="D1878" s="332"/>
      <c r="E1878" s="331"/>
      <c r="F1878" s="82"/>
      <c r="G1878" s="332"/>
      <c r="H1878" s="332"/>
      <c r="I1878" s="332"/>
      <c r="J1878" s="82"/>
      <c r="K1878" s="82"/>
      <c r="L1878" s="82"/>
      <c r="M1878" s="82"/>
      <c r="N1878" s="82"/>
      <c r="O1878" s="82"/>
      <c r="P1878" s="361"/>
    </row>
    <row r="1879" spans="2:16">
      <c r="B1879" s="573" t="s">
        <v>2520</v>
      </c>
      <c r="C1879" s="332"/>
      <c r="D1879" s="332"/>
      <c r="E1879" s="331"/>
      <c r="F1879" s="82"/>
      <c r="G1879" s="332"/>
      <c r="H1879" s="332"/>
      <c r="I1879" s="332"/>
      <c r="J1879" s="82"/>
      <c r="K1879" s="82"/>
      <c r="L1879" s="82"/>
      <c r="M1879" s="82"/>
      <c r="N1879" s="82"/>
      <c r="O1879" s="82"/>
      <c r="P1879" s="361"/>
    </row>
    <row r="1880" spans="2:16" ht="20.399999999999999">
      <c r="B1880" s="332"/>
      <c r="C1880" s="332"/>
      <c r="D1880" s="332"/>
      <c r="E1880" s="331"/>
      <c r="F1880" s="82"/>
      <c r="G1880" s="332"/>
      <c r="H1880" s="332"/>
      <c r="I1880" s="332"/>
      <c r="J1880" s="82"/>
      <c r="K1880" s="82"/>
      <c r="L1880" s="82"/>
      <c r="M1880" s="82"/>
      <c r="N1880" s="317"/>
      <c r="O1880" s="317"/>
      <c r="P1880" s="379" t="s">
        <v>345</v>
      </c>
    </row>
    <row r="1881" spans="2:16" ht="20.399999999999999">
      <c r="E1881" s="331"/>
      <c r="F1881" s="82"/>
      <c r="G1881" s="332"/>
      <c r="H1881" s="332"/>
      <c r="I1881" s="332"/>
      <c r="J1881" s="82"/>
      <c r="K1881" s="82"/>
      <c r="L1881" s="82"/>
      <c r="M1881" s="82"/>
      <c r="N1881" s="586" t="s">
        <v>1086</v>
      </c>
      <c r="O1881" s="586"/>
      <c r="P1881" s="586"/>
    </row>
    <row r="1882" spans="2:16" ht="20.399999999999999">
      <c r="E1882" s="331"/>
      <c r="F1882" s="82"/>
      <c r="G1882" s="332"/>
      <c r="H1882" s="332"/>
      <c r="I1882" s="332"/>
      <c r="J1882" s="82"/>
      <c r="K1882" s="82"/>
      <c r="L1882" s="82"/>
      <c r="M1882" s="82"/>
      <c r="N1882" s="466" t="s">
        <v>1087</v>
      </c>
      <c r="O1882" s="466"/>
      <c r="P1882" s="466"/>
    </row>
    <row r="1883" spans="2:16" ht="20.399999999999999">
      <c r="E1883" s="331"/>
      <c r="F1883" s="82"/>
      <c r="G1883" s="332"/>
      <c r="H1883" s="332"/>
      <c r="I1883" s="332"/>
      <c r="J1883" s="82"/>
      <c r="K1883" s="82"/>
      <c r="L1883" s="82"/>
      <c r="M1883" s="82"/>
      <c r="N1883" s="481" t="s">
        <v>720</v>
      </c>
      <c r="O1883" s="481"/>
      <c r="P1883" s="481"/>
    </row>
    <row r="1884" spans="2:16" ht="20.399999999999999">
      <c r="E1884" s="331"/>
      <c r="F1884" s="82"/>
      <c r="G1884" s="332"/>
      <c r="H1884" s="332"/>
      <c r="I1884" s="332"/>
      <c r="J1884" s="82"/>
      <c r="K1884" s="82"/>
      <c r="L1884" s="82"/>
      <c r="M1884" s="82"/>
      <c r="N1884" s="471" t="s">
        <v>774</v>
      </c>
      <c r="O1884" s="472"/>
      <c r="P1884" s="471" t="s">
        <v>772</v>
      </c>
    </row>
    <row r="1885" spans="2:16">
      <c r="B1885" s="449" t="s">
        <v>1127</v>
      </c>
      <c r="D1885" s="326"/>
      <c r="E1885" s="331"/>
      <c r="F1885" s="82"/>
      <c r="G1885" s="332"/>
      <c r="H1885" s="332"/>
      <c r="I1885" s="332"/>
      <c r="J1885" s="82"/>
      <c r="K1885" s="82"/>
      <c r="L1885" s="82"/>
      <c r="M1885" s="82"/>
      <c r="N1885" s="83">
        <v>158724799</v>
      </c>
      <c r="O1885" s="83"/>
      <c r="P1885" s="83">
        <v>179535268</v>
      </c>
    </row>
    <row r="1886" spans="2:16">
      <c r="B1886" s="600" t="s">
        <v>803</v>
      </c>
      <c r="C1886" s="326" t="s">
        <v>1217</v>
      </c>
      <c r="E1886" s="331"/>
      <c r="F1886" s="82"/>
      <c r="G1886" s="332"/>
      <c r="H1886" s="332"/>
      <c r="I1886" s="332"/>
      <c r="J1886" s="82"/>
      <c r="K1886" s="82"/>
      <c r="L1886" s="82"/>
      <c r="M1886" s="82"/>
      <c r="N1886" s="83">
        <v>50621997</v>
      </c>
      <c r="O1886" s="83"/>
      <c r="P1886" s="83">
        <v>51571004</v>
      </c>
    </row>
    <row r="1887" spans="2:16">
      <c r="B1887" s="600"/>
      <c r="C1887" s="326" t="s">
        <v>1218</v>
      </c>
      <c r="E1887" s="331"/>
      <c r="F1887" s="82"/>
      <c r="G1887" s="332"/>
      <c r="H1887" s="332"/>
      <c r="I1887" s="332"/>
      <c r="J1887" s="82"/>
      <c r="K1887" s="82"/>
      <c r="L1887" s="82"/>
      <c r="M1887" s="82"/>
      <c r="N1887" s="83">
        <v>173215</v>
      </c>
      <c r="O1887" s="83"/>
      <c r="P1887" s="83">
        <v>295299</v>
      </c>
    </row>
    <row r="1888" spans="2:16">
      <c r="B1888" s="600"/>
      <c r="C1888" s="623" t="s">
        <v>1179</v>
      </c>
      <c r="E1888" s="331"/>
      <c r="F1888" s="82"/>
      <c r="G1888" s="332"/>
      <c r="H1888" s="332"/>
      <c r="I1888" s="332"/>
      <c r="J1888" s="82"/>
      <c r="K1888" s="82"/>
      <c r="L1888" s="82"/>
      <c r="M1888" s="82"/>
      <c r="N1888" s="83">
        <v>10282430</v>
      </c>
      <c r="O1888" s="83"/>
      <c r="P1888" s="83">
        <v>13015863</v>
      </c>
    </row>
    <row r="1889" spans="1:16">
      <c r="B1889" s="593" t="s">
        <v>351</v>
      </c>
      <c r="C1889" s="326" t="s">
        <v>1183</v>
      </c>
      <c r="E1889" s="331"/>
      <c r="F1889" s="82"/>
      <c r="G1889" s="332"/>
      <c r="H1889" s="332"/>
      <c r="I1889" s="332"/>
      <c r="J1889" s="82"/>
      <c r="K1889" s="82"/>
      <c r="L1889" s="82"/>
      <c r="M1889" s="82"/>
      <c r="N1889" s="202">
        <v>-8301997</v>
      </c>
      <c r="O1889" s="202"/>
      <c r="P1889" s="202">
        <v>-5204354</v>
      </c>
    </row>
    <row r="1890" spans="1:16">
      <c r="B1890" s="593"/>
      <c r="C1890" s="326" t="s">
        <v>1219</v>
      </c>
      <c r="E1890" s="331"/>
      <c r="F1890" s="82"/>
      <c r="G1890" s="332"/>
      <c r="H1890" s="332"/>
      <c r="I1890" s="332"/>
      <c r="J1890" s="82"/>
      <c r="K1890" s="82"/>
      <c r="L1890" s="82"/>
      <c r="M1890" s="82"/>
      <c r="N1890" s="202">
        <v>-80092357</v>
      </c>
      <c r="O1890" s="202"/>
      <c r="P1890" s="202">
        <v>-80488281</v>
      </c>
    </row>
    <row r="1891" spans="1:16" ht="21" thickBot="1">
      <c r="B1891" s="494" t="s">
        <v>1131</v>
      </c>
      <c r="C1891" s="317"/>
      <c r="D1891" s="326"/>
      <c r="E1891" s="331"/>
      <c r="F1891" s="82"/>
      <c r="G1891" s="332"/>
      <c r="H1891" s="332"/>
      <c r="I1891" s="332"/>
      <c r="J1891" s="82"/>
      <c r="K1891" s="82"/>
      <c r="L1891" s="82"/>
      <c r="M1891" s="82"/>
      <c r="N1891" s="123">
        <v>131408087</v>
      </c>
      <c r="O1891" s="83"/>
      <c r="P1891" s="123">
        <v>158724799</v>
      </c>
    </row>
    <row r="1892" spans="1:16" ht="8.4" customHeight="1" thickTop="1">
      <c r="B1892" s="494"/>
      <c r="C1892" s="317"/>
      <c r="D1892" s="326"/>
      <c r="E1892" s="331"/>
      <c r="F1892" s="82"/>
      <c r="G1892" s="332"/>
      <c r="H1892" s="332"/>
      <c r="I1892" s="332"/>
      <c r="J1892" s="82"/>
      <c r="K1892" s="82"/>
      <c r="L1892" s="82"/>
      <c r="M1892" s="82"/>
      <c r="N1892" s="115"/>
      <c r="O1892" s="83"/>
      <c r="P1892" s="115"/>
    </row>
    <row r="1893" spans="1:16" ht="20.399999999999999">
      <c r="B1893" s="494"/>
      <c r="C1893" s="308" t="s">
        <v>2445</v>
      </c>
      <c r="D1893" s="326"/>
      <c r="E1893" s="331"/>
      <c r="F1893" s="82"/>
      <c r="G1893" s="332"/>
      <c r="H1893" s="332"/>
      <c r="I1893" s="332"/>
      <c r="J1893" s="82"/>
      <c r="K1893" s="82"/>
      <c r="L1893" s="82"/>
      <c r="M1893" s="82"/>
      <c r="N1893" s="115"/>
      <c r="O1893" s="83"/>
      <c r="P1893" s="115"/>
    </row>
    <row r="1894" spans="1:16" ht="20.399999999999999">
      <c r="B1894" s="308" t="s">
        <v>1220</v>
      </c>
      <c r="D1894" s="326"/>
      <c r="E1894" s="331"/>
      <c r="F1894" s="82"/>
      <c r="G1894" s="332"/>
      <c r="H1894" s="332"/>
      <c r="I1894" s="332"/>
      <c r="J1894" s="82"/>
      <c r="K1894" s="82"/>
      <c r="L1894" s="82"/>
      <c r="M1894" s="82"/>
      <c r="N1894" s="115"/>
      <c r="O1894" s="83"/>
      <c r="P1894" s="115"/>
    </row>
    <row r="1895" spans="1:16" ht="20.399999999999999">
      <c r="D1895" s="326"/>
      <c r="E1895" s="331"/>
      <c r="F1895" s="82"/>
      <c r="G1895" s="332"/>
      <c r="H1895" s="332"/>
      <c r="I1895" s="332"/>
      <c r="J1895" s="82"/>
      <c r="K1895" s="82"/>
      <c r="L1895" s="82"/>
      <c r="M1895" s="82"/>
      <c r="N1895" s="115"/>
      <c r="O1895" s="83"/>
      <c r="P1895" s="115"/>
    </row>
    <row r="1896" spans="1:16" ht="20.399999999999999">
      <c r="D1896" s="326"/>
      <c r="E1896" s="331"/>
      <c r="F1896" s="82"/>
      <c r="G1896" s="332"/>
      <c r="H1896" s="332"/>
      <c r="I1896" s="332"/>
      <c r="J1896" s="82"/>
      <c r="K1896" s="82"/>
      <c r="L1896" s="82"/>
      <c r="M1896" s="82"/>
      <c r="N1896" s="115"/>
      <c r="O1896" s="83"/>
      <c r="P1896" s="115"/>
    </row>
    <row r="1897" spans="1:16" ht="20.399999999999999">
      <c r="D1897" s="326"/>
      <c r="E1897" s="331"/>
      <c r="F1897" s="82"/>
      <c r="G1897" s="332"/>
      <c r="H1897" s="332"/>
      <c r="I1897" s="332"/>
      <c r="J1897" s="82"/>
      <c r="K1897" s="82"/>
      <c r="L1897" s="82"/>
      <c r="M1897" s="82"/>
      <c r="N1897" s="115"/>
      <c r="O1897" s="83"/>
      <c r="P1897" s="115"/>
    </row>
    <row r="1898" spans="1:16" ht="20.399999999999999">
      <c r="D1898" s="326"/>
      <c r="E1898" s="331"/>
      <c r="F1898" s="82"/>
      <c r="G1898" s="332"/>
      <c r="H1898" s="332"/>
      <c r="I1898" s="332"/>
      <c r="J1898" s="82"/>
      <c r="K1898" s="82"/>
      <c r="L1898" s="82"/>
      <c r="M1898" s="82"/>
      <c r="N1898" s="115"/>
      <c r="O1898" s="83"/>
      <c r="P1898" s="115"/>
    </row>
    <row r="1899" spans="1:16" ht="20.399999999999999">
      <c r="D1899" s="326"/>
      <c r="E1899" s="331"/>
      <c r="F1899" s="82"/>
      <c r="G1899" s="332"/>
      <c r="H1899" s="332"/>
      <c r="I1899" s="332"/>
      <c r="J1899" s="82"/>
      <c r="K1899" s="82"/>
      <c r="L1899" s="82"/>
      <c r="M1899" s="82"/>
      <c r="N1899" s="115"/>
      <c r="O1899" s="83"/>
      <c r="P1899" s="115"/>
    </row>
    <row r="1900" spans="1:16" ht="20.399999999999999">
      <c r="D1900" s="326"/>
      <c r="E1900" s="331"/>
      <c r="F1900" s="82"/>
      <c r="G1900" s="332"/>
      <c r="H1900" s="332"/>
      <c r="I1900" s="332"/>
      <c r="J1900" s="82"/>
      <c r="K1900" s="82"/>
      <c r="L1900" s="82"/>
      <c r="M1900" s="82"/>
      <c r="N1900" s="115"/>
      <c r="O1900" s="83"/>
      <c r="P1900" s="308">
        <v>93</v>
      </c>
    </row>
    <row r="1901" spans="1:16" ht="20.399999999999999">
      <c r="A1901" s="441" t="s">
        <v>45</v>
      </c>
      <c r="B1901" s="312" t="s">
        <v>1221</v>
      </c>
      <c r="C1901" s="332"/>
      <c r="D1901" s="332"/>
      <c r="E1901" s="331"/>
      <c r="F1901" s="82"/>
      <c r="G1901" s="332"/>
      <c r="H1901" s="332"/>
      <c r="I1901" s="332"/>
      <c r="J1901" s="82"/>
      <c r="K1901" s="82"/>
      <c r="L1901" s="82"/>
      <c r="M1901" s="82"/>
      <c r="N1901" s="82"/>
      <c r="O1901" s="82"/>
      <c r="P1901" s="361"/>
    </row>
    <row r="1902" spans="1:16" ht="20.399999999999999">
      <c r="B1902" s="332"/>
      <c r="C1902" s="332"/>
      <c r="D1902" s="332"/>
      <c r="E1902" s="331"/>
      <c r="F1902" s="82"/>
      <c r="G1902" s="332"/>
      <c r="H1902" s="332"/>
      <c r="I1902" s="332"/>
      <c r="J1902" s="317"/>
      <c r="K1902" s="317"/>
      <c r="L1902" s="317"/>
      <c r="M1902" s="317"/>
      <c r="N1902" s="317"/>
      <c r="O1902" s="317"/>
      <c r="P1902" s="379" t="s">
        <v>345</v>
      </c>
    </row>
    <row r="1903" spans="1:16" ht="20.399999999999999">
      <c r="B1903" s="332"/>
      <c r="D1903" s="332"/>
      <c r="E1903" s="331"/>
      <c r="F1903" s="82"/>
      <c r="G1903" s="332"/>
      <c r="H1903" s="332"/>
      <c r="I1903" s="332"/>
      <c r="J1903" s="464" t="s">
        <v>769</v>
      </c>
      <c r="K1903" s="464"/>
      <c r="L1903" s="464"/>
      <c r="M1903" s="465"/>
      <c r="N1903" s="466" t="s">
        <v>770</v>
      </c>
      <c r="O1903" s="466"/>
      <c r="P1903" s="466"/>
    </row>
    <row r="1904" spans="1:16" ht="20.399999999999999">
      <c r="B1904" s="332"/>
      <c r="D1904" s="332"/>
      <c r="E1904" s="331"/>
      <c r="F1904" s="82"/>
      <c r="G1904" s="332"/>
      <c r="H1904" s="332"/>
      <c r="I1904" s="332"/>
      <c r="J1904" s="481" t="s">
        <v>720</v>
      </c>
      <c r="K1904" s="481"/>
      <c r="L1904" s="481"/>
      <c r="M1904" s="465"/>
      <c r="N1904" s="481" t="s">
        <v>720</v>
      </c>
      <c r="O1904" s="481"/>
      <c r="P1904" s="481"/>
    </row>
    <row r="1905" spans="2:16" ht="20.399999999999999">
      <c r="D1905" s="326"/>
      <c r="E1905" s="331"/>
      <c r="F1905" s="82"/>
      <c r="G1905" s="332"/>
      <c r="H1905" s="332"/>
      <c r="I1905" s="332"/>
      <c r="J1905" s="471" t="s">
        <v>774</v>
      </c>
      <c r="K1905" s="472"/>
      <c r="L1905" s="471" t="s">
        <v>772</v>
      </c>
      <c r="M1905" s="473"/>
      <c r="N1905" s="471" t="s">
        <v>774</v>
      </c>
      <c r="O1905" s="472"/>
      <c r="P1905" s="471" t="s">
        <v>772</v>
      </c>
    </row>
    <row r="1906" spans="2:16">
      <c r="B1906" s="449" t="s">
        <v>1127</v>
      </c>
      <c r="E1906" s="331"/>
      <c r="F1906" s="82"/>
      <c r="G1906" s="332"/>
      <c r="H1906" s="332"/>
      <c r="I1906" s="332"/>
      <c r="J1906" s="86">
        <v>3851446267</v>
      </c>
      <c r="K1906" s="82"/>
      <c r="L1906" s="86">
        <v>3832897310</v>
      </c>
      <c r="M1906" s="82"/>
      <c r="N1906" s="86">
        <v>3851446267</v>
      </c>
      <c r="O1906" s="82"/>
      <c r="P1906" s="86">
        <v>3832897310</v>
      </c>
    </row>
    <row r="1907" spans="2:16">
      <c r="B1907" s="600" t="s">
        <v>803</v>
      </c>
      <c r="C1907" s="326" t="s">
        <v>1222</v>
      </c>
      <c r="E1907" s="331"/>
      <c r="F1907" s="82"/>
      <c r="G1907" s="332"/>
      <c r="H1907" s="332"/>
      <c r="I1907" s="332"/>
      <c r="J1907" s="86"/>
      <c r="K1907" s="82"/>
      <c r="L1907" s="86"/>
      <c r="M1907" s="82"/>
      <c r="N1907" s="86"/>
      <c r="O1907" s="82"/>
      <c r="P1907" s="86"/>
    </row>
    <row r="1908" spans="2:16">
      <c r="B1908" s="600"/>
      <c r="C1908" s="609" t="s">
        <v>1223</v>
      </c>
      <c r="E1908" s="331"/>
      <c r="F1908" s="82"/>
      <c r="G1908" s="332"/>
      <c r="H1908" s="332"/>
      <c r="I1908" s="332"/>
      <c r="J1908" s="86">
        <v>2391324755.98</v>
      </c>
      <c r="K1908" s="82"/>
      <c r="L1908" s="86">
        <v>4873939</v>
      </c>
      <c r="M1908" s="82"/>
      <c r="N1908" s="86">
        <v>2391324755.98</v>
      </c>
      <c r="O1908" s="82"/>
      <c r="P1908" s="86">
        <v>4873939</v>
      </c>
    </row>
    <row r="1909" spans="2:16">
      <c r="B1909" s="600"/>
      <c r="C1909" s="326" t="s">
        <v>1224</v>
      </c>
      <c r="E1909" s="331"/>
      <c r="F1909" s="82"/>
      <c r="G1909" s="332"/>
      <c r="H1909" s="332"/>
      <c r="I1909" s="332"/>
    </row>
    <row r="1910" spans="2:16">
      <c r="B1910" s="600"/>
      <c r="C1910" s="609" t="s">
        <v>1225</v>
      </c>
      <c r="E1910" s="331"/>
      <c r="F1910" s="82"/>
      <c r="G1910" s="332"/>
      <c r="H1910" s="332"/>
      <c r="I1910" s="332"/>
      <c r="J1910" s="86">
        <v>5193363</v>
      </c>
      <c r="K1910" s="82"/>
      <c r="L1910" s="86">
        <v>398831784</v>
      </c>
      <c r="M1910" s="82"/>
      <c r="N1910" s="86">
        <v>628930</v>
      </c>
      <c r="O1910" s="82"/>
      <c r="P1910" s="86">
        <v>398831784</v>
      </c>
    </row>
    <row r="1911" spans="2:16">
      <c r="B1911" s="600"/>
      <c r="C1911" s="623" t="s">
        <v>1179</v>
      </c>
      <c r="E1911" s="331"/>
      <c r="F1911" s="82"/>
      <c r="G1911" s="332"/>
      <c r="H1911" s="332"/>
      <c r="I1911" s="332"/>
      <c r="J1911" s="86">
        <v>603812961</v>
      </c>
      <c r="K1911" s="82"/>
      <c r="L1911" s="111">
        <v>0</v>
      </c>
      <c r="M1911" s="82"/>
      <c r="N1911" s="86">
        <v>603812961</v>
      </c>
      <c r="O1911" s="82"/>
      <c r="P1911" s="111">
        <v>0</v>
      </c>
    </row>
    <row r="1912" spans="2:16">
      <c r="B1912" s="600"/>
      <c r="C1912" s="623" t="s">
        <v>1226</v>
      </c>
      <c r="E1912" s="331"/>
      <c r="F1912" s="82"/>
      <c r="G1912" s="332"/>
      <c r="H1912" s="332"/>
      <c r="I1912" s="332"/>
      <c r="J1912" s="86"/>
      <c r="K1912" s="82"/>
      <c r="L1912" s="111"/>
      <c r="M1912" s="82"/>
      <c r="N1912" s="86"/>
      <c r="O1912" s="82"/>
      <c r="P1912" s="111"/>
    </row>
    <row r="1913" spans="2:16">
      <c r="B1913" s="600"/>
      <c r="C1913" s="609" t="s">
        <v>1227</v>
      </c>
      <c r="D1913" s="624"/>
      <c r="E1913" s="624"/>
      <c r="F1913" s="624"/>
      <c r="G1913" s="624"/>
      <c r="H1913" s="624"/>
      <c r="I1913" s="624"/>
      <c r="J1913" s="86">
        <v>3462889</v>
      </c>
      <c r="K1913" s="82"/>
      <c r="L1913" s="86">
        <v>973128</v>
      </c>
      <c r="M1913" s="82"/>
      <c r="N1913" s="86">
        <v>3462889</v>
      </c>
      <c r="O1913" s="82"/>
      <c r="P1913" s="86">
        <v>973128</v>
      </c>
    </row>
    <row r="1914" spans="2:16">
      <c r="B1914" s="600"/>
      <c r="C1914" s="623" t="s">
        <v>1187</v>
      </c>
      <c r="D1914" s="624"/>
      <c r="E1914" s="624"/>
      <c r="F1914" s="624"/>
      <c r="G1914" s="624"/>
      <c r="H1914" s="624"/>
      <c r="I1914" s="624"/>
    </row>
    <row r="1915" spans="2:16">
      <c r="B1915" s="600"/>
      <c r="C1915" s="609" t="s">
        <v>1188</v>
      </c>
      <c r="D1915" s="624"/>
      <c r="E1915" s="624"/>
      <c r="F1915" s="624"/>
      <c r="G1915" s="624"/>
      <c r="H1915" s="624"/>
      <c r="I1915" s="624"/>
      <c r="J1915" s="86">
        <v>57187820</v>
      </c>
      <c r="K1915" s="220"/>
      <c r="L1915" s="86">
        <v>0</v>
      </c>
      <c r="M1915" s="82"/>
      <c r="N1915" s="86">
        <v>57187820</v>
      </c>
      <c r="O1915" s="220"/>
      <c r="P1915" s="86">
        <v>0</v>
      </c>
    </row>
    <row r="1916" spans="2:16">
      <c r="B1916" s="593" t="s">
        <v>351</v>
      </c>
      <c r="C1916" s="326" t="s">
        <v>1228</v>
      </c>
      <c r="J1916" s="216">
        <v>-569720412</v>
      </c>
      <c r="L1916" s="216">
        <v>-386129894</v>
      </c>
      <c r="N1916" s="216">
        <v>-569720412</v>
      </c>
      <c r="P1916" s="216">
        <v>-386129894</v>
      </c>
    </row>
    <row r="1917" spans="2:16">
      <c r="B1917" s="593"/>
      <c r="C1917" s="326" t="s">
        <v>1229</v>
      </c>
      <c r="J1917" s="216">
        <v>-199065557</v>
      </c>
      <c r="L1917" s="111">
        <v>0</v>
      </c>
      <c r="N1917" s="216">
        <v>-199065557</v>
      </c>
      <c r="P1917" s="111">
        <v>0</v>
      </c>
    </row>
    <row r="1918" spans="2:16">
      <c r="B1918" s="593"/>
      <c r="C1918" s="386" t="s">
        <v>1230</v>
      </c>
    </row>
    <row r="1919" spans="2:16">
      <c r="B1919" s="593"/>
      <c r="C1919" s="609" t="s">
        <v>1231</v>
      </c>
    </row>
    <row r="1920" spans="2:16">
      <c r="B1920" s="593"/>
      <c r="C1920" s="609" t="s">
        <v>1232</v>
      </c>
      <c r="J1920" s="216">
        <v>-114375640</v>
      </c>
      <c r="L1920" s="111">
        <v>0</v>
      </c>
      <c r="N1920" s="216">
        <v>-114375640</v>
      </c>
      <c r="P1920" s="111">
        <v>0</v>
      </c>
    </row>
    <row r="1921" spans="1:16" ht="21" thickBot="1">
      <c r="B1921" s="494" t="s">
        <v>1131</v>
      </c>
      <c r="C1921" s="317"/>
      <c r="J1921" s="218">
        <v>6029266446.9799995</v>
      </c>
      <c r="K1921" s="82"/>
      <c r="L1921" s="218">
        <v>3851446267</v>
      </c>
      <c r="N1921" s="218">
        <v>6024702013.9799995</v>
      </c>
      <c r="O1921" s="82"/>
      <c r="P1921" s="218">
        <v>3851446267</v>
      </c>
    </row>
    <row r="1922" spans="1:16" ht="20.399999999999999" thickTop="1"/>
    <row r="1923" spans="1:16" ht="20.399999999999999">
      <c r="A1923" s="441"/>
      <c r="B1923" s="449"/>
      <c r="C1923" s="317" t="s">
        <v>2500</v>
      </c>
      <c r="D1923" s="332"/>
      <c r="E1923" s="331"/>
      <c r="F1923" s="82"/>
      <c r="G1923" s="332"/>
      <c r="H1923" s="332"/>
      <c r="I1923" s="332"/>
      <c r="J1923" s="82"/>
      <c r="K1923" s="82"/>
      <c r="L1923" s="82"/>
      <c r="M1923" s="82"/>
      <c r="N1923" s="82"/>
      <c r="O1923" s="82"/>
      <c r="P1923" s="361"/>
    </row>
    <row r="1924" spans="1:16" ht="20.399999999999999">
      <c r="A1924" s="441"/>
      <c r="B1924" s="449" t="s">
        <v>2260</v>
      </c>
      <c r="C1924" s="317"/>
      <c r="D1924" s="332"/>
      <c r="E1924" s="331"/>
      <c r="F1924" s="82"/>
      <c r="G1924" s="332"/>
      <c r="H1924" s="332"/>
      <c r="I1924" s="332"/>
      <c r="J1924" s="82"/>
      <c r="K1924" s="82"/>
      <c r="L1924" s="82"/>
      <c r="M1924" s="82"/>
      <c r="N1924" s="82"/>
      <c r="O1924" s="82"/>
      <c r="P1924" s="361"/>
    </row>
    <row r="1925" spans="1:16" ht="20.399999999999999">
      <c r="A1925" s="441"/>
      <c r="B1925" s="573" t="s">
        <v>2261</v>
      </c>
      <c r="C1925" s="317"/>
      <c r="D1925" s="332"/>
      <c r="E1925" s="331"/>
      <c r="F1925" s="82"/>
      <c r="G1925" s="332"/>
      <c r="H1925" s="332"/>
      <c r="I1925" s="332"/>
      <c r="J1925" s="82"/>
      <c r="K1925" s="82"/>
      <c r="L1925" s="82"/>
      <c r="M1925" s="82"/>
      <c r="N1925" s="82"/>
      <c r="O1925" s="82"/>
      <c r="P1925" s="361"/>
    </row>
    <row r="1926" spans="1:16" ht="20.399999999999999">
      <c r="A1926" s="441"/>
      <c r="B1926" s="573" t="s">
        <v>2262</v>
      </c>
      <c r="C1926" s="317"/>
      <c r="D1926" s="332"/>
      <c r="E1926" s="331"/>
      <c r="F1926" s="82"/>
      <c r="G1926" s="332"/>
      <c r="H1926" s="332"/>
      <c r="I1926" s="332"/>
      <c r="J1926" s="82"/>
      <c r="K1926" s="82"/>
      <c r="L1926" s="82"/>
      <c r="M1926" s="82"/>
      <c r="N1926" s="82"/>
      <c r="O1926" s="82"/>
      <c r="P1926" s="361"/>
    </row>
    <row r="1927" spans="1:16" ht="20.399999999999999">
      <c r="A1927" s="441"/>
      <c r="B1927" s="449"/>
      <c r="C1927" s="317" t="s">
        <v>1233</v>
      </c>
      <c r="D1927" s="332"/>
      <c r="E1927" s="331"/>
      <c r="F1927" s="82"/>
      <c r="G1927" s="332"/>
      <c r="H1927" s="332"/>
      <c r="I1927" s="332"/>
      <c r="J1927" s="82"/>
      <c r="K1927" s="82"/>
      <c r="L1927" s="82"/>
      <c r="M1927" s="82"/>
      <c r="N1927" s="82"/>
      <c r="O1927" s="82"/>
      <c r="P1927" s="361"/>
    </row>
    <row r="1928" spans="1:16" ht="20.399999999999999">
      <c r="A1928" s="441"/>
      <c r="B1928" s="317" t="s">
        <v>1234</v>
      </c>
      <c r="D1928" s="332"/>
      <c r="E1928" s="331"/>
      <c r="F1928" s="82"/>
      <c r="G1928" s="332"/>
      <c r="H1928" s="332"/>
      <c r="I1928" s="332"/>
      <c r="J1928" s="82"/>
      <c r="K1928" s="82"/>
      <c r="L1928" s="82"/>
      <c r="M1928" s="82"/>
      <c r="N1928" s="82"/>
      <c r="O1928" s="82"/>
      <c r="P1928" s="361"/>
    </row>
    <row r="1929" spans="1:16" ht="20.399999999999999">
      <c r="A1929" s="441"/>
      <c r="B1929" s="511" t="s">
        <v>1235</v>
      </c>
      <c r="C1929" s="317"/>
      <c r="D1929" s="332"/>
      <c r="E1929" s="331"/>
      <c r="F1929" s="82"/>
      <c r="G1929" s="332"/>
      <c r="H1929" s="332"/>
      <c r="I1929" s="332"/>
      <c r="J1929" s="82"/>
      <c r="K1929" s="82"/>
      <c r="L1929" s="82"/>
      <c r="M1929" s="82"/>
      <c r="N1929" s="82"/>
      <c r="O1929" s="82"/>
      <c r="P1929" s="361"/>
    </row>
    <row r="1930" spans="1:16" ht="20.399999999999999">
      <c r="A1930" s="441"/>
      <c r="B1930" s="573" t="s">
        <v>1236</v>
      </c>
      <c r="C1930" s="317"/>
      <c r="D1930" s="332"/>
      <c r="E1930" s="331"/>
      <c r="F1930" s="82"/>
      <c r="G1930" s="332"/>
      <c r="H1930" s="332"/>
      <c r="I1930" s="332"/>
      <c r="J1930" s="82"/>
      <c r="K1930" s="82"/>
      <c r="L1930" s="82"/>
      <c r="M1930" s="82"/>
      <c r="N1930" s="82"/>
      <c r="O1930" s="82"/>
      <c r="P1930" s="361"/>
    </row>
    <row r="1931" spans="1:16" ht="20.399999999999999">
      <c r="A1931" s="441"/>
      <c r="B1931" s="511"/>
      <c r="C1931" s="317" t="s">
        <v>2499</v>
      </c>
      <c r="D1931" s="332"/>
      <c r="E1931" s="331"/>
      <c r="F1931" s="82"/>
      <c r="G1931" s="332"/>
      <c r="H1931" s="332"/>
      <c r="I1931" s="332"/>
      <c r="J1931" s="82"/>
      <c r="K1931" s="82"/>
      <c r="L1931" s="82"/>
      <c r="M1931" s="82"/>
      <c r="N1931" s="82"/>
      <c r="O1931" s="82"/>
      <c r="P1931" s="361"/>
    </row>
    <row r="1932" spans="1:16" ht="20.399999999999999">
      <c r="A1932" s="441"/>
      <c r="B1932" s="573" t="s">
        <v>1237</v>
      </c>
      <c r="C1932" s="317"/>
      <c r="D1932" s="332"/>
      <c r="E1932" s="331"/>
      <c r="F1932" s="82"/>
      <c r="G1932" s="332"/>
      <c r="H1932" s="332"/>
      <c r="I1932" s="332"/>
      <c r="J1932" s="82"/>
      <c r="K1932" s="82"/>
      <c r="L1932" s="82"/>
      <c r="M1932" s="82"/>
      <c r="N1932" s="82"/>
      <c r="O1932" s="82"/>
      <c r="P1932" s="361"/>
    </row>
    <row r="1933" spans="1:16">
      <c r="B1933" s="573" t="s">
        <v>2447</v>
      </c>
      <c r="C1933" s="317"/>
      <c r="J1933" s="111"/>
      <c r="L1933" s="477"/>
      <c r="N1933" s="591"/>
    </row>
    <row r="1934" spans="1:16">
      <c r="B1934" s="573" t="s">
        <v>1238</v>
      </c>
      <c r="C1934" s="317"/>
      <c r="J1934" s="111"/>
      <c r="L1934" s="477"/>
      <c r="N1934" s="591"/>
    </row>
    <row r="1935" spans="1:16">
      <c r="B1935" s="511" t="s">
        <v>1239</v>
      </c>
      <c r="C1935" s="317"/>
      <c r="J1935" s="111"/>
      <c r="L1935" s="477"/>
      <c r="N1935" s="591"/>
    </row>
    <row r="1936" spans="1:16">
      <c r="B1936" s="308" t="s">
        <v>1240</v>
      </c>
      <c r="J1936" s="111"/>
      <c r="L1936" s="477"/>
      <c r="N1936" s="591"/>
    </row>
    <row r="1937" spans="1:16">
      <c r="P1937" s="308">
        <v>94</v>
      </c>
    </row>
    <row r="1938" spans="1:16" ht="20.399999999999999">
      <c r="A1938" s="441" t="s">
        <v>45</v>
      </c>
      <c r="B1938" s="312" t="s">
        <v>1245</v>
      </c>
      <c r="C1938" s="332"/>
      <c r="D1938" s="332"/>
      <c r="E1938" s="331"/>
      <c r="F1938" s="82"/>
      <c r="G1938" s="332"/>
      <c r="H1938" s="332"/>
      <c r="I1938" s="332"/>
      <c r="J1938" s="82"/>
      <c r="K1938" s="82"/>
      <c r="L1938" s="82"/>
      <c r="M1938" s="82"/>
      <c r="N1938" s="82"/>
      <c r="O1938" s="82"/>
      <c r="P1938" s="361"/>
    </row>
    <row r="1939" spans="1:16">
      <c r="B1939" s="349" t="s">
        <v>1241</v>
      </c>
      <c r="J1939" s="111"/>
      <c r="L1939" s="477"/>
      <c r="N1939" s="591"/>
    </row>
    <row r="1940" spans="1:16">
      <c r="C1940" s="308" t="s">
        <v>1242</v>
      </c>
      <c r="J1940" s="111"/>
      <c r="L1940" s="477"/>
      <c r="N1940" s="591"/>
    </row>
    <row r="1941" spans="1:16">
      <c r="B1941" s="308" t="s">
        <v>1243</v>
      </c>
      <c r="J1941" s="111"/>
      <c r="L1941" s="477"/>
      <c r="N1941" s="591"/>
    </row>
    <row r="1942" spans="1:16">
      <c r="B1942" s="308" t="s">
        <v>1244</v>
      </c>
      <c r="J1942" s="111"/>
      <c r="L1942" s="477"/>
      <c r="N1942" s="591"/>
    </row>
    <row r="1943" spans="1:16" ht="9.6" customHeight="1">
      <c r="J1943" s="111"/>
      <c r="L1943" s="477"/>
      <c r="N1943" s="591"/>
    </row>
    <row r="1944" spans="1:16">
      <c r="C1944" s="308" t="s">
        <v>1246</v>
      </c>
      <c r="J1944" s="111"/>
      <c r="L1944" s="477"/>
      <c r="N1944" s="591"/>
    </row>
    <row r="1945" spans="1:16" ht="20.399999999999999">
      <c r="J1945" s="111"/>
      <c r="L1945" s="477"/>
      <c r="P1945" s="463" t="s">
        <v>345</v>
      </c>
    </row>
    <row r="1946" spans="1:16" ht="20.399999999999999">
      <c r="J1946" s="111"/>
      <c r="L1946" s="477"/>
      <c r="N1946" s="625" t="s">
        <v>1086</v>
      </c>
      <c r="O1946" s="625"/>
      <c r="P1946" s="625"/>
    </row>
    <row r="1947" spans="1:16" ht="20.399999999999999">
      <c r="J1947" s="111"/>
      <c r="L1947" s="477"/>
      <c r="N1947" s="626" t="s">
        <v>1087</v>
      </c>
      <c r="O1947" s="626"/>
      <c r="P1947" s="626"/>
    </row>
    <row r="1948" spans="1:16" ht="20.399999999999999">
      <c r="J1948" s="111"/>
      <c r="L1948" s="477"/>
      <c r="N1948" s="481" t="s">
        <v>720</v>
      </c>
      <c r="O1948" s="481"/>
      <c r="P1948" s="481"/>
    </row>
    <row r="1949" spans="1:16" ht="20.399999999999999">
      <c r="J1949" s="111"/>
      <c r="L1949" s="477"/>
      <c r="N1949" s="471" t="s">
        <v>774</v>
      </c>
      <c r="O1949" s="472"/>
      <c r="P1949" s="471" t="s">
        <v>772</v>
      </c>
    </row>
    <row r="1950" spans="1:16">
      <c r="C1950" s="350" t="s">
        <v>1247</v>
      </c>
      <c r="J1950" s="111"/>
      <c r="L1950" s="477"/>
      <c r="N1950" s="14">
        <v>157503123</v>
      </c>
      <c r="O1950" s="14"/>
      <c r="P1950" s="14">
        <v>96532474</v>
      </c>
    </row>
    <row r="1951" spans="1:16">
      <c r="C1951" s="329" t="s">
        <v>351</v>
      </c>
      <c r="D1951" s="308" t="s">
        <v>1189</v>
      </c>
      <c r="J1951" s="111"/>
      <c r="L1951" s="477"/>
      <c r="N1951" s="49">
        <v>-138280496</v>
      </c>
      <c r="O1951" s="14"/>
      <c r="P1951" s="49">
        <v>-84478266</v>
      </c>
    </row>
    <row r="1952" spans="1:16" ht="21" thickBot="1">
      <c r="C1952" s="312" t="s">
        <v>1248</v>
      </c>
      <c r="J1952" s="111"/>
      <c r="L1952" s="477"/>
      <c r="N1952" s="123">
        <v>19222627</v>
      </c>
      <c r="O1952" s="130"/>
      <c r="P1952" s="123">
        <v>12054208</v>
      </c>
    </row>
    <row r="1953" spans="1:16" ht="20.399999999999999" thickTop="1">
      <c r="E1953" s="331"/>
      <c r="F1953" s="82"/>
      <c r="G1953" s="332"/>
      <c r="H1953" s="332"/>
      <c r="I1953" s="332"/>
      <c r="J1953" s="82"/>
      <c r="K1953" s="82"/>
      <c r="L1953" s="82"/>
      <c r="M1953" s="82"/>
      <c r="N1953" s="82"/>
      <c r="O1953" s="82"/>
      <c r="P1953" s="361"/>
    </row>
    <row r="1954" spans="1:16" ht="20.399999999999999">
      <c r="A1954" s="441" t="s">
        <v>46</v>
      </c>
      <c r="B1954" s="312" t="s">
        <v>1249</v>
      </c>
      <c r="H1954" s="587"/>
      <c r="I1954" s="507"/>
      <c r="J1954" s="483"/>
      <c r="K1954" s="484"/>
      <c r="L1954" s="483"/>
      <c r="M1954" s="484"/>
      <c r="N1954" s="221"/>
      <c r="O1954" s="484"/>
      <c r="P1954" s="579"/>
    </row>
    <row r="1955" spans="1:16" ht="20.399999999999999">
      <c r="H1955" s="587"/>
      <c r="I1955" s="507"/>
      <c r="J1955" s="317"/>
      <c r="K1955" s="317"/>
      <c r="L1955" s="317"/>
      <c r="M1955" s="317"/>
      <c r="N1955" s="317"/>
      <c r="O1955" s="317"/>
      <c r="P1955" s="379" t="s">
        <v>345</v>
      </c>
    </row>
    <row r="1956" spans="1:16" ht="20.399999999999999">
      <c r="H1956" s="587"/>
      <c r="I1956" s="507"/>
      <c r="J1956" s="464" t="s">
        <v>769</v>
      </c>
      <c r="K1956" s="464"/>
      <c r="L1956" s="464"/>
      <c r="M1956" s="465"/>
      <c r="N1956" s="466" t="s">
        <v>770</v>
      </c>
      <c r="O1956" s="466"/>
      <c r="P1956" s="466"/>
    </row>
    <row r="1957" spans="1:16" ht="20.399999999999999">
      <c r="H1957" s="587"/>
      <c r="I1957" s="507"/>
      <c r="J1957" s="481" t="s">
        <v>720</v>
      </c>
      <c r="K1957" s="481"/>
      <c r="L1957" s="481"/>
      <c r="M1957" s="312"/>
      <c r="N1957" s="481" t="s">
        <v>720</v>
      </c>
      <c r="O1957" s="481"/>
      <c r="P1957" s="481"/>
    </row>
    <row r="1958" spans="1:16" ht="20.399999999999999">
      <c r="H1958" s="587"/>
      <c r="I1958" s="507"/>
      <c r="J1958" s="471" t="s">
        <v>774</v>
      </c>
      <c r="K1958" s="472"/>
      <c r="L1958" s="471" t="s">
        <v>772</v>
      </c>
      <c r="M1958" s="473"/>
      <c r="N1958" s="471" t="s">
        <v>774</v>
      </c>
      <c r="O1958" s="472"/>
      <c r="P1958" s="471" t="s">
        <v>772</v>
      </c>
    </row>
    <row r="1959" spans="1:16" ht="20.399999999999999">
      <c r="B1959" s="329" t="s">
        <v>1250</v>
      </c>
      <c r="H1959" s="587"/>
      <c r="I1959" s="507"/>
      <c r="J1959" s="483"/>
      <c r="K1959" s="484"/>
      <c r="L1959" s="483"/>
      <c r="M1959" s="484"/>
      <c r="N1959" s="221"/>
      <c r="O1959" s="484"/>
      <c r="P1959" s="221"/>
    </row>
    <row r="1960" spans="1:16" ht="20.399999999999999">
      <c r="C1960" s="308" t="s">
        <v>1251</v>
      </c>
      <c r="H1960" s="587"/>
      <c r="I1960" s="507"/>
      <c r="J1960" s="222"/>
      <c r="K1960" s="223"/>
      <c r="L1960" s="222"/>
      <c r="M1960" s="223"/>
      <c r="N1960" s="68"/>
      <c r="O1960" s="223"/>
      <c r="P1960" s="68"/>
    </row>
    <row r="1961" spans="1:16" ht="20.399999999999999">
      <c r="C1961" s="496" t="s">
        <v>1252</v>
      </c>
      <c r="H1961" s="587"/>
      <c r="I1961" s="507"/>
      <c r="J1961" s="222"/>
      <c r="K1961" s="223"/>
      <c r="L1961" s="222"/>
      <c r="M1961" s="223"/>
      <c r="N1961" s="68"/>
      <c r="O1961" s="223"/>
      <c r="P1961" s="68"/>
    </row>
    <row r="1962" spans="1:16" ht="20.399999999999999">
      <c r="B1962" s="329"/>
      <c r="D1962" s="627" t="s">
        <v>1253</v>
      </c>
      <c r="H1962" s="587"/>
      <c r="I1962" s="507"/>
      <c r="J1962" s="222">
        <v>32088796</v>
      </c>
      <c r="K1962" s="223"/>
      <c r="L1962" s="222">
        <v>22205187</v>
      </c>
      <c r="M1962" s="223"/>
      <c r="N1962" s="68">
        <v>40548075</v>
      </c>
      <c r="O1962" s="223"/>
      <c r="P1962" s="68">
        <v>29321259</v>
      </c>
    </row>
    <row r="1963" spans="1:16" ht="20.399999999999999">
      <c r="D1963" s="627" t="s">
        <v>1254</v>
      </c>
      <c r="H1963" s="587"/>
      <c r="I1963" s="507"/>
      <c r="J1963" s="222">
        <v>1209763</v>
      </c>
      <c r="K1963" s="223"/>
      <c r="L1963" s="222">
        <v>1369330</v>
      </c>
      <c r="M1963" s="223"/>
      <c r="N1963" s="68">
        <v>15960579</v>
      </c>
      <c r="O1963" s="223"/>
      <c r="P1963" s="68">
        <v>23926401</v>
      </c>
    </row>
    <row r="1964" spans="1:16" ht="21" thickBot="1">
      <c r="B1964" s="312" t="s">
        <v>1255</v>
      </c>
      <c r="H1964" s="587"/>
      <c r="I1964" s="507"/>
      <c r="J1964" s="70">
        <v>33298559</v>
      </c>
      <c r="K1964" s="223"/>
      <c r="L1964" s="70">
        <v>23574517</v>
      </c>
      <c r="M1964" s="223"/>
      <c r="N1964" s="70">
        <v>56508654</v>
      </c>
      <c r="O1964" s="223"/>
      <c r="P1964" s="70">
        <v>53247660</v>
      </c>
    </row>
    <row r="1965" spans="1:16" ht="9.6" customHeight="1" thickTop="1">
      <c r="H1965" s="587"/>
      <c r="I1965" s="507"/>
      <c r="J1965" s="483"/>
      <c r="K1965" s="484"/>
      <c r="L1965" s="483"/>
      <c r="M1965" s="484"/>
      <c r="N1965" s="221"/>
      <c r="O1965" s="484"/>
      <c r="P1965" s="579"/>
    </row>
    <row r="1966" spans="1:16">
      <c r="C1966" s="308" t="s">
        <v>1256</v>
      </c>
    </row>
    <row r="1967" spans="1:16">
      <c r="B1967" s="308" t="s">
        <v>1257</v>
      </c>
    </row>
    <row r="1968" spans="1:16">
      <c r="B1968" s="308" t="s">
        <v>1258</v>
      </c>
    </row>
    <row r="1975" spans="1:16" ht="20.399999999999999">
      <c r="A1975" s="317"/>
      <c r="B1975" s="312"/>
      <c r="D1975" s="628"/>
      <c r="E1975" s="317"/>
      <c r="F1975" s="317"/>
      <c r="G1975" s="317"/>
      <c r="H1975" s="317"/>
      <c r="I1975" s="317"/>
      <c r="J1975" s="629"/>
      <c r="K1975" s="316"/>
      <c r="L1975" s="629"/>
      <c r="M1975" s="316"/>
      <c r="N1975" s="629"/>
      <c r="O1975" s="316"/>
      <c r="P1975" s="308">
        <v>95</v>
      </c>
    </row>
    <row r="1976" spans="1:16" ht="20.399999999999999">
      <c r="A1976" s="441" t="s">
        <v>46</v>
      </c>
      <c r="B1976" s="312" t="s">
        <v>2272</v>
      </c>
      <c r="D1976" s="628"/>
      <c r="E1976" s="317"/>
      <c r="F1976" s="317"/>
      <c r="G1976" s="317"/>
      <c r="H1976" s="317"/>
      <c r="I1976" s="317"/>
      <c r="J1976" s="629"/>
      <c r="K1976" s="316"/>
      <c r="L1976" s="629"/>
      <c r="M1976" s="316"/>
      <c r="N1976" s="629"/>
      <c r="O1976" s="316"/>
    </row>
    <row r="1977" spans="1:16" ht="20.399999999999999">
      <c r="A1977" s="317"/>
      <c r="D1977" s="628"/>
      <c r="E1977" s="317"/>
      <c r="F1977" s="317"/>
      <c r="G1977" s="317"/>
      <c r="H1977" s="317"/>
      <c r="I1977" s="317"/>
      <c r="J1977" s="629"/>
      <c r="K1977" s="316"/>
      <c r="L1977" s="629"/>
      <c r="M1977" s="316"/>
      <c r="N1977" s="629"/>
      <c r="O1977" s="316"/>
    </row>
    <row r="1978" spans="1:16" ht="20.399999999999999">
      <c r="D1978" s="475"/>
      <c r="P1978" s="379" t="s">
        <v>345</v>
      </c>
    </row>
    <row r="1979" spans="1:16" ht="20.399999999999999">
      <c r="A1979" s="312"/>
      <c r="B1979" s="312"/>
      <c r="C1979" s="312"/>
      <c r="D1979" s="312"/>
      <c r="E1979" s="312"/>
      <c r="F1979" s="312"/>
      <c r="G1979" s="312"/>
      <c r="H1979" s="312"/>
      <c r="I1979" s="312"/>
      <c r="J1979" s="464" t="s">
        <v>769</v>
      </c>
      <c r="K1979" s="464"/>
      <c r="L1979" s="464"/>
      <c r="M1979" s="465"/>
      <c r="N1979" s="466" t="s">
        <v>770</v>
      </c>
      <c r="O1979" s="466"/>
      <c r="P1979" s="466"/>
    </row>
    <row r="1980" spans="1:16" ht="20.399999999999999">
      <c r="A1980" s="312"/>
      <c r="B1980" s="312"/>
      <c r="C1980" s="312"/>
      <c r="D1980" s="312"/>
      <c r="E1980" s="312"/>
      <c r="F1980" s="312"/>
      <c r="G1980" s="312"/>
      <c r="H1980" s="312"/>
      <c r="I1980" s="312"/>
      <c r="J1980" s="620" t="s">
        <v>771</v>
      </c>
      <c r="K1980" s="620"/>
      <c r="L1980" s="620"/>
      <c r="M1980" s="465"/>
      <c r="N1980" s="620" t="s">
        <v>771</v>
      </c>
      <c r="O1980" s="620"/>
      <c r="P1980" s="620"/>
    </row>
    <row r="1981" spans="1:16" ht="20.399999999999999">
      <c r="A1981" s="312"/>
      <c r="B1981" s="312"/>
      <c r="C1981" s="312"/>
      <c r="D1981" s="312"/>
      <c r="E1981" s="312"/>
      <c r="F1981" s="312"/>
      <c r="G1981" s="312"/>
      <c r="H1981" s="310"/>
      <c r="I1981" s="312"/>
      <c r="J1981" s="471" t="s">
        <v>774</v>
      </c>
      <c r="K1981" s="472"/>
      <c r="L1981" s="471" t="s">
        <v>772</v>
      </c>
      <c r="M1981" s="473"/>
      <c r="N1981" s="471" t="s">
        <v>774</v>
      </c>
      <c r="O1981" s="472"/>
      <c r="P1981" s="471" t="s">
        <v>772</v>
      </c>
    </row>
    <row r="1982" spans="1:16">
      <c r="B1982" s="630" t="s">
        <v>1259</v>
      </c>
      <c r="C1982" s="350"/>
      <c r="J1982" s="224"/>
      <c r="K1982" s="225"/>
      <c r="L1982" s="224"/>
      <c r="M1982" s="225"/>
      <c r="N1982" s="224"/>
      <c r="O1982" s="225"/>
      <c r="P1982" s="224"/>
    </row>
    <row r="1983" spans="1:16">
      <c r="B1983" s="631" t="s">
        <v>1260</v>
      </c>
      <c r="J1983" s="6">
        <v>22229155</v>
      </c>
      <c r="K1983" s="225"/>
      <c r="L1983" s="6">
        <v>20407399</v>
      </c>
      <c r="M1983" s="225"/>
      <c r="N1983" s="225">
        <v>22229155</v>
      </c>
      <c r="O1983" s="225"/>
      <c r="P1983" s="225">
        <v>27396570</v>
      </c>
    </row>
    <row r="1984" spans="1:16" ht="20.399999999999999">
      <c r="A1984" s="317"/>
      <c r="D1984" s="628"/>
      <c r="E1984" s="317"/>
      <c r="F1984" s="317"/>
      <c r="G1984" s="317"/>
      <c r="H1984" s="317"/>
      <c r="I1984" s="317"/>
      <c r="J1984" s="629"/>
      <c r="K1984" s="316"/>
      <c r="L1984" s="629"/>
      <c r="M1984" s="316"/>
      <c r="N1984" s="629"/>
      <c r="O1984" s="316"/>
      <c r="P1984" s="629"/>
    </row>
    <row r="1985" spans="1:16">
      <c r="A1985" s="317"/>
      <c r="B1985" s="308" t="s">
        <v>1261</v>
      </c>
      <c r="F1985" s="317"/>
      <c r="G1985" s="317"/>
      <c r="H1985" s="317"/>
      <c r="I1985" s="317"/>
    </row>
    <row r="1986" spans="1:16">
      <c r="A1986" s="317"/>
      <c r="B1986" s="496" t="s">
        <v>1262</v>
      </c>
      <c r="F1986" s="317"/>
      <c r="G1986" s="317"/>
      <c r="H1986" s="317"/>
      <c r="I1986" s="317"/>
    </row>
    <row r="1987" spans="1:16">
      <c r="A1987" s="317"/>
      <c r="C1987" s="630" t="s">
        <v>1263</v>
      </c>
      <c r="D1987" s="350"/>
      <c r="F1987" s="317"/>
      <c r="G1987" s="317"/>
      <c r="H1987" s="317"/>
      <c r="I1987" s="317"/>
      <c r="J1987" s="14">
        <v>187797654</v>
      </c>
      <c r="L1987" s="14">
        <v>157723126</v>
      </c>
      <c r="N1987" s="14">
        <v>196694274</v>
      </c>
      <c r="P1987" s="14">
        <v>159028882</v>
      </c>
    </row>
    <row r="1988" spans="1:16">
      <c r="A1988" s="317"/>
      <c r="C1988" s="630" t="s">
        <v>1264</v>
      </c>
      <c r="D1988" s="350"/>
      <c r="F1988" s="317"/>
      <c r="G1988" s="317"/>
      <c r="H1988" s="317"/>
      <c r="I1988" s="317"/>
      <c r="J1988" s="14">
        <v>228938394</v>
      </c>
      <c r="L1988" s="14">
        <v>195053760</v>
      </c>
      <c r="N1988" s="14">
        <v>245726436</v>
      </c>
      <c r="P1988" s="14">
        <v>198725251</v>
      </c>
    </row>
    <row r="1989" spans="1:16">
      <c r="A1989" s="317"/>
      <c r="C1989" s="308" t="s">
        <v>1265</v>
      </c>
      <c r="F1989" s="317"/>
      <c r="G1989" s="317"/>
      <c r="H1989" s="317"/>
      <c r="I1989" s="317"/>
      <c r="J1989" s="14">
        <v>12241</v>
      </c>
      <c r="L1989" s="14">
        <v>18114</v>
      </c>
      <c r="N1989" s="14">
        <v>12244</v>
      </c>
      <c r="P1989" s="14">
        <v>18114</v>
      </c>
    </row>
    <row r="1990" spans="1:16" ht="21" thickBot="1">
      <c r="A1990" s="317"/>
      <c r="D1990" s="632" t="s">
        <v>783</v>
      </c>
      <c r="F1990" s="317"/>
      <c r="G1990" s="317"/>
      <c r="H1990" s="317"/>
      <c r="I1990" s="317"/>
      <c r="J1990" s="123">
        <v>416748289</v>
      </c>
      <c r="L1990" s="123">
        <v>352795000</v>
      </c>
      <c r="N1990" s="123">
        <v>442432954</v>
      </c>
      <c r="P1990" s="123">
        <v>357772247</v>
      </c>
    </row>
    <row r="1991" spans="1:16" ht="21" thickTop="1">
      <c r="A1991" s="317"/>
      <c r="C1991" s="308" t="s">
        <v>1266</v>
      </c>
      <c r="D1991" s="632"/>
      <c r="F1991" s="317"/>
      <c r="G1991" s="317"/>
      <c r="H1991" s="317"/>
      <c r="I1991" s="317"/>
      <c r="J1991" s="115"/>
      <c r="L1991" s="115"/>
      <c r="N1991" s="115"/>
      <c r="P1991" s="115"/>
    </row>
    <row r="1992" spans="1:16" ht="20.399999999999999">
      <c r="A1992" s="317"/>
      <c r="B1992" s="308" t="s">
        <v>1267</v>
      </c>
      <c r="D1992" s="632"/>
      <c r="F1992" s="317"/>
      <c r="G1992" s="317"/>
      <c r="H1992" s="317"/>
      <c r="I1992" s="317"/>
      <c r="J1992" s="115"/>
      <c r="L1992" s="115"/>
      <c r="N1992" s="115"/>
      <c r="P1992" s="115"/>
    </row>
    <row r="1993" spans="1:16" ht="20.399999999999999">
      <c r="A1993" s="317"/>
      <c r="D1993" s="632"/>
      <c r="F1993" s="317"/>
      <c r="G1993" s="317"/>
      <c r="H1993" s="317"/>
      <c r="I1993" s="317"/>
      <c r="J1993" s="115"/>
      <c r="L1993" s="115"/>
      <c r="N1993" s="115"/>
      <c r="P1993" s="115"/>
    </row>
    <row r="1994" spans="1:16" s="312" customFormat="1" ht="20.399999999999999">
      <c r="A1994" s="441" t="s">
        <v>47</v>
      </c>
      <c r="B1994" s="312" t="s">
        <v>1268</v>
      </c>
      <c r="J1994" s="207"/>
      <c r="K1994" s="207"/>
      <c r="L1994" s="207"/>
      <c r="M1994" s="208"/>
      <c r="N1994" s="207"/>
      <c r="O1994" s="207"/>
      <c r="P1994" s="207"/>
    </row>
    <row r="1995" spans="1:16" s="316" customFormat="1" ht="20.399999999999999">
      <c r="B1995" s="317"/>
      <c r="C1995" s="317" t="s">
        <v>1269</v>
      </c>
      <c r="J1995" s="317"/>
      <c r="K1995" s="317"/>
      <c r="L1995" s="317"/>
      <c r="M1995" s="317"/>
      <c r="N1995" s="317"/>
      <c r="O1995" s="317"/>
    </row>
    <row r="1996" spans="1:16" s="316" customFormat="1" ht="20.399999999999999">
      <c r="B1996" s="317"/>
      <c r="C1996" s="317"/>
      <c r="J1996" s="317"/>
      <c r="K1996" s="317"/>
      <c r="L1996" s="317"/>
      <c r="M1996" s="317"/>
      <c r="N1996" s="317"/>
      <c r="O1996" s="317"/>
    </row>
    <row r="1997" spans="1:16" s="316" customFormat="1" ht="20.399999999999999">
      <c r="B1997" s="317"/>
      <c r="J1997" s="317"/>
      <c r="K1997" s="317"/>
      <c r="L1997" s="317"/>
      <c r="M1997" s="317"/>
      <c r="N1997" s="317"/>
      <c r="O1997" s="317"/>
      <c r="P1997" s="379" t="s">
        <v>345</v>
      </c>
    </row>
    <row r="1998" spans="1:16" s="316" customFormat="1" ht="20.399999999999999">
      <c r="B1998" s="317"/>
      <c r="J1998" s="464" t="s">
        <v>769</v>
      </c>
      <c r="K1998" s="464"/>
      <c r="L1998" s="464"/>
      <c r="M1998" s="465"/>
      <c r="N1998" s="466" t="s">
        <v>770</v>
      </c>
      <c r="O1998" s="466"/>
      <c r="P1998" s="466"/>
    </row>
    <row r="1999" spans="1:16" s="316" customFormat="1" ht="20.399999999999999">
      <c r="B1999" s="317"/>
      <c r="J1999" s="481" t="s">
        <v>720</v>
      </c>
      <c r="K1999" s="481"/>
      <c r="L1999" s="481"/>
      <c r="M1999" s="312"/>
      <c r="N1999" s="481" t="s">
        <v>720</v>
      </c>
      <c r="O1999" s="481"/>
      <c r="P1999" s="481"/>
    </row>
    <row r="2000" spans="1:16" s="316" customFormat="1" ht="20.399999999999999">
      <c r="B2000" s="317"/>
      <c r="J2000" s="471" t="s">
        <v>774</v>
      </c>
      <c r="K2000" s="472"/>
      <c r="L2000" s="471" t="s">
        <v>772</v>
      </c>
      <c r="M2000" s="473"/>
      <c r="N2000" s="471" t="s">
        <v>774</v>
      </c>
      <c r="O2000" s="472"/>
      <c r="P2000" s="471" t="s">
        <v>772</v>
      </c>
    </row>
    <row r="2001" spans="1:16" s="316" customFormat="1" ht="20.399999999999999">
      <c r="B2001" s="633" t="s">
        <v>1127</v>
      </c>
      <c r="J2001" s="226">
        <v>58494237</v>
      </c>
      <c r="K2001" s="227"/>
      <c r="L2001" s="226">
        <v>44891667</v>
      </c>
      <c r="M2001" s="227"/>
      <c r="N2001" s="228">
        <v>49059519</v>
      </c>
      <c r="O2001" s="227"/>
      <c r="P2001" s="228">
        <v>37351871</v>
      </c>
    </row>
    <row r="2002" spans="1:16" s="316" customFormat="1" ht="20.399999999999999">
      <c r="B2002" s="634" t="s">
        <v>803</v>
      </c>
      <c r="C2002" s="635" t="s">
        <v>1273</v>
      </c>
      <c r="E2002" s="636"/>
    </row>
    <row r="2003" spans="1:16" s="316" customFormat="1" ht="20.399999999999999">
      <c r="B2003" s="637"/>
      <c r="C2003" s="317" t="s">
        <v>1274</v>
      </c>
      <c r="E2003" s="636"/>
      <c r="J2003" s="226">
        <v>6392300</v>
      </c>
      <c r="K2003" s="227"/>
      <c r="L2003" s="226">
        <v>6325494</v>
      </c>
      <c r="M2003" s="227"/>
      <c r="N2003" s="228">
        <v>5332300</v>
      </c>
      <c r="O2003" s="227"/>
      <c r="P2003" s="228">
        <v>4595157</v>
      </c>
    </row>
    <row r="2004" spans="1:16" s="316" customFormat="1" ht="20.399999999999999">
      <c r="B2004" s="637"/>
      <c r="C2004" s="638" t="s">
        <v>2412</v>
      </c>
      <c r="D2004" s="638"/>
      <c r="E2004" s="638"/>
      <c r="F2004" s="638"/>
      <c r="G2004" s="638"/>
      <c r="H2004" s="638"/>
      <c r="I2004" s="638"/>
      <c r="J2004" s="226">
        <v>1884663</v>
      </c>
      <c r="K2004" s="227"/>
      <c r="L2004" s="226">
        <v>1559362</v>
      </c>
      <c r="M2004" s="227"/>
      <c r="N2004" s="228">
        <v>1633682</v>
      </c>
      <c r="O2004" s="227"/>
      <c r="P2004" s="228">
        <v>1299846</v>
      </c>
    </row>
    <row r="2005" spans="1:16" s="316" customFormat="1" ht="20.399999999999999">
      <c r="B2005" s="639" t="s">
        <v>2521</v>
      </c>
      <c r="E2005" s="636"/>
    </row>
    <row r="2006" spans="1:16" s="316" customFormat="1" ht="20.399999999999999">
      <c r="B2006" s="640" t="s">
        <v>1275</v>
      </c>
      <c r="C2006" s="317"/>
      <c r="J2006" s="229"/>
      <c r="K2006" s="227"/>
      <c r="L2006" s="229"/>
      <c r="M2006" s="227"/>
      <c r="N2006" s="229"/>
      <c r="O2006" s="227"/>
      <c r="P2006" s="229"/>
    </row>
    <row r="2007" spans="1:16" s="316" customFormat="1" ht="20.399999999999999">
      <c r="B2007" s="640"/>
      <c r="C2007" s="326" t="s">
        <v>1271</v>
      </c>
      <c r="J2007" s="230">
        <v>4523646</v>
      </c>
      <c r="K2007" s="641"/>
      <c r="L2007" s="231">
        <v>1120649</v>
      </c>
      <c r="M2007" s="635"/>
      <c r="N2007" s="230">
        <v>4027018</v>
      </c>
      <c r="O2007" s="642"/>
      <c r="P2007" s="232">
        <v>874855</v>
      </c>
    </row>
    <row r="2008" spans="1:16" s="316" customFormat="1" ht="20.399999999999999">
      <c r="B2008" s="640"/>
      <c r="C2008" s="326" t="s">
        <v>1272</v>
      </c>
      <c r="J2008" s="230">
        <v>11930366</v>
      </c>
      <c r="K2008" s="643"/>
      <c r="L2008" s="233">
        <v>4766565</v>
      </c>
      <c r="M2008" s="635"/>
      <c r="N2008" s="230">
        <v>11188192</v>
      </c>
      <c r="O2008" s="644"/>
      <c r="P2008" s="234">
        <v>4937790</v>
      </c>
    </row>
    <row r="2009" spans="1:16" s="316" customFormat="1" ht="20.399999999999999">
      <c r="B2009" s="637" t="s">
        <v>351</v>
      </c>
      <c r="C2009" s="635" t="s">
        <v>2501</v>
      </c>
      <c r="E2009" s="317"/>
      <c r="F2009" s="317"/>
      <c r="G2009" s="317"/>
      <c r="H2009" s="317"/>
      <c r="J2009" s="229">
        <v>-3030927</v>
      </c>
      <c r="K2009" s="227"/>
      <c r="L2009" s="229">
        <v>-169500</v>
      </c>
      <c r="M2009" s="227"/>
      <c r="N2009" s="229">
        <v>-496526</v>
      </c>
      <c r="O2009" s="227"/>
      <c r="P2009" s="229">
        <v>0</v>
      </c>
    </row>
    <row r="2010" spans="1:16" s="316" customFormat="1" ht="21" thickBot="1">
      <c r="B2010" s="633" t="s">
        <v>1131</v>
      </c>
      <c r="J2010" s="2">
        <v>80194285</v>
      </c>
      <c r="K2010" s="227"/>
      <c r="L2010" s="2">
        <v>58494237</v>
      </c>
      <c r="M2010" s="227"/>
      <c r="N2010" s="2">
        <v>70744185</v>
      </c>
      <c r="O2010" s="227"/>
      <c r="P2010" s="235">
        <v>49059519</v>
      </c>
    </row>
    <row r="2011" spans="1:16" s="316" customFormat="1" ht="21" thickTop="1">
      <c r="B2011" s="645"/>
      <c r="J2011" s="131"/>
      <c r="K2011" s="227"/>
      <c r="L2011" s="131"/>
      <c r="M2011" s="227"/>
      <c r="N2011" s="227"/>
      <c r="O2011" s="227"/>
      <c r="P2011" s="227"/>
    </row>
    <row r="2012" spans="1:16" s="317" customFormat="1" ht="20.399999999999999">
      <c r="B2012" s="308"/>
      <c r="C2012" s="308"/>
      <c r="D2012" s="628"/>
      <c r="J2012" s="629"/>
      <c r="K2012" s="316"/>
      <c r="L2012" s="629"/>
      <c r="M2012" s="316"/>
      <c r="N2012" s="629"/>
      <c r="O2012" s="316"/>
      <c r="P2012" s="308">
        <v>96</v>
      </c>
    </row>
    <row r="2013" spans="1:16" s="317" customFormat="1" ht="20.399999999999999">
      <c r="A2013" s="441" t="s">
        <v>47</v>
      </c>
      <c r="B2013" s="312" t="s">
        <v>1286</v>
      </c>
      <c r="C2013" s="312"/>
      <c r="D2013" s="312"/>
      <c r="E2013" s="312"/>
      <c r="F2013" s="312"/>
      <c r="G2013" s="312"/>
      <c r="H2013" s="312"/>
      <c r="I2013" s="312"/>
      <c r="J2013" s="207"/>
      <c r="K2013" s="207"/>
      <c r="L2013" s="207"/>
      <c r="M2013" s="208"/>
      <c r="N2013" s="207"/>
      <c r="O2013" s="207"/>
      <c r="P2013" s="207"/>
    </row>
    <row r="2014" spans="1:16" s="317" customFormat="1">
      <c r="B2014" s="326" t="s">
        <v>1276</v>
      </c>
      <c r="J2014" s="614"/>
      <c r="N2014" s="614"/>
    </row>
    <row r="2015" spans="1:16" s="317" customFormat="1" ht="20.399999999999999">
      <c r="B2015" s="573"/>
      <c r="C2015" s="326"/>
      <c r="E2015" s="326"/>
      <c r="F2015" s="326"/>
      <c r="G2015" s="326"/>
      <c r="H2015" s="326"/>
      <c r="I2015" s="326"/>
      <c r="J2015" s="326"/>
      <c r="K2015" s="326"/>
      <c r="L2015" s="326"/>
      <c r="M2015" s="326"/>
      <c r="N2015" s="607"/>
      <c r="O2015" s="607"/>
      <c r="P2015" s="646" t="s">
        <v>1279</v>
      </c>
    </row>
    <row r="2016" spans="1:16" s="317" customFormat="1" ht="20.399999999999999">
      <c r="B2016" s="573"/>
      <c r="C2016" s="326"/>
      <c r="E2016" s="326"/>
      <c r="F2016" s="326"/>
      <c r="G2016" s="326"/>
      <c r="H2016" s="326"/>
      <c r="I2016" s="326"/>
      <c r="J2016" s="464" t="s">
        <v>769</v>
      </c>
      <c r="K2016" s="464"/>
      <c r="L2016" s="464"/>
      <c r="M2016" s="465"/>
      <c r="N2016" s="466" t="s">
        <v>770</v>
      </c>
      <c r="O2016" s="466"/>
      <c r="P2016" s="466"/>
    </row>
    <row r="2017" spans="1:16" s="317" customFormat="1" ht="20.399999999999999">
      <c r="B2017" s="573"/>
      <c r="C2017" s="326"/>
      <c r="E2017" s="326"/>
      <c r="F2017" s="326"/>
      <c r="G2017" s="326"/>
      <c r="H2017" s="326"/>
      <c r="I2017" s="326"/>
      <c r="J2017" s="471" t="s">
        <v>774</v>
      </c>
      <c r="K2017" s="544"/>
      <c r="L2017" s="471" t="s">
        <v>772</v>
      </c>
      <c r="M2017" s="484"/>
      <c r="N2017" s="471" t="s">
        <v>774</v>
      </c>
      <c r="O2017" s="544"/>
      <c r="P2017" s="471" t="s">
        <v>772</v>
      </c>
    </row>
    <row r="2018" spans="1:16" s="317" customFormat="1">
      <c r="C2018" s="326" t="s">
        <v>1277</v>
      </c>
      <c r="F2018" s="326"/>
      <c r="G2018" s="326"/>
      <c r="H2018" s="326"/>
      <c r="I2018" s="326"/>
      <c r="J2018" s="236" t="s">
        <v>219</v>
      </c>
      <c r="K2018" s="326"/>
      <c r="L2018" s="236" t="s">
        <v>173</v>
      </c>
      <c r="M2018" s="326"/>
      <c r="N2018" s="236">
        <v>3.48</v>
      </c>
      <c r="O2018" s="326"/>
      <c r="P2018" s="236">
        <v>3.33</v>
      </c>
    </row>
    <row r="2019" spans="1:16" s="317" customFormat="1">
      <c r="C2019" s="326" t="s">
        <v>1278</v>
      </c>
      <c r="F2019" s="326"/>
      <c r="G2019" s="326"/>
      <c r="H2019" s="326"/>
      <c r="I2019" s="326"/>
      <c r="J2019" s="236" t="s">
        <v>19</v>
      </c>
      <c r="K2019" s="326"/>
      <c r="L2019" s="236" t="s">
        <v>19</v>
      </c>
      <c r="M2019" s="326"/>
      <c r="N2019" s="236" t="s">
        <v>19</v>
      </c>
      <c r="O2019" s="326"/>
      <c r="P2019" s="236" t="s">
        <v>19</v>
      </c>
    </row>
    <row r="2020" spans="1:16" s="317" customFormat="1">
      <c r="B2020" s="573"/>
      <c r="C2020" s="326"/>
      <c r="E2020" s="326"/>
      <c r="F2020" s="326"/>
      <c r="G2020" s="326"/>
      <c r="H2020" s="326"/>
      <c r="I2020" s="326"/>
      <c r="J2020" s="647"/>
      <c r="K2020" s="326"/>
      <c r="L2020" s="647"/>
      <c r="M2020" s="326"/>
      <c r="N2020" s="237"/>
      <c r="O2020" s="326"/>
      <c r="P2020" s="237"/>
    </row>
    <row r="2021" spans="1:16" s="317" customFormat="1">
      <c r="B2021" s="635" t="s">
        <v>1280</v>
      </c>
      <c r="J2021" s="614"/>
      <c r="N2021" s="614"/>
    </row>
    <row r="2022" spans="1:16" s="317" customFormat="1" ht="20.399999999999999">
      <c r="B2022" s="573"/>
      <c r="C2022" s="635"/>
      <c r="J2022" s="614"/>
      <c r="N2022" s="614"/>
      <c r="P2022" s="379" t="s">
        <v>345</v>
      </c>
    </row>
    <row r="2023" spans="1:16" s="317" customFormat="1" ht="20.399999999999999">
      <c r="B2023" s="573"/>
      <c r="C2023" s="326"/>
      <c r="J2023" s="614"/>
      <c r="N2023" s="648" t="s">
        <v>1281</v>
      </c>
      <c r="O2023" s="648"/>
      <c r="P2023" s="648"/>
    </row>
    <row r="2024" spans="1:16" s="317" customFormat="1" ht="20.399999999999999">
      <c r="B2024" s="573"/>
      <c r="C2024" s="326"/>
      <c r="J2024" s="614"/>
      <c r="N2024" s="649" t="s">
        <v>1282</v>
      </c>
      <c r="O2024" s="465"/>
      <c r="P2024" s="650" t="s">
        <v>1283</v>
      </c>
    </row>
    <row r="2025" spans="1:16" s="317" customFormat="1" ht="20.399999999999999">
      <c r="B2025" s="573"/>
      <c r="C2025" s="573"/>
      <c r="J2025" s="614"/>
      <c r="N2025" s="651" t="s">
        <v>1087</v>
      </c>
      <c r="O2025" s="465"/>
      <c r="P2025" s="651" t="s">
        <v>1087</v>
      </c>
    </row>
    <row r="2026" spans="1:16" s="317" customFormat="1">
      <c r="B2026" s="573"/>
      <c r="C2026" s="652" t="s">
        <v>774</v>
      </c>
      <c r="N2026" s="5">
        <v>80194285</v>
      </c>
      <c r="O2026" s="5"/>
      <c r="P2026" s="5">
        <v>70744185</v>
      </c>
    </row>
    <row r="2027" spans="1:16" s="317" customFormat="1">
      <c r="C2027" s="652" t="s">
        <v>772</v>
      </c>
      <c r="J2027" s="614"/>
      <c r="N2027" s="5">
        <v>58494237</v>
      </c>
      <c r="O2027" s="5"/>
      <c r="P2027" s="138">
        <v>49059519</v>
      </c>
    </row>
    <row r="2028" spans="1:16" s="317" customFormat="1">
      <c r="C2028" s="652" t="s">
        <v>773</v>
      </c>
      <c r="J2028" s="614"/>
      <c r="N2028" s="226">
        <v>44891667</v>
      </c>
      <c r="O2028" s="5"/>
      <c r="P2028" s="147">
        <v>37351871</v>
      </c>
    </row>
    <row r="2029" spans="1:16" s="317" customFormat="1">
      <c r="C2029" s="652" t="s">
        <v>1284</v>
      </c>
      <c r="J2029" s="614"/>
      <c r="N2029" s="5">
        <v>46463525</v>
      </c>
      <c r="O2029" s="5"/>
      <c r="P2029" s="5">
        <v>38587375</v>
      </c>
    </row>
    <row r="2030" spans="1:16" s="317" customFormat="1">
      <c r="C2030" s="652" t="s">
        <v>1285</v>
      </c>
      <c r="J2030" s="614"/>
      <c r="N2030" s="5">
        <v>46782021</v>
      </c>
      <c r="O2030" s="5"/>
      <c r="P2030" s="138">
        <v>38450127</v>
      </c>
    </row>
    <row r="2031" spans="1:16" s="317" customFormat="1" ht="20.399999999999999">
      <c r="A2031" s="316"/>
      <c r="B2031" s="645"/>
      <c r="C2031" s="316"/>
      <c r="D2031" s="316"/>
      <c r="E2031" s="316"/>
      <c r="F2031" s="316"/>
      <c r="G2031" s="316"/>
      <c r="H2031" s="316"/>
      <c r="I2031" s="316"/>
      <c r="J2031" s="131"/>
      <c r="K2031" s="227"/>
      <c r="L2031" s="131"/>
      <c r="M2031" s="227"/>
      <c r="N2031" s="227"/>
      <c r="O2031" s="227"/>
      <c r="P2031" s="308"/>
    </row>
    <row r="2032" spans="1:16" s="316" customFormat="1" ht="20.399999999999999">
      <c r="B2032" s="637" t="s">
        <v>1287</v>
      </c>
      <c r="C2032" s="317"/>
      <c r="E2032" s="317"/>
      <c r="F2032" s="317"/>
      <c r="G2032" s="317"/>
      <c r="H2032" s="317"/>
      <c r="I2032" s="317"/>
      <c r="J2032" s="614"/>
      <c r="K2032" s="317"/>
      <c r="L2032" s="317"/>
      <c r="M2032" s="317"/>
      <c r="N2032" s="653"/>
      <c r="O2032" s="326"/>
      <c r="P2032" s="654"/>
    </row>
    <row r="2033" spans="1:16" s="316" customFormat="1" ht="20.399999999999999">
      <c r="B2033" s="326"/>
      <c r="C2033" s="326" t="s">
        <v>1288</v>
      </c>
      <c r="E2033" s="317"/>
      <c r="F2033" s="317"/>
      <c r="G2033" s="317"/>
      <c r="H2033" s="317"/>
      <c r="I2033" s="317"/>
      <c r="J2033" s="614"/>
      <c r="K2033" s="317"/>
      <c r="L2033" s="317"/>
      <c r="M2033" s="317"/>
      <c r="N2033" s="653"/>
      <c r="O2033" s="326"/>
      <c r="P2033" s="654"/>
    </row>
    <row r="2034" spans="1:16" s="316" customFormat="1" ht="20.399999999999999">
      <c r="B2034" s="326" t="s">
        <v>1289</v>
      </c>
      <c r="C2034" s="326"/>
      <c r="E2034" s="317"/>
      <c r="F2034" s="317"/>
      <c r="G2034" s="317"/>
      <c r="H2034" s="317"/>
      <c r="I2034" s="317"/>
      <c r="J2034" s="614"/>
      <c r="K2034" s="317"/>
      <c r="L2034" s="317"/>
      <c r="M2034" s="317"/>
      <c r="N2034" s="653"/>
      <c r="O2034" s="326"/>
      <c r="P2034" s="654"/>
    </row>
    <row r="2035" spans="1:16" s="317" customFormat="1" ht="20.399999999999999">
      <c r="A2035" s="635"/>
      <c r="B2035" s="635"/>
      <c r="C2035" s="326"/>
      <c r="D2035" s="326"/>
      <c r="E2035" s="635"/>
      <c r="F2035" s="635"/>
      <c r="G2035" s="635"/>
      <c r="H2035" s="635"/>
      <c r="J2035" s="635"/>
      <c r="K2035" s="635"/>
      <c r="L2035" s="635"/>
      <c r="M2035" s="635"/>
      <c r="N2035" s="635"/>
      <c r="O2035" s="635"/>
      <c r="P2035" s="379" t="s">
        <v>345</v>
      </c>
    </row>
    <row r="2036" spans="1:16" s="317" customFormat="1" ht="20.399999999999999">
      <c r="A2036" s="635"/>
      <c r="B2036" s="635"/>
      <c r="C2036" s="326"/>
      <c r="D2036" s="326"/>
      <c r="E2036" s="635"/>
      <c r="F2036" s="635"/>
      <c r="G2036" s="635"/>
      <c r="H2036" s="635"/>
      <c r="J2036" s="586" t="s">
        <v>769</v>
      </c>
      <c r="K2036" s="586"/>
      <c r="L2036" s="586"/>
      <c r="M2036" s="586"/>
      <c r="N2036" s="586"/>
      <c r="O2036" s="586"/>
      <c r="P2036" s="586"/>
    </row>
    <row r="2037" spans="1:16" s="317" customFormat="1" ht="20.399999999999999">
      <c r="A2037" s="635"/>
      <c r="B2037" s="635"/>
      <c r="C2037" s="326"/>
      <c r="D2037" s="326"/>
      <c r="E2037" s="635"/>
      <c r="F2037" s="635"/>
      <c r="G2037" s="635"/>
      <c r="H2037" s="635"/>
      <c r="J2037" s="481" t="s">
        <v>1076</v>
      </c>
      <c r="K2037" s="481"/>
      <c r="L2037" s="481"/>
      <c r="M2037" s="655"/>
      <c r="N2037" s="481" t="s">
        <v>1072</v>
      </c>
      <c r="O2037" s="481"/>
      <c r="P2037" s="481"/>
    </row>
    <row r="2038" spans="1:16" s="317" customFormat="1" ht="20.399999999999999">
      <c r="A2038" s="315"/>
      <c r="B2038" s="326"/>
      <c r="C2038" s="326"/>
      <c r="D2038" s="326"/>
      <c r="E2038" s="326"/>
      <c r="F2038" s="326"/>
      <c r="G2038" s="326"/>
      <c r="H2038" s="326"/>
      <c r="J2038" s="656" t="s">
        <v>804</v>
      </c>
      <c r="K2038" s="657"/>
      <c r="L2038" s="656" t="s">
        <v>1295</v>
      </c>
      <c r="M2038" s="658"/>
      <c r="N2038" s="656" t="s">
        <v>804</v>
      </c>
      <c r="O2038" s="657"/>
      <c r="P2038" s="656" t="s">
        <v>1295</v>
      </c>
    </row>
    <row r="2039" spans="1:16" s="317" customFormat="1">
      <c r="C2039" s="326" t="s">
        <v>1290</v>
      </c>
      <c r="D2039" s="326"/>
      <c r="E2039" s="326"/>
      <c r="F2039" s="326"/>
      <c r="G2039" s="326"/>
      <c r="H2039" s="326"/>
      <c r="J2039" s="231"/>
      <c r="K2039" s="659"/>
      <c r="L2039" s="238"/>
      <c r="M2039" s="326"/>
      <c r="N2039" s="231"/>
      <c r="O2039" s="659"/>
      <c r="P2039" s="238"/>
    </row>
    <row r="2040" spans="1:16" s="317" customFormat="1">
      <c r="C2040" s="326"/>
      <c r="D2040" s="386" t="s">
        <v>1293</v>
      </c>
      <c r="E2040" s="326"/>
      <c r="F2040" s="326"/>
      <c r="G2040" s="326"/>
      <c r="H2040" s="326"/>
      <c r="J2040" s="641">
        <v>70282194</v>
      </c>
      <c r="K2040" s="659"/>
      <c r="L2040" s="641">
        <v>92350818</v>
      </c>
      <c r="M2040" s="326"/>
      <c r="N2040" s="231">
        <v>51798994</v>
      </c>
      <c r="O2040" s="659"/>
      <c r="P2040" s="238">
        <v>66618095</v>
      </c>
    </row>
    <row r="2041" spans="1:16" s="317" customFormat="1">
      <c r="C2041" s="326" t="s">
        <v>1291</v>
      </c>
      <c r="D2041" s="386"/>
      <c r="E2041" s="386"/>
      <c r="F2041" s="386"/>
      <c r="G2041" s="386"/>
      <c r="H2041" s="386"/>
      <c r="I2041" s="386"/>
      <c r="J2041" s="614"/>
      <c r="K2041" s="614"/>
      <c r="L2041" s="614"/>
      <c r="M2041" s="386"/>
      <c r="N2041" s="386"/>
      <c r="O2041" s="386"/>
      <c r="P2041" s="386"/>
    </row>
    <row r="2042" spans="1:16" s="317" customFormat="1">
      <c r="C2042" s="326"/>
      <c r="D2042" s="386" t="s">
        <v>1293</v>
      </c>
      <c r="E2042" s="386"/>
      <c r="F2042" s="386"/>
      <c r="G2042" s="386"/>
      <c r="H2042" s="386"/>
      <c r="J2042" s="641">
        <v>90982090</v>
      </c>
      <c r="K2042" s="660"/>
      <c r="L2042" s="641">
        <v>71157480</v>
      </c>
      <c r="M2042" s="326"/>
      <c r="N2042" s="231">
        <v>65702657</v>
      </c>
      <c r="O2042" s="659"/>
      <c r="P2042" s="238">
        <v>52400136</v>
      </c>
    </row>
    <row r="2043" spans="1:16" s="317" customFormat="1">
      <c r="C2043" s="326" t="s">
        <v>1292</v>
      </c>
      <c r="D2043" s="386"/>
      <c r="E2043" s="386"/>
      <c r="F2043" s="386"/>
      <c r="G2043" s="386"/>
      <c r="H2043" s="386"/>
      <c r="I2043" s="386"/>
      <c r="J2043" s="614"/>
      <c r="K2043" s="614"/>
      <c r="L2043" s="614"/>
      <c r="M2043" s="386"/>
      <c r="N2043" s="386"/>
      <c r="O2043" s="386"/>
      <c r="P2043" s="386"/>
    </row>
    <row r="2044" spans="1:16" s="317" customFormat="1">
      <c r="C2044" s="326"/>
      <c r="D2044" s="386" t="s">
        <v>1294</v>
      </c>
      <c r="E2044" s="386"/>
      <c r="F2044" s="386"/>
      <c r="G2044" s="386"/>
      <c r="H2044" s="386"/>
      <c r="J2044" s="641">
        <v>68287924</v>
      </c>
      <c r="K2044" s="659"/>
      <c r="L2044" s="641">
        <v>97542626</v>
      </c>
      <c r="M2044" s="326"/>
      <c r="N2044" s="231">
        <v>50732418</v>
      </c>
      <c r="O2044" s="659"/>
      <c r="P2044" s="231">
        <v>69539416</v>
      </c>
    </row>
    <row r="2045" spans="1:16" s="317" customFormat="1">
      <c r="C2045" s="326"/>
      <c r="D2045" s="386"/>
      <c r="E2045" s="386"/>
      <c r="F2045" s="386"/>
      <c r="G2045" s="386"/>
      <c r="H2045" s="386"/>
      <c r="J2045" s="231"/>
      <c r="K2045" s="659"/>
      <c r="L2045" s="231"/>
      <c r="M2045" s="326"/>
      <c r="N2045" s="231"/>
      <c r="O2045" s="659"/>
      <c r="P2045" s="231"/>
    </row>
    <row r="2046" spans="1:16" s="317" customFormat="1">
      <c r="C2046" s="326"/>
      <c r="D2046" s="386"/>
      <c r="E2046" s="386"/>
      <c r="F2046" s="386"/>
      <c r="G2046" s="386"/>
      <c r="H2046" s="386"/>
      <c r="J2046" s="231"/>
      <c r="K2046" s="659"/>
      <c r="L2046" s="231"/>
      <c r="M2046" s="326"/>
      <c r="N2046" s="231"/>
      <c r="O2046" s="659"/>
      <c r="P2046" s="231"/>
    </row>
    <row r="2047" spans="1:16" s="317" customFormat="1">
      <c r="C2047" s="326"/>
      <c r="D2047" s="386"/>
      <c r="E2047" s="386"/>
      <c r="F2047" s="386"/>
      <c r="G2047" s="386"/>
      <c r="H2047" s="386"/>
      <c r="J2047" s="231"/>
      <c r="K2047" s="659"/>
      <c r="L2047" s="231"/>
      <c r="M2047" s="326"/>
      <c r="N2047" s="231"/>
      <c r="O2047" s="659"/>
      <c r="P2047" s="231"/>
    </row>
    <row r="2048" spans="1:16" s="317" customFormat="1">
      <c r="C2048" s="326"/>
      <c r="D2048" s="386"/>
      <c r="E2048" s="386"/>
      <c r="F2048" s="386"/>
      <c r="G2048" s="386"/>
      <c r="H2048" s="386"/>
      <c r="J2048" s="231"/>
      <c r="K2048" s="659"/>
      <c r="L2048" s="231"/>
      <c r="M2048" s="326"/>
      <c r="N2048" s="231"/>
      <c r="O2048" s="659"/>
      <c r="P2048" s="231"/>
    </row>
    <row r="2049" spans="1:16" s="317" customFormat="1" ht="20.399999999999999">
      <c r="B2049" s="633"/>
      <c r="C2049" s="573"/>
      <c r="J2049" s="614"/>
      <c r="N2049" s="614"/>
      <c r="P2049" s="308">
        <v>97</v>
      </c>
    </row>
    <row r="2050" spans="1:16" s="317" customFormat="1" ht="20.399999999999999">
      <c r="A2050" s="441" t="s">
        <v>47</v>
      </c>
      <c r="B2050" s="312" t="s">
        <v>1286</v>
      </c>
      <c r="C2050" s="326"/>
      <c r="D2050" s="386"/>
      <c r="E2050" s="386"/>
      <c r="F2050" s="386"/>
      <c r="G2050" s="386"/>
      <c r="H2050" s="386"/>
      <c r="J2050" s="231"/>
      <c r="K2050" s="659"/>
      <c r="L2050" s="231"/>
      <c r="M2050" s="326"/>
      <c r="N2050" s="231"/>
      <c r="O2050" s="659"/>
      <c r="P2050" s="231"/>
    </row>
    <row r="2051" spans="1:16" s="317" customFormat="1" ht="20.399999999999999">
      <c r="A2051" s="441"/>
      <c r="B2051" s="637" t="s">
        <v>2273</v>
      </c>
      <c r="C2051" s="326"/>
      <c r="D2051" s="386"/>
      <c r="E2051" s="386"/>
      <c r="F2051" s="386"/>
      <c r="G2051" s="386"/>
      <c r="H2051" s="386"/>
      <c r="J2051" s="231"/>
      <c r="K2051" s="659"/>
      <c r="L2051" s="231"/>
      <c r="M2051" s="326"/>
      <c r="N2051" s="231"/>
      <c r="O2051" s="659"/>
      <c r="P2051" s="231"/>
    </row>
    <row r="2052" spans="1:16" s="317" customFormat="1" ht="20.399999999999999">
      <c r="A2052" s="635"/>
      <c r="C2052" s="635"/>
      <c r="D2052" s="326"/>
      <c r="E2052" s="635"/>
      <c r="F2052" s="635"/>
      <c r="G2052" s="635"/>
      <c r="H2052" s="635"/>
      <c r="J2052" s="635"/>
      <c r="K2052" s="635"/>
      <c r="L2052" s="635"/>
      <c r="M2052" s="635"/>
      <c r="N2052" s="635"/>
      <c r="O2052" s="635"/>
      <c r="P2052" s="379" t="s">
        <v>345</v>
      </c>
    </row>
    <row r="2053" spans="1:16" s="317" customFormat="1" ht="20.399999999999999">
      <c r="A2053" s="635"/>
      <c r="C2053" s="635"/>
      <c r="D2053" s="326"/>
      <c r="E2053" s="635"/>
      <c r="F2053" s="635"/>
      <c r="G2053" s="635"/>
      <c r="H2053" s="635"/>
      <c r="J2053" s="661" t="s">
        <v>770</v>
      </c>
      <c r="K2053" s="661"/>
      <c r="L2053" s="661"/>
      <c r="M2053" s="661"/>
      <c r="N2053" s="661"/>
      <c r="O2053" s="661"/>
      <c r="P2053" s="661"/>
    </row>
    <row r="2054" spans="1:16" s="317" customFormat="1" ht="20.399999999999999">
      <c r="A2054" s="635"/>
      <c r="C2054" s="635"/>
      <c r="D2054" s="326"/>
      <c r="E2054" s="635"/>
      <c r="F2054" s="635"/>
      <c r="G2054" s="635"/>
      <c r="H2054" s="635"/>
      <c r="J2054" s="481" t="s">
        <v>1076</v>
      </c>
      <c r="K2054" s="481"/>
      <c r="L2054" s="481"/>
      <c r="M2054" s="655"/>
      <c r="N2054" s="481" t="s">
        <v>1072</v>
      </c>
      <c r="O2054" s="481"/>
      <c r="P2054" s="481"/>
    </row>
    <row r="2055" spans="1:16" s="317" customFormat="1" ht="20.399999999999999">
      <c r="A2055" s="315"/>
      <c r="C2055" s="326"/>
      <c r="D2055" s="326"/>
      <c r="E2055" s="326"/>
      <c r="F2055" s="326"/>
      <c r="G2055" s="326"/>
      <c r="H2055" s="326"/>
      <c r="J2055" s="656" t="s">
        <v>804</v>
      </c>
      <c r="K2055" s="657"/>
      <c r="L2055" s="656" t="s">
        <v>1295</v>
      </c>
      <c r="M2055" s="658"/>
      <c r="N2055" s="656" t="s">
        <v>804</v>
      </c>
      <c r="O2055" s="657"/>
      <c r="P2055" s="656" t="s">
        <v>1295</v>
      </c>
    </row>
    <row r="2056" spans="1:16" s="317" customFormat="1">
      <c r="C2056" s="326" t="s">
        <v>1290</v>
      </c>
      <c r="D2056" s="326"/>
      <c r="E2056" s="326"/>
      <c r="F2056" s="326"/>
      <c r="G2056" s="326"/>
      <c r="H2056" s="326"/>
    </row>
    <row r="2057" spans="1:16" s="317" customFormat="1">
      <c r="C2057" s="326"/>
      <c r="D2057" s="386" t="s">
        <v>1293</v>
      </c>
      <c r="E2057" s="326"/>
      <c r="F2057" s="326"/>
      <c r="G2057" s="326"/>
      <c r="H2057" s="326"/>
      <c r="J2057" s="128">
        <v>61993699</v>
      </c>
      <c r="K2057" s="128"/>
      <c r="L2057" s="239">
        <v>81519353</v>
      </c>
      <c r="M2057" s="326"/>
      <c r="N2057" s="231">
        <v>43292481</v>
      </c>
      <c r="O2057" s="659"/>
      <c r="P2057" s="238">
        <v>56076853</v>
      </c>
    </row>
    <row r="2058" spans="1:16" s="317" customFormat="1">
      <c r="C2058" s="326" t="s">
        <v>1291</v>
      </c>
      <c r="D2058" s="386"/>
      <c r="E2058" s="386"/>
      <c r="F2058" s="386"/>
      <c r="G2058" s="386"/>
      <c r="H2058" s="386"/>
      <c r="I2058" s="386"/>
      <c r="J2058" s="128"/>
      <c r="K2058" s="128"/>
      <c r="L2058" s="128"/>
      <c r="N2058" s="386"/>
      <c r="O2058" s="386"/>
      <c r="P2058" s="386"/>
    </row>
    <row r="2059" spans="1:16" s="317" customFormat="1">
      <c r="C2059" s="326"/>
      <c r="D2059" s="386" t="s">
        <v>1293</v>
      </c>
      <c r="E2059" s="386"/>
      <c r="F2059" s="386"/>
      <c r="G2059" s="386"/>
      <c r="H2059" s="386"/>
      <c r="J2059" s="128">
        <v>80285722</v>
      </c>
      <c r="K2059" s="128"/>
      <c r="L2059" s="128">
        <v>62783080</v>
      </c>
      <c r="M2059" s="326"/>
      <c r="N2059" s="231">
        <v>55257902</v>
      </c>
      <c r="O2059" s="659"/>
      <c r="P2059" s="238">
        <v>43834991</v>
      </c>
    </row>
    <row r="2060" spans="1:16" s="317" customFormat="1">
      <c r="C2060" s="326" t="s">
        <v>1292</v>
      </c>
      <c r="D2060" s="386"/>
      <c r="E2060" s="386"/>
      <c r="F2060" s="386"/>
      <c r="G2060" s="386"/>
      <c r="H2060" s="386"/>
      <c r="I2060" s="386"/>
      <c r="J2060" s="128"/>
      <c r="K2060" s="128"/>
      <c r="L2060" s="128"/>
      <c r="M2060" s="326"/>
      <c r="N2060" s="386"/>
      <c r="O2060" s="386"/>
      <c r="P2060" s="386"/>
    </row>
    <row r="2061" spans="1:16" s="317" customFormat="1">
      <c r="C2061" s="326"/>
      <c r="D2061" s="386" t="s">
        <v>1294</v>
      </c>
      <c r="E2061" s="386"/>
      <c r="F2061" s="386"/>
      <c r="G2061" s="386"/>
      <c r="H2061" s="386"/>
      <c r="J2061" s="128">
        <v>59966967</v>
      </c>
      <c r="K2061" s="128"/>
      <c r="L2061" s="239">
        <v>86598232</v>
      </c>
      <c r="M2061" s="326"/>
      <c r="N2061" s="231">
        <v>42222569</v>
      </c>
      <c r="O2061" s="659"/>
      <c r="P2061" s="231">
        <v>58885246</v>
      </c>
    </row>
    <row r="2062" spans="1:16" s="317" customFormat="1">
      <c r="B2062" s="326"/>
      <c r="C2062" s="326"/>
      <c r="D2062" s="326"/>
      <c r="E2062" s="326"/>
      <c r="F2062" s="326"/>
      <c r="G2062" s="326"/>
      <c r="H2062" s="326"/>
      <c r="J2062" s="231"/>
      <c r="K2062" s="659"/>
      <c r="L2062" s="231"/>
      <c r="M2062" s="326"/>
      <c r="N2062" s="231"/>
      <c r="O2062" s="231"/>
      <c r="P2062" s="231"/>
    </row>
    <row r="2063" spans="1:16" s="317" customFormat="1">
      <c r="B2063" s="573" t="s">
        <v>1296</v>
      </c>
      <c r="J2063" s="614"/>
      <c r="N2063" s="614"/>
    </row>
    <row r="2064" spans="1:16" s="317" customFormat="1" ht="20.399999999999999">
      <c r="B2064" s="573"/>
      <c r="C2064" s="573"/>
      <c r="J2064" s="614"/>
      <c r="N2064" s="614"/>
      <c r="P2064" s="379" t="s">
        <v>345</v>
      </c>
    </row>
    <row r="2065" spans="2:16" s="317" customFormat="1" ht="20.399999999999999">
      <c r="B2065" s="573"/>
      <c r="C2065" s="573"/>
      <c r="J2065" s="614"/>
      <c r="N2065" s="649" t="s">
        <v>1282</v>
      </c>
      <c r="O2065" s="465"/>
      <c r="P2065" s="650" t="s">
        <v>1283</v>
      </c>
    </row>
    <row r="2066" spans="2:16" s="317" customFormat="1" ht="20.399999999999999">
      <c r="B2066" s="573"/>
      <c r="C2066" s="573"/>
      <c r="J2066" s="614"/>
      <c r="N2066" s="651" t="s">
        <v>1087</v>
      </c>
      <c r="O2066" s="465"/>
      <c r="P2066" s="651" t="s">
        <v>1087</v>
      </c>
    </row>
    <row r="2067" spans="2:16" s="317" customFormat="1">
      <c r="B2067" s="573"/>
      <c r="C2067" s="317" t="s">
        <v>1297</v>
      </c>
      <c r="J2067" s="614"/>
      <c r="N2067" s="128">
        <v>2114414</v>
      </c>
      <c r="P2067" s="1">
        <v>0</v>
      </c>
    </row>
    <row r="2068" spans="2:16" s="317" customFormat="1">
      <c r="B2068" s="573"/>
      <c r="C2068" s="317" t="s">
        <v>1298</v>
      </c>
      <c r="J2068" s="614"/>
      <c r="N2068" s="128">
        <v>12154382</v>
      </c>
      <c r="P2068" s="1">
        <v>11160779</v>
      </c>
    </row>
    <row r="2069" spans="2:16" s="317" customFormat="1">
      <c r="B2069" s="573"/>
      <c r="C2069" s="317" t="s">
        <v>1299</v>
      </c>
      <c r="J2069" s="614"/>
      <c r="N2069" s="128">
        <v>108189010</v>
      </c>
      <c r="P2069" s="1">
        <v>50854651</v>
      </c>
    </row>
    <row r="2070" spans="2:16" s="317" customFormat="1">
      <c r="B2070" s="573"/>
      <c r="C2070" s="573"/>
      <c r="J2070" s="614"/>
      <c r="N2070" s="614"/>
    </row>
    <row r="2071" spans="2:16" s="317" customFormat="1">
      <c r="B2071" s="573"/>
      <c r="C2071" s="573"/>
      <c r="J2071" s="614"/>
      <c r="N2071" s="614"/>
    </row>
    <row r="2072" spans="2:16" s="317" customFormat="1">
      <c r="B2072" s="573"/>
      <c r="C2072" s="573"/>
      <c r="J2072" s="614"/>
      <c r="N2072" s="614"/>
    </row>
    <row r="2073" spans="2:16" s="317" customFormat="1">
      <c r="B2073" s="573"/>
      <c r="C2073" s="573"/>
      <c r="J2073" s="614"/>
      <c r="N2073" s="614"/>
    </row>
    <row r="2074" spans="2:16" s="317" customFormat="1">
      <c r="B2074" s="573"/>
      <c r="C2074" s="573"/>
      <c r="J2074" s="614"/>
      <c r="N2074" s="614"/>
    </row>
    <row r="2075" spans="2:16" s="317" customFormat="1">
      <c r="B2075" s="573"/>
      <c r="C2075" s="573"/>
      <c r="J2075" s="614"/>
      <c r="N2075" s="614"/>
    </row>
    <row r="2076" spans="2:16" s="317" customFormat="1">
      <c r="B2076" s="662"/>
      <c r="C2076" s="386"/>
      <c r="D2076" s="386"/>
      <c r="J2076" s="614"/>
      <c r="N2076" s="614"/>
    </row>
    <row r="2077" spans="2:16" s="317" customFormat="1">
      <c r="B2077" s="308"/>
      <c r="C2077" s="308"/>
      <c r="D2077" s="386"/>
      <c r="J2077" s="614"/>
      <c r="N2077" s="614"/>
    </row>
    <row r="2078" spans="2:16" s="317" customFormat="1">
      <c r="B2078" s="308"/>
      <c r="C2078" s="308"/>
      <c r="D2078" s="386"/>
      <c r="J2078" s="614"/>
      <c r="N2078" s="614"/>
    </row>
    <row r="2079" spans="2:16" s="317" customFormat="1">
      <c r="B2079" s="573"/>
      <c r="C2079" s="573"/>
      <c r="J2079" s="614"/>
      <c r="N2079" s="614"/>
    </row>
    <row r="2080" spans="2:16" s="317" customFormat="1">
      <c r="B2080" s="573"/>
      <c r="C2080" s="573"/>
      <c r="J2080" s="614"/>
      <c r="N2080" s="614"/>
    </row>
    <row r="2081" spans="1:16" s="317" customFormat="1">
      <c r="B2081" s="573"/>
      <c r="C2081" s="573"/>
      <c r="J2081" s="614"/>
      <c r="N2081" s="614"/>
    </row>
    <row r="2082" spans="1:16" s="317" customFormat="1">
      <c r="B2082" s="573"/>
      <c r="C2082" s="573"/>
      <c r="J2082" s="614"/>
      <c r="N2082" s="614"/>
    </row>
    <row r="2083" spans="1:16" s="317" customFormat="1">
      <c r="B2083" s="573"/>
      <c r="C2083" s="573"/>
      <c r="J2083" s="614"/>
      <c r="N2083" s="614"/>
    </row>
    <row r="2084" spans="1:16" s="317" customFormat="1">
      <c r="B2084" s="573"/>
      <c r="C2084" s="573"/>
      <c r="J2084" s="614"/>
      <c r="N2084" s="614"/>
    </row>
    <row r="2085" spans="1:16" s="317" customFormat="1">
      <c r="B2085" s="573"/>
      <c r="C2085" s="573"/>
      <c r="J2085" s="614"/>
      <c r="N2085" s="614"/>
    </row>
    <row r="2086" spans="1:16" s="317" customFormat="1">
      <c r="B2086" s="573"/>
      <c r="C2086" s="573"/>
      <c r="J2086" s="614"/>
      <c r="N2086" s="614"/>
    </row>
    <row r="2087" spans="1:16" s="317" customFormat="1">
      <c r="B2087" s="573"/>
      <c r="C2087" s="573"/>
      <c r="J2087" s="614"/>
      <c r="N2087" s="614"/>
      <c r="P2087" s="308">
        <v>99</v>
      </c>
    </row>
    <row r="2088" spans="1:16" s="317" customFormat="1" ht="20.399999999999999">
      <c r="A2088" s="441" t="s">
        <v>48</v>
      </c>
      <c r="B2088" s="663" t="s">
        <v>2276</v>
      </c>
      <c r="C2088" s="573"/>
      <c r="J2088" s="614"/>
      <c r="N2088" s="614"/>
      <c r="P2088" s="308"/>
    </row>
    <row r="2089" spans="1:16" s="317" customFormat="1">
      <c r="B2089" s="662" t="s">
        <v>2075</v>
      </c>
      <c r="C2089" s="386" t="s">
        <v>2084</v>
      </c>
      <c r="J2089" s="614"/>
      <c r="N2089" s="614"/>
      <c r="P2089" s="308"/>
    </row>
    <row r="2090" spans="1:16" s="317" customFormat="1">
      <c r="B2090" s="308"/>
      <c r="C2090" s="308" t="s">
        <v>2085</v>
      </c>
      <c r="J2090" s="614"/>
      <c r="N2090" s="614"/>
      <c r="P2090" s="308"/>
    </row>
    <row r="2091" spans="1:16" s="317" customFormat="1">
      <c r="B2091" s="308"/>
      <c r="C2091" s="308" t="s">
        <v>2086</v>
      </c>
      <c r="J2091" s="614"/>
      <c r="N2091" s="614"/>
      <c r="P2091" s="308"/>
    </row>
    <row r="2092" spans="1:16" s="317" customFormat="1">
      <c r="B2092" s="332"/>
      <c r="C2092" s="308" t="s">
        <v>2087</v>
      </c>
      <c r="D2092" s="386"/>
      <c r="J2092" s="614"/>
      <c r="N2092" s="614"/>
    </row>
    <row r="2093" spans="1:16" s="317" customFormat="1">
      <c r="B2093" s="332"/>
      <c r="C2093" s="386" t="s">
        <v>2088</v>
      </c>
      <c r="D2093" s="386"/>
      <c r="J2093" s="614"/>
      <c r="N2093" s="614"/>
    </row>
    <row r="2094" spans="1:16" s="317" customFormat="1">
      <c r="B2094" s="308"/>
      <c r="C2094" s="308" t="s">
        <v>2089</v>
      </c>
      <c r="D2094" s="308"/>
      <c r="J2094" s="614"/>
      <c r="N2094" s="614"/>
    </row>
    <row r="2095" spans="1:16" s="317" customFormat="1">
      <c r="B2095" s="386"/>
      <c r="D2095" s="308" t="s">
        <v>2090</v>
      </c>
      <c r="J2095" s="614"/>
      <c r="N2095" s="614"/>
    </row>
    <row r="2096" spans="1:16" s="317" customFormat="1">
      <c r="B2096" s="386"/>
      <c r="C2096" s="308" t="s">
        <v>2091</v>
      </c>
      <c r="D2096" s="308"/>
      <c r="J2096" s="614"/>
      <c r="N2096" s="614"/>
    </row>
    <row r="2097" spans="1:16" s="317" customFormat="1">
      <c r="B2097" s="573"/>
      <c r="C2097" s="573"/>
      <c r="J2097" s="614"/>
      <c r="N2097" s="614"/>
      <c r="P2097" s="308"/>
    </row>
    <row r="2098" spans="1:16" s="317" customFormat="1" ht="20.399999999999999">
      <c r="A2098" s="441" t="s">
        <v>49</v>
      </c>
      <c r="B2098" s="633" t="s">
        <v>1300</v>
      </c>
      <c r="C2098" s="633"/>
      <c r="D2098" s="633"/>
      <c r="E2098" s="386"/>
      <c r="F2098" s="633"/>
      <c r="G2098" s="407"/>
      <c r="J2098" s="614"/>
      <c r="N2098" s="614"/>
    </row>
    <row r="2099" spans="1:16" s="317" customFormat="1" ht="20.399999999999999">
      <c r="A2099" s="663"/>
      <c r="B2099" s="386"/>
      <c r="C2099" s="386" t="s">
        <v>2522</v>
      </c>
      <c r="D2099" s="386"/>
      <c r="E2099" s="386"/>
      <c r="F2099" s="633"/>
      <c r="G2099" s="407"/>
      <c r="J2099" s="614"/>
      <c r="N2099" s="614"/>
    </row>
    <row r="2100" spans="1:16" s="317" customFormat="1" ht="20.399999999999999">
      <c r="A2100" s="663"/>
      <c r="B2100" s="386"/>
      <c r="C2100" s="386"/>
      <c r="D2100" s="386"/>
      <c r="E2100" s="386"/>
      <c r="F2100" s="633"/>
      <c r="G2100" s="407"/>
      <c r="J2100" s="614"/>
      <c r="N2100" s="614"/>
      <c r="P2100" s="240" t="s">
        <v>1301</v>
      </c>
    </row>
    <row r="2101" spans="1:16" s="317" customFormat="1" ht="20.399999999999999">
      <c r="A2101" s="663"/>
      <c r="B2101" s="386"/>
      <c r="C2101" s="386"/>
      <c r="D2101" s="386"/>
      <c r="E2101" s="386"/>
      <c r="F2101" s="633"/>
      <c r="G2101" s="407"/>
      <c r="J2101" s="614"/>
      <c r="N2101" s="620" t="s">
        <v>771</v>
      </c>
      <c r="O2101" s="620"/>
      <c r="P2101" s="620"/>
    </row>
    <row r="2102" spans="1:16" s="317" customFormat="1" ht="20.399999999999999">
      <c r="A2102" s="663"/>
      <c r="B2102" s="386"/>
      <c r="C2102" s="386"/>
      <c r="D2102" s="386"/>
      <c r="E2102" s="386"/>
      <c r="F2102" s="633"/>
      <c r="G2102" s="407"/>
      <c r="J2102" s="614"/>
      <c r="N2102" s="471" t="s">
        <v>774</v>
      </c>
      <c r="O2102" s="472"/>
      <c r="P2102" s="471" t="s">
        <v>772</v>
      </c>
    </row>
    <row r="2103" spans="1:16" s="317" customFormat="1" ht="20.399999999999999">
      <c r="A2103" s="663"/>
      <c r="B2103" s="386"/>
      <c r="C2103" s="350" t="s">
        <v>1127</v>
      </c>
      <c r="D2103" s="386"/>
      <c r="E2103" s="386"/>
      <c r="F2103" s="633"/>
      <c r="G2103" s="407"/>
      <c r="J2103" s="614"/>
      <c r="N2103" s="241">
        <v>0</v>
      </c>
      <c r="P2103" s="241">
        <v>0</v>
      </c>
    </row>
    <row r="2104" spans="1:16" s="317" customFormat="1" ht="20.399999999999999">
      <c r="A2104" s="663"/>
      <c r="B2104" s="386"/>
      <c r="C2104" s="600" t="s">
        <v>803</v>
      </c>
      <c r="D2104" s="386" t="s">
        <v>2502</v>
      </c>
      <c r="F2104" s="633"/>
      <c r="G2104" s="407"/>
      <c r="J2104" s="614"/>
      <c r="N2104" s="242">
        <v>100182615</v>
      </c>
      <c r="P2104" s="242">
        <v>99997469</v>
      </c>
    </row>
    <row r="2105" spans="1:16" s="317" customFormat="1" ht="20.399999999999999">
      <c r="A2105" s="663"/>
      <c r="B2105" s="386"/>
      <c r="C2105" s="593" t="s">
        <v>351</v>
      </c>
      <c r="D2105" s="386" t="s">
        <v>2503</v>
      </c>
      <c r="F2105" s="633"/>
      <c r="G2105" s="407"/>
      <c r="J2105" s="614"/>
      <c r="N2105" s="242">
        <v>-95773060</v>
      </c>
      <c r="P2105" s="242">
        <v>-925632</v>
      </c>
    </row>
    <row r="2106" spans="1:16" s="317" customFormat="1" ht="20.399999999999999">
      <c r="A2106" s="663"/>
      <c r="B2106" s="386"/>
      <c r="C2106" s="593" t="s">
        <v>351</v>
      </c>
      <c r="D2106" s="386" t="s">
        <v>1302</v>
      </c>
      <c r="F2106" s="633"/>
      <c r="G2106" s="407"/>
      <c r="J2106" s="614"/>
      <c r="N2106" s="242">
        <v>-4409555</v>
      </c>
      <c r="P2106" s="242">
        <v>-99071837</v>
      </c>
    </row>
    <row r="2107" spans="1:16" s="317" customFormat="1" ht="21" thickBot="1">
      <c r="A2107" s="663"/>
      <c r="B2107" s="386"/>
      <c r="C2107" s="475" t="s">
        <v>1131</v>
      </c>
      <c r="D2107" s="386"/>
      <c r="E2107" s="386"/>
      <c r="F2107" s="633"/>
      <c r="G2107" s="407"/>
      <c r="J2107" s="614"/>
      <c r="N2107" s="243">
        <v>0</v>
      </c>
      <c r="P2107" s="243">
        <v>0</v>
      </c>
    </row>
    <row r="2108" spans="1:16" s="317" customFormat="1" ht="4.2" customHeight="1" thickTop="1">
      <c r="A2108" s="441"/>
      <c r="B2108" s="633"/>
      <c r="C2108" s="633"/>
      <c r="D2108" s="633"/>
      <c r="E2108" s="386"/>
      <c r="F2108" s="633"/>
      <c r="G2108" s="407"/>
      <c r="J2108" s="614"/>
      <c r="N2108" s="614"/>
    </row>
    <row r="2109" spans="1:16" s="317" customFormat="1" ht="20.399999999999999">
      <c r="A2109" s="441"/>
      <c r="B2109" s="633"/>
      <c r="C2109" s="664" t="s">
        <v>1304</v>
      </c>
      <c r="D2109" s="665"/>
      <c r="E2109" s="665"/>
      <c r="F2109" s="665"/>
      <c r="G2109" s="665"/>
      <c r="H2109" s="666"/>
      <c r="J2109" s="667" t="s">
        <v>229</v>
      </c>
      <c r="K2109" s="668"/>
      <c r="L2109" s="669"/>
      <c r="N2109" s="667" t="s">
        <v>1194</v>
      </c>
      <c r="O2109" s="668"/>
      <c r="P2109" s="669"/>
    </row>
    <row r="2110" spans="1:16" s="317" customFormat="1" ht="20.399999999999999">
      <c r="A2110" s="441"/>
      <c r="B2110" s="633"/>
      <c r="C2110" s="670" t="s">
        <v>1303</v>
      </c>
      <c r="D2110" s="671"/>
      <c r="E2110" s="672"/>
      <c r="F2110" s="671"/>
      <c r="G2110" s="673"/>
      <c r="H2110" s="674"/>
      <c r="J2110" s="675" t="s">
        <v>1318</v>
      </c>
      <c r="K2110" s="676"/>
      <c r="L2110" s="674"/>
      <c r="N2110" s="675" t="s">
        <v>1318</v>
      </c>
      <c r="O2110" s="676"/>
      <c r="P2110" s="674"/>
    </row>
    <row r="2111" spans="1:16" s="317" customFormat="1" ht="20.399999999999999">
      <c r="A2111" s="441"/>
      <c r="B2111" s="633"/>
      <c r="C2111" s="677"/>
      <c r="D2111" s="633"/>
      <c r="E2111" s="386"/>
      <c r="F2111" s="633"/>
      <c r="G2111" s="407"/>
      <c r="H2111" s="502"/>
      <c r="J2111" s="678" t="s">
        <v>1319</v>
      </c>
      <c r="L2111" s="502"/>
      <c r="N2111" s="678" t="s">
        <v>1319</v>
      </c>
      <c r="P2111" s="502"/>
    </row>
    <row r="2112" spans="1:16" s="317" customFormat="1" ht="20.399999999999999">
      <c r="A2112" s="441"/>
      <c r="B2112" s="633"/>
      <c r="C2112" s="677"/>
      <c r="D2112" s="633"/>
      <c r="E2112" s="386"/>
      <c r="F2112" s="633"/>
      <c r="G2112" s="407"/>
      <c r="H2112" s="502"/>
      <c r="J2112" s="678" t="s">
        <v>1322</v>
      </c>
      <c r="L2112" s="502"/>
      <c r="N2112" s="678" t="s">
        <v>1322</v>
      </c>
      <c r="P2112" s="502"/>
    </row>
    <row r="2113" spans="1:16" s="317" customFormat="1" ht="20.399999999999999">
      <c r="A2113" s="386"/>
      <c r="B2113" s="386"/>
      <c r="C2113" s="679"/>
      <c r="D2113" s="680"/>
      <c r="E2113" s="680"/>
      <c r="F2113" s="680"/>
      <c r="G2113" s="681"/>
      <c r="H2113" s="682"/>
      <c r="J2113" s="683" t="s">
        <v>1321</v>
      </c>
      <c r="K2113" s="681"/>
      <c r="L2113" s="682"/>
      <c r="N2113" s="683" t="s">
        <v>1320</v>
      </c>
      <c r="O2113" s="681"/>
      <c r="P2113" s="682"/>
    </row>
    <row r="2114" spans="1:16" s="317" customFormat="1" ht="20.399999999999999">
      <c r="A2114" s="386"/>
      <c r="B2114" s="386"/>
      <c r="C2114" s="670" t="s">
        <v>1305</v>
      </c>
      <c r="D2114" s="671"/>
      <c r="E2114" s="671"/>
      <c r="F2114" s="671"/>
      <c r="G2114" s="676"/>
      <c r="H2114" s="684"/>
      <c r="J2114" s="685" t="s">
        <v>1323</v>
      </c>
      <c r="K2114" s="676"/>
      <c r="L2114" s="674"/>
      <c r="N2114" s="685" t="s">
        <v>1323</v>
      </c>
      <c r="O2114" s="676"/>
      <c r="P2114" s="674"/>
    </row>
    <row r="2115" spans="1:16" s="317" customFormat="1" ht="20.399999999999999">
      <c r="A2115" s="386"/>
      <c r="B2115" s="386"/>
      <c r="C2115" s="686"/>
      <c r="D2115" s="633"/>
      <c r="E2115" s="633"/>
      <c r="F2115" s="633"/>
      <c r="H2115" s="687"/>
      <c r="J2115" s="678" t="s">
        <v>1324</v>
      </c>
      <c r="L2115" s="502"/>
      <c r="N2115" s="678" t="s">
        <v>1324</v>
      </c>
      <c r="P2115" s="502"/>
    </row>
    <row r="2116" spans="1:16" s="317" customFormat="1" ht="20.399999999999999">
      <c r="A2116" s="386"/>
      <c r="B2116" s="386"/>
      <c r="C2116" s="686"/>
      <c r="D2116" s="633"/>
      <c r="E2116" s="633"/>
      <c r="F2116" s="633"/>
      <c r="H2116" s="687"/>
      <c r="J2116" s="678" t="s">
        <v>2449</v>
      </c>
      <c r="L2116" s="502"/>
      <c r="N2116" s="678" t="s">
        <v>2449</v>
      </c>
      <c r="P2116" s="502"/>
    </row>
    <row r="2117" spans="1:16" s="317" customFormat="1" ht="20.399999999999999">
      <c r="A2117" s="386"/>
      <c r="B2117" s="386"/>
      <c r="C2117" s="688"/>
      <c r="D2117" s="680"/>
      <c r="E2117" s="680"/>
      <c r="F2117" s="680"/>
      <c r="G2117" s="681"/>
      <c r="H2117" s="689"/>
      <c r="J2117" s="683" t="s">
        <v>2450</v>
      </c>
      <c r="K2117" s="681"/>
      <c r="L2117" s="682"/>
      <c r="N2117" s="683" t="s">
        <v>2450</v>
      </c>
      <c r="O2117" s="681"/>
      <c r="P2117" s="682"/>
    </row>
    <row r="2118" spans="1:16" s="317" customFormat="1" ht="20.399999999999999">
      <c r="A2118" s="386"/>
      <c r="B2118" s="386"/>
      <c r="C2118" s="690" t="s">
        <v>1306</v>
      </c>
      <c r="D2118" s="691"/>
      <c r="E2118" s="691"/>
      <c r="F2118" s="691"/>
      <c r="G2118" s="691"/>
      <c r="H2118" s="692"/>
      <c r="J2118" s="693" t="s">
        <v>1326</v>
      </c>
      <c r="K2118" s="694"/>
      <c r="L2118" s="695"/>
      <c r="N2118" s="693" t="s">
        <v>1325</v>
      </c>
      <c r="O2118" s="694"/>
      <c r="P2118" s="695"/>
    </row>
    <row r="2119" spans="1:16" s="317" customFormat="1" ht="20.399999999999999">
      <c r="A2119" s="386"/>
      <c r="B2119" s="386"/>
      <c r="C2119" s="698" t="s">
        <v>1307</v>
      </c>
      <c r="D2119" s="699"/>
      <c r="E2119" s="699"/>
      <c r="F2119" s="699"/>
      <c r="G2119" s="694"/>
      <c r="H2119" s="700"/>
      <c r="J2119" s="693" t="s">
        <v>1328</v>
      </c>
      <c r="K2119" s="694"/>
      <c r="L2119" s="695"/>
      <c r="N2119" s="693" t="s">
        <v>1327</v>
      </c>
      <c r="O2119" s="694"/>
      <c r="P2119" s="695"/>
    </row>
    <row r="2120" spans="1:16" s="317" customFormat="1" ht="20.399999999999999">
      <c r="A2120" s="386"/>
      <c r="B2120" s="386"/>
      <c r="C2120" s="670" t="s">
        <v>1308</v>
      </c>
      <c r="D2120" s="671"/>
      <c r="E2120" s="671"/>
      <c r="F2120" s="671"/>
      <c r="G2120" s="676"/>
      <c r="H2120" s="684"/>
      <c r="J2120" s="685" t="s">
        <v>1329</v>
      </c>
      <c r="K2120" s="676"/>
      <c r="L2120" s="674"/>
      <c r="N2120" s="685" t="s">
        <v>1329</v>
      </c>
      <c r="O2120" s="676"/>
      <c r="P2120" s="674"/>
    </row>
    <row r="2121" spans="1:16" s="317" customFormat="1" ht="20.399999999999999">
      <c r="A2121" s="386"/>
      <c r="B2121" s="386"/>
      <c r="C2121" s="686"/>
      <c r="D2121" s="633"/>
      <c r="E2121" s="633"/>
      <c r="F2121" s="633"/>
      <c r="H2121" s="687"/>
      <c r="J2121" s="678" t="s">
        <v>1330</v>
      </c>
      <c r="L2121" s="502"/>
      <c r="N2121" s="678" t="s">
        <v>1330</v>
      </c>
      <c r="P2121" s="502"/>
    </row>
    <row r="2122" spans="1:16" s="317" customFormat="1" ht="20.399999999999999">
      <c r="A2122" s="386"/>
      <c r="B2122" s="386"/>
      <c r="C2122" s="686"/>
      <c r="D2122" s="633"/>
      <c r="E2122" s="633"/>
      <c r="F2122" s="633"/>
      <c r="H2122" s="687"/>
      <c r="J2122" s="678" t="s">
        <v>1334</v>
      </c>
      <c r="L2122" s="502"/>
      <c r="N2122" s="678" t="s">
        <v>1331</v>
      </c>
      <c r="P2122" s="502"/>
    </row>
    <row r="2123" spans="1:16" s="317" customFormat="1" ht="20.399999999999999">
      <c r="A2123" s="386"/>
      <c r="B2123" s="386"/>
      <c r="C2123" s="701"/>
      <c r="D2123" s="633"/>
      <c r="E2123" s="633"/>
      <c r="F2123" s="633"/>
      <c r="H2123" s="687"/>
      <c r="J2123" s="678" t="s">
        <v>1332</v>
      </c>
      <c r="L2123" s="502"/>
      <c r="N2123" s="678" t="s">
        <v>1332</v>
      </c>
      <c r="P2123" s="502"/>
    </row>
    <row r="2124" spans="1:16" s="317" customFormat="1" ht="20.399999999999999">
      <c r="A2124" s="386"/>
      <c r="B2124" s="386"/>
      <c r="C2124" s="702"/>
      <c r="D2124" s="680"/>
      <c r="E2124" s="680"/>
      <c r="F2124" s="680"/>
      <c r="G2124" s="681"/>
      <c r="H2124" s="689"/>
      <c r="J2124" s="683" t="s">
        <v>1333</v>
      </c>
      <c r="K2124" s="681"/>
      <c r="L2124" s="682"/>
      <c r="N2124" s="683" t="s">
        <v>1333</v>
      </c>
      <c r="O2124" s="681"/>
      <c r="P2124" s="682"/>
    </row>
    <row r="2125" spans="1:16" s="317" customFormat="1" ht="20.399999999999999">
      <c r="A2125" s="386"/>
      <c r="B2125" s="386"/>
      <c r="C2125" s="703"/>
      <c r="D2125" s="633"/>
      <c r="E2125" s="633"/>
      <c r="F2125" s="633"/>
      <c r="H2125" s="696"/>
      <c r="J2125" s="697"/>
      <c r="N2125" s="697"/>
      <c r="P2125" s="308">
        <v>100</v>
      </c>
    </row>
    <row r="2126" spans="1:16" s="317" customFormat="1" ht="20.399999999999999">
      <c r="A2126" s="441" t="s">
        <v>49</v>
      </c>
      <c r="B2126" s="633" t="s">
        <v>2277</v>
      </c>
      <c r="C2126" s="703"/>
      <c r="D2126" s="633"/>
      <c r="E2126" s="633"/>
      <c r="F2126" s="633"/>
      <c r="H2126" s="696"/>
      <c r="J2126" s="697"/>
      <c r="N2126" s="697"/>
    </row>
    <row r="2127" spans="1:16" s="317" customFormat="1" ht="20.399999999999999">
      <c r="A2127" s="441"/>
      <c r="B2127" s="633"/>
      <c r="C2127" s="664" t="s">
        <v>1304</v>
      </c>
      <c r="D2127" s="665"/>
      <c r="E2127" s="665"/>
      <c r="F2127" s="665"/>
      <c r="G2127" s="665"/>
      <c r="H2127" s="666"/>
      <c r="J2127" s="667" t="s">
        <v>229</v>
      </c>
      <c r="K2127" s="668"/>
      <c r="L2127" s="669"/>
      <c r="N2127" s="667" t="s">
        <v>1194</v>
      </c>
      <c r="O2127" s="668"/>
      <c r="P2127" s="669"/>
    </row>
    <row r="2128" spans="1:16" s="317" customFormat="1" ht="19.8" customHeight="1">
      <c r="A2128" s="386"/>
      <c r="B2128" s="386"/>
      <c r="C2128" s="670" t="s">
        <v>1309</v>
      </c>
      <c r="D2128" s="671"/>
      <c r="E2128" s="671"/>
      <c r="F2128" s="671"/>
      <c r="G2128" s="676"/>
      <c r="H2128" s="674"/>
      <c r="J2128" s="675" t="s">
        <v>1337</v>
      </c>
      <c r="K2128" s="676"/>
      <c r="L2128" s="674"/>
      <c r="N2128" s="704" t="s">
        <v>1335</v>
      </c>
      <c r="O2128" s="676"/>
      <c r="P2128" s="674"/>
    </row>
    <row r="2129" spans="1:16" s="317" customFormat="1" ht="19.8" customHeight="1">
      <c r="A2129" s="386"/>
      <c r="B2129" s="386"/>
      <c r="C2129" s="686"/>
      <c r="D2129" s="633"/>
      <c r="E2129" s="633"/>
      <c r="F2129" s="633"/>
      <c r="H2129" s="687"/>
      <c r="J2129" s="705" t="s">
        <v>1338</v>
      </c>
      <c r="L2129" s="502"/>
      <c r="N2129" s="705" t="s">
        <v>1336</v>
      </c>
      <c r="P2129" s="502"/>
    </row>
    <row r="2130" spans="1:16" s="317" customFormat="1" ht="19.8" customHeight="1">
      <c r="A2130" s="386"/>
      <c r="B2130" s="386"/>
      <c r="C2130" s="670" t="s">
        <v>1310</v>
      </c>
      <c r="D2130" s="671"/>
      <c r="E2130" s="671"/>
      <c r="F2130" s="671"/>
      <c r="G2130" s="676"/>
      <c r="H2130" s="674"/>
      <c r="J2130" s="675" t="s">
        <v>1341</v>
      </c>
      <c r="K2130" s="676"/>
      <c r="L2130" s="674"/>
      <c r="N2130" s="675" t="s">
        <v>1339</v>
      </c>
      <c r="O2130" s="676"/>
      <c r="P2130" s="674"/>
    </row>
    <row r="2131" spans="1:16" s="317" customFormat="1" ht="19.8" customHeight="1">
      <c r="A2131" s="386"/>
      <c r="B2131" s="386"/>
      <c r="C2131" s="688"/>
      <c r="D2131" s="680"/>
      <c r="E2131" s="680"/>
      <c r="F2131" s="680"/>
      <c r="G2131" s="681"/>
      <c r="H2131" s="682"/>
      <c r="J2131" s="706" t="s">
        <v>1340</v>
      </c>
      <c r="K2131" s="681"/>
      <c r="L2131" s="682"/>
      <c r="N2131" s="706" t="s">
        <v>1340</v>
      </c>
      <c r="O2131" s="681"/>
      <c r="P2131" s="682"/>
    </row>
    <row r="2132" spans="1:16" s="317" customFormat="1" ht="19.8" customHeight="1">
      <c r="A2132" s="386"/>
      <c r="B2132" s="386"/>
      <c r="C2132" s="670" t="s">
        <v>1311</v>
      </c>
      <c r="D2132" s="671"/>
      <c r="E2132" s="671"/>
      <c r="F2132" s="671"/>
      <c r="G2132" s="676"/>
      <c r="H2132" s="674"/>
      <c r="J2132" s="675" t="s">
        <v>1342</v>
      </c>
      <c r="K2132" s="676"/>
      <c r="L2132" s="674"/>
      <c r="N2132" s="675" t="s">
        <v>1342</v>
      </c>
      <c r="O2132" s="676"/>
      <c r="P2132" s="674"/>
    </row>
    <row r="2133" spans="1:16" s="317" customFormat="1" ht="19.8" customHeight="1">
      <c r="A2133" s="386"/>
      <c r="B2133" s="386"/>
      <c r="C2133" s="686"/>
      <c r="D2133" s="633"/>
      <c r="E2133" s="633"/>
      <c r="F2133" s="633"/>
      <c r="H2133" s="502"/>
      <c r="J2133" s="707" t="s">
        <v>1343</v>
      </c>
      <c r="L2133" s="502"/>
      <c r="N2133" s="707" t="s">
        <v>1343</v>
      </c>
      <c r="P2133" s="502"/>
    </row>
    <row r="2134" spans="1:16" s="317" customFormat="1" ht="19.8" customHeight="1">
      <c r="A2134" s="386"/>
      <c r="B2134" s="386"/>
      <c r="C2134" s="686"/>
      <c r="D2134" s="633"/>
      <c r="E2134" s="633"/>
      <c r="F2134" s="633"/>
      <c r="H2134" s="502"/>
      <c r="J2134" s="707" t="s">
        <v>2514</v>
      </c>
      <c r="L2134" s="502"/>
      <c r="N2134" s="707" t="s">
        <v>2514</v>
      </c>
      <c r="P2134" s="502"/>
    </row>
    <row r="2135" spans="1:16" s="317" customFormat="1" ht="19.8" customHeight="1">
      <c r="A2135" s="386"/>
      <c r="B2135" s="386"/>
      <c r="C2135" s="688"/>
      <c r="D2135" s="680"/>
      <c r="E2135" s="680"/>
      <c r="F2135" s="680"/>
      <c r="G2135" s="681"/>
      <c r="H2135" s="682"/>
      <c r="J2135" s="708" t="s">
        <v>2515</v>
      </c>
      <c r="K2135" s="709"/>
      <c r="L2135" s="710"/>
      <c r="N2135" s="708" t="s">
        <v>2515</v>
      </c>
      <c r="O2135" s="709"/>
      <c r="P2135" s="710"/>
    </row>
    <row r="2136" spans="1:16" s="317" customFormat="1" ht="19.8" customHeight="1">
      <c r="A2136" s="386"/>
      <c r="B2136" s="386"/>
      <c r="C2136" s="670" t="s">
        <v>1312</v>
      </c>
      <c r="D2136" s="671"/>
      <c r="E2136" s="671"/>
      <c r="F2136" s="671"/>
      <c r="G2136" s="676"/>
      <c r="H2136" s="674"/>
      <c r="J2136" s="675" t="s">
        <v>1346</v>
      </c>
      <c r="K2136" s="676"/>
      <c r="L2136" s="674"/>
      <c r="N2136" s="704" t="s">
        <v>1344</v>
      </c>
      <c r="O2136" s="676"/>
      <c r="P2136" s="674"/>
    </row>
    <row r="2137" spans="1:16" s="317" customFormat="1" ht="19.8" customHeight="1">
      <c r="A2137" s="386"/>
      <c r="B2137" s="386"/>
      <c r="C2137" s="688"/>
      <c r="D2137" s="680"/>
      <c r="E2137" s="680"/>
      <c r="F2137" s="680"/>
      <c r="G2137" s="681"/>
      <c r="H2137" s="682"/>
      <c r="J2137" s="711" t="s">
        <v>1347</v>
      </c>
      <c r="K2137" s="681"/>
      <c r="L2137" s="682"/>
      <c r="N2137" s="711" t="s">
        <v>1345</v>
      </c>
      <c r="O2137" s="681"/>
      <c r="P2137" s="682"/>
    </row>
    <row r="2138" spans="1:16" s="317" customFormat="1" ht="19.8" customHeight="1">
      <c r="A2138" s="386"/>
      <c r="B2138" s="386"/>
      <c r="C2138" s="698" t="s">
        <v>1313</v>
      </c>
      <c r="D2138" s="699"/>
      <c r="E2138" s="699"/>
      <c r="F2138" s="699"/>
      <c r="G2138" s="694"/>
      <c r="H2138" s="695"/>
      <c r="J2138" s="712" t="s">
        <v>1315</v>
      </c>
      <c r="K2138" s="694"/>
      <c r="L2138" s="695"/>
      <c r="N2138" s="712" t="s">
        <v>1315</v>
      </c>
      <c r="O2138" s="694"/>
      <c r="P2138" s="695"/>
    </row>
    <row r="2139" spans="1:16" s="317" customFormat="1" ht="19.8" customHeight="1">
      <c r="A2139" s="386"/>
      <c r="B2139" s="386"/>
      <c r="C2139" s="698" t="s">
        <v>1314</v>
      </c>
      <c r="D2139" s="699"/>
      <c r="E2139" s="699"/>
      <c r="F2139" s="699"/>
      <c r="G2139" s="694"/>
      <c r="H2139" s="695"/>
      <c r="J2139" s="706" t="s">
        <v>1316</v>
      </c>
      <c r="K2139" s="681"/>
      <c r="L2139" s="682"/>
      <c r="N2139" s="683" t="s">
        <v>1317</v>
      </c>
      <c r="O2139" s="681"/>
      <c r="P2139" s="682"/>
    </row>
    <row r="2140" spans="1:16" s="317" customFormat="1" ht="20.399999999999999">
      <c r="A2140" s="386"/>
      <c r="B2140" s="386"/>
      <c r="C2140" s="386"/>
      <c r="D2140" s="633"/>
      <c r="E2140" s="633"/>
      <c r="F2140" s="633"/>
      <c r="G2140" s="696"/>
      <c r="H2140" s="697"/>
      <c r="I2140" s="697"/>
      <c r="J2140" s="614"/>
      <c r="N2140" s="614"/>
    </row>
    <row r="2141" spans="1:16" s="317" customFormat="1" ht="20.399999999999999">
      <c r="A2141" s="441" t="s">
        <v>50</v>
      </c>
      <c r="B2141" s="244" t="s">
        <v>1348</v>
      </c>
      <c r="C2141" s="386"/>
      <c r="D2141" s="386"/>
      <c r="E2141" s="386"/>
      <c r="F2141" s="386"/>
      <c r="G2141" s="386"/>
      <c r="J2141" s="614"/>
      <c r="N2141" s="614"/>
    </row>
    <row r="2142" spans="1:16" s="317" customFormat="1" ht="20.399999999999999">
      <c r="B2142" s="439" t="s">
        <v>535</v>
      </c>
      <c r="C2142" s="386"/>
      <c r="D2142" s="386"/>
      <c r="E2142" s="386"/>
      <c r="F2142" s="386"/>
      <c r="G2142" s="386"/>
      <c r="J2142" s="614"/>
      <c r="N2142" s="614"/>
    </row>
    <row r="2143" spans="1:16" s="317" customFormat="1" ht="20.399999999999999">
      <c r="A2143" s="663"/>
      <c r="C2143" s="317" t="s">
        <v>1352</v>
      </c>
      <c r="D2143" s="486"/>
      <c r="E2143" s="308"/>
      <c r="F2143" s="386"/>
      <c r="G2143" s="386"/>
      <c r="J2143" s="614"/>
      <c r="N2143" s="614"/>
    </row>
    <row r="2144" spans="1:16" s="317" customFormat="1" ht="20.399999999999999">
      <c r="A2144" s="663"/>
      <c r="B2144" s="317" t="s">
        <v>1353</v>
      </c>
      <c r="D2144" s="513"/>
      <c r="E2144" s="308"/>
      <c r="F2144" s="386"/>
      <c r="G2144" s="386"/>
      <c r="J2144" s="614"/>
      <c r="N2144" s="614"/>
    </row>
    <row r="2145" spans="1:14" s="317" customFormat="1" ht="20.399999999999999">
      <c r="A2145" s="663"/>
      <c r="B2145" s="317" t="s">
        <v>1354</v>
      </c>
      <c r="D2145" s="513"/>
      <c r="E2145" s="308"/>
      <c r="F2145" s="386"/>
      <c r="G2145" s="386"/>
      <c r="J2145" s="614"/>
      <c r="N2145" s="614"/>
    </row>
    <row r="2146" spans="1:14" s="317" customFormat="1" ht="20.399999999999999">
      <c r="A2146" s="663"/>
      <c r="B2146" s="317" t="s">
        <v>1355</v>
      </c>
      <c r="D2146" s="513"/>
      <c r="E2146" s="308"/>
      <c r="F2146" s="386"/>
      <c r="G2146" s="386"/>
      <c r="J2146" s="614"/>
      <c r="N2146" s="614"/>
    </row>
    <row r="2147" spans="1:14" s="317" customFormat="1" ht="20.399999999999999">
      <c r="B2147" s="475"/>
      <c r="C2147" s="350" t="s">
        <v>1349</v>
      </c>
      <c r="E2147" s="386"/>
      <c r="F2147" s="386"/>
    </row>
    <row r="2148" spans="1:14" s="317" customFormat="1">
      <c r="B2148" s="350" t="s">
        <v>2451</v>
      </c>
      <c r="C2148" s="350"/>
      <c r="E2148" s="386"/>
      <c r="F2148" s="386"/>
    </row>
    <row r="2149" spans="1:14" s="317" customFormat="1">
      <c r="B2149" s="350" t="s">
        <v>1350</v>
      </c>
      <c r="C2149" s="350"/>
      <c r="E2149" s="386"/>
      <c r="F2149" s="386"/>
    </row>
    <row r="2150" spans="1:14" s="317" customFormat="1">
      <c r="B2150" s="350" t="s">
        <v>2452</v>
      </c>
      <c r="C2150" s="386"/>
    </row>
    <row r="2151" spans="1:14" s="317" customFormat="1">
      <c r="B2151" s="350" t="s">
        <v>1351</v>
      </c>
      <c r="C2151" s="386"/>
    </row>
    <row r="2152" spans="1:14" s="317" customFormat="1" ht="20.399999999999999">
      <c r="B2152" s="439" t="s">
        <v>2453</v>
      </c>
      <c r="C2152" s="386"/>
      <c r="D2152" s="386"/>
      <c r="E2152" s="386"/>
      <c r="F2152" s="386"/>
      <c r="G2152" s="386"/>
      <c r="J2152" s="614"/>
      <c r="N2152" s="614"/>
    </row>
    <row r="2153" spans="1:14" s="317" customFormat="1">
      <c r="B2153" s="634" t="s">
        <v>725</v>
      </c>
      <c r="C2153" s="386"/>
      <c r="D2153" s="386"/>
      <c r="E2153" s="386"/>
      <c r="F2153" s="386"/>
      <c r="G2153" s="386"/>
      <c r="J2153" s="614"/>
      <c r="N2153" s="614"/>
    </row>
    <row r="2154" spans="1:14" s="317" customFormat="1">
      <c r="B2154" s="634"/>
      <c r="C2154" s="386" t="s">
        <v>1356</v>
      </c>
      <c r="E2154" s="386"/>
      <c r="F2154" s="386"/>
      <c r="J2154" s="614"/>
      <c r="N2154" s="614"/>
    </row>
    <row r="2155" spans="1:14" s="317" customFormat="1">
      <c r="B2155" s="386" t="s">
        <v>1357</v>
      </c>
      <c r="C2155" s="386"/>
      <c r="E2155" s="386"/>
      <c r="F2155" s="386"/>
      <c r="J2155" s="614"/>
      <c r="N2155" s="614"/>
    </row>
    <row r="2156" spans="1:14" s="317" customFormat="1">
      <c r="B2156" s="386" t="s">
        <v>1358</v>
      </c>
      <c r="C2156" s="386"/>
      <c r="E2156" s="386"/>
      <c r="F2156" s="386"/>
      <c r="J2156" s="614"/>
      <c r="N2156" s="614"/>
    </row>
    <row r="2157" spans="1:14" s="317" customFormat="1">
      <c r="B2157" s="386" t="s">
        <v>1359</v>
      </c>
      <c r="C2157" s="386"/>
      <c r="E2157" s="386"/>
      <c r="F2157" s="386"/>
      <c r="J2157" s="614"/>
      <c r="N2157" s="614"/>
    </row>
    <row r="2158" spans="1:14" s="317" customFormat="1">
      <c r="B2158" s="386"/>
      <c r="C2158" s="386" t="s">
        <v>1360</v>
      </c>
      <c r="D2158" s="386"/>
      <c r="E2158" s="386"/>
      <c r="F2158" s="386"/>
      <c r="G2158" s="386"/>
      <c r="J2158" s="614"/>
      <c r="N2158" s="614"/>
    </row>
    <row r="2159" spans="1:14" s="317" customFormat="1">
      <c r="B2159" s="386" t="s">
        <v>1361</v>
      </c>
      <c r="C2159" s="386"/>
      <c r="D2159" s="386"/>
      <c r="E2159" s="386"/>
      <c r="F2159" s="386"/>
      <c r="G2159" s="386"/>
      <c r="J2159" s="614"/>
      <c r="N2159" s="614"/>
    </row>
    <row r="2160" spans="1:14" s="317" customFormat="1">
      <c r="B2160" s="386" t="s">
        <v>1362</v>
      </c>
      <c r="C2160" s="386"/>
      <c r="D2160" s="386"/>
      <c r="E2160" s="386"/>
      <c r="F2160" s="386"/>
      <c r="G2160" s="386"/>
      <c r="J2160" s="614"/>
      <c r="N2160" s="614"/>
    </row>
    <row r="2161" spans="1:16" s="317" customFormat="1">
      <c r="B2161" s="386" t="s">
        <v>1363</v>
      </c>
      <c r="C2161" s="386"/>
      <c r="D2161" s="386"/>
      <c r="E2161" s="386"/>
      <c r="F2161" s="386"/>
      <c r="G2161" s="386"/>
      <c r="J2161" s="614"/>
      <c r="N2161" s="614"/>
    </row>
    <row r="2162" spans="1:16" s="317" customFormat="1">
      <c r="J2162" s="614"/>
      <c r="N2162" s="614"/>
    </row>
    <row r="2163" spans="1:16" s="317" customFormat="1">
      <c r="A2163" s="308"/>
      <c r="B2163" s="308"/>
      <c r="C2163" s="713"/>
      <c r="D2163" s="308"/>
      <c r="E2163" s="308"/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17">
        <v>101</v>
      </c>
    </row>
    <row r="2164" spans="1:16" s="317" customFormat="1" ht="20.399999999999999">
      <c r="A2164" s="714" t="s">
        <v>51</v>
      </c>
      <c r="B2164" s="715" t="s">
        <v>1364</v>
      </c>
      <c r="C2164" s="715"/>
      <c r="D2164" s="716"/>
      <c r="E2164" s="407"/>
      <c r="F2164" s="386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</row>
    <row r="2165" spans="1:16" s="317" customFormat="1" ht="20.399999999999999">
      <c r="A2165" s="717"/>
      <c r="B2165" s="438"/>
      <c r="C2165" s="713" t="s">
        <v>1365</v>
      </c>
      <c r="D2165" s="716"/>
      <c r="E2165" s="308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</row>
    <row r="2166" spans="1:16" s="317" customFormat="1" ht="20.399999999999999">
      <c r="A2166" s="717"/>
      <c r="B2166" s="713" t="s">
        <v>1366</v>
      </c>
      <c r="C2166" s="713"/>
      <c r="D2166" s="438"/>
      <c r="E2166" s="308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</row>
    <row r="2167" spans="1:16" s="317" customFormat="1" ht="20.399999999999999">
      <c r="A2167" s="717"/>
      <c r="B2167" s="716"/>
      <c r="C2167" s="438" t="s">
        <v>1367</v>
      </c>
      <c r="D2167" s="308"/>
      <c r="E2167" s="308"/>
      <c r="F2167" s="308"/>
      <c r="G2167" s="308"/>
      <c r="H2167" s="308"/>
      <c r="I2167" s="308"/>
      <c r="J2167" s="308"/>
      <c r="K2167" s="308"/>
      <c r="L2167" s="308"/>
      <c r="M2167" s="308"/>
      <c r="N2167" s="308"/>
      <c r="O2167" s="308"/>
      <c r="P2167" s="308"/>
    </row>
    <row r="2168" spans="1:16" s="317" customFormat="1" ht="20.399999999999999">
      <c r="A2168" s="717"/>
      <c r="B2168" s="716"/>
      <c r="C2168" s="713" t="s">
        <v>1368</v>
      </c>
      <c r="D2168" s="308"/>
      <c r="E2168" s="308"/>
      <c r="F2168" s="308"/>
      <c r="G2168" s="308"/>
      <c r="H2168" s="308"/>
      <c r="I2168" s="308"/>
      <c r="J2168" s="308"/>
      <c r="K2168" s="308"/>
      <c r="L2168" s="308"/>
      <c r="M2168" s="308"/>
      <c r="N2168" s="308"/>
      <c r="O2168" s="308"/>
      <c r="P2168" s="308"/>
    </row>
    <row r="2169" spans="1:16" s="317" customFormat="1">
      <c r="A2169" s="308"/>
      <c r="B2169" s="308"/>
      <c r="C2169" s="713" t="s">
        <v>1369</v>
      </c>
      <c r="D2169" s="308"/>
      <c r="E2169" s="308"/>
      <c r="F2169" s="308"/>
      <c r="G2169" s="308"/>
      <c r="H2169" s="308"/>
      <c r="I2169" s="308"/>
      <c r="J2169" s="308"/>
      <c r="K2169" s="308"/>
      <c r="L2169" s="308"/>
      <c r="M2169" s="308"/>
      <c r="N2169" s="308"/>
      <c r="O2169" s="308"/>
      <c r="P2169" s="308"/>
    </row>
    <row r="2170" spans="1:16" s="317" customFormat="1" ht="20.399999999999999">
      <c r="A2170" s="308"/>
      <c r="B2170" s="308"/>
      <c r="C2170" s="308"/>
      <c r="D2170" s="308"/>
      <c r="E2170" s="308"/>
      <c r="F2170" s="308"/>
      <c r="G2170" s="308"/>
      <c r="H2170" s="308"/>
      <c r="I2170" s="308"/>
      <c r="J2170" s="308"/>
      <c r="K2170" s="308"/>
      <c r="L2170" s="308"/>
      <c r="M2170" s="308"/>
      <c r="N2170" s="308"/>
      <c r="O2170" s="308"/>
      <c r="P2170" s="379" t="s">
        <v>345</v>
      </c>
    </row>
    <row r="2171" spans="1:16" s="317" customFormat="1" ht="20.399999999999999">
      <c r="A2171" s="308"/>
      <c r="B2171" s="308"/>
      <c r="C2171" s="308"/>
      <c r="D2171" s="308"/>
      <c r="E2171" s="308"/>
      <c r="F2171" s="308"/>
      <c r="G2171" s="308"/>
      <c r="H2171" s="308"/>
      <c r="I2171" s="308"/>
      <c r="J2171" s="308"/>
      <c r="K2171" s="308"/>
      <c r="L2171" s="309" t="s">
        <v>769</v>
      </c>
      <c r="M2171" s="309"/>
      <c r="N2171" s="309"/>
      <c r="O2171" s="309"/>
      <c r="P2171" s="309"/>
    </row>
    <row r="2172" spans="1:16" s="317" customFormat="1" ht="20.399999999999999">
      <c r="A2172" s="308"/>
      <c r="B2172" s="308"/>
      <c r="C2172" s="308"/>
      <c r="D2172" s="308"/>
      <c r="E2172" s="308"/>
      <c r="F2172" s="308"/>
      <c r="G2172" s="308"/>
      <c r="H2172" s="308"/>
      <c r="I2172" s="308"/>
      <c r="J2172" s="308"/>
      <c r="K2172" s="308"/>
      <c r="L2172" s="718" t="s">
        <v>229</v>
      </c>
      <c r="M2172" s="719"/>
      <c r="N2172" s="719"/>
      <c r="O2172" s="719"/>
      <c r="P2172" s="719"/>
    </row>
    <row r="2173" spans="1:16" s="317" customFormat="1" ht="20.399999999999999">
      <c r="A2173" s="308"/>
      <c r="B2173" s="308"/>
      <c r="C2173" s="308"/>
      <c r="D2173" s="308"/>
      <c r="E2173" s="308"/>
      <c r="F2173" s="308"/>
      <c r="G2173" s="308"/>
      <c r="H2173" s="308"/>
      <c r="I2173" s="308"/>
      <c r="J2173" s="308"/>
      <c r="K2173" s="308"/>
      <c r="L2173" s="720" t="s">
        <v>1371</v>
      </c>
      <c r="M2173" s="310"/>
      <c r="N2173" s="720" t="s">
        <v>1372</v>
      </c>
      <c r="O2173" s="312"/>
      <c r="P2173" s="720" t="s">
        <v>783</v>
      </c>
    </row>
    <row r="2174" spans="1:16" s="317" customFormat="1">
      <c r="A2174" s="308"/>
      <c r="B2174" s="308"/>
      <c r="C2174" s="721" t="s">
        <v>1373</v>
      </c>
      <c r="D2174" s="308"/>
      <c r="E2174" s="308"/>
      <c r="F2174" s="308"/>
      <c r="G2174" s="308"/>
      <c r="H2174" s="308"/>
      <c r="I2174" s="308"/>
      <c r="J2174" s="308"/>
      <c r="K2174" s="308"/>
      <c r="L2174" s="6">
        <v>194665367</v>
      </c>
      <c r="M2174" s="6"/>
      <c r="N2174" s="6">
        <v>2336478123</v>
      </c>
      <c r="O2174" s="6"/>
      <c r="P2174" s="6">
        <v>2531143490</v>
      </c>
    </row>
    <row r="2175" spans="1:16" s="317" customFormat="1">
      <c r="A2175" s="308"/>
      <c r="B2175" s="308"/>
      <c r="C2175" s="721" t="s">
        <v>1374</v>
      </c>
      <c r="D2175" s="308"/>
      <c r="E2175" s="308"/>
      <c r="F2175" s="308"/>
      <c r="G2175" s="308"/>
      <c r="H2175" s="308"/>
      <c r="I2175" s="308"/>
      <c r="J2175" s="308"/>
      <c r="K2175" s="308"/>
      <c r="L2175" s="245">
        <v>-87566950</v>
      </c>
      <c r="M2175" s="6"/>
      <c r="N2175" s="245">
        <v>-1051025491</v>
      </c>
      <c r="O2175" s="6"/>
      <c r="P2175" s="245">
        <v>-1138592441</v>
      </c>
    </row>
    <row r="2176" spans="1:16" s="317" customFormat="1" ht="20.399999999999999">
      <c r="A2176" s="308"/>
      <c r="B2176" s="308"/>
      <c r="C2176" s="722" t="s">
        <v>1375</v>
      </c>
      <c r="D2176" s="308"/>
      <c r="E2176" s="308"/>
      <c r="F2176" s="308"/>
      <c r="G2176" s="308"/>
      <c r="H2176" s="308"/>
      <c r="I2176" s="308"/>
      <c r="J2176" s="308"/>
      <c r="K2176" s="308"/>
      <c r="L2176" s="246">
        <v>107098417</v>
      </c>
      <c r="M2176" s="6"/>
      <c r="N2176" s="246">
        <v>1285452632</v>
      </c>
      <c r="O2176" s="6"/>
      <c r="P2176" s="246">
        <v>1392551049</v>
      </c>
    </row>
    <row r="2177" spans="1:16" s="317" customFormat="1">
      <c r="A2177" s="308"/>
      <c r="B2177" s="308"/>
      <c r="C2177" s="721" t="s">
        <v>2454</v>
      </c>
      <c r="D2177" s="308"/>
      <c r="E2177" s="308"/>
      <c r="F2177" s="308"/>
      <c r="G2177" s="308"/>
      <c r="H2177" s="308"/>
      <c r="I2177" s="308"/>
      <c r="J2177" s="308"/>
      <c r="K2177" s="308"/>
      <c r="L2177" s="204"/>
      <c r="M2177" s="204"/>
      <c r="N2177" s="204"/>
      <c r="O2177" s="204"/>
      <c r="P2177" s="216">
        <v>-3023797</v>
      </c>
    </row>
    <row r="2178" spans="1:16" s="317" customFormat="1">
      <c r="A2178" s="308"/>
      <c r="B2178" s="308"/>
      <c r="C2178" s="721" t="s">
        <v>1376</v>
      </c>
      <c r="D2178" s="308"/>
      <c r="E2178" s="308"/>
      <c r="F2178" s="308"/>
      <c r="G2178" s="308"/>
      <c r="H2178" s="308"/>
      <c r="I2178" s="308"/>
      <c r="J2178" s="308"/>
      <c r="K2178" s="308"/>
      <c r="L2178" s="204"/>
      <c r="M2178" s="204"/>
      <c r="N2178" s="204"/>
      <c r="O2178" s="204"/>
      <c r="P2178" s="6">
        <v>3964683</v>
      </c>
    </row>
    <row r="2179" spans="1:16" s="317" customFormat="1">
      <c r="A2179" s="308"/>
      <c r="B2179" s="308"/>
      <c r="C2179" s="723" t="s">
        <v>384</v>
      </c>
      <c r="D2179" s="308"/>
      <c r="E2179" s="308"/>
      <c r="F2179" s="308"/>
      <c r="G2179" s="308"/>
      <c r="H2179" s="308"/>
      <c r="I2179" s="308"/>
      <c r="J2179" s="308"/>
      <c r="K2179" s="308"/>
      <c r="L2179" s="204"/>
      <c r="M2179" s="204"/>
      <c r="N2179" s="204"/>
      <c r="O2179" s="204"/>
      <c r="P2179" s="92">
        <v>5954117</v>
      </c>
    </row>
    <row r="2180" spans="1:16" s="317" customFormat="1" ht="20.399999999999999">
      <c r="A2180" s="308"/>
      <c r="B2180" s="308"/>
      <c r="C2180" s="724" t="s">
        <v>1377</v>
      </c>
      <c r="D2180" s="308"/>
      <c r="E2180" s="308"/>
      <c r="F2180" s="308"/>
      <c r="G2180" s="308"/>
      <c r="H2180" s="308"/>
      <c r="I2180" s="308"/>
      <c r="J2180" s="308"/>
      <c r="K2180" s="308"/>
      <c r="L2180" s="204"/>
      <c r="M2180" s="204"/>
      <c r="N2180" s="204"/>
      <c r="O2180" s="204"/>
      <c r="P2180" s="246">
        <v>1399446052</v>
      </c>
    </row>
    <row r="2181" spans="1:16" s="317" customFormat="1">
      <c r="A2181" s="308"/>
      <c r="B2181" s="308"/>
      <c r="C2181" s="716" t="s">
        <v>757</v>
      </c>
      <c r="D2181" s="308"/>
      <c r="E2181" s="308"/>
      <c r="F2181" s="308"/>
      <c r="G2181" s="308"/>
      <c r="H2181" s="308"/>
      <c r="I2181" s="308"/>
      <c r="J2181" s="308"/>
      <c r="K2181" s="308"/>
      <c r="L2181" s="204"/>
      <c r="M2181" s="204"/>
      <c r="N2181" s="204"/>
      <c r="O2181" s="204"/>
      <c r="P2181" s="216">
        <v>-67414270</v>
      </c>
    </row>
    <row r="2182" spans="1:16" s="317" customFormat="1">
      <c r="A2182" s="308"/>
      <c r="B2182" s="308"/>
      <c r="C2182" s="716" t="s">
        <v>758</v>
      </c>
      <c r="D2182" s="308"/>
      <c r="E2182" s="308"/>
      <c r="F2182" s="308"/>
      <c r="G2182" s="308"/>
      <c r="H2182" s="308"/>
      <c r="I2182" s="308"/>
      <c r="J2182" s="308"/>
      <c r="K2182" s="308"/>
      <c r="L2182" s="204"/>
      <c r="M2182" s="204"/>
      <c r="N2182" s="204"/>
      <c r="O2182" s="204"/>
      <c r="P2182" s="245">
        <v>-239718844</v>
      </c>
    </row>
    <row r="2183" spans="1:16" s="317" customFormat="1" ht="20.399999999999999">
      <c r="A2183" s="308"/>
      <c r="B2183" s="308"/>
      <c r="C2183" s="312" t="s">
        <v>1378</v>
      </c>
      <c r="D2183" s="308"/>
      <c r="E2183" s="308"/>
      <c r="F2183" s="308"/>
      <c r="G2183" s="308"/>
      <c r="H2183" s="308"/>
      <c r="I2183" s="308"/>
      <c r="J2183" s="308"/>
      <c r="K2183" s="308"/>
      <c r="L2183" s="204"/>
      <c r="M2183" s="204"/>
      <c r="N2183" s="204"/>
      <c r="O2183" s="204"/>
      <c r="P2183" s="247">
        <v>-307133114</v>
      </c>
    </row>
    <row r="2184" spans="1:16" s="317" customFormat="1" ht="20.399999999999999">
      <c r="A2184" s="308"/>
      <c r="B2184" s="308"/>
      <c r="C2184" s="724" t="s">
        <v>1379</v>
      </c>
      <c r="D2184" s="308"/>
      <c r="E2184" s="308"/>
      <c r="F2184" s="308"/>
      <c r="G2184" s="308"/>
      <c r="H2184" s="308"/>
      <c r="I2184" s="308"/>
      <c r="J2184" s="308"/>
      <c r="K2184" s="308"/>
      <c r="L2184" s="204"/>
      <c r="M2184" s="204"/>
      <c r="N2184" s="204"/>
      <c r="O2184" s="204"/>
      <c r="P2184" s="248">
        <v>1092312938</v>
      </c>
    </row>
    <row r="2185" spans="1:16" s="317" customFormat="1">
      <c r="A2185" s="308"/>
      <c r="B2185" s="308"/>
      <c r="C2185" s="723" t="s">
        <v>1380</v>
      </c>
      <c r="D2185" s="308"/>
      <c r="E2185" s="308"/>
      <c r="F2185" s="308"/>
      <c r="G2185" s="308"/>
      <c r="H2185" s="308"/>
      <c r="I2185" s="308"/>
      <c r="J2185" s="308"/>
      <c r="K2185" s="308"/>
      <c r="L2185" s="204"/>
      <c r="M2185" s="204"/>
      <c r="N2185" s="204"/>
      <c r="O2185" s="204"/>
      <c r="P2185" s="86">
        <v>3359171</v>
      </c>
    </row>
    <row r="2186" spans="1:16" s="317" customFormat="1">
      <c r="A2186" s="308"/>
      <c r="B2186" s="308"/>
      <c r="C2186" s="723" t="s">
        <v>1381</v>
      </c>
      <c r="D2186" s="308"/>
      <c r="E2186" s="308"/>
      <c r="F2186" s="308"/>
      <c r="G2186" s="308"/>
      <c r="H2186" s="308"/>
      <c r="I2186" s="308"/>
      <c r="J2186" s="308"/>
      <c r="K2186" s="308"/>
      <c r="L2186" s="204"/>
      <c r="M2186" s="204"/>
      <c r="N2186" s="204"/>
      <c r="O2186" s="204"/>
      <c r="P2186" s="216">
        <v>-985074886</v>
      </c>
    </row>
    <row r="2187" spans="1:16" s="317" customFormat="1">
      <c r="A2187" s="308"/>
      <c r="B2187" s="308"/>
      <c r="C2187" s="723" t="s">
        <v>1382</v>
      </c>
      <c r="D2187" s="308"/>
      <c r="E2187" s="308"/>
      <c r="F2187" s="308"/>
      <c r="G2187" s="308"/>
      <c r="H2187" s="308"/>
      <c r="I2187" s="308"/>
      <c r="J2187" s="308"/>
      <c r="K2187" s="308"/>
      <c r="L2187" s="204"/>
      <c r="M2187" s="204"/>
      <c r="N2187" s="204"/>
      <c r="O2187" s="204"/>
      <c r="P2187" s="216">
        <v>-10579717</v>
      </c>
    </row>
    <row r="2188" spans="1:16" s="317" customFormat="1">
      <c r="A2188" s="308"/>
      <c r="B2188" s="308"/>
      <c r="C2188" s="723" t="s">
        <v>1383</v>
      </c>
      <c r="D2188" s="308"/>
      <c r="E2188" s="308"/>
      <c r="F2188" s="308"/>
      <c r="G2188" s="308"/>
      <c r="H2188" s="308"/>
      <c r="I2188" s="308"/>
      <c r="J2188" s="308"/>
      <c r="K2188" s="308"/>
      <c r="L2188" s="204"/>
      <c r="M2188" s="204"/>
      <c r="N2188" s="204"/>
      <c r="O2188" s="204"/>
      <c r="P2188" s="92">
        <v>224127161</v>
      </c>
    </row>
    <row r="2189" spans="1:16" s="317" customFormat="1" ht="20.399999999999999">
      <c r="A2189" s="308"/>
      <c r="B2189" s="308"/>
      <c r="C2189" s="724" t="s">
        <v>1384</v>
      </c>
      <c r="D2189" s="308"/>
      <c r="E2189" s="308"/>
      <c r="F2189" s="308"/>
      <c r="G2189" s="308"/>
      <c r="H2189" s="308"/>
      <c r="I2189" s="308"/>
      <c r="J2189" s="308"/>
      <c r="K2189" s="308"/>
      <c r="L2189" s="204"/>
      <c r="M2189" s="204"/>
      <c r="N2189" s="204"/>
      <c r="O2189" s="204"/>
      <c r="P2189" s="248">
        <v>324144667</v>
      </c>
    </row>
    <row r="2190" spans="1:16" s="317" customFormat="1">
      <c r="A2190" s="308"/>
      <c r="B2190" s="308"/>
      <c r="C2190" s="723" t="s">
        <v>1385</v>
      </c>
      <c r="D2190" s="308"/>
      <c r="E2190" s="308"/>
      <c r="F2190" s="308"/>
      <c r="G2190" s="308"/>
      <c r="H2190" s="308"/>
      <c r="I2190" s="308"/>
      <c r="J2190" s="308"/>
      <c r="K2190" s="308"/>
      <c r="L2190" s="204"/>
      <c r="M2190" s="204"/>
      <c r="N2190" s="204"/>
      <c r="O2190" s="204"/>
      <c r="P2190" s="92">
        <v>60813559</v>
      </c>
    </row>
    <row r="2191" spans="1:16" s="317" customFormat="1" ht="21" thickBot="1">
      <c r="A2191" s="308"/>
      <c r="B2191" s="308"/>
      <c r="C2191" s="724" t="s">
        <v>2455</v>
      </c>
      <c r="D2191" s="308"/>
      <c r="E2191" s="308"/>
      <c r="F2191" s="308"/>
      <c r="G2191" s="308"/>
      <c r="H2191" s="308"/>
      <c r="I2191" s="308"/>
      <c r="J2191" s="308"/>
      <c r="K2191" s="308"/>
      <c r="L2191" s="204"/>
      <c r="M2191" s="204"/>
      <c r="N2191" s="204"/>
      <c r="O2191" s="204"/>
      <c r="P2191" s="218">
        <v>384958226</v>
      </c>
    </row>
    <row r="2192" spans="1:16" s="317" customFormat="1" ht="21" thickTop="1">
      <c r="A2192" s="308"/>
      <c r="B2192" s="308"/>
      <c r="C2192" s="724"/>
      <c r="D2192" s="308"/>
      <c r="E2192" s="308"/>
      <c r="F2192" s="308"/>
      <c r="G2192" s="308"/>
      <c r="H2192" s="308"/>
      <c r="I2192" s="308"/>
      <c r="J2192" s="308"/>
      <c r="K2192" s="308"/>
      <c r="L2192" s="204"/>
      <c r="M2192" s="204"/>
      <c r="N2192" s="204"/>
      <c r="O2192" s="204"/>
      <c r="P2192" s="94"/>
    </row>
    <row r="2193" spans="1:16" s="317" customFormat="1" ht="20.399999999999999">
      <c r="A2193" s="308"/>
      <c r="B2193" s="308"/>
      <c r="C2193" s="724"/>
      <c r="D2193" s="308"/>
      <c r="E2193" s="308"/>
      <c r="F2193" s="308"/>
      <c r="G2193" s="308"/>
      <c r="H2193" s="308"/>
      <c r="I2193" s="308"/>
      <c r="J2193" s="308"/>
      <c r="K2193" s="308"/>
      <c r="L2193" s="204"/>
      <c r="M2193" s="204"/>
      <c r="N2193" s="204"/>
      <c r="O2193" s="204"/>
      <c r="P2193" s="94"/>
    </row>
    <row r="2194" spans="1:16" s="317" customFormat="1" ht="20.399999999999999">
      <c r="A2194" s="308"/>
      <c r="B2194" s="308"/>
      <c r="C2194" s="724"/>
      <c r="D2194" s="308"/>
      <c r="E2194" s="308"/>
      <c r="F2194" s="308"/>
      <c r="G2194" s="308"/>
      <c r="H2194" s="308"/>
      <c r="I2194" s="308"/>
      <c r="J2194" s="308"/>
      <c r="K2194" s="308"/>
      <c r="L2194" s="204"/>
      <c r="M2194" s="204"/>
      <c r="N2194" s="204"/>
      <c r="O2194" s="204"/>
      <c r="P2194" s="94"/>
    </row>
    <row r="2195" spans="1:16" s="317" customFormat="1" ht="20.399999999999999">
      <c r="A2195" s="308"/>
      <c r="B2195" s="308"/>
      <c r="C2195" s="724"/>
      <c r="D2195" s="308"/>
      <c r="E2195" s="308"/>
      <c r="F2195" s="308"/>
      <c r="G2195" s="308"/>
      <c r="H2195" s="308"/>
      <c r="I2195" s="308"/>
      <c r="J2195" s="308"/>
      <c r="K2195" s="308"/>
      <c r="L2195" s="204"/>
      <c r="M2195" s="204"/>
      <c r="N2195" s="204"/>
      <c r="O2195" s="204"/>
      <c r="P2195" s="94"/>
    </row>
    <row r="2196" spans="1:16" s="317" customFormat="1" ht="20.399999999999999">
      <c r="A2196" s="308"/>
      <c r="B2196" s="308"/>
      <c r="C2196" s="724"/>
      <c r="D2196" s="308"/>
      <c r="E2196" s="308"/>
      <c r="F2196" s="308"/>
      <c r="G2196" s="308"/>
      <c r="H2196" s="308"/>
      <c r="I2196" s="308"/>
      <c r="J2196" s="308"/>
      <c r="K2196" s="308"/>
      <c r="L2196" s="204"/>
      <c r="M2196" s="204"/>
      <c r="N2196" s="204"/>
      <c r="O2196" s="204"/>
      <c r="P2196" s="94"/>
    </row>
    <row r="2197" spans="1:16" s="317" customFormat="1" ht="20.399999999999999">
      <c r="A2197" s="308"/>
      <c r="B2197" s="308"/>
      <c r="C2197" s="724"/>
      <c r="D2197" s="308"/>
      <c r="E2197" s="308"/>
      <c r="F2197" s="308"/>
      <c r="G2197" s="308"/>
      <c r="H2197" s="308"/>
      <c r="I2197" s="308"/>
      <c r="J2197" s="308"/>
      <c r="K2197" s="308"/>
      <c r="L2197" s="204"/>
      <c r="M2197" s="204"/>
      <c r="N2197" s="204"/>
      <c r="O2197" s="204"/>
      <c r="P2197" s="94"/>
    </row>
    <row r="2198" spans="1:16" s="317" customFormat="1" ht="20.399999999999999">
      <c r="A2198" s="308"/>
      <c r="B2198" s="308"/>
      <c r="C2198" s="724"/>
      <c r="D2198" s="308"/>
      <c r="E2198" s="308"/>
      <c r="F2198" s="308"/>
      <c r="G2198" s="308"/>
      <c r="H2198" s="308"/>
      <c r="I2198" s="308"/>
      <c r="J2198" s="308"/>
      <c r="K2198" s="308"/>
      <c r="L2198" s="204"/>
      <c r="M2198" s="204"/>
      <c r="N2198" s="204"/>
      <c r="O2198" s="204"/>
      <c r="P2198" s="94"/>
    </row>
    <row r="2199" spans="1:16" s="317" customFormat="1" ht="20.399999999999999">
      <c r="A2199" s="308"/>
      <c r="B2199" s="308"/>
      <c r="C2199" s="724"/>
      <c r="D2199" s="308"/>
      <c r="E2199" s="308"/>
      <c r="F2199" s="308"/>
      <c r="G2199" s="308"/>
      <c r="H2199" s="308"/>
      <c r="I2199" s="308"/>
      <c r="J2199" s="308"/>
      <c r="K2199" s="308"/>
      <c r="L2199" s="204"/>
      <c r="M2199" s="204"/>
      <c r="N2199" s="204"/>
      <c r="O2199" s="204"/>
      <c r="P2199" s="94"/>
    </row>
    <row r="2200" spans="1:16" s="317" customFormat="1">
      <c r="A2200" s="308"/>
      <c r="B2200" s="308"/>
      <c r="C2200" s="713"/>
      <c r="D2200" s="308"/>
      <c r="E2200" s="308"/>
      <c r="F2200" s="308"/>
      <c r="G2200" s="308"/>
      <c r="H2200" s="308"/>
      <c r="I2200" s="308"/>
      <c r="J2200" s="308"/>
      <c r="K2200" s="308"/>
      <c r="L2200" s="308"/>
      <c r="M2200" s="308"/>
      <c r="N2200" s="308"/>
      <c r="O2200" s="308"/>
      <c r="P2200" s="317">
        <v>102</v>
      </c>
    </row>
    <row r="2201" spans="1:16" s="317" customFormat="1" ht="20.399999999999999">
      <c r="A2201" s="714" t="s">
        <v>51</v>
      </c>
      <c r="B2201" s="715" t="s">
        <v>1370</v>
      </c>
      <c r="C2201" s="713"/>
      <c r="D2201" s="308"/>
      <c r="E2201" s="308"/>
      <c r="F2201" s="308"/>
      <c r="G2201" s="308"/>
      <c r="H2201" s="308"/>
      <c r="I2201" s="308"/>
      <c r="J2201" s="308"/>
      <c r="K2201" s="308"/>
      <c r="L2201" s="308"/>
      <c r="M2201" s="308"/>
      <c r="N2201" s="308"/>
      <c r="O2201" s="308"/>
      <c r="P2201" s="308"/>
    </row>
    <row r="2202" spans="1:16" s="317" customFormat="1" ht="20.399999999999999">
      <c r="A2202" s="308"/>
      <c r="B2202" s="308"/>
      <c r="C2202" s="308"/>
      <c r="D2202" s="308"/>
      <c r="E2202" s="308"/>
      <c r="F2202" s="308"/>
      <c r="G2202" s="308"/>
      <c r="H2202" s="308"/>
      <c r="I2202" s="308"/>
      <c r="J2202" s="308"/>
      <c r="K2202" s="308"/>
      <c r="L2202" s="308"/>
      <c r="M2202" s="308"/>
      <c r="N2202" s="308"/>
      <c r="O2202" s="308"/>
      <c r="P2202" s="379" t="s">
        <v>345</v>
      </c>
    </row>
    <row r="2203" spans="1:16" s="317" customFormat="1" ht="20.399999999999999">
      <c r="A2203" s="308"/>
      <c r="B2203" s="308"/>
      <c r="C2203" s="308"/>
      <c r="D2203" s="308"/>
      <c r="E2203" s="308"/>
      <c r="F2203" s="308"/>
      <c r="G2203" s="308"/>
      <c r="H2203" s="308"/>
      <c r="I2203" s="308"/>
      <c r="J2203" s="308"/>
      <c r="K2203" s="308"/>
      <c r="L2203" s="309" t="s">
        <v>769</v>
      </c>
      <c r="M2203" s="309"/>
      <c r="N2203" s="309"/>
      <c r="O2203" s="309"/>
      <c r="P2203" s="309"/>
    </row>
    <row r="2204" spans="1:16" s="317" customFormat="1" ht="20.399999999999999">
      <c r="A2204" s="308"/>
      <c r="B2204" s="308"/>
      <c r="C2204" s="308"/>
      <c r="D2204" s="308"/>
      <c r="E2204" s="308"/>
      <c r="F2204" s="308"/>
      <c r="G2204" s="308"/>
      <c r="H2204" s="308"/>
      <c r="I2204" s="308"/>
      <c r="J2204" s="308"/>
      <c r="K2204" s="308"/>
      <c r="L2204" s="718" t="s">
        <v>1194</v>
      </c>
      <c r="M2204" s="719"/>
      <c r="N2204" s="719"/>
      <c r="O2204" s="719"/>
      <c r="P2204" s="719"/>
    </row>
    <row r="2205" spans="1:16" s="317" customFormat="1" ht="20.399999999999999">
      <c r="A2205" s="308"/>
      <c r="B2205" s="308"/>
      <c r="C2205" s="308"/>
      <c r="D2205" s="308"/>
      <c r="E2205" s="308"/>
      <c r="F2205" s="308"/>
      <c r="G2205" s="308"/>
      <c r="H2205" s="308"/>
      <c r="I2205" s="308"/>
      <c r="J2205" s="308"/>
      <c r="K2205" s="308"/>
      <c r="L2205" s="720" t="s">
        <v>1371</v>
      </c>
      <c r="M2205" s="310"/>
      <c r="N2205" s="720" t="s">
        <v>1372</v>
      </c>
      <c r="O2205" s="312"/>
      <c r="P2205" s="720" t="s">
        <v>783</v>
      </c>
    </row>
    <row r="2206" spans="1:16" s="317" customFormat="1">
      <c r="A2206" s="308"/>
      <c r="B2206" s="308"/>
      <c r="C2206" s="721" t="s">
        <v>1373</v>
      </c>
      <c r="D2206" s="308"/>
      <c r="E2206" s="308"/>
      <c r="F2206" s="308"/>
      <c r="G2206" s="308"/>
      <c r="H2206" s="308"/>
      <c r="I2206" s="308"/>
      <c r="J2206" s="308"/>
      <c r="K2206" s="308"/>
      <c r="L2206" s="6">
        <v>199343894</v>
      </c>
      <c r="M2206" s="6"/>
      <c r="N2206" s="6">
        <v>1890167464</v>
      </c>
      <c r="O2206" s="6"/>
      <c r="P2206" s="6">
        <v>2089511358</v>
      </c>
    </row>
    <row r="2207" spans="1:16" s="317" customFormat="1">
      <c r="A2207" s="308"/>
      <c r="B2207" s="308"/>
      <c r="C2207" s="721" t="s">
        <v>1374</v>
      </c>
      <c r="D2207" s="308"/>
      <c r="E2207" s="308"/>
      <c r="F2207" s="308"/>
      <c r="G2207" s="308"/>
      <c r="H2207" s="308"/>
      <c r="I2207" s="308"/>
      <c r="J2207" s="308"/>
      <c r="K2207" s="308"/>
      <c r="L2207" s="245">
        <v>-96242258.955297962</v>
      </c>
      <c r="M2207" s="6"/>
      <c r="N2207" s="245">
        <v>-912563625.04470205</v>
      </c>
      <c r="O2207" s="6"/>
      <c r="P2207" s="245">
        <v>-1008805884</v>
      </c>
    </row>
    <row r="2208" spans="1:16" s="317" customFormat="1" ht="20.399999999999999">
      <c r="A2208" s="308"/>
      <c r="B2208" s="308"/>
      <c r="C2208" s="722" t="s">
        <v>1375</v>
      </c>
      <c r="D2208" s="308"/>
      <c r="E2208" s="308"/>
      <c r="F2208" s="308"/>
      <c r="G2208" s="308"/>
      <c r="H2208" s="308"/>
      <c r="I2208" s="308"/>
      <c r="J2208" s="308"/>
      <c r="K2208" s="308"/>
      <c r="L2208" s="246">
        <v>103101635.04470204</v>
      </c>
      <c r="M2208" s="6"/>
      <c r="N2208" s="246">
        <v>977603838.95529795</v>
      </c>
      <c r="O2208" s="6"/>
      <c r="P2208" s="246">
        <v>1080705474</v>
      </c>
    </row>
    <row r="2209" spans="1:16" s="317" customFormat="1">
      <c r="A2209" s="308"/>
      <c r="B2209" s="308"/>
      <c r="C2209" s="721" t="s">
        <v>2454</v>
      </c>
      <c r="D2209" s="308"/>
      <c r="E2209" s="308"/>
      <c r="F2209" s="308"/>
      <c r="G2209" s="308"/>
      <c r="H2209" s="308"/>
      <c r="I2209" s="308"/>
      <c r="J2209" s="308"/>
      <c r="K2209" s="308"/>
      <c r="L2209" s="204"/>
      <c r="M2209" s="204"/>
      <c r="N2209" s="204"/>
      <c r="O2209" s="204"/>
      <c r="P2209" s="216">
        <v>-1103038</v>
      </c>
    </row>
    <row r="2210" spans="1:16" s="317" customFormat="1">
      <c r="A2210" s="308"/>
      <c r="B2210" s="308"/>
      <c r="C2210" s="721" t="s">
        <v>1376</v>
      </c>
      <c r="D2210" s="308"/>
      <c r="E2210" s="308"/>
      <c r="F2210" s="308"/>
      <c r="G2210" s="308"/>
      <c r="H2210" s="308"/>
      <c r="I2210" s="308"/>
      <c r="J2210" s="308"/>
      <c r="K2210" s="308"/>
      <c r="L2210" s="204"/>
      <c r="M2210" s="204"/>
      <c r="N2210" s="204"/>
      <c r="O2210" s="204"/>
      <c r="P2210" s="6">
        <v>2782054</v>
      </c>
    </row>
    <row r="2211" spans="1:16" s="317" customFormat="1">
      <c r="A2211" s="308"/>
      <c r="B2211" s="308"/>
      <c r="C2211" s="723" t="s">
        <v>384</v>
      </c>
      <c r="D2211" s="308"/>
      <c r="E2211" s="308"/>
      <c r="F2211" s="308"/>
      <c r="G2211" s="308"/>
      <c r="H2211" s="308"/>
      <c r="I2211" s="308"/>
      <c r="J2211" s="308"/>
      <c r="K2211" s="308"/>
      <c r="L2211" s="204"/>
      <c r="M2211" s="204"/>
      <c r="N2211" s="204"/>
      <c r="O2211" s="204"/>
      <c r="P2211" s="92">
        <v>9339140</v>
      </c>
    </row>
    <row r="2212" spans="1:16" s="317" customFormat="1" ht="20.399999999999999">
      <c r="A2212" s="308"/>
      <c r="B2212" s="308"/>
      <c r="C2212" s="724" t="s">
        <v>1377</v>
      </c>
      <c r="D2212" s="308"/>
      <c r="E2212" s="308"/>
      <c r="F2212" s="308"/>
      <c r="G2212" s="308"/>
      <c r="H2212" s="308"/>
      <c r="I2212" s="308"/>
      <c r="J2212" s="308"/>
      <c r="K2212" s="308"/>
      <c r="L2212" s="204"/>
      <c r="M2212" s="204"/>
      <c r="N2212" s="204"/>
      <c r="O2212" s="204"/>
      <c r="P2212" s="246">
        <v>1091723630</v>
      </c>
    </row>
    <row r="2213" spans="1:16" s="317" customFormat="1">
      <c r="A2213" s="308"/>
      <c r="B2213" s="308"/>
      <c r="C2213" s="716" t="s">
        <v>757</v>
      </c>
      <c r="D2213" s="308"/>
      <c r="E2213" s="308"/>
      <c r="F2213" s="308"/>
      <c r="G2213" s="308"/>
      <c r="H2213" s="308"/>
      <c r="I2213" s="308"/>
      <c r="J2213" s="308"/>
      <c r="K2213" s="308"/>
      <c r="L2213" s="204"/>
      <c r="M2213" s="204"/>
      <c r="N2213" s="204"/>
      <c r="O2213" s="204"/>
      <c r="P2213" s="216">
        <v>-58328587</v>
      </c>
    </row>
    <row r="2214" spans="1:16" s="317" customFormat="1">
      <c r="A2214" s="308"/>
      <c r="B2214" s="308"/>
      <c r="C2214" s="716" t="s">
        <v>758</v>
      </c>
      <c r="D2214" s="308"/>
      <c r="E2214" s="308"/>
      <c r="F2214" s="308"/>
      <c r="G2214" s="308"/>
      <c r="H2214" s="308"/>
      <c r="I2214" s="308"/>
      <c r="J2214" s="308"/>
      <c r="K2214" s="308"/>
      <c r="L2214" s="204"/>
      <c r="M2214" s="204"/>
      <c r="N2214" s="204"/>
      <c r="O2214" s="204"/>
      <c r="P2214" s="245">
        <v>-247391704</v>
      </c>
    </row>
    <row r="2215" spans="1:16" s="317" customFormat="1" ht="20.399999999999999">
      <c r="A2215" s="308"/>
      <c r="B2215" s="308"/>
      <c r="C2215" s="312" t="s">
        <v>1378</v>
      </c>
      <c r="D2215" s="308"/>
      <c r="E2215" s="308"/>
      <c r="F2215" s="308"/>
      <c r="G2215" s="308"/>
      <c r="H2215" s="308"/>
      <c r="I2215" s="308"/>
      <c r="J2215" s="308"/>
      <c r="K2215" s="308"/>
      <c r="L2215" s="204"/>
      <c r="M2215" s="204"/>
      <c r="N2215" s="204"/>
      <c r="O2215" s="204"/>
      <c r="P2215" s="247">
        <v>-305720291</v>
      </c>
    </row>
    <row r="2216" spans="1:16" s="317" customFormat="1" ht="20.399999999999999">
      <c r="A2216" s="308"/>
      <c r="B2216" s="308"/>
      <c r="C2216" s="724" t="s">
        <v>1379</v>
      </c>
      <c r="D2216" s="308"/>
      <c r="E2216" s="308"/>
      <c r="F2216" s="308"/>
      <c r="G2216" s="308"/>
      <c r="H2216" s="308"/>
      <c r="I2216" s="308"/>
      <c r="J2216" s="308"/>
      <c r="K2216" s="308"/>
      <c r="L2216" s="204"/>
      <c r="M2216" s="204"/>
      <c r="N2216" s="204"/>
      <c r="O2216" s="204"/>
      <c r="P2216" s="248">
        <v>786003339</v>
      </c>
    </row>
    <row r="2217" spans="1:16" s="317" customFormat="1">
      <c r="A2217" s="308"/>
      <c r="B2217" s="308"/>
      <c r="C2217" s="723" t="s">
        <v>1380</v>
      </c>
      <c r="D2217" s="308"/>
      <c r="E2217" s="308"/>
      <c r="F2217" s="308"/>
      <c r="G2217" s="308"/>
      <c r="H2217" s="308"/>
      <c r="I2217" s="308"/>
      <c r="J2217" s="308"/>
      <c r="K2217" s="308"/>
      <c r="L2217" s="204"/>
      <c r="M2217" s="204"/>
      <c r="N2217" s="204"/>
      <c r="O2217" s="204"/>
      <c r="P2217" s="86">
        <v>1426768</v>
      </c>
    </row>
    <row r="2218" spans="1:16" s="317" customFormat="1">
      <c r="A2218" s="308"/>
      <c r="B2218" s="308"/>
      <c r="C2218" s="723" t="s">
        <v>1381</v>
      </c>
      <c r="D2218" s="308"/>
      <c r="E2218" s="308"/>
      <c r="F2218" s="308"/>
      <c r="G2218" s="308"/>
      <c r="H2218" s="308"/>
      <c r="I2218" s="308"/>
      <c r="J2218" s="308"/>
      <c r="K2218" s="308"/>
      <c r="L2218" s="204"/>
      <c r="M2218" s="204"/>
      <c r="N2218" s="204"/>
      <c r="O2218" s="204"/>
      <c r="P2218" s="216">
        <v>-691032990</v>
      </c>
    </row>
    <row r="2219" spans="1:16" s="317" customFormat="1">
      <c r="A2219" s="308"/>
      <c r="B2219" s="308"/>
      <c r="C2219" s="723" t="s">
        <v>1382</v>
      </c>
      <c r="D2219" s="308"/>
      <c r="E2219" s="308"/>
      <c r="F2219" s="308"/>
      <c r="G2219" s="308"/>
      <c r="H2219" s="308"/>
      <c r="I2219" s="308"/>
      <c r="J2219" s="308"/>
      <c r="K2219" s="308"/>
      <c r="L2219" s="204"/>
      <c r="M2219" s="204"/>
      <c r="N2219" s="204"/>
      <c r="O2219" s="204"/>
      <c r="P2219" s="216">
        <v>-4031954</v>
      </c>
    </row>
    <row r="2220" spans="1:16" s="317" customFormat="1">
      <c r="A2220" s="308"/>
      <c r="B2220" s="308"/>
      <c r="C2220" s="723" t="s">
        <v>1383</v>
      </c>
      <c r="D2220" s="308"/>
      <c r="E2220" s="308"/>
      <c r="F2220" s="308"/>
      <c r="G2220" s="308"/>
      <c r="H2220" s="308"/>
      <c r="I2220" s="308"/>
      <c r="J2220" s="308"/>
      <c r="K2220" s="308"/>
      <c r="L2220" s="204"/>
      <c r="M2220" s="204"/>
      <c r="N2220" s="204"/>
      <c r="O2220" s="204"/>
      <c r="P2220" s="92">
        <v>84085929</v>
      </c>
    </row>
    <row r="2221" spans="1:16" s="317" customFormat="1" ht="20.399999999999999">
      <c r="A2221" s="308"/>
      <c r="B2221" s="308"/>
      <c r="C2221" s="724" t="s">
        <v>1384</v>
      </c>
      <c r="D2221" s="308"/>
      <c r="E2221" s="308"/>
      <c r="F2221" s="308"/>
      <c r="G2221" s="308"/>
      <c r="H2221" s="308"/>
      <c r="I2221" s="308"/>
      <c r="J2221" s="308"/>
      <c r="K2221" s="308"/>
      <c r="L2221" s="204"/>
      <c r="M2221" s="204"/>
      <c r="N2221" s="204"/>
      <c r="O2221" s="204"/>
      <c r="P2221" s="248">
        <v>176451092</v>
      </c>
    </row>
    <row r="2222" spans="1:16" s="317" customFormat="1">
      <c r="A2222" s="308"/>
      <c r="B2222" s="308"/>
      <c r="C2222" s="723" t="s">
        <v>1385</v>
      </c>
      <c r="D2222" s="308"/>
      <c r="E2222" s="308"/>
      <c r="F2222" s="308"/>
      <c r="G2222" s="308"/>
      <c r="H2222" s="308"/>
      <c r="I2222" s="308"/>
      <c r="J2222" s="308"/>
      <c r="K2222" s="308"/>
      <c r="L2222" s="204"/>
      <c r="M2222" s="204"/>
      <c r="N2222" s="204"/>
      <c r="O2222" s="204"/>
      <c r="P2222" s="92">
        <v>57784124</v>
      </c>
    </row>
    <row r="2223" spans="1:16" s="317" customFormat="1" ht="21" thickBot="1">
      <c r="A2223" s="308"/>
      <c r="B2223" s="308"/>
      <c r="C2223" s="724" t="s">
        <v>2455</v>
      </c>
      <c r="D2223" s="308"/>
      <c r="E2223" s="308"/>
      <c r="F2223" s="308"/>
      <c r="G2223" s="308"/>
      <c r="H2223" s="308"/>
      <c r="I2223" s="308"/>
      <c r="J2223" s="308"/>
      <c r="K2223" s="308"/>
      <c r="L2223" s="204"/>
      <c r="M2223" s="204"/>
      <c r="N2223" s="204"/>
      <c r="O2223" s="204"/>
      <c r="P2223" s="218">
        <v>234235216</v>
      </c>
    </row>
    <row r="2224" spans="1:16" s="317" customFormat="1" ht="20.399999999999999" thickTop="1">
      <c r="A2224" s="308"/>
      <c r="B2224" s="308"/>
      <c r="C2224" s="308"/>
      <c r="D2224" s="308"/>
      <c r="E2224" s="308"/>
      <c r="F2224" s="308"/>
      <c r="G2224" s="308"/>
      <c r="H2224" s="308"/>
      <c r="I2224" s="308"/>
      <c r="J2224" s="308"/>
      <c r="K2224" s="308"/>
      <c r="L2224" s="308"/>
      <c r="M2224" s="308"/>
      <c r="N2224" s="308"/>
      <c r="O2224" s="308"/>
      <c r="P2224" s="308"/>
    </row>
    <row r="2225" spans="1:16" s="317" customFormat="1">
      <c r="A2225" s="308"/>
      <c r="B2225" s="716"/>
      <c r="C2225" s="723" t="s">
        <v>1386</v>
      </c>
      <c r="D2225" s="308"/>
      <c r="E2225" s="308"/>
      <c r="F2225" s="308"/>
      <c r="G2225" s="308"/>
      <c r="H2225" s="308"/>
      <c r="I2225" s="308"/>
      <c r="J2225" s="308"/>
      <c r="K2225" s="308"/>
      <c r="L2225" s="308"/>
      <c r="M2225" s="308"/>
      <c r="N2225" s="308"/>
      <c r="O2225" s="308"/>
      <c r="P2225" s="308"/>
    </row>
    <row r="2226" spans="1:16" s="317" customFormat="1">
      <c r="A2226" s="308"/>
      <c r="B2226" s="716"/>
      <c r="C2226" s="716" t="s">
        <v>1387</v>
      </c>
      <c r="D2226" s="308"/>
      <c r="E2226" s="308"/>
      <c r="F2226" s="308"/>
      <c r="G2226" s="308"/>
      <c r="H2226" s="308"/>
      <c r="I2226" s="308"/>
      <c r="J2226" s="308"/>
      <c r="K2226" s="308"/>
      <c r="L2226" s="308"/>
      <c r="M2226" s="308"/>
      <c r="N2226" s="308"/>
      <c r="O2226" s="308"/>
      <c r="P2226" s="308"/>
    </row>
    <row r="2227" spans="1:16" s="317" customFormat="1">
      <c r="A2227" s="308"/>
      <c r="B2227" s="308" t="s">
        <v>1388</v>
      </c>
      <c r="C2227" s="308"/>
      <c r="D2227" s="308"/>
      <c r="E2227" s="308"/>
      <c r="F2227" s="308"/>
      <c r="G2227" s="308"/>
      <c r="H2227" s="308"/>
      <c r="I2227" s="308"/>
      <c r="J2227" s="308"/>
      <c r="K2227" s="308"/>
      <c r="L2227" s="308"/>
      <c r="M2227" s="308"/>
      <c r="N2227" s="308"/>
      <c r="O2227" s="308"/>
      <c r="P2227" s="308"/>
    </row>
    <row r="2228" spans="1:16" s="317" customFormat="1">
      <c r="A2228" s="308"/>
      <c r="B2228" s="725"/>
      <c r="C2228" s="545" t="s">
        <v>2504</v>
      </c>
      <c r="D2228" s="308"/>
      <c r="E2228" s="308"/>
      <c r="F2228" s="308"/>
      <c r="G2228" s="308"/>
      <c r="H2228" s="308"/>
      <c r="I2228" s="308"/>
      <c r="J2228" s="308"/>
      <c r="K2228" s="308"/>
      <c r="L2228" s="308"/>
      <c r="M2228" s="308"/>
      <c r="N2228" s="308"/>
      <c r="O2228" s="308"/>
      <c r="P2228" s="308"/>
    </row>
    <row r="2229" spans="1:16" s="317" customFormat="1">
      <c r="A2229" s="308"/>
      <c r="D2229" s="317" t="s">
        <v>1389</v>
      </c>
      <c r="E2229" s="308"/>
      <c r="F2229" s="308"/>
      <c r="G2229" s="308"/>
      <c r="H2229" s="308"/>
      <c r="I2229" s="308"/>
      <c r="J2229" s="308"/>
      <c r="K2229" s="308"/>
      <c r="L2229" s="308"/>
      <c r="M2229" s="308"/>
      <c r="N2229" s="308"/>
      <c r="O2229" s="308"/>
      <c r="P2229" s="308"/>
    </row>
    <row r="2230" spans="1:16" s="317" customFormat="1">
      <c r="A2230" s="308"/>
      <c r="C2230" s="308" t="s">
        <v>2505</v>
      </c>
      <c r="D2230" s="308"/>
      <c r="E2230" s="308"/>
      <c r="F2230" s="308"/>
      <c r="G2230" s="308"/>
      <c r="H2230" s="308"/>
      <c r="I2230" s="308"/>
      <c r="J2230" s="308"/>
      <c r="K2230" s="308"/>
      <c r="L2230" s="308"/>
      <c r="M2230" s="308"/>
      <c r="N2230" s="308"/>
      <c r="O2230" s="308"/>
      <c r="P2230" s="308"/>
    </row>
    <row r="2231" spans="1:16" s="317" customFormat="1">
      <c r="A2231" s="308"/>
      <c r="B2231" s="308"/>
      <c r="C2231" s="308"/>
      <c r="D2231" s="308" t="s">
        <v>1390</v>
      </c>
      <c r="E2231" s="308"/>
      <c r="F2231" s="308"/>
      <c r="G2231" s="308"/>
      <c r="H2231" s="308"/>
      <c r="I2231" s="308"/>
      <c r="J2231" s="308"/>
      <c r="K2231" s="308"/>
      <c r="L2231" s="308"/>
      <c r="M2231" s="308"/>
      <c r="N2231" s="308"/>
      <c r="O2231" s="308"/>
      <c r="P2231" s="308"/>
    </row>
    <row r="2232" spans="1:16" s="317" customFormat="1">
      <c r="A2232" s="308"/>
      <c r="B2232" s="308"/>
      <c r="C2232" s="317" t="s">
        <v>1391</v>
      </c>
      <c r="D2232" s="308"/>
      <c r="E2232" s="308"/>
      <c r="F2232" s="308"/>
      <c r="G2232" s="308"/>
      <c r="H2232" s="308"/>
      <c r="I2232" s="308"/>
      <c r="J2232" s="308"/>
      <c r="K2232" s="308"/>
      <c r="L2232" s="308"/>
      <c r="M2232" s="308"/>
      <c r="N2232" s="308"/>
      <c r="O2232" s="308"/>
      <c r="P2232" s="308"/>
    </row>
    <row r="2233" spans="1:16" s="317" customFormat="1">
      <c r="A2233" s="308"/>
      <c r="B2233" s="308"/>
      <c r="C2233" s="308"/>
      <c r="D2233" s="308"/>
      <c r="E2233" s="308"/>
      <c r="F2233" s="308"/>
      <c r="G2233" s="308"/>
      <c r="H2233" s="308"/>
      <c r="I2233" s="308"/>
      <c r="J2233" s="308"/>
      <c r="K2233" s="308"/>
      <c r="L2233" s="308"/>
      <c r="M2233" s="308"/>
      <c r="N2233" s="308"/>
      <c r="O2233" s="308"/>
      <c r="P2233" s="308"/>
    </row>
    <row r="2234" spans="1:16" s="317" customFormat="1">
      <c r="A2234" s="308"/>
      <c r="B2234" s="308"/>
      <c r="C2234" s="308"/>
      <c r="D2234" s="308"/>
      <c r="E2234" s="308"/>
      <c r="F2234" s="308"/>
      <c r="G2234" s="308"/>
      <c r="H2234" s="308"/>
      <c r="I2234" s="308"/>
      <c r="J2234" s="308"/>
      <c r="K2234" s="308"/>
      <c r="L2234" s="308"/>
      <c r="M2234" s="308"/>
      <c r="N2234" s="308"/>
      <c r="O2234" s="308"/>
      <c r="P2234" s="308"/>
    </row>
    <row r="2235" spans="1:16" s="317" customFormat="1">
      <c r="A2235" s="308"/>
      <c r="B2235" s="308"/>
      <c r="C2235" s="308"/>
      <c r="D2235" s="308"/>
      <c r="E2235" s="308"/>
      <c r="F2235" s="308"/>
      <c r="G2235" s="308"/>
      <c r="H2235" s="308"/>
      <c r="I2235" s="308"/>
      <c r="J2235" s="308"/>
      <c r="K2235" s="308"/>
      <c r="L2235" s="308"/>
      <c r="M2235" s="308"/>
      <c r="N2235" s="308"/>
      <c r="O2235" s="308"/>
      <c r="P2235" s="308"/>
    </row>
    <row r="2236" spans="1:16" s="317" customFormat="1">
      <c r="A2236" s="308"/>
      <c r="B2236" s="308"/>
      <c r="C2236" s="308"/>
      <c r="D2236" s="308"/>
      <c r="E2236" s="308"/>
      <c r="F2236" s="308"/>
      <c r="G2236" s="308"/>
      <c r="H2236" s="308"/>
      <c r="I2236" s="308"/>
      <c r="J2236" s="308"/>
      <c r="K2236" s="308"/>
      <c r="L2236" s="308"/>
      <c r="M2236" s="308"/>
      <c r="N2236" s="308"/>
      <c r="O2236" s="308"/>
      <c r="P2236" s="308"/>
    </row>
    <row r="2237" spans="1:16" s="317" customFormat="1">
      <c r="A2237" s="308"/>
      <c r="B2237" s="308"/>
      <c r="C2237" s="308"/>
      <c r="D2237" s="308"/>
      <c r="E2237" s="308"/>
      <c r="F2237" s="308"/>
      <c r="G2237" s="308"/>
      <c r="H2237" s="308"/>
      <c r="I2237" s="308"/>
      <c r="J2237" s="308"/>
      <c r="K2237" s="308"/>
      <c r="L2237" s="308"/>
      <c r="M2237" s="308"/>
      <c r="N2237" s="308"/>
      <c r="O2237" s="308"/>
      <c r="P2237" s="308">
        <v>103</v>
      </c>
    </row>
    <row r="2238" spans="1:16" s="317" customFormat="1" ht="20.399999999999999">
      <c r="A2238" s="714" t="s">
        <v>51</v>
      </c>
      <c r="B2238" s="715" t="s">
        <v>1370</v>
      </c>
      <c r="C2238" s="308"/>
      <c r="D2238" s="308"/>
      <c r="E2238" s="308"/>
      <c r="F2238" s="308"/>
      <c r="G2238" s="308"/>
      <c r="H2238" s="308"/>
      <c r="I2238" s="308"/>
      <c r="J2238" s="308"/>
      <c r="K2238" s="308"/>
      <c r="L2238" s="308"/>
      <c r="M2238" s="308"/>
      <c r="N2238" s="308"/>
      <c r="O2238" s="308"/>
      <c r="P2238" s="308"/>
    </row>
    <row r="2239" spans="1:16" s="317" customFormat="1">
      <c r="A2239" s="308"/>
      <c r="B2239" s="308"/>
      <c r="C2239" s="308" t="s">
        <v>1392</v>
      </c>
      <c r="D2239" s="308"/>
      <c r="E2239" s="308"/>
      <c r="F2239" s="308"/>
      <c r="G2239" s="308"/>
      <c r="H2239" s="308"/>
      <c r="I2239" s="308"/>
      <c r="J2239" s="308"/>
      <c r="K2239" s="308"/>
      <c r="L2239" s="308"/>
      <c r="M2239" s="308"/>
      <c r="N2239" s="308"/>
      <c r="O2239" s="308"/>
      <c r="P2239" s="308"/>
    </row>
    <row r="2240" spans="1:16" s="317" customFormat="1">
      <c r="A2240" s="308"/>
      <c r="B2240" s="308" t="s">
        <v>1393</v>
      </c>
      <c r="C2240" s="308"/>
      <c r="D2240" s="308"/>
      <c r="E2240" s="308"/>
      <c r="F2240" s="308"/>
      <c r="G2240" s="308"/>
      <c r="H2240" s="308"/>
      <c r="I2240" s="308"/>
      <c r="J2240" s="308"/>
      <c r="K2240" s="308"/>
      <c r="L2240" s="308"/>
      <c r="M2240" s="308"/>
      <c r="N2240" s="308"/>
      <c r="O2240" s="308"/>
      <c r="P2240" s="308"/>
    </row>
    <row r="2241" spans="1:16" s="317" customFormat="1" ht="20.399999999999999">
      <c r="A2241" s="308"/>
      <c r="B2241" s="308"/>
      <c r="C2241" s="308"/>
      <c r="D2241" s="308"/>
      <c r="E2241" s="308"/>
      <c r="F2241" s="308"/>
      <c r="G2241" s="308"/>
      <c r="H2241" s="308"/>
      <c r="I2241" s="308"/>
      <c r="P2241" s="379" t="s">
        <v>345</v>
      </c>
    </row>
    <row r="2242" spans="1:16" s="317" customFormat="1" ht="20.399999999999999">
      <c r="A2242" s="308"/>
      <c r="B2242" s="308"/>
      <c r="C2242" s="308"/>
      <c r="D2242" s="308"/>
      <c r="E2242" s="308"/>
      <c r="F2242" s="308"/>
      <c r="G2242" s="308"/>
      <c r="H2242" s="308"/>
      <c r="I2242" s="308"/>
      <c r="J2242" s="464" t="s">
        <v>769</v>
      </c>
      <c r="K2242" s="464"/>
      <c r="L2242" s="464"/>
      <c r="M2242" s="465"/>
      <c r="N2242" s="466" t="s">
        <v>770</v>
      </c>
      <c r="O2242" s="466"/>
      <c r="P2242" s="466"/>
    </row>
    <row r="2243" spans="1:16" s="317" customFormat="1" ht="20.399999999999999">
      <c r="A2243" s="308"/>
      <c r="B2243" s="308"/>
      <c r="C2243" s="308"/>
      <c r="D2243" s="308"/>
      <c r="E2243" s="308"/>
      <c r="F2243" s="308"/>
      <c r="G2243" s="308"/>
      <c r="H2243" s="308"/>
      <c r="I2243" s="308"/>
      <c r="J2243" s="620" t="s">
        <v>771</v>
      </c>
      <c r="K2243" s="620"/>
      <c r="L2243" s="620"/>
      <c r="M2243" s="465"/>
      <c r="N2243" s="620" t="s">
        <v>771</v>
      </c>
      <c r="O2243" s="620"/>
      <c r="P2243" s="620"/>
    </row>
    <row r="2244" spans="1:16" s="317" customFormat="1" ht="20.399999999999999">
      <c r="A2244" s="308"/>
      <c r="B2244" s="308"/>
      <c r="C2244" s="308"/>
      <c r="D2244" s="308"/>
      <c r="E2244" s="308"/>
      <c r="F2244" s="308"/>
      <c r="G2244" s="308"/>
      <c r="H2244" s="308"/>
      <c r="I2244" s="308"/>
      <c r="J2244" s="471" t="s">
        <v>774</v>
      </c>
      <c r="K2244" s="472"/>
      <c r="L2244" s="471" t="s">
        <v>772</v>
      </c>
      <c r="M2244" s="465"/>
      <c r="N2244" s="471" t="s">
        <v>774</v>
      </c>
      <c r="O2244" s="472"/>
      <c r="P2244" s="471" t="s">
        <v>772</v>
      </c>
    </row>
    <row r="2245" spans="1:16" s="317" customFormat="1">
      <c r="A2245" s="308"/>
      <c r="B2245" s="308"/>
      <c r="C2245" s="386" t="s">
        <v>1394</v>
      </c>
      <c r="D2245" s="716"/>
      <c r="E2245" s="308"/>
      <c r="F2245" s="308"/>
      <c r="G2245" s="308"/>
      <c r="H2245" s="308"/>
      <c r="I2245" s="308"/>
      <c r="J2245" s="308"/>
      <c r="K2245" s="308"/>
      <c r="L2245" s="308"/>
      <c r="M2245" s="308"/>
      <c r="N2245" s="308"/>
      <c r="O2245" s="308"/>
      <c r="P2245" s="308"/>
    </row>
    <row r="2246" spans="1:16" s="317" customFormat="1">
      <c r="A2246" s="308"/>
      <c r="B2246" s="308"/>
      <c r="C2246" s="308"/>
      <c r="D2246" s="716" t="s">
        <v>1395</v>
      </c>
      <c r="E2246" s="308"/>
      <c r="F2246" s="308"/>
      <c r="G2246" s="308"/>
      <c r="H2246" s="308"/>
      <c r="I2246" s="308"/>
      <c r="J2246" s="249">
        <v>194665367</v>
      </c>
      <c r="K2246" s="716"/>
      <c r="L2246" s="249">
        <v>199343894</v>
      </c>
      <c r="M2246" s="716"/>
      <c r="N2246" s="250">
        <v>194669652</v>
      </c>
      <c r="O2246" s="716"/>
      <c r="P2246" s="250">
        <v>199358366</v>
      </c>
    </row>
    <row r="2247" spans="1:16" s="317" customFormat="1">
      <c r="A2247" s="308"/>
      <c r="B2247" s="308"/>
      <c r="C2247" s="386" t="s">
        <v>1396</v>
      </c>
      <c r="D2247" s="308"/>
      <c r="E2247" s="308"/>
      <c r="F2247" s="308"/>
      <c r="G2247" s="308"/>
      <c r="H2247" s="308"/>
      <c r="I2247" s="308"/>
      <c r="J2247" s="249"/>
      <c r="K2247" s="716"/>
      <c r="L2247" s="249"/>
      <c r="M2247" s="716"/>
      <c r="N2247" s="250"/>
      <c r="O2247" s="716"/>
      <c r="P2247" s="250"/>
    </row>
    <row r="2248" spans="1:16" s="317" customFormat="1">
      <c r="A2248" s="308"/>
      <c r="B2248" s="308"/>
      <c r="C2248" s="386"/>
      <c r="D2248" s="308" t="s">
        <v>1397</v>
      </c>
      <c r="E2248" s="308"/>
      <c r="F2248" s="308"/>
      <c r="G2248" s="308"/>
      <c r="H2248" s="308"/>
      <c r="I2248" s="308"/>
      <c r="J2248" s="726">
        <v>2336458633</v>
      </c>
      <c r="K2248" s="716"/>
      <c r="L2248" s="726">
        <v>1889842838</v>
      </c>
      <c r="M2248" s="716"/>
      <c r="N2248" s="727">
        <v>2239533114</v>
      </c>
      <c r="O2248" s="716"/>
      <c r="P2248" s="727">
        <v>1825544131</v>
      </c>
    </row>
    <row r="2249" spans="1:16" s="317" customFormat="1" ht="21" thickBot="1">
      <c r="A2249" s="308"/>
      <c r="B2249" s="308"/>
      <c r="C2249" s="312" t="s">
        <v>1398</v>
      </c>
      <c r="D2249" s="308"/>
      <c r="E2249" s="308"/>
      <c r="F2249" s="308"/>
      <c r="G2249" s="308"/>
      <c r="H2249" s="308"/>
      <c r="I2249" s="308"/>
      <c r="J2249" s="251">
        <v>2531124000</v>
      </c>
      <c r="K2249" s="717"/>
      <c r="L2249" s="251">
        <v>2089186732</v>
      </c>
      <c r="M2249" s="717"/>
      <c r="N2249" s="251">
        <v>2434202766</v>
      </c>
      <c r="O2249" s="717"/>
      <c r="P2249" s="251">
        <v>2024902497</v>
      </c>
    </row>
    <row r="2250" spans="1:16" s="317" customFormat="1" ht="20.399999999999999" thickTop="1">
      <c r="J2250" s="614"/>
      <c r="N2250" s="614"/>
    </row>
    <row r="2251" spans="1:16" s="317" customFormat="1" ht="20.399999999999999">
      <c r="A2251" s="441" t="s">
        <v>52</v>
      </c>
      <c r="B2251" s="338" t="s">
        <v>1399</v>
      </c>
      <c r="C2251" s="573"/>
      <c r="J2251" s="614"/>
      <c r="N2251" s="614"/>
    </row>
    <row r="2252" spans="1:16" s="317" customFormat="1">
      <c r="B2252" s="573" t="s">
        <v>2350</v>
      </c>
      <c r="C2252" s="573"/>
      <c r="J2252" s="614"/>
      <c r="N2252" s="614"/>
    </row>
    <row r="2253" spans="1:16" s="317" customFormat="1" ht="20.399999999999999">
      <c r="B2253" s="573"/>
      <c r="C2253" s="573"/>
      <c r="P2253" s="379" t="s">
        <v>345</v>
      </c>
    </row>
    <row r="2254" spans="1:16" s="317" customFormat="1" ht="20.399999999999999">
      <c r="B2254" s="573"/>
      <c r="C2254" s="573"/>
      <c r="J2254" s="464" t="s">
        <v>769</v>
      </c>
      <c r="K2254" s="464"/>
      <c r="L2254" s="464"/>
      <c r="M2254" s="465"/>
      <c r="N2254" s="466" t="s">
        <v>770</v>
      </c>
      <c r="O2254" s="466"/>
      <c r="P2254" s="466"/>
    </row>
    <row r="2255" spans="1:16" s="317" customFormat="1" ht="20.399999999999999">
      <c r="B2255" s="573"/>
      <c r="C2255" s="573"/>
      <c r="J2255" s="468" t="s">
        <v>771</v>
      </c>
      <c r="K2255" s="468"/>
      <c r="L2255" s="468"/>
      <c r="M2255" s="469"/>
      <c r="N2255" s="468" t="s">
        <v>771</v>
      </c>
      <c r="O2255" s="468"/>
      <c r="P2255" s="468"/>
    </row>
    <row r="2256" spans="1:16" s="317" customFormat="1" ht="20.399999999999999">
      <c r="B2256" s="573"/>
      <c r="C2256" s="573"/>
      <c r="J2256" s="471" t="s">
        <v>774</v>
      </c>
      <c r="K2256" s="472"/>
      <c r="L2256" s="471" t="s">
        <v>772</v>
      </c>
      <c r="M2256" s="473"/>
      <c r="N2256" s="471" t="s">
        <v>774</v>
      </c>
      <c r="O2256" s="472"/>
      <c r="P2256" s="471" t="s">
        <v>772</v>
      </c>
    </row>
    <row r="2257" spans="2:16" s="317" customFormat="1">
      <c r="B2257" s="386" t="s">
        <v>1400</v>
      </c>
      <c r="C2257" s="573"/>
      <c r="J2257" s="614"/>
      <c r="N2257" s="614"/>
    </row>
    <row r="2258" spans="2:16" s="317" customFormat="1">
      <c r="B2258" s="696" t="s">
        <v>1401</v>
      </c>
      <c r="C2258" s="573"/>
      <c r="J2258" s="614"/>
      <c r="N2258" s="614"/>
    </row>
    <row r="2259" spans="2:16" s="317" customFormat="1">
      <c r="B2259" s="728" t="s">
        <v>1402</v>
      </c>
      <c r="C2259" s="573"/>
      <c r="J2259" s="729">
        <v>13772773</v>
      </c>
      <c r="L2259" s="729">
        <v>19376026</v>
      </c>
      <c r="N2259" s="729">
        <v>13772773</v>
      </c>
      <c r="P2259" s="729">
        <v>19376026</v>
      </c>
    </row>
    <row r="2260" spans="2:16" s="317" customFormat="1">
      <c r="B2260" s="728" t="s">
        <v>1403</v>
      </c>
      <c r="C2260" s="573"/>
      <c r="J2260" s="729">
        <v>1964915</v>
      </c>
      <c r="L2260" s="729">
        <v>971646</v>
      </c>
      <c r="N2260" s="729">
        <v>2028465</v>
      </c>
      <c r="P2260" s="729">
        <v>1762556</v>
      </c>
    </row>
    <row r="2261" spans="2:16" s="317" customFormat="1">
      <c r="B2261" s="728" t="s">
        <v>1404</v>
      </c>
      <c r="C2261" s="573"/>
      <c r="J2261" s="729">
        <v>79727735</v>
      </c>
      <c r="L2261" s="729">
        <v>83445019</v>
      </c>
      <c r="N2261" s="729">
        <v>79644580</v>
      </c>
      <c r="P2261" s="729">
        <v>82909950</v>
      </c>
    </row>
    <row r="2262" spans="2:16" s="317" customFormat="1">
      <c r="B2262" s="728" t="s">
        <v>1405</v>
      </c>
      <c r="C2262" s="573"/>
      <c r="J2262" s="729">
        <v>14401706</v>
      </c>
      <c r="L2262" s="729">
        <v>46427758</v>
      </c>
      <c r="N2262" s="729">
        <v>31746028</v>
      </c>
      <c r="P2262" s="729">
        <v>47931911</v>
      </c>
    </row>
    <row r="2263" spans="2:16" s="317" customFormat="1">
      <c r="B2263" s="525" t="s">
        <v>1406</v>
      </c>
      <c r="C2263" s="573"/>
      <c r="J2263" s="729">
        <v>112066435</v>
      </c>
      <c r="L2263" s="729">
        <v>126505691</v>
      </c>
      <c r="N2263" s="729">
        <v>108399282</v>
      </c>
      <c r="P2263" s="729">
        <v>122767111</v>
      </c>
    </row>
    <row r="2264" spans="2:16" s="317" customFormat="1">
      <c r="B2264" s="308" t="s">
        <v>1407</v>
      </c>
      <c r="J2264" s="729">
        <v>14850</v>
      </c>
      <c r="L2264" s="729">
        <v>242189</v>
      </c>
      <c r="N2264" s="729">
        <v>14850</v>
      </c>
      <c r="P2264" s="729">
        <v>227564</v>
      </c>
    </row>
    <row r="2265" spans="2:16" s="317" customFormat="1">
      <c r="B2265" s="386" t="s">
        <v>1410</v>
      </c>
      <c r="C2265" s="573"/>
      <c r="J2265" s="729">
        <v>467422136</v>
      </c>
      <c r="L2265" s="729">
        <v>285866126</v>
      </c>
      <c r="N2265" s="729">
        <v>438925249</v>
      </c>
      <c r="P2265" s="729">
        <v>263928351</v>
      </c>
    </row>
    <row r="2266" spans="2:16" s="317" customFormat="1">
      <c r="B2266" s="386" t="s">
        <v>1408</v>
      </c>
      <c r="C2266" s="573"/>
      <c r="J2266" s="729">
        <v>290470008</v>
      </c>
      <c r="L2266" s="729">
        <v>1944403</v>
      </c>
      <c r="N2266" s="729">
        <v>265567258</v>
      </c>
      <c r="P2266" s="729">
        <v>1485406</v>
      </c>
    </row>
    <row r="2267" spans="2:16" s="317" customFormat="1">
      <c r="B2267" s="308" t="s">
        <v>1409</v>
      </c>
      <c r="C2267" s="573"/>
      <c r="J2267" s="729">
        <v>6544796</v>
      </c>
      <c r="L2267" s="729">
        <v>0</v>
      </c>
      <c r="N2267" s="729">
        <v>6380669</v>
      </c>
      <c r="P2267" s="729">
        <v>1485406</v>
      </c>
    </row>
    <row r="2268" spans="2:16" s="317" customFormat="1" ht="20.399999999999999">
      <c r="B2268" s="573"/>
      <c r="C2268" s="573"/>
      <c r="E2268" s="326"/>
      <c r="F2268" s="326"/>
      <c r="J2268" s="614"/>
      <c r="N2268" s="653"/>
      <c r="O2268" s="326"/>
    </row>
    <row r="2269" spans="2:16" s="317" customFormat="1" ht="20.399999999999999">
      <c r="B2269" s="573"/>
      <c r="C2269" s="573"/>
      <c r="E2269" s="326"/>
      <c r="F2269" s="326"/>
      <c r="J2269" s="614"/>
      <c r="N2269" s="653"/>
      <c r="O2269" s="326"/>
    </row>
    <row r="2270" spans="2:16" s="317" customFormat="1" ht="20.399999999999999">
      <c r="B2270" s="573"/>
      <c r="C2270" s="573"/>
      <c r="E2270" s="326"/>
      <c r="F2270" s="326"/>
      <c r="J2270" s="614"/>
      <c r="N2270" s="653"/>
      <c r="O2270" s="326"/>
    </row>
    <row r="2271" spans="2:16" s="317" customFormat="1" ht="20.399999999999999">
      <c r="B2271" s="573"/>
      <c r="C2271" s="573"/>
      <c r="E2271" s="326"/>
      <c r="F2271" s="326"/>
      <c r="J2271" s="614"/>
      <c r="N2271" s="653"/>
      <c r="O2271" s="326"/>
    </row>
    <row r="2272" spans="2:16" s="317" customFormat="1" ht="20.399999999999999">
      <c r="B2272" s="573"/>
      <c r="C2272" s="573"/>
      <c r="E2272" s="326"/>
      <c r="F2272" s="326"/>
      <c r="J2272" s="614"/>
      <c r="N2272" s="653"/>
      <c r="O2272" s="326"/>
    </row>
    <row r="2273" spans="1:16" s="317" customFormat="1" ht="20.399999999999999">
      <c r="B2273" s="573"/>
      <c r="C2273" s="573"/>
      <c r="E2273" s="326"/>
      <c r="F2273" s="326"/>
      <c r="J2273" s="614"/>
      <c r="N2273" s="653"/>
      <c r="O2273" s="326"/>
    </row>
    <row r="2274" spans="1:16" s="317" customFormat="1" ht="20.399999999999999">
      <c r="B2274" s="573"/>
      <c r="C2274" s="573"/>
      <c r="E2274" s="326"/>
      <c r="F2274" s="326"/>
      <c r="J2274" s="614"/>
      <c r="N2274" s="653"/>
      <c r="O2274" s="326"/>
      <c r="P2274" s="579">
        <v>104</v>
      </c>
    </row>
    <row r="2275" spans="1:16" s="317" customFormat="1" ht="20.399999999999999">
      <c r="A2275" s="730" t="s">
        <v>53</v>
      </c>
      <c r="B2275" s="316" t="s">
        <v>1411</v>
      </c>
      <c r="G2275" s="731"/>
    </row>
    <row r="2276" spans="1:16" s="317" customFormat="1" ht="20.399999999999999">
      <c r="A2276" s="730"/>
      <c r="B2276" s="317" t="s">
        <v>1412</v>
      </c>
      <c r="G2276" s="731"/>
    </row>
    <row r="2277" spans="1:16" s="317" customFormat="1" ht="20.399999999999999">
      <c r="A2277" s="730"/>
      <c r="G2277" s="731"/>
      <c r="P2277" s="379" t="s">
        <v>345</v>
      </c>
    </row>
    <row r="2278" spans="1:16" s="317" customFormat="1" ht="20.399999999999999">
      <c r="A2278" s="730"/>
      <c r="B2278" s="316"/>
      <c r="G2278" s="731"/>
      <c r="J2278" s="464" t="s">
        <v>769</v>
      </c>
      <c r="K2278" s="464"/>
      <c r="L2278" s="464"/>
      <c r="M2278" s="465"/>
      <c r="N2278" s="466" t="s">
        <v>770</v>
      </c>
      <c r="O2278" s="466"/>
      <c r="P2278" s="466"/>
    </row>
    <row r="2279" spans="1:16" s="317" customFormat="1" ht="20.399999999999999">
      <c r="A2279" s="730"/>
      <c r="G2279" s="731"/>
      <c r="J2279" s="481" t="s">
        <v>720</v>
      </c>
      <c r="K2279" s="481"/>
      <c r="L2279" s="481"/>
      <c r="M2279" s="312"/>
      <c r="N2279" s="481" t="s">
        <v>720</v>
      </c>
      <c r="O2279" s="481"/>
      <c r="P2279" s="481"/>
    </row>
    <row r="2280" spans="1:16" s="317" customFormat="1" ht="20.399999999999999">
      <c r="A2280" s="730"/>
      <c r="G2280" s="731"/>
      <c r="J2280" s="471" t="s">
        <v>774</v>
      </c>
      <c r="K2280" s="472"/>
      <c r="L2280" s="471" t="s">
        <v>772</v>
      </c>
      <c r="M2280" s="473"/>
      <c r="N2280" s="471" t="s">
        <v>774</v>
      </c>
      <c r="O2280" s="472"/>
      <c r="P2280" s="471" t="s">
        <v>772</v>
      </c>
    </row>
    <row r="2281" spans="1:16" s="317" customFormat="1" ht="20.399999999999999">
      <c r="A2281" s="730"/>
      <c r="B2281" s="386" t="s">
        <v>288</v>
      </c>
      <c r="G2281" s="731"/>
      <c r="J2281" s="128">
        <v>577350322</v>
      </c>
      <c r="K2281" s="128"/>
      <c r="L2281" s="128">
        <v>463857890</v>
      </c>
      <c r="M2281" s="128"/>
      <c r="N2281" s="128">
        <v>561250398</v>
      </c>
      <c r="O2281" s="128"/>
      <c r="P2281" s="128">
        <v>451393003</v>
      </c>
    </row>
    <row r="2282" spans="1:16" s="317" customFormat="1" ht="20.399999999999999">
      <c r="A2282" s="730"/>
      <c r="B2282" s="386" t="s">
        <v>354</v>
      </c>
      <c r="G2282" s="731"/>
      <c r="J2282" s="252">
        <v>-100559635</v>
      </c>
      <c r="K2282" s="128"/>
      <c r="L2282" s="252">
        <v>-119271539</v>
      </c>
      <c r="M2282" s="128"/>
      <c r="N2282" s="252">
        <v>-93799910.219999999</v>
      </c>
      <c r="O2282" s="128"/>
      <c r="P2282" s="252">
        <v>-112606474</v>
      </c>
    </row>
    <row r="2283" spans="1:16" s="317" customFormat="1" ht="21" thickBot="1">
      <c r="A2283" s="730"/>
      <c r="B2283" s="633" t="s">
        <v>1413</v>
      </c>
      <c r="G2283" s="731"/>
      <c r="J2283" s="212">
        <v>476790687</v>
      </c>
      <c r="K2283" s="128"/>
      <c r="L2283" s="212">
        <v>344586351</v>
      </c>
      <c r="M2283" s="128"/>
      <c r="N2283" s="212">
        <v>467450487.77999997</v>
      </c>
      <c r="O2283" s="128"/>
      <c r="P2283" s="212">
        <v>338786529</v>
      </c>
    </row>
    <row r="2284" spans="1:16" s="317" customFormat="1" ht="21" thickTop="1">
      <c r="A2284" s="730"/>
      <c r="G2284" s="731"/>
    </row>
    <row r="2285" spans="1:16" s="317" customFormat="1" ht="20.399999999999999">
      <c r="A2285" s="730"/>
      <c r="B2285" s="317" t="s">
        <v>1414</v>
      </c>
      <c r="C2285" s="316"/>
      <c r="D2285" s="316"/>
      <c r="E2285" s="316"/>
      <c r="F2285" s="316"/>
      <c r="G2285" s="316"/>
      <c r="H2285" s="316"/>
      <c r="J2285" s="253"/>
      <c r="K2285" s="254"/>
      <c r="L2285" s="253"/>
      <c r="M2285" s="255"/>
      <c r="N2285" s="253"/>
      <c r="O2285" s="255"/>
      <c r="P2285" s="253"/>
    </row>
    <row r="2286" spans="1:16" ht="20.399999999999999">
      <c r="B2286" s="317"/>
      <c r="C2286" s="317"/>
      <c r="D2286" s="317"/>
      <c r="E2286" s="317"/>
      <c r="F2286" s="317"/>
      <c r="G2286" s="317"/>
      <c r="H2286" s="317"/>
      <c r="I2286" s="317"/>
      <c r="J2286" s="317"/>
      <c r="K2286" s="317"/>
      <c r="L2286" s="544"/>
      <c r="M2286" s="544"/>
      <c r="N2286" s="544"/>
      <c r="O2286" s="317"/>
      <c r="P2286" s="379" t="s">
        <v>345</v>
      </c>
    </row>
    <row r="2287" spans="1:16" ht="20.399999999999999">
      <c r="B2287" s="317"/>
      <c r="C2287" s="317"/>
      <c r="D2287" s="317"/>
      <c r="E2287" s="317"/>
      <c r="F2287" s="317"/>
      <c r="G2287" s="317"/>
      <c r="H2287" s="317"/>
      <c r="I2287" s="317"/>
      <c r="J2287" s="528" t="s">
        <v>769</v>
      </c>
      <c r="K2287" s="528"/>
      <c r="L2287" s="528"/>
      <c r="M2287" s="528"/>
      <c r="N2287" s="528"/>
      <c r="O2287" s="528"/>
      <c r="P2287" s="528"/>
    </row>
    <row r="2288" spans="1:16" ht="20.399999999999999">
      <c r="B2288" s="317"/>
      <c r="C2288" s="317"/>
      <c r="D2288" s="317"/>
      <c r="E2288" s="317"/>
      <c r="F2288" s="317"/>
      <c r="G2288" s="317"/>
      <c r="H2288" s="317"/>
      <c r="I2288" s="317"/>
      <c r="J2288" s="732"/>
      <c r="K2288" s="733"/>
      <c r="L2288" s="734" t="s">
        <v>1415</v>
      </c>
      <c r="M2288" s="734"/>
      <c r="N2288" s="734"/>
      <c r="O2288" s="735"/>
      <c r="P2288" s="732"/>
    </row>
    <row r="2289" spans="2:16" ht="20.399999999999999">
      <c r="B2289" s="317"/>
      <c r="C2289" s="317"/>
      <c r="D2289" s="317"/>
      <c r="E2289" s="317"/>
      <c r="F2289" s="317"/>
      <c r="G2289" s="317"/>
      <c r="H2289" s="317"/>
      <c r="I2289" s="317"/>
      <c r="J2289" s="732" t="s">
        <v>1416</v>
      </c>
      <c r="K2289" s="732"/>
      <c r="L2289" s="732"/>
      <c r="M2289" s="732"/>
      <c r="N2289" s="736" t="s">
        <v>1417</v>
      </c>
      <c r="O2289" s="512"/>
      <c r="P2289" s="732" t="s">
        <v>1416</v>
      </c>
    </row>
    <row r="2290" spans="2:16" ht="20.399999999999999">
      <c r="B2290" s="317"/>
      <c r="C2290" s="317"/>
      <c r="D2290" s="317"/>
      <c r="E2290" s="317"/>
      <c r="F2290" s="317"/>
      <c r="G2290" s="317"/>
      <c r="H2290" s="317"/>
      <c r="I2290" s="317"/>
      <c r="J2290" s="471" t="s">
        <v>1420</v>
      </c>
      <c r="K2290" s="732"/>
      <c r="L2290" s="737" t="s">
        <v>1419</v>
      </c>
      <c r="M2290" s="732"/>
      <c r="N2290" s="738"/>
      <c r="O2290" s="512"/>
      <c r="P2290" s="471" t="s">
        <v>1421</v>
      </c>
    </row>
    <row r="2291" spans="2:16" ht="20.399999999999999">
      <c r="B2291" s="316" t="s">
        <v>1422</v>
      </c>
      <c r="C2291" s="317"/>
      <c r="D2291" s="317"/>
      <c r="E2291" s="317"/>
      <c r="F2291" s="317"/>
      <c r="G2291" s="317"/>
      <c r="H2291" s="317"/>
      <c r="I2291" s="317"/>
      <c r="J2291" s="317"/>
      <c r="K2291" s="317"/>
      <c r="L2291" s="256"/>
      <c r="M2291" s="317"/>
      <c r="N2291" s="544"/>
      <c r="O2291" s="317"/>
      <c r="P2291" s="544"/>
    </row>
    <row r="2292" spans="2:16" ht="20.399999999999999">
      <c r="B2292" s="547" t="s">
        <v>1423</v>
      </c>
      <c r="C2292" s="317"/>
      <c r="D2292" s="317"/>
      <c r="E2292" s="317"/>
      <c r="F2292" s="317"/>
      <c r="G2292" s="317"/>
      <c r="H2292" s="317"/>
      <c r="I2292" s="317"/>
      <c r="J2292" s="317"/>
      <c r="K2292" s="317"/>
      <c r="L2292" s="256"/>
      <c r="M2292" s="317"/>
      <c r="N2292" s="544"/>
      <c r="O2292" s="317"/>
      <c r="P2292" s="544"/>
    </row>
    <row r="2293" spans="2:16">
      <c r="B2293" s="739" t="s">
        <v>1424</v>
      </c>
      <c r="C2293" s="317"/>
      <c r="D2293" s="317"/>
      <c r="E2293" s="317"/>
      <c r="F2293" s="317"/>
      <c r="G2293" s="317"/>
      <c r="H2293" s="317"/>
      <c r="I2293" s="317"/>
      <c r="J2293" s="257">
        <v>5869783</v>
      </c>
      <c r="K2293" s="317"/>
      <c r="L2293" s="257">
        <v>-642347</v>
      </c>
      <c r="M2293" s="317"/>
      <c r="N2293" s="257">
        <v>0</v>
      </c>
      <c r="O2293" s="258"/>
      <c r="P2293" s="257">
        <v>5227436</v>
      </c>
    </row>
    <row r="2294" spans="2:16">
      <c r="B2294" s="511" t="s">
        <v>1425</v>
      </c>
      <c r="C2294" s="317"/>
      <c r="D2294" s="317"/>
      <c r="E2294" s="317"/>
      <c r="F2294" s="317"/>
      <c r="G2294" s="317"/>
      <c r="H2294" s="317"/>
      <c r="I2294" s="317"/>
      <c r="J2294" s="257">
        <v>11698847</v>
      </c>
      <c r="K2294" s="317"/>
      <c r="L2294" s="257">
        <v>1049207</v>
      </c>
      <c r="M2294" s="317"/>
      <c r="N2294" s="257">
        <v>3290802</v>
      </c>
      <c r="O2294" s="258"/>
      <c r="P2294" s="257">
        <v>16038856</v>
      </c>
    </row>
    <row r="2295" spans="2:16">
      <c r="B2295" s="430" t="s">
        <v>799</v>
      </c>
      <c r="C2295" s="317"/>
      <c r="D2295" s="317"/>
      <c r="E2295" s="317"/>
      <c r="F2295" s="317"/>
      <c r="G2295" s="317"/>
      <c r="H2295" s="317"/>
      <c r="I2295" s="317"/>
      <c r="J2295" s="257"/>
      <c r="K2295" s="317"/>
      <c r="L2295" s="257"/>
      <c r="M2295" s="317"/>
      <c r="N2295" s="257"/>
      <c r="O2295" s="258"/>
      <c r="P2295" s="257"/>
    </row>
    <row r="2296" spans="2:16">
      <c r="B2296" s="740" t="s">
        <v>800</v>
      </c>
      <c r="C2296" s="317"/>
      <c r="D2296" s="317"/>
      <c r="E2296" s="317"/>
      <c r="F2296" s="317"/>
      <c r="G2296" s="317"/>
      <c r="H2296" s="317"/>
      <c r="I2296" s="317"/>
      <c r="J2296" s="257">
        <v>373207370</v>
      </c>
      <c r="K2296" s="317"/>
      <c r="L2296" s="257">
        <v>167685367</v>
      </c>
      <c r="M2296" s="317"/>
      <c r="N2296" s="257">
        <v>0</v>
      </c>
      <c r="O2296" s="258"/>
      <c r="P2296" s="257">
        <v>540892737</v>
      </c>
    </row>
    <row r="2297" spans="2:16">
      <c r="B2297" s="430" t="s">
        <v>1428</v>
      </c>
      <c r="C2297" s="317"/>
      <c r="D2297" s="317"/>
      <c r="E2297" s="317"/>
      <c r="F2297" s="317"/>
      <c r="G2297" s="317"/>
      <c r="H2297" s="317"/>
      <c r="I2297" s="317"/>
      <c r="J2297" s="186">
        <v>62286855</v>
      </c>
      <c r="K2297" s="1"/>
      <c r="L2297" s="257">
        <v>-62286855</v>
      </c>
      <c r="M2297" s="1"/>
      <c r="N2297" s="1">
        <v>0</v>
      </c>
      <c r="O2297" s="1"/>
      <c r="P2297" s="257">
        <v>0</v>
      </c>
    </row>
    <row r="2298" spans="2:16">
      <c r="B2298" s="511" t="s">
        <v>1426</v>
      </c>
      <c r="C2298" s="317"/>
      <c r="D2298" s="317"/>
      <c r="E2298" s="317"/>
      <c r="F2298" s="317"/>
      <c r="G2298" s="317"/>
      <c r="H2298" s="317"/>
      <c r="I2298" s="317"/>
      <c r="J2298" s="257">
        <v>10795035</v>
      </c>
      <c r="K2298" s="317"/>
      <c r="L2298" s="257">
        <v>4396258</v>
      </c>
      <c r="M2298" s="317"/>
      <c r="N2298" s="257">
        <v>0</v>
      </c>
      <c r="O2298" s="258"/>
      <c r="P2298" s="257">
        <v>15191293</v>
      </c>
    </row>
    <row r="2299" spans="2:16" ht="20.399999999999999">
      <c r="B2299" s="316"/>
      <c r="C2299" s="316" t="s">
        <v>1427</v>
      </c>
      <c r="D2299" s="317"/>
      <c r="E2299" s="316"/>
      <c r="F2299" s="316"/>
      <c r="G2299" s="316"/>
      <c r="H2299" s="316"/>
      <c r="I2299" s="317"/>
      <c r="J2299" s="259">
        <v>463857890</v>
      </c>
      <c r="K2299" s="316"/>
      <c r="L2299" s="259">
        <v>110201630</v>
      </c>
      <c r="M2299" s="255"/>
      <c r="N2299" s="259">
        <v>3290802</v>
      </c>
      <c r="O2299" s="255"/>
      <c r="P2299" s="259">
        <v>577350322</v>
      </c>
    </row>
    <row r="2300" spans="2:16" s="317" customFormat="1" ht="20.399999999999999">
      <c r="B2300" s="316" t="s">
        <v>1429</v>
      </c>
      <c r="J2300" s="741"/>
      <c r="K2300" s="544"/>
      <c r="L2300" s="649"/>
      <c r="M2300" s="544"/>
      <c r="N2300" s="649"/>
      <c r="O2300" s="544"/>
      <c r="P2300" s="741"/>
    </row>
    <row r="2301" spans="2:16" s="317" customFormat="1" ht="20.399999999999999">
      <c r="B2301" s="511" t="s">
        <v>1430</v>
      </c>
      <c r="D2301" s="316"/>
      <c r="E2301" s="316"/>
      <c r="J2301" s="257">
        <v>89310378</v>
      </c>
      <c r="K2301" s="260"/>
      <c r="L2301" s="261">
        <v>-45386477</v>
      </c>
      <c r="M2301" s="262"/>
      <c r="N2301" s="263">
        <v>0</v>
      </c>
      <c r="O2301" s="258"/>
      <c r="P2301" s="257">
        <v>43923901</v>
      </c>
    </row>
    <row r="2302" spans="2:16" s="317" customFormat="1" ht="20.399999999999999">
      <c r="B2302" s="511" t="s">
        <v>1431</v>
      </c>
      <c r="D2302" s="316"/>
      <c r="E2302" s="316"/>
      <c r="J2302" s="257">
        <v>4004533</v>
      </c>
      <c r="K2302" s="260"/>
      <c r="L2302" s="261">
        <v>270939</v>
      </c>
      <c r="M2302" s="262"/>
      <c r="N2302" s="263">
        <v>0</v>
      </c>
      <c r="O2302" s="258"/>
      <c r="P2302" s="257">
        <v>4275472</v>
      </c>
    </row>
    <row r="2303" spans="2:16" s="317" customFormat="1" ht="20.399999999999999">
      <c r="B2303" s="511" t="s">
        <v>1432</v>
      </c>
      <c r="D2303" s="316"/>
      <c r="E2303" s="316"/>
      <c r="J2303" s="257">
        <v>23188630</v>
      </c>
      <c r="K2303" s="260"/>
      <c r="L2303" s="261">
        <v>-791772</v>
      </c>
      <c r="M2303" s="262"/>
      <c r="N2303" s="226">
        <v>25280150</v>
      </c>
      <c r="O2303" s="258"/>
      <c r="P2303" s="257">
        <v>47677008</v>
      </c>
    </row>
    <row r="2304" spans="2:16" s="317" customFormat="1" ht="20.399999999999999">
      <c r="B2304" s="511" t="s">
        <v>1426</v>
      </c>
      <c r="D2304" s="316"/>
      <c r="E2304" s="316"/>
      <c r="J2304" s="257">
        <v>2767998</v>
      </c>
      <c r="K2304" s="260"/>
      <c r="L2304" s="261">
        <v>1915256</v>
      </c>
      <c r="M2304" s="262"/>
      <c r="N2304" s="263">
        <v>0</v>
      </c>
      <c r="O2304" s="258"/>
      <c r="P2304" s="257">
        <v>4683254</v>
      </c>
    </row>
    <row r="2305" spans="1:16" s="317" customFormat="1" ht="20.399999999999999">
      <c r="C2305" s="316" t="s">
        <v>1427</v>
      </c>
      <c r="E2305" s="316"/>
      <c r="F2305" s="316"/>
      <c r="G2305" s="316"/>
      <c r="H2305" s="316"/>
      <c r="J2305" s="259">
        <v>119271539</v>
      </c>
      <c r="K2305" s="254"/>
      <c r="L2305" s="259">
        <v>-43992054</v>
      </c>
      <c r="M2305" s="255"/>
      <c r="N2305" s="259">
        <v>25280150</v>
      </c>
      <c r="O2305" s="255"/>
      <c r="P2305" s="259">
        <v>100559635</v>
      </c>
    </row>
    <row r="2306" spans="1:16" s="317" customFormat="1" ht="21" thickBot="1">
      <c r="A2306" s="316"/>
      <c r="B2306" s="633" t="s">
        <v>1413</v>
      </c>
      <c r="E2306" s="316"/>
      <c r="F2306" s="316"/>
      <c r="G2306" s="316"/>
      <c r="H2306" s="316"/>
      <c r="J2306" s="264">
        <v>344586351</v>
      </c>
      <c r="K2306" s="254"/>
      <c r="L2306" s="265"/>
      <c r="M2306" s="255"/>
      <c r="N2306" s="265"/>
      <c r="O2306" s="255"/>
      <c r="P2306" s="264">
        <v>476790687</v>
      </c>
    </row>
    <row r="2307" spans="1:16" s="317" customFormat="1" ht="21" thickTop="1">
      <c r="A2307" s="316"/>
      <c r="B2307" s="316"/>
      <c r="E2307" s="316"/>
      <c r="F2307" s="316"/>
      <c r="G2307" s="316"/>
      <c r="H2307" s="316"/>
      <c r="J2307" s="253"/>
      <c r="K2307" s="254"/>
      <c r="L2307" s="253"/>
      <c r="M2307" s="255"/>
      <c r="N2307" s="253"/>
      <c r="O2307" s="255"/>
      <c r="P2307" s="253"/>
    </row>
    <row r="2308" spans="1:16" s="317" customFormat="1" ht="20.399999999999999">
      <c r="A2308" s="316"/>
      <c r="B2308" s="316"/>
      <c r="E2308" s="316"/>
      <c r="F2308" s="316"/>
      <c r="G2308" s="316"/>
      <c r="H2308" s="316"/>
      <c r="J2308" s="253"/>
      <c r="K2308" s="254"/>
      <c r="L2308" s="253"/>
      <c r="M2308" s="255"/>
      <c r="N2308" s="253"/>
      <c r="O2308" s="255"/>
      <c r="P2308" s="253"/>
    </row>
    <row r="2309" spans="1:16" s="317" customFormat="1" ht="20.399999999999999">
      <c r="A2309" s="316"/>
      <c r="B2309" s="316"/>
      <c r="E2309" s="316"/>
      <c r="F2309" s="316"/>
      <c r="G2309" s="316"/>
      <c r="H2309" s="316"/>
      <c r="J2309" s="253"/>
      <c r="K2309" s="254"/>
      <c r="L2309" s="253"/>
      <c r="M2309" s="255"/>
      <c r="N2309" s="253"/>
      <c r="O2309" s="255"/>
      <c r="P2309" s="253"/>
    </row>
    <row r="2310" spans="1:16" s="317" customFormat="1" ht="20.399999999999999">
      <c r="A2310" s="316"/>
      <c r="B2310" s="316"/>
      <c r="E2310" s="316"/>
      <c r="F2310" s="316"/>
      <c r="G2310" s="316"/>
      <c r="H2310" s="316"/>
      <c r="J2310" s="253"/>
      <c r="K2310" s="254"/>
      <c r="L2310" s="253"/>
      <c r="M2310" s="255"/>
      <c r="N2310" s="253"/>
      <c r="O2310" s="255"/>
      <c r="P2310" s="253"/>
    </row>
    <row r="2311" spans="1:16" s="317" customFormat="1" ht="20.399999999999999">
      <c r="A2311" s="316"/>
      <c r="B2311" s="316"/>
      <c r="C2311" s="316"/>
      <c r="E2311" s="316"/>
      <c r="F2311" s="316"/>
      <c r="G2311" s="316"/>
      <c r="H2311" s="316"/>
      <c r="J2311" s="253"/>
      <c r="K2311" s="316"/>
      <c r="L2311" s="253"/>
      <c r="M2311" s="255"/>
      <c r="N2311" s="253"/>
      <c r="O2311" s="255"/>
      <c r="P2311" s="579">
        <v>105</v>
      </c>
    </row>
    <row r="2312" spans="1:16" s="317" customFormat="1" ht="20.399999999999999">
      <c r="A2312" s="730" t="s">
        <v>53</v>
      </c>
      <c r="B2312" s="316" t="s">
        <v>1433</v>
      </c>
      <c r="C2312" s="316"/>
      <c r="E2312" s="316"/>
      <c r="F2312" s="316"/>
      <c r="G2312" s="316"/>
      <c r="H2312" s="316"/>
      <c r="J2312" s="253"/>
      <c r="K2312" s="316"/>
      <c r="L2312" s="253"/>
      <c r="M2312" s="255"/>
      <c r="N2312" s="253"/>
      <c r="O2312" s="255"/>
      <c r="P2312" s="253"/>
    </row>
    <row r="2313" spans="1:16" s="317" customFormat="1" ht="20.399999999999999">
      <c r="L2313" s="544"/>
      <c r="M2313" s="544"/>
      <c r="N2313" s="544"/>
      <c r="P2313" s="379" t="s">
        <v>345</v>
      </c>
    </row>
    <row r="2314" spans="1:16" s="317" customFormat="1" ht="20.399999999999999">
      <c r="J2314" s="528" t="s">
        <v>769</v>
      </c>
      <c r="K2314" s="528"/>
      <c r="L2314" s="528"/>
      <c r="M2314" s="528"/>
      <c r="N2314" s="528"/>
      <c r="O2314" s="528"/>
      <c r="P2314" s="528"/>
    </row>
    <row r="2315" spans="1:16" s="317" customFormat="1" ht="20.399999999999999">
      <c r="J2315" s="732"/>
      <c r="K2315" s="733"/>
      <c r="L2315" s="734" t="s">
        <v>1415</v>
      </c>
      <c r="M2315" s="734"/>
      <c r="N2315" s="734"/>
      <c r="O2315" s="735"/>
      <c r="P2315" s="732"/>
    </row>
    <row r="2316" spans="1:16" s="317" customFormat="1" ht="20.399999999999999">
      <c r="J2316" s="732" t="s">
        <v>1416</v>
      </c>
      <c r="K2316" s="732"/>
      <c r="L2316" s="732"/>
      <c r="M2316" s="732"/>
      <c r="N2316" s="736" t="s">
        <v>1417</v>
      </c>
      <c r="O2316" s="512"/>
      <c r="P2316" s="732" t="s">
        <v>1416</v>
      </c>
    </row>
    <row r="2317" spans="1:16" s="317" customFormat="1" ht="20.399999999999999">
      <c r="J2317" s="471" t="s">
        <v>1418</v>
      </c>
      <c r="K2317" s="732"/>
      <c r="L2317" s="737" t="s">
        <v>1419</v>
      </c>
      <c r="M2317" s="732"/>
      <c r="N2317" s="738"/>
      <c r="O2317" s="512"/>
      <c r="P2317" s="471" t="s">
        <v>1420</v>
      </c>
    </row>
    <row r="2318" spans="1:16" s="317" customFormat="1" ht="20.399999999999999">
      <c r="B2318" s="316" t="s">
        <v>1422</v>
      </c>
      <c r="L2318" s="256"/>
      <c r="N2318" s="544"/>
      <c r="P2318" s="544"/>
    </row>
    <row r="2319" spans="1:16" s="317" customFormat="1" ht="20.399999999999999">
      <c r="B2319" s="547" t="s">
        <v>1423</v>
      </c>
      <c r="L2319" s="256"/>
      <c r="N2319" s="544"/>
      <c r="P2319" s="544"/>
    </row>
    <row r="2320" spans="1:16" s="317" customFormat="1">
      <c r="B2320" s="739" t="s">
        <v>1424</v>
      </c>
      <c r="J2320" s="257">
        <v>5361583</v>
      </c>
      <c r="L2320" s="257">
        <v>508200</v>
      </c>
      <c r="N2320" s="257">
        <v>0</v>
      </c>
      <c r="O2320" s="258"/>
      <c r="P2320" s="257">
        <v>5869783</v>
      </c>
    </row>
    <row r="2321" spans="1:16" s="317" customFormat="1">
      <c r="B2321" s="511" t="s">
        <v>1425</v>
      </c>
      <c r="J2321" s="257">
        <v>8978333</v>
      </c>
      <c r="L2321" s="257">
        <v>1543071</v>
      </c>
      <c r="N2321" s="257">
        <v>1177443</v>
      </c>
      <c r="O2321" s="258"/>
      <c r="P2321" s="257">
        <v>11698847</v>
      </c>
    </row>
    <row r="2322" spans="1:16" s="317" customFormat="1">
      <c r="B2322" s="430" t="s">
        <v>799</v>
      </c>
      <c r="J2322" s="257"/>
      <c r="L2322" s="257"/>
      <c r="N2322" s="257"/>
      <c r="O2322" s="258"/>
      <c r="P2322" s="257"/>
    </row>
    <row r="2323" spans="1:16" s="317" customFormat="1">
      <c r="B2323" s="740" t="s">
        <v>800</v>
      </c>
      <c r="J2323" s="186">
        <v>348029799</v>
      </c>
      <c r="K2323" s="1"/>
      <c r="L2323" s="1">
        <v>25177571</v>
      </c>
      <c r="M2323" s="1"/>
      <c r="N2323" s="1">
        <v>0</v>
      </c>
      <c r="O2323" s="1"/>
      <c r="P2323" s="186">
        <v>373207370</v>
      </c>
    </row>
    <row r="2324" spans="1:16" s="317" customFormat="1">
      <c r="B2324" s="430" t="s">
        <v>1428</v>
      </c>
      <c r="J2324" s="186">
        <v>26899928</v>
      </c>
      <c r="K2324" s="1"/>
      <c r="L2324" s="1">
        <v>35386927</v>
      </c>
      <c r="M2324" s="1"/>
      <c r="N2324" s="1">
        <v>0</v>
      </c>
      <c r="O2324" s="1"/>
      <c r="P2324" s="186">
        <v>62286855</v>
      </c>
    </row>
    <row r="2325" spans="1:16" s="317" customFormat="1">
      <c r="B2325" s="511" t="s">
        <v>1426</v>
      </c>
      <c r="J2325" s="257">
        <v>12676842</v>
      </c>
      <c r="L2325" s="257">
        <v>-1881807</v>
      </c>
      <c r="N2325" s="257">
        <v>0</v>
      </c>
      <c r="O2325" s="258"/>
      <c r="P2325" s="257">
        <v>10795035</v>
      </c>
    </row>
    <row r="2326" spans="1:16" s="317" customFormat="1" ht="20.399999999999999">
      <c r="A2326" s="316"/>
      <c r="B2326" s="316"/>
      <c r="C2326" s="316" t="s">
        <v>1427</v>
      </c>
      <c r="E2326" s="316"/>
      <c r="F2326" s="316"/>
      <c r="G2326" s="316"/>
      <c r="H2326" s="316"/>
      <c r="J2326" s="259">
        <v>401946485</v>
      </c>
      <c r="K2326" s="316"/>
      <c r="L2326" s="259">
        <v>60733962</v>
      </c>
      <c r="M2326" s="255"/>
      <c r="N2326" s="259">
        <v>1177443</v>
      </c>
      <c r="O2326" s="255"/>
      <c r="P2326" s="259">
        <v>463857890</v>
      </c>
    </row>
    <row r="2327" spans="1:16" s="317" customFormat="1" ht="20.399999999999999">
      <c r="B2327" s="316" t="s">
        <v>1429</v>
      </c>
      <c r="J2327" s="741"/>
      <c r="K2327" s="544"/>
      <c r="L2327" s="649"/>
      <c r="M2327" s="544"/>
      <c r="N2327" s="649"/>
      <c r="O2327" s="544"/>
      <c r="P2327" s="741"/>
    </row>
    <row r="2328" spans="1:16" s="317" customFormat="1" ht="20.399999999999999">
      <c r="B2328" s="511" t="s">
        <v>1430</v>
      </c>
      <c r="D2328" s="316"/>
      <c r="E2328" s="316"/>
      <c r="J2328" s="257">
        <v>89121798</v>
      </c>
      <c r="K2328" s="260"/>
      <c r="L2328" s="261">
        <v>188580</v>
      </c>
      <c r="M2328" s="262"/>
      <c r="N2328" s="263">
        <v>0</v>
      </c>
      <c r="O2328" s="258"/>
      <c r="P2328" s="257">
        <v>89310378</v>
      </c>
    </row>
    <row r="2329" spans="1:16" s="317" customFormat="1" ht="20.399999999999999">
      <c r="B2329" s="511" t="s">
        <v>1431</v>
      </c>
      <c r="D2329" s="316"/>
      <c r="E2329" s="316"/>
      <c r="J2329" s="257">
        <v>4690810</v>
      </c>
      <c r="K2329" s="260"/>
      <c r="L2329" s="261">
        <v>-686277</v>
      </c>
      <c r="M2329" s="262"/>
      <c r="N2329" s="263">
        <v>0</v>
      </c>
      <c r="O2329" s="258"/>
      <c r="P2329" s="257">
        <v>4004533</v>
      </c>
    </row>
    <row r="2330" spans="1:16" s="317" customFormat="1" ht="20.399999999999999">
      <c r="B2330" s="511" t="s">
        <v>1432</v>
      </c>
      <c r="D2330" s="316"/>
      <c r="E2330" s="316"/>
      <c r="J2330" s="257">
        <v>0</v>
      </c>
      <c r="K2330" s="260"/>
      <c r="L2330" s="261">
        <v>0</v>
      </c>
      <c r="M2330" s="262"/>
      <c r="N2330" s="226">
        <v>23188630</v>
      </c>
      <c r="O2330" s="258"/>
      <c r="P2330" s="257">
        <v>23188630</v>
      </c>
    </row>
    <row r="2331" spans="1:16" s="317" customFormat="1" ht="20.399999999999999">
      <c r="B2331" s="511" t="s">
        <v>1426</v>
      </c>
      <c r="D2331" s="316"/>
      <c r="E2331" s="316"/>
      <c r="J2331" s="257">
        <v>1923094</v>
      </c>
      <c r="K2331" s="260"/>
      <c r="L2331" s="261">
        <v>844904</v>
      </c>
      <c r="M2331" s="262"/>
      <c r="N2331" s="263">
        <v>0</v>
      </c>
      <c r="O2331" s="258"/>
      <c r="P2331" s="257">
        <v>2767998</v>
      </c>
    </row>
    <row r="2332" spans="1:16" s="317" customFormat="1" ht="20.399999999999999">
      <c r="C2332" s="316" t="s">
        <v>1427</v>
      </c>
      <c r="E2332" s="316"/>
      <c r="F2332" s="316"/>
      <c r="G2332" s="316"/>
      <c r="H2332" s="316"/>
      <c r="J2332" s="259">
        <v>95735702</v>
      </c>
      <c r="K2332" s="254"/>
      <c r="L2332" s="259">
        <v>347207</v>
      </c>
      <c r="M2332" s="255"/>
      <c r="N2332" s="259">
        <v>23188630</v>
      </c>
      <c r="O2332" s="255"/>
      <c r="P2332" s="259">
        <v>119271539</v>
      </c>
    </row>
    <row r="2333" spans="1:16" s="317" customFormat="1" ht="21" thickBot="1">
      <c r="B2333" s="633" t="s">
        <v>1413</v>
      </c>
      <c r="E2333" s="316"/>
      <c r="F2333" s="316"/>
      <c r="G2333" s="316"/>
      <c r="H2333" s="316"/>
      <c r="J2333" s="264">
        <v>306210783</v>
      </c>
      <c r="K2333" s="254"/>
      <c r="L2333" s="265"/>
      <c r="M2333" s="255"/>
      <c r="N2333" s="265"/>
      <c r="O2333" s="255"/>
      <c r="P2333" s="264">
        <v>344586351</v>
      </c>
    </row>
    <row r="2334" spans="1:16" s="317" customFormat="1" ht="7.2" customHeight="1" thickTop="1">
      <c r="A2334" s="316"/>
      <c r="B2334" s="316"/>
      <c r="C2334" s="316"/>
      <c r="D2334" s="316"/>
      <c r="E2334" s="316"/>
      <c r="F2334" s="316"/>
      <c r="G2334" s="316"/>
      <c r="H2334" s="316"/>
      <c r="J2334" s="254"/>
      <c r="K2334" s="254"/>
      <c r="L2334" s="254"/>
      <c r="M2334" s="255"/>
      <c r="N2334" s="254"/>
      <c r="O2334" s="255"/>
    </row>
    <row r="2335" spans="1:16" s="317" customFormat="1" ht="20.399999999999999">
      <c r="L2335" s="544"/>
      <c r="M2335" s="544"/>
      <c r="N2335" s="544"/>
      <c r="P2335" s="379" t="s">
        <v>345</v>
      </c>
    </row>
    <row r="2336" spans="1:16" s="317" customFormat="1" ht="20.399999999999999">
      <c r="J2336" s="528" t="s">
        <v>770</v>
      </c>
      <c r="K2336" s="528"/>
      <c r="L2336" s="528"/>
      <c r="M2336" s="528"/>
      <c r="N2336" s="528"/>
      <c r="O2336" s="528"/>
      <c r="P2336" s="528"/>
    </row>
    <row r="2337" spans="1:16" s="317" customFormat="1" ht="20.399999999999999">
      <c r="J2337" s="732"/>
      <c r="K2337" s="733"/>
      <c r="L2337" s="734" t="s">
        <v>1415</v>
      </c>
      <c r="M2337" s="734"/>
      <c r="N2337" s="734"/>
      <c r="O2337" s="735"/>
      <c r="P2337" s="732"/>
    </row>
    <row r="2338" spans="1:16" s="317" customFormat="1" ht="20.399999999999999" customHeight="1">
      <c r="J2338" s="732" t="s">
        <v>1416</v>
      </c>
      <c r="K2338" s="732"/>
      <c r="L2338" s="732"/>
      <c r="M2338" s="732"/>
      <c r="N2338" s="736" t="s">
        <v>1417</v>
      </c>
      <c r="O2338" s="512"/>
      <c r="P2338" s="732" t="s">
        <v>1416</v>
      </c>
    </row>
    <row r="2339" spans="1:16" s="317" customFormat="1" ht="20.399999999999999">
      <c r="J2339" s="471" t="s">
        <v>1420</v>
      </c>
      <c r="K2339" s="732"/>
      <c r="L2339" s="737" t="s">
        <v>1419</v>
      </c>
      <c r="M2339" s="732"/>
      <c r="N2339" s="738"/>
      <c r="O2339" s="512"/>
      <c r="P2339" s="471" t="s">
        <v>1421</v>
      </c>
    </row>
    <row r="2340" spans="1:16" s="317" customFormat="1" ht="20.399999999999999">
      <c r="B2340" s="316" t="s">
        <v>1422</v>
      </c>
      <c r="J2340" s="266"/>
      <c r="K2340" s="742"/>
      <c r="L2340" s="743"/>
      <c r="M2340" s="744"/>
      <c r="N2340" s="743"/>
      <c r="O2340" s="745"/>
      <c r="P2340" s="266"/>
    </row>
    <row r="2341" spans="1:16" s="317" customFormat="1" ht="20.399999999999999">
      <c r="B2341" s="547" t="s">
        <v>1423</v>
      </c>
      <c r="J2341" s="266"/>
      <c r="K2341" s="742"/>
      <c r="L2341" s="743"/>
      <c r="M2341" s="744"/>
      <c r="N2341" s="743"/>
      <c r="O2341" s="745"/>
      <c r="P2341" s="266"/>
    </row>
    <row r="2342" spans="1:16" s="317" customFormat="1">
      <c r="B2342" s="739" t="s">
        <v>1424</v>
      </c>
      <c r="J2342" s="186">
        <v>5777985</v>
      </c>
      <c r="K2342" s="1"/>
      <c r="L2342" s="261">
        <v>-572145</v>
      </c>
      <c r="M2342" s="1"/>
      <c r="N2342" s="186">
        <v>0</v>
      </c>
      <c r="O2342" s="186"/>
      <c r="P2342" s="186">
        <v>5205840</v>
      </c>
    </row>
    <row r="2343" spans="1:16" s="317" customFormat="1">
      <c r="B2343" s="511" t="s">
        <v>1425</v>
      </c>
      <c r="J2343" s="186">
        <v>9811902</v>
      </c>
      <c r="K2343" s="1"/>
      <c r="L2343" s="186">
        <v>1293891</v>
      </c>
      <c r="M2343" s="1"/>
      <c r="N2343" s="267">
        <v>3043042</v>
      </c>
      <c r="O2343" s="186"/>
      <c r="P2343" s="186">
        <v>14148835</v>
      </c>
    </row>
    <row r="2344" spans="1:16" s="317" customFormat="1">
      <c r="B2344" s="430" t="s">
        <v>799</v>
      </c>
      <c r="J2344" s="186"/>
      <c r="K2344" s="1"/>
      <c r="L2344" s="186"/>
      <c r="M2344" s="1"/>
      <c r="N2344" s="267"/>
      <c r="O2344" s="186"/>
      <c r="P2344" s="186"/>
    </row>
    <row r="2345" spans="1:16" s="317" customFormat="1" ht="20.399999999999999">
      <c r="A2345" s="316"/>
      <c r="B2345" s="740" t="s">
        <v>800</v>
      </c>
      <c r="J2345" s="186">
        <v>373207370</v>
      </c>
      <c r="K2345" s="1"/>
      <c r="L2345" s="1">
        <v>167685367</v>
      </c>
      <c r="M2345" s="1"/>
      <c r="N2345" s="1">
        <v>0</v>
      </c>
      <c r="O2345" s="1"/>
      <c r="P2345" s="186">
        <v>540892737</v>
      </c>
    </row>
    <row r="2346" spans="1:16" s="317" customFormat="1" ht="20.399999999999999">
      <c r="A2346" s="316"/>
      <c r="B2346" s="430" t="s">
        <v>1428</v>
      </c>
      <c r="J2346" s="186">
        <v>62286855</v>
      </c>
      <c r="K2346" s="1"/>
      <c r="L2346" s="261">
        <v>-62286855</v>
      </c>
      <c r="M2346" s="1"/>
      <c r="N2346" s="1">
        <v>0</v>
      </c>
      <c r="O2346" s="1"/>
      <c r="P2346" s="186">
        <v>0</v>
      </c>
    </row>
    <row r="2347" spans="1:16" s="317" customFormat="1" ht="20.399999999999999">
      <c r="A2347" s="316"/>
      <c r="B2347" s="511" t="s">
        <v>1426</v>
      </c>
      <c r="J2347" s="186">
        <v>308891</v>
      </c>
      <c r="K2347" s="1"/>
      <c r="L2347" s="1">
        <v>694095</v>
      </c>
      <c r="M2347" s="1"/>
      <c r="N2347" s="268">
        <v>0</v>
      </c>
      <c r="O2347" s="1"/>
      <c r="P2347" s="186">
        <v>1002986</v>
      </c>
    </row>
    <row r="2348" spans="1:16" s="317" customFormat="1" ht="20.399999999999999">
      <c r="B2348" s="316"/>
      <c r="C2348" s="316" t="s">
        <v>1427</v>
      </c>
      <c r="E2348" s="316"/>
      <c r="F2348" s="316"/>
      <c r="G2348" s="316"/>
      <c r="H2348" s="316"/>
      <c r="J2348" s="269">
        <v>451393003</v>
      </c>
      <c r="K2348" s="270"/>
      <c r="L2348" s="269">
        <v>106814353</v>
      </c>
      <c r="M2348" s="271"/>
      <c r="N2348" s="269">
        <v>3043042</v>
      </c>
      <c r="O2348" s="271"/>
      <c r="P2348" s="269">
        <v>561250398</v>
      </c>
    </row>
    <row r="2349" spans="1:16" s="317" customFormat="1" ht="20.399999999999999">
      <c r="A2349" s="316"/>
      <c r="B2349" s="316"/>
      <c r="C2349" s="316"/>
      <c r="E2349" s="316"/>
      <c r="F2349" s="316"/>
      <c r="G2349" s="316"/>
      <c r="H2349" s="316"/>
      <c r="J2349" s="253"/>
      <c r="K2349" s="316"/>
      <c r="L2349" s="253"/>
      <c r="M2349" s="255"/>
      <c r="N2349" s="253"/>
      <c r="O2349" s="255"/>
      <c r="P2349" s="579">
        <v>106</v>
      </c>
    </row>
    <row r="2350" spans="1:16" s="317" customFormat="1" ht="20.399999999999999">
      <c r="A2350" s="730" t="s">
        <v>53</v>
      </c>
      <c r="B2350" s="316" t="s">
        <v>1433</v>
      </c>
      <c r="C2350" s="316"/>
      <c r="E2350" s="316"/>
      <c r="F2350" s="316"/>
      <c r="G2350" s="316"/>
      <c r="H2350" s="316"/>
      <c r="J2350" s="253"/>
      <c r="K2350" s="316"/>
      <c r="L2350" s="253"/>
      <c r="M2350" s="255"/>
      <c r="N2350" s="253"/>
      <c r="O2350" s="255"/>
      <c r="P2350" s="253"/>
    </row>
    <row r="2351" spans="1:16" s="317" customFormat="1" ht="20.399999999999999">
      <c r="C2351" s="316"/>
      <c r="E2351" s="316"/>
      <c r="F2351" s="316"/>
      <c r="G2351" s="316"/>
      <c r="H2351" s="316"/>
      <c r="L2351" s="544"/>
      <c r="M2351" s="544"/>
      <c r="N2351" s="544"/>
      <c r="P2351" s="379" t="s">
        <v>345</v>
      </c>
    </row>
    <row r="2352" spans="1:16" s="317" customFormat="1" ht="20.399999999999999">
      <c r="C2352" s="316"/>
      <c r="E2352" s="316"/>
      <c r="F2352" s="316"/>
      <c r="G2352" s="316"/>
      <c r="H2352" s="316"/>
      <c r="J2352" s="528" t="s">
        <v>770</v>
      </c>
      <c r="K2352" s="528"/>
      <c r="L2352" s="528"/>
      <c r="M2352" s="528"/>
      <c r="N2352" s="528"/>
      <c r="O2352" s="528"/>
      <c r="P2352" s="528"/>
    </row>
    <row r="2353" spans="1:16" s="317" customFormat="1" ht="20.399999999999999">
      <c r="C2353" s="316"/>
      <c r="E2353" s="316"/>
      <c r="F2353" s="316"/>
      <c r="G2353" s="316"/>
      <c r="H2353" s="316"/>
      <c r="J2353" s="732"/>
      <c r="K2353" s="733"/>
      <c r="L2353" s="734" t="s">
        <v>1415</v>
      </c>
      <c r="M2353" s="734"/>
      <c r="N2353" s="734"/>
      <c r="O2353" s="735"/>
      <c r="P2353" s="732"/>
    </row>
    <row r="2354" spans="1:16" s="317" customFormat="1" ht="20.399999999999999">
      <c r="C2354" s="316"/>
      <c r="E2354" s="316"/>
      <c r="F2354" s="316"/>
      <c r="G2354" s="316"/>
      <c r="H2354" s="316"/>
      <c r="J2354" s="732" t="s">
        <v>1416</v>
      </c>
      <c r="K2354" s="732"/>
      <c r="L2354" s="732"/>
      <c r="M2354" s="732"/>
      <c r="N2354" s="736" t="s">
        <v>1417</v>
      </c>
      <c r="O2354" s="512"/>
      <c r="P2354" s="732" t="s">
        <v>1416</v>
      </c>
    </row>
    <row r="2355" spans="1:16" s="317" customFormat="1" ht="20.399999999999999">
      <c r="C2355" s="316"/>
      <c r="E2355" s="316"/>
      <c r="F2355" s="316"/>
      <c r="G2355" s="316"/>
      <c r="H2355" s="316"/>
      <c r="J2355" s="471" t="s">
        <v>1420</v>
      </c>
      <c r="K2355" s="732"/>
      <c r="L2355" s="737" t="s">
        <v>1419</v>
      </c>
      <c r="M2355" s="732"/>
      <c r="N2355" s="738"/>
      <c r="O2355" s="512"/>
      <c r="P2355" s="471" t="s">
        <v>1421</v>
      </c>
    </row>
    <row r="2356" spans="1:16" s="317" customFormat="1" ht="20.399999999999999">
      <c r="A2356" s="730"/>
      <c r="B2356" s="316" t="s">
        <v>1429</v>
      </c>
      <c r="J2356" s="171"/>
      <c r="K2356" s="544"/>
      <c r="L2356" s="272"/>
      <c r="M2356" s="544"/>
      <c r="N2356" s="649"/>
      <c r="O2356" s="544"/>
      <c r="P2356" s="741"/>
    </row>
    <row r="2357" spans="1:16" s="317" customFormat="1" ht="20.399999999999999">
      <c r="A2357" s="730"/>
      <c r="B2357" s="511" t="s">
        <v>1430</v>
      </c>
      <c r="D2357" s="316"/>
      <c r="E2357" s="316"/>
      <c r="J2357" s="138">
        <v>89422583</v>
      </c>
      <c r="K2357" s="746"/>
      <c r="L2357" s="261">
        <v>-45355752</v>
      </c>
      <c r="M2357" s="746"/>
      <c r="N2357" s="273">
        <v>0</v>
      </c>
      <c r="O2357" s="746"/>
      <c r="P2357" s="138">
        <v>44066831</v>
      </c>
    </row>
    <row r="2358" spans="1:16" s="317" customFormat="1" ht="20.399999999999999">
      <c r="A2358" s="730"/>
      <c r="B2358" s="511" t="s">
        <v>1431</v>
      </c>
      <c r="D2358" s="316"/>
      <c r="E2358" s="316"/>
      <c r="J2358" s="138">
        <v>4004533</v>
      </c>
      <c r="K2358" s="746"/>
      <c r="L2358" s="267">
        <v>-214471</v>
      </c>
      <c r="M2358" s="729"/>
      <c r="N2358" s="261">
        <v>0</v>
      </c>
      <c r="O2358" s="746"/>
      <c r="P2358" s="138">
        <v>3790062</v>
      </c>
    </row>
    <row r="2359" spans="1:16" s="317" customFormat="1" ht="20.399999999999999">
      <c r="A2359" s="730"/>
      <c r="B2359" s="511" t="s">
        <v>1432</v>
      </c>
      <c r="D2359" s="316"/>
      <c r="E2359" s="316"/>
      <c r="J2359" s="138">
        <v>16411359</v>
      </c>
      <c r="K2359" s="746"/>
      <c r="L2359" s="267">
        <v>-14241</v>
      </c>
      <c r="M2359" s="729"/>
      <c r="N2359" s="261">
        <v>24862643.219999999</v>
      </c>
      <c r="O2359" s="746"/>
      <c r="P2359" s="138">
        <v>41259761.219999999</v>
      </c>
    </row>
    <row r="2360" spans="1:16" s="317" customFormat="1" ht="20.399999999999999">
      <c r="A2360" s="730"/>
      <c r="B2360" s="511" t="s">
        <v>1426</v>
      </c>
      <c r="D2360" s="316"/>
      <c r="E2360" s="316"/>
      <c r="J2360" s="138">
        <v>2767999</v>
      </c>
      <c r="K2360" s="746"/>
      <c r="L2360" s="138">
        <v>1915257</v>
      </c>
      <c r="M2360" s="729"/>
      <c r="N2360" s="747">
        <v>0</v>
      </c>
      <c r="O2360" s="746"/>
      <c r="P2360" s="138">
        <v>4683256</v>
      </c>
    </row>
    <row r="2361" spans="1:16" s="317" customFormat="1" ht="20.399999999999999">
      <c r="A2361" s="730"/>
      <c r="C2361" s="316" t="s">
        <v>1427</v>
      </c>
      <c r="E2361" s="316"/>
      <c r="F2361" s="316"/>
      <c r="G2361" s="316"/>
      <c r="H2361" s="316"/>
      <c r="J2361" s="269">
        <v>112606474</v>
      </c>
      <c r="K2361" s="254"/>
      <c r="L2361" s="259">
        <v>-43669207</v>
      </c>
      <c r="M2361" s="274"/>
      <c r="N2361" s="259">
        <v>24862643.219999999</v>
      </c>
      <c r="O2361" s="255"/>
      <c r="P2361" s="259">
        <v>93799910.219999999</v>
      </c>
    </row>
    <row r="2362" spans="1:16" s="317" customFormat="1" ht="21" thickBot="1">
      <c r="A2362" s="730"/>
      <c r="B2362" s="633" t="s">
        <v>1413</v>
      </c>
      <c r="D2362" s="316"/>
      <c r="E2362" s="316"/>
      <c r="F2362" s="316"/>
      <c r="G2362" s="316"/>
      <c r="H2362" s="316"/>
      <c r="J2362" s="10">
        <v>338786529</v>
      </c>
      <c r="K2362" s="254"/>
      <c r="L2362" s="254"/>
      <c r="M2362" s="255"/>
      <c r="N2362" s="254"/>
      <c r="O2362" s="255"/>
      <c r="P2362" s="264">
        <v>467450487.77999997</v>
      </c>
    </row>
    <row r="2363" spans="1:16" s="317" customFormat="1" ht="21" thickTop="1">
      <c r="A2363" s="730"/>
      <c r="B2363" s="316"/>
      <c r="C2363" s="316"/>
      <c r="D2363" s="316"/>
      <c r="E2363" s="316"/>
      <c r="F2363" s="316"/>
      <c r="G2363" s="316"/>
      <c r="H2363" s="316"/>
      <c r="J2363" s="188"/>
      <c r="K2363" s="254"/>
      <c r="L2363" s="254"/>
      <c r="M2363" s="255"/>
      <c r="N2363" s="254"/>
      <c r="O2363" s="255"/>
      <c r="P2363" s="253"/>
    </row>
    <row r="2364" spans="1:16" s="317" customFormat="1" ht="20.399999999999999">
      <c r="L2364" s="544"/>
      <c r="M2364" s="544"/>
      <c r="N2364" s="544"/>
      <c r="P2364" s="379" t="s">
        <v>345</v>
      </c>
    </row>
    <row r="2365" spans="1:16" s="317" customFormat="1" ht="20.399999999999999">
      <c r="J2365" s="528" t="s">
        <v>770</v>
      </c>
      <c r="K2365" s="528"/>
      <c r="L2365" s="528"/>
      <c r="M2365" s="528"/>
      <c r="N2365" s="528"/>
      <c r="O2365" s="528"/>
      <c r="P2365" s="528"/>
    </row>
    <row r="2366" spans="1:16" s="317" customFormat="1" ht="20.399999999999999">
      <c r="J2366" s="732"/>
      <c r="K2366" s="733"/>
      <c r="L2366" s="734" t="s">
        <v>1415</v>
      </c>
      <c r="M2366" s="734"/>
      <c r="N2366" s="734"/>
      <c r="O2366" s="735"/>
      <c r="P2366" s="732"/>
    </row>
    <row r="2367" spans="1:16" s="317" customFormat="1" ht="20.399999999999999">
      <c r="J2367" s="732" t="s">
        <v>1416</v>
      </c>
      <c r="K2367" s="732"/>
      <c r="L2367" s="732"/>
      <c r="M2367" s="732"/>
      <c r="N2367" s="736" t="s">
        <v>1417</v>
      </c>
      <c r="O2367" s="512"/>
      <c r="P2367" s="732" t="s">
        <v>1416</v>
      </c>
    </row>
    <row r="2368" spans="1:16" s="317" customFormat="1" ht="20.399999999999999">
      <c r="J2368" s="471" t="s">
        <v>1418</v>
      </c>
      <c r="K2368" s="732"/>
      <c r="L2368" s="737" t="s">
        <v>1419</v>
      </c>
      <c r="M2368" s="732"/>
      <c r="N2368" s="738"/>
      <c r="O2368" s="512"/>
      <c r="P2368" s="471" t="s">
        <v>1420</v>
      </c>
    </row>
    <row r="2369" spans="2:16" s="317" customFormat="1" ht="20.399999999999999">
      <c r="B2369" s="316" t="s">
        <v>1422</v>
      </c>
      <c r="J2369" s="266"/>
      <c r="K2369" s="742"/>
      <c r="L2369" s="743"/>
      <c r="M2369" s="744"/>
      <c r="N2369" s="743"/>
      <c r="O2369" s="745"/>
      <c r="P2369" s="266"/>
    </row>
    <row r="2370" spans="2:16" s="317" customFormat="1" ht="20.399999999999999">
      <c r="B2370" s="547" t="s">
        <v>1423</v>
      </c>
      <c r="J2370" s="266"/>
      <c r="K2370" s="742"/>
      <c r="L2370" s="743"/>
      <c r="M2370" s="744"/>
      <c r="N2370" s="743"/>
      <c r="O2370" s="745"/>
      <c r="P2370" s="266"/>
    </row>
    <row r="2371" spans="2:16" s="317" customFormat="1">
      <c r="B2371" s="739" t="s">
        <v>1424</v>
      </c>
      <c r="J2371" s="186">
        <v>5204154</v>
      </c>
      <c r="K2371" s="1"/>
      <c r="L2371" s="186">
        <v>573831</v>
      </c>
      <c r="M2371" s="1"/>
      <c r="N2371" s="186">
        <v>0</v>
      </c>
      <c r="O2371" s="186"/>
      <c r="P2371" s="186">
        <v>5777985</v>
      </c>
    </row>
    <row r="2372" spans="2:16" s="317" customFormat="1">
      <c r="B2372" s="511" t="s">
        <v>1425</v>
      </c>
      <c r="J2372" s="186">
        <v>7470373</v>
      </c>
      <c r="K2372" s="1"/>
      <c r="L2372" s="186">
        <v>1179000</v>
      </c>
      <c r="M2372" s="1"/>
      <c r="N2372" s="267">
        <v>1162529</v>
      </c>
      <c r="O2372" s="186"/>
      <c r="P2372" s="186">
        <v>9811902</v>
      </c>
    </row>
    <row r="2373" spans="2:16" s="317" customFormat="1">
      <c r="B2373" s="430" t="s">
        <v>799</v>
      </c>
      <c r="J2373" s="186"/>
      <c r="K2373" s="1"/>
      <c r="L2373" s="186"/>
      <c r="M2373" s="1"/>
      <c r="N2373" s="267"/>
      <c r="O2373" s="186"/>
      <c r="P2373" s="186"/>
    </row>
    <row r="2374" spans="2:16" s="317" customFormat="1">
      <c r="B2374" s="740" t="s">
        <v>800</v>
      </c>
      <c r="J2374" s="186">
        <v>348029799</v>
      </c>
      <c r="K2374" s="1"/>
      <c r="L2374" s="1">
        <v>25177571</v>
      </c>
      <c r="M2374" s="1"/>
      <c r="N2374" s="1">
        <v>0</v>
      </c>
      <c r="O2374" s="1"/>
      <c r="P2374" s="186">
        <v>373207370</v>
      </c>
    </row>
    <row r="2375" spans="2:16" s="317" customFormat="1">
      <c r="B2375" s="430" t="s">
        <v>1428</v>
      </c>
      <c r="J2375" s="186">
        <v>26899928</v>
      </c>
      <c r="K2375" s="1"/>
      <c r="L2375" s="1">
        <v>35386927</v>
      </c>
      <c r="M2375" s="1"/>
      <c r="N2375" s="1">
        <v>0</v>
      </c>
      <c r="O2375" s="1"/>
      <c r="P2375" s="186">
        <v>62286855</v>
      </c>
    </row>
    <row r="2376" spans="2:16" s="317" customFormat="1">
      <c r="B2376" s="511" t="s">
        <v>1426</v>
      </c>
      <c r="J2376" s="186">
        <v>62829</v>
      </c>
      <c r="K2376" s="1"/>
      <c r="L2376" s="1">
        <v>246062</v>
      </c>
      <c r="M2376" s="1"/>
      <c r="N2376" s="268">
        <v>0</v>
      </c>
      <c r="O2376" s="1"/>
      <c r="P2376" s="186">
        <v>308891</v>
      </c>
    </row>
    <row r="2377" spans="2:16" s="317" customFormat="1" ht="20.399999999999999">
      <c r="B2377" s="316"/>
      <c r="C2377" s="316" t="s">
        <v>1427</v>
      </c>
      <c r="E2377" s="316"/>
      <c r="F2377" s="316"/>
      <c r="G2377" s="316"/>
      <c r="H2377" s="316"/>
      <c r="J2377" s="269">
        <v>387667083</v>
      </c>
      <c r="K2377" s="270"/>
      <c r="L2377" s="269">
        <v>62563391</v>
      </c>
      <c r="M2377" s="271"/>
      <c r="N2377" s="275">
        <v>1162529</v>
      </c>
      <c r="O2377" s="271"/>
      <c r="P2377" s="269">
        <v>451393003</v>
      </c>
    </row>
    <row r="2378" spans="2:16" s="317" customFormat="1" ht="20.399999999999999">
      <c r="B2378" s="316" t="s">
        <v>1429</v>
      </c>
      <c r="J2378" s="171"/>
      <c r="K2378" s="544"/>
      <c r="L2378" s="272"/>
      <c r="M2378" s="544"/>
      <c r="N2378" s="649"/>
      <c r="O2378" s="544"/>
      <c r="P2378" s="741"/>
    </row>
    <row r="2379" spans="2:16" s="317" customFormat="1" ht="20.399999999999999">
      <c r="B2379" s="511" t="s">
        <v>1430</v>
      </c>
      <c r="D2379" s="316"/>
      <c r="E2379" s="316"/>
      <c r="J2379" s="138">
        <v>89140038</v>
      </c>
      <c r="K2379" s="746"/>
      <c r="L2379" s="226">
        <v>282545</v>
      </c>
      <c r="M2379" s="746"/>
      <c r="N2379" s="273">
        <v>0</v>
      </c>
      <c r="O2379" s="746"/>
      <c r="P2379" s="138">
        <v>89422583</v>
      </c>
    </row>
    <row r="2380" spans="2:16" s="317" customFormat="1" ht="20.399999999999999">
      <c r="B2380" s="511" t="s">
        <v>1431</v>
      </c>
      <c r="D2380" s="316"/>
      <c r="E2380" s="316"/>
      <c r="J2380" s="138">
        <v>4690810</v>
      </c>
      <c r="K2380" s="746"/>
      <c r="L2380" s="267">
        <v>-686277</v>
      </c>
      <c r="M2380" s="729"/>
      <c r="N2380" s="261">
        <v>0</v>
      </c>
      <c r="O2380" s="746"/>
      <c r="P2380" s="226">
        <v>4004533</v>
      </c>
    </row>
    <row r="2381" spans="2:16" s="317" customFormat="1" ht="20.399999999999999">
      <c r="B2381" s="511" t="s">
        <v>1432</v>
      </c>
      <c r="D2381" s="316"/>
      <c r="E2381" s="316"/>
      <c r="J2381" s="138">
        <v>0</v>
      </c>
      <c r="K2381" s="746"/>
      <c r="L2381" s="262">
        <v>0</v>
      </c>
      <c r="M2381" s="729"/>
      <c r="N2381" s="261">
        <v>16411359</v>
      </c>
      <c r="O2381" s="746"/>
      <c r="P2381" s="226">
        <v>16411359</v>
      </c>
    </row>
    <row r="2382" spans="2:16" s="317" customFormat="1" ht="20.399999999999999">
      <c r="B2382" s="511" t="s">
        <v>1426</v>
      </c>
      <c r="D2382" s="316"/>
      <c r="E2382" s="316"/>
      <c r="J2382" s="138">
        <v>1923094</v>
      </c>
      <c r="K2382" s="746"/>
      <c r="L2382" s="138">
        <v>844905</v>
      </c>
      <c r="M2382" s="729"/>
      <c r="N2382" s="747">
        <v>0</v>
      </c>
      <c r="O2382" s="746"/>
      <c r="P2382" s="226">
        <v>2767999</v>
      </c>
    </row>
    <row r="2383" spans="2:16" s="317" customFormat="1" ht="20.399999999999999">
      <c r="C2383" s="316" t="s">
        <v>1427</v>
      </c>
      <c r="E2383" s="316"/>
      <c r="F2383" s="316"/>
      <c r="G2383" s="316"/>
      <c r="H2383" s="316"/>
      <c r="J2383" s="269">
        <v>95753942</v>
      </c>
      <c r="K2383" s="254"/>
      <c r="L2383" s="269">
        <v>441173</v>
      </c>
      <c r="M2383" s="274"/>
      <c r="N2383" s="259">
        <v>16411359</v>
      </c>
      <c r="O2383" s="255"/>
      <c r="P2383" s="259">
        <v>112606474</v>
      </c>
    </row>
    <row r="2384" spans="2:16" s="317" customFormat="1" ht="21" thickBot="1">
      <c r="B2384" s="633" t="s">
        <v>1413</v>
      </c>
      <c r="D2384" s="316"/>
      <c r="E2384" s="316"/>
      <c r="F2384" s="316"/>
      <c r="G2384" s="316"/>
      <c r="H2384" s="316"/>
      <c r="J2384" s="10">
        <v>291913141</v>
      </c>
      <c r="K2384" s="254"/>
      <c r="L2384" s="254"/>
      <c r="M2384" s="255"/>
      <c r="N2384" s="254"/>
      <c r="O2384" s="255"/>
      <c r="P2384" s="264">
        <v>338786529</v>
      </c>
    </row>
    <row r="2385" spans="1:16" s="317" customFormat="1" ht="21" thickTop="1">
      <c r="C2385" s="316"/>
      <c r="E2385" s="316"/>
      <c r="F2385" s="316"/>
      <c r="G2385" s="316"/>
      <c r="H2385" s="316"/>
      <c r="J2385" s="188"/>
      <c r="K2385" s="276"/>
      <c r="L2385" s="188"/>
      <c r="M2385" s="188"/>
      <c r="N2385" s="277"/>
      <c r="O2385" s="188"/>
      <c r="P2385" s="579"/>
    </row>
    <row r="2386" spans="1:16" s="317" customFormat="1" ht="20.399999999999999">
      <c r="C2386" s="316"/>
      <c r="E2386" s="316"/>
      <c r="F2386" s="316"/>
      <c r="G2386" s="316"/>
      <c r="H2386" s="316"/>
      <c r="J2386" s="188"/>
      <c r="K2386" s="276"/>
      <c r="L2386" s="188"/>
      <c r="M2386" s="188"/>
      <c r="N2386" s="277"/>
      <c r="O2386" s="188"/>
      <c r="P2386" s="278">
        <v>107</v>
      </c>
    </row>
    <row r="2387" spans="1:16" s="317" customFormat="1" ht="20.399999999999999">
      <c r="A2387" s="730" t="s">
        <v>54</v>
      </c>
      <c r="B2387" s="439" t="s">
        <v>1434</v>
      </c>
      <c r="C2387" s="573"/>
    </row>
    <row r="2388" spans="1:16" s="317" customFormat="1" ht="20.399999999999999">
      <c r="P2388" s="379" t="s">
        <v>345</v>
      </c>
    </row>
    <row r="2389" spans="1:16" s="317" customFormat="1" ht="20.399999999999999">
      <c r="J2389" s="464" t="s">
        <v>769</v>
      </c>
      <c r="K2389" s="464"/>
      <c r="L2389" s="464"/>
      <c r="M2389" s="465"/>
      <c r="N2389" s="466" t="s">
        <v>770</v>
      </c>
      <c r="O2389" s="466"/>
      <c r="P2389" s="466"/>
    </row>
    <row r="2390" spans="1:16" s="317" customFormat="1" ht="20.399999999999999">
      <c r="J2390" s="620" t="s">
        <v>771</v>
      </c>
      <c r="K2390" s="620"/>
      <c r="L2390" s="620"/>
      <c r="M2390" s="465"/>
      <c r="N2390" s="620" t="s">
        <v>771</v>
      </c>
      <c r="O2390" s="620"/>
      <c r="P2390" s="620"/>
    </row>
    <row r="2391" spans="1:16" s="317" customFormat="1" ht="20.399999999999999">
      <c r="J2391" s="471" t="s">
        <v>774</v>
      </c>
      <c r="K2391" s="472"/>
      <c r="L2391" s="471" t="s">
        <v>772</v>
      </c>
      <c r="M2391" s="465"/>
      <c r="N2391" s="471" t="s">
        <v>774</v>
      </c>
      <c r="O2391" s="472"/>
      <c r="P2391" s="471" t="s">
        <v>772</v>
      </c>
    </row>
    <row r="2392" spans="1:16" s="317" customFormat="1" ht="20.399999999999999">
      <c r="B2392" s="316" t="s">
        <v>1435</v>
      </c>
      <c r="J2392" s="162"/>
      <c r="L2392" s="162"/>
      <c r="M2392" s="748"/>
      <c r="N2392" s="162"/>
      <c r="O2392" s="162"/>
      <c r="P2392" s="162"/>
    </row>
    <row r="2393" spans="1:16" s="317" customFormat="1">
      <c r="B2393" s="317" t="s">
        <v>1436</v>
      </c>
      <c r="J2393" s="279">
        <v>93380125</v>
      </c>
      <c r="K2393" s="749"/>
      <c r="L2393" s="128">
        <v>2602632</v>
      </c>
      <c r="M2393" s="749"/>
      <c r="N2393" s="5">
        <v>78789346</v>
      </c>
      <c r="O2393" s="280"/>
      <c r="P2393" s="5">
        <v>0</v>
      </c>
    </row>
    <row r="2394" spans="1:16" s="317" customFormat="1" ht="20.399999999999999">
      <c r="B2394" s="316" t="s">
        <v>1437</v>
      </c>
      <c r="J2394" s="1"/>
      <c r="L2394" s="1"/>
      <c r="N2394" s="5"/>
      <c r="O2394" s="280"/>
      <c r="P2394" s="5"/>
    </row>
    <row r="2395" spans="1:16" s="317" customFormat="1">
      <c r="B2395" s="317" t="s">
        <v>1438</v>
      </c>
      <c r="C2395" s="750"/>
      <c r="D2395" s="751"/>
      <c r="E2395" s="751"/>
      <c r="F2395" s="751"/>
      <c r="G2395" s="751"/>
      <c r="H2395" s="751"/>
      <c r="I2395" s="751"/>
      <c r="J2395" s="1"/>
      <c r="L2395" s="1"/>
      <c r="N2395" s="5"/>
      <c r="O2395" s="280"/>
      <c r="P2395" s="5"/>
    </row>
    <row r="2396" spans="1:16" s="317" customFormat="1">
      <c r="B2396" s="752" t="s">
        <v>1439</v>
      </c>
      <c r="C2396" s="750"/>
      <c r="J2396" s="281">
        <v>-154193684</v>
      </c>
      <c r="L2396" s="281">
        <v>-60386756</v>
      </c>
      <c r="N2396" s="281">
        <v>-150483560</v>
      </c>
      <c r="O2396" s="280"/>
      <c r="P2396" s="281">
        <v>-62122219</v>
      </c>
    </row>
    <row r="2397" spans="1:16" s="317" customFormat="1" ht="20.399999999999999">
      <c r="B2397" s="316" t="s">
        <v>1440</v>
      </c>
      <c r="C2397" s="386"/>
      <c r="D2397" s="386"/>
      <c r="E2397" s="386"/>
      <c r="F2397" s="386"/>
      <c r="G2397" s="386"/>
      <c r="H2397" s="386"/>
      <c r="N2397" s="746"/>
      <c r="O2397" s="746"/>
      <c r="P2397" s="746"/>
    </row>
    <row r="2398" spans="1:16" ht="21" thickBot="1">
      <c r="A2398" s="490"/>
      <c r="B2398" s="485" t="s">
        <v>1441</v>
      </c>
      <c r="D2398" s="490"/>
      <c r="E2398" s="490"/>
      <c r="F2398" s="282"/>
      <c r="G2398" s="311"/>
      <c r="H2398" s="282"/>
      <c r="I2398" s="484"/>
      <c r="J2398" s="283">
        <v>-60813559</v>
      </c>
      <c r="K2398" s="276"/>
      <c r="L2398" s="283">
        <v>-57784124</v>
      </c>
      <c r="M2398" s="276"/>
      <c r="N2398" s="283">
        <v>-71694214</v>
      </c>
      <c r="O2398" s="145"/>
      <c r="P2398" s="283">
        <v>-62122219</v>
      </c>
    </row>
    <row r="2399" spans="1:16" s="317" customFormat="1" ht="21" thickTop="1">
      <c r="J2399" s="284"/>
      <c r="K2399" s="285"/>
      <c r="L2399" s="284"/>
      <c r="M2399" s="286"/>
      <c r="N2399" s="284"/>
      <c r="O2399" s="286"/>
      <c r="P2399" s="284"/>
    </row>
    <row r="2400" spans="1:16" s="317" customFormat="1" ht="20.399999999999999">
      <c r="B2400" s="317" t="s">
        <v>1442</v>
      </c>
      <c r="J2400" s="284"/>
      <c r="K2400" s="285"/>
      <c r="L2400" s="284"/>
      <c r="M2400" s="286"/>
      <c r="N2400" s="284"/>
      <c r="O2400" s="286"/>
      <c r="P2400" s="284"/>
    </row>
    <row r="2401" spans="2:16" s="317" customFormat="1" ht="20.399999999999999">
      <c r="P2401" s="379" t="s">
        <v>345</v>
      </c>
    </row>
    <row r="2402" spans="2:16" s="317" customFormat="1" ht="20.399999999999999">
      <c r="J2402" s="464" t="s">
        <v>769</v>
      </c>
      <c r="K2402" s="464"/>
      <c r="L2402" s="464"/>
      <c r="M2402" s="465"/>
      <c r="N2402" s="466" t="s">
        <v>770</v>
      </c>
      <c r="O2402" s="466"/>
      <c r="P2402" s="466"/>
    </row>
    <row r="2403" spans="2:16" s="317" customFormat="1" ht="20.399999999999999">
      <c r="J2403" s="620" t="s">
        <v>771</v>
      </c>
      <c r="K2403" s="620"/>
      <c r="L2403" s="620"/>
      <c r="M2403" s="465"/>
      <c r="N2403" s="620" t="s">
        <v>771</v>
      </c>
      <c r="O2403" s="620"/>
      <c r="P2403" s="620"/>
    </row>
    <row r="2404" spans="2:16" s="317" customFormat="1" ht="20.399999999999999">
      <c r="J2404" s="471" t="s">
        <v>774</v>
      </c>
      <c r="K2404" s="472"/>
      <c r="L2404" s="471" t="s">
        <v>772</v>
      </c>
      <c r="M2404" s="465"/>
      <c r="N2404" s="471" t="s">
        <v>774</v>
      </c>
      <c r="O2404" s="472"/>
      <c r="P2404" s="471" t="s">
        <v>772</v>
      </c>
    </row>
    <row r="2405" spans="2:16" s="317" customFormat="1" ht="20.399999999999999">
      <c r="B2405" s="317" t="s">
        <v>1443</v>
      </c>
      <c r="J2405" s="287"/>
      <c r="K2405" s="288"/>
      <c r="L2405" s="287"/>
      <c r="M2405" s="289"/>
      <c r="N2405" s="280"/>
      <c r="O2405" s="746"/>
      <c r="P2405" s="280"/>
    </row>
    <row r="2406" spans="2:16" s="317" customFormat="1" ht="20.399999999999999">
      <c r="B2406" s="697" t="s">
        <v>1444</v>
      </c>
      <c r="J2406" s="129">
        <v>3290802</v>
      </c>
      <c r="K2406" s="288"/>
      <c r="L2406" s="287">
        <v>1177443</v>
      </c>
      <c r="M2406" s="289"/>
      <c r="N2406" s="129">
        <v>3043042</v>
      </c>
      <c r="O2406" s="746"/>
      <c r="P2406" s="129">
        <v>1162529</v>
      </c>
    </row>
    <row r="2407" spans="2:16" s="317" customFormat="1" ht="20.399999999999999">
      <c r="B2407" s="697" t="s">
        <v>1432</v>
      </c>
      <c r="J2407" s="129">
        <v>-25280150</v>
      </c>
      <c r="K2407" s="288"/>
      <c r="L2407" s="287">
        <v>-23188630</v>
      </c>
      <c r="M2407" s="289"/>
      <c r="N2407" s="129">
        <v>-24862643</v>
      </c>
      <c r="O2407" s="746"/>
      <c r="P2407" s="129">
        <v>-16411359</v>
      </c>
    </row>
    <row r="2408" spans="2:16" s="317" customFormat="1" ht="21" thickBot="1">
      <c r="B2408" s="316"/>
      <c r="C2408" s="316" t="s">
        <v>1427</v>
      </c>
      <c r="J2408" s="290">
        <v>-21989348</v>
      </c>
      <c r="K2408" s="145"/>
      <c r="L2408" s="290">
        <v>-22011187</v>
      </c>
      <c r="M2408" s="145"/>
      <c r="N2408" s="290">
        <v>-21819601</v>
      </c>
      <c r="O2408" s="145"/>
      <c r="P2408" s="290">
        <v>-15248830</v>
      </c>
    </row>
    <row r="2409" spans="2:16" s="317" customFormat="1" ht="21" thickTop="1">
      <c r="B2409" s="316"/>
      <c r="J2409" s="291"/>
      <c r="K2409" s="145"/>
      <c r="L2409" s="291"/>
      <c r="M2409" s="145"/>
      <c r="N2409" s="291"/>
      <c r="O2409" s="145"/>
      <c r="P2409" s="291"/>
    </row>
    <row r="2410" spans="2:16" s="317" customFormat="1" ht="20.399999999999999">
      <c r="C2410" s="317" t="s">
        <v>1445</v>
      </c>
      <c r="E2410" s="753"/>
      <c r="J2410" s="131"/>
      <c r="K2410" s="145"/>
      <c r="L2410" s="131"/>
      <c r="M2410" s="145"/>
      <c r="N2410" s="131"/>
      <c r="O2410" s="145"/>
      <c r="P2410" s="131"/>
    </row>
    <row r="2411" spans="2:16" s="317" customFormat="1" ht="20.399999999999999">
      <c r="B2411" s="317" t="s">
        <v>1446</v>
      </c>
      <c r="C2411" s="753"/>
      <c r="E2411" s="753"/>
      <c r="J2411" s="131"/>
      <c r="K2411" s="145"/>
      <c r="L2411" s="131"/>
      <c r="M2411" s="145"/>
      <c r="N2411" s="131"/>
      <c r="O2411" s="145"/>
      <c r="P2411" s="131"/>
    </row>
    <row r="2412" spans="2:16" s="317" customFormat="1" ht="20.399999999999999">
      <c r="B2412" s="316"/>
      <c r="D2412" s="753"/>
      <c r="E2412" s="753"/>
      <c r="P2412" s="379" t="s">
        <v>345</v>
      </c>
    </row>
    <row r="2413" spans="2:16" s="317" customFormat="1" ht="20.399999999999999">
      <c r="B2413" s="316"/>
      <c r="D2413" s="753"/>
      <c r="E2413" s="753"/>
      <c r="J2413" s="464" t="s">
        <v>769</v>
      </c>
      <c r="K2413" s="464"/>
      <c r="L2413" s="464"/>
      <c r="M2413" s="465"/>
      <c r="N2413" s="466" t="s">
        <v>770</v>
      </c>
      <c r="O2413" s="466"/>
      <c r="P2413" s="466"/>
    </row>
    <row r="2414" spans="2:16" s="317" customFormat="1" ht="20.399999999999999">
      <c r="B2414" s="316"/>
      <c r="D2414" s="753"/>
      <c r="E2414" s="753"/>
      <c r="J2414" s="620" t="s">
        <v>771</v>
      </c>
      <c r="K2414" s="620"/>
      <c r="L2414" s="620"/>
      <c r="M2414" s="465"/>
      <c r="N2414" s="620" t="s">
        <v>771</v>
      </c>
      <c r="O2414" s="620"/>
      <c r="P2414" s="620"/>
    </row>
    <row r="2415" spans="2:16" s="317" customFormat="1" ht="20.399999999999999">
      <c r="B2415" s="316"/>
      <c r="D2415" s="753"/>
      <c r="E2415" s="753"/>
      <c r="J2415" s="471" t="s">
        <v>774</v>
      </c>
      <c r="K2415" s="472"/>
      <c r="L2415" s="471" t="s">
        <v>772</v>
      </c>
      <c r="M2415" s="465"/>
      <c r="N2415" s="471" t="s">
        <v>774</v>
      </c>
      <c r="O2415" s="472"/>
      <c r="P2415" s="471" t="s">
        <v>772</v>
      </c>
    </row>
    <row r="2416" spans="2:16" s="317" customFormat="1" ht="20.399999999999999">
      <c r="B2416" s="317" t="s">
        <v>1447</v>
      </c>
      <c r="J2416" s="226">
        <v>324144667</v>
      </c>
      <c r="K2416" s="145"/>
      <c r="L2416" s="226">
        <v>176451093</v>
      </c>
      <c r="M2416" s="145"/>
      <c r="N2416" s="226">
        <v>163694287</v>
      </c>
      <c r="O2416" s="145"/>
      <c r="P2416" s="226">
        <v>140623095</v>
      </c>
    </row>
    <row r="2417" spans="1:16" s="317" customFormat="1" ht="20.399999999999999">
      <c r="B2417" s="317" t="s">
        <v>1448</v>
      </c>
      <c r="J2417" s="292">
        <v>0.2</v>
      </c>
      <c r="K2417" s="145"/>
      <c r="L2417" s="292">
        <v>0.2</v>
      </c>
      <c r="M2417" s="145"/>
      <c r="N2417" s="292">
        <v>0.2</v>
      </c>
      <c r="O2417" s="145"/>
      <c r="P2417" s="292">
        <v>0.2</v>
      </c>
    </row>
    <row r="2418" spans="1:16" s="317" customFormat="1">
      <c r="B2418" s="317" t="s">
        <v>1449</v>
      </c>
      <c r="C2418" s="386"/>
      <c r="E2418" s="386"/>
      <c r="F2418" s="386"/>
      <c r="G2418" s="386"/>
      <c r="H2418" s="386"/>
    </row>
    <row r="2419" spans="1:16" s="317" customFormat="1" ht="20.399999999999999">
      <c r="C2419" s="317" t="s">
        <v>1450</v>
      </c>
      <c r="J2419" s="226">
        <v>64828934</v>
      </c>
      <c r="K2419" s="145"/>
      <c r="L2419" s="226">
        <v>35290219</v>
      </c>
      <c r="M2419" s="145"/>
      <c r="N2419" s="226">
        <v>32738857</v>
      </c>
      <c r="O2419" s="145"/>
      <c r="P2419" s="226">
        <v>28124619</v>
      </c>
    </row>
    <row r="2420" spans="1:16" s="317" customFormat="1" ht="20.399999999999999">
      <c r="B2420" s="317" t="s">
        <v>1451</v>
      </c>
      <c r="C2420" s="753"/>
      <c r="J2420" s="129">
        <v>-135511</v>
      </c>
      <c r="K2420" s="145"/>
      <c r="L2420" s="129">
        <v>-28944</v>
      </c>
      <c r="M2420" s="145"/>
      <c r="N2420" s="129">
        <v>0</v>
      </c>
      <c r="O2420" s="145"/>
      <c r="P2420" s="129">
        <v>0</v>
      </c>
    </row>
    <row r="2421" spans="1:16" s="317" customFormat="1" ht="20.399999999999999">
      <c r="J2421" s="284"/>
      <c r="K2421" s="285"/>
      <c r="L2421" s="284"/>
      <c r="M2421" s="286"/>
      <c r="N2421" s="284"/>
      <c r="O2421" s="286"/>
      <c r="P2421" s="284"/>
    </row>
    <row r="2422" spans="1:16" s="317" customFormat="1" ht="20.399999999999999">
      <c r="J2422" s="284"/>
      <c r="K2422" s="285"/>
      <c r="L2422" s="284"/>
      <c r="M2422" s="286"/>
      <c r="N2422" s="284"/>
      <c r="O2422" s="286"/>
      <c r="P2422" s="284"/>
    </row>
    <row r="2423" spans="1:16" s="317" customFormat="1" ht="20.399999999999999">
      <c r="C2423" s="753"/>
      <c r="J2423" s="129"/>
      <c r="K2423" s="145"/>
      <c r="L2423" s="129"/>
      <c r="M2423" s="145"/>
      <c r="N2423" s="129"/>
      <c r="O2423" s="145"/>
      <c r="P2423" s="278">
        <v>108</v>
      </c>
    </row>
    <row r="2424" spans="1:16" s="317" customFormat="1" ht="20.399999999999999">
      <c r="A2424" s="730" t="s">
        <v>54</v>
      </c>
      <c r="B2424" s="439" t="s">
        <v>1452</v>
      </c>
      <c r="C2424" s="753"/>
      <c r="J2424" s="129"/>
      <c r="K2424" s="145"/>
      <c r="L2424" s="129"/>
      <c r="M2424" s="145"/>
      <c r="N2424" s="129"/>
      <c r="O2424" s="145"/>
      <c r="P2424" s="226"/>
    </row>
    <row r="2425" spans="1:16" s="317" customFormat="1" ht="20.399999999999999">
      <c r="P2425" s="379" t="s">
        <v>345</v>
      </c>
    </row>
    <row r="2426" spans="1:16" s="317" customFormat="1" ht="20.399999999999999">
      <c r="J2426" s="464" t="s">
        <v>769</v>
      </c>
      <c r="K2426" s="464"/>
      <c r="L2426" s="464"/>
      <c r="M2426" s="465"/>
      <c r="N2426" s="466" t="s">
        <v>770</v>
      </c>
      <c r="O2426" s="466"/>
      <c r="P2426" s="466"/>
    </row>
    <row r="2427" spans="1:16" s="317" customFormat="1" ht="20.399999999999999">
      <c r="J2427" s="620" t="s">
        <v>771</v>
      </c>
      <c r="K2427" s="620"/>
      <c r="L2427" s="620"/>
      <c r="M2427" s="465"/>
      <c r="N2427" s="620" t="s">
        <v>771</v>
      </c>
      <c r="O2427" s="620"/>
      <c r="P2427" s="620"/>
    </row>
    <row r="2428" spans="1:16" s="317" customFormat="1" ht="20.399999999999999">
      <c r="J2428" s="471" t="s">
        <v>774</v>
      </c>
      <c r="K2428" s="472"/>
      <c r="L2428" s="471" t="s">
        <v>772</v>
      </c>
      <c r="M2428" s="465"/>
      <c r="N2428" s="471" t="s">
        <v>774</v>
      </c>
      <c r="O2428" s="472"/>
      <c r="P2428" s="471" t="s">
        <v>772</v>
      </c>
    </row>
    <row r="2429" spans="1:16" s="317" customFormat="1" ht="20.399999999999999">
      <c r="B2429" s="545" t="s">
        <v>1453</v>
      </c>
      <c r="D2429" s="753"/>
      <c r="J2429" s="293"/>
      <c r="K2429" s="544"/>
      <c r="L2429" s="293"/>
      <c r="M2429" s="495"/>
      <c r="N2429" s="293"/>
      <c r="O2429" s="544"/>
      <c r="P2429" s="293"/>
    </row>
    <row r="2430" spans="1:16" s="317" customFormat="1" ht="20.399999999999999">
      <c r="B2430" s="754" t="s">
        <v>1454</v>
      </c>
      <c r="E2430" s="386"/>
      <c r="F2430" s="386"/>
      <c r="G2430" s="386"/>
      <c r="H2430" s="386"/>
      <c r="J2430" s="226">
        <v>6233752</v>
      </c>
      <c r="K2430" s="145"/>
      <c r="L2430" s="226">
        <v>7600809</v>
      </c>
      <c r="M2430" s="145"/>
      <c r="N2430" s="226">
        <v>4677353</v>
      </c>
      <c r="O2430" s="145"/>
      <c r="P2430" s="226">
        <v>6490027</v>
      </c>
    </row>
    <row r="2431" spans="1:16" s="317" customFormat="1" ht="20.399999999999999">
      <c r="B2431" s="755" t="s">
        <v>1455</v>
      </c>
      <c r="E2431" s="386"/>
      <c r="F2431" s="386"/>
      <c r="G2431" s="386"/>
      <c r="H2431" s="386"/>
      <c r="J2431" s="129">
        <v>-5973351</v>
      </c>
      <c r="K2431" s="145"/>
      <c r="L2431" s="129">
        <v>-4805634</v>
      </c>
      <c r="M2431" s="145"/>
      <c r="N2431" s="129">
        <v>-5843800</v>
      </c>
      <c r="O2431" s="145"/>
      <c r="P2431" s="129">
        <v>-4328284</v>
      </c>
    </row>
    <row r="2432" spans="1:16" s="317" customFormat="1" ht="20.399999999999999">
      <c r="B2432" s="386" t="s">
        <v>1456</v>
      </c>
      <c r="E2432" s="386"/>
      <c r="J2432" s="129">
        <v>-1696828</v>
      </c>
      <c r="K2432" s="145"/>
      <c r="L2432" s="129">
        <v>-2403563</v>
      </c>
      <c r="M2432" s="145"/>
      <c r="N2432" s="129">
        <v>-344202</v>
      </c>
      <c r="O2432" s="145"/>
      <c r="P2432" s="129">
        <v>-137310</v>
      </c>
    </row>
    <row r="2433" spans="1:16" s="317" customFormat="1" ht="20.399999999999999">
      <c r="B2433" s="386" t="s">
        <v>787</v>
      </c>
      <c r="E2433" s="407"/>
      <c r="F2433" s="407"/>
      <c r="G2433" s="407"/>
      <c r="H2433" s="407"/>
      <c r="J2433" s="129">
        <v>-124070555</v>
      </c>
      <c r="K2433" s="145"/>
      <c r="L2433" s="129">
        <v>-93437011</v>
      </c>
      <c r="M2433" s="145"/>
      <c r="N2433" s="129">
        <v>-102922422</v>
      </c>
      <c r="O2433" s="145"/>
      <c r="P2433" s="129">
        <v>-92271271</v>
      </c>
    </row>
    <row r="2434" spans="1:16" s="317" customFormat="1" ht="20.399999999999999">
      <c r="B2434" s="316" t="s">
        <v>1457</v>
      </c>
      <c r="D2434" s="386"/>
      <c r="E2434" s="386"/>
      <c r="F2434" s="386"/>
      <c r="G2434" s="386"/>
      <c r="H2434" s="386"/>
      <c r="I2434" s="465"/>
    </row>
    <row r="2435" spans="1:16" s="317" customFormat="1" ht="21" thickBot="1">
      <c r="B2435" s="645" t="s">
        <v>1441</v>
      </c>
      <c r="D2435" s="386"/>
      <c r="E2435" s="386"/>
      <c r="F2435" s="386"/>
      <c r="G2435" s="386"/>
      <c r="H2435" s="386"/>
      <c r="I2435" s="465"/>
      <c r="J2435" s="294">
        <v>-60813559</v>
      </c>
      <c r="K2435" s="145"/>
      <c r="L2435" s="294">
        <v>-57784124</v>
      </c>
      <c r="M2435" s="145"/>
      <c r="N2435" s="294">
        <v>-71694214</v>
      </c>
      <c r="O2435" s="145"/>
      <c r="P2435" s="294">
        <v>-62122219</v>
      </c>
    </row>
    <row r="2436" spans="1:16" s="317" customFormat="1" ht="21.6" thickTop="1" thickBot="1">
      <c r="B2436" s="633" t="s">
        <v>1458</v>
      </c>
      <c r="D2436" s="386"/>
      <c r="E2436" s="756"/>
      <c r="J2436" s="295" t="s">
        <v>220</v>
      </c>
      <c r="K2436" s="145"/>
      <c r="L2436" s="295" t="s">
        <v>172</v>
      </c>
      <c r="M2436" s="145"/>
      <c r="N2436" s="295" t="s">
        <v>206</v>
      </c>
      <c r="O2436" s="145"/>
      <c r="P2436" s="295" t="s">
        <v>169</v>
      </c>
    </row>
    <row r="2437" spans="1:16" s="317" customFormat="1" ht="20.399999999999999" thickTop="1"/>
    <row r="2438" spans="1:16" s="317" customFormat="1" ht="20.399999999999999">
      <c r="A2438" s="730"/>
      <c r="B2438" s="573"/>
      <c r="C2438" s="751" t="s">
        <v>1459</v>
      </c>
      <c r="J2438" s="129"/>
      <c r="K2438" s="145"/>
      <c r="L2438" s="129"/>
      <c r="M2438" s="145"/>
      <c r="N2438" s="129"/>
      <c r="O2438" s="145"/>
      <c r="P2438" s="226"/>
    </row>
    <row r="2439" spans="1:16" s="317" customFormat="1" ht="20.399999999999999">
      <c r="A2439" s="730"/>
      <c r="B2439" s="573"/>
      <c r="C2439" s="751" t="s">
        <v>2506</v>
      </c>
      <c r="J2439" s="129"/>
      <c r="K2439" s="145"/>
      <c r="L2439" s="129"/>
      <c r="M2439" s="145"/>
      <c r="N2439" s="129"/>
      <c r="O2439" s="145"/>
      <c r="P2439" s="226"/>
    </row>
    <row r="2440" spans="1:16" s="317" customFormat="1" ht="20.399999999999999">
      <c r="A2440" s="730"/>
      <c r="B2440" s="573" t="s">
        <v>1460</v>
      </c>
      <c r="C2440" s="751"/>
      <c r="J2440" s="129"/>
      <c r="K2440" s="145"/>
      <c r="L2440" s="129"/>
      <c r="M2440" s="145"/>
      <c r="N2440" s="129"/>
      <c r="O2440" s="145"/>
      <c r="P2440" s="226"/>
    </row>
    <row r="2441" spans="1:16" s="317" customFormat="1" ht="20.399999999999999">
      <c r="A2441" s="730"/>
      <c r="B2441" s="573" t="s">
        <v>1461</v>
      </c>
      <c r="C2441" s="751"/>
      <c r="J2441" s="129"/>
      <c r="K2441" s="145"/>
      <c r="L2441" s="129"/>
      <c r="M2441" s="145"/>
      <c r="N2441" s="129"/>
      <c r="O2441" s="145"/>
      <c r="P2441" s="226"/>
    </row>
    <row r="2442" spans="1:16" ht="20.399999999999999">
      <c r="A2442" s="490"/>
      <c r="B2442" s="757"/>
      <c r="C2442" s="510"/>
      <c r="D2442" s="490"/>
      <c r="E2442" s="490"/>
      <c r="F2442" s="282"/>
      <c r="G2442" s="311"/>
      <c r="H2442" s="282"/>
      <c r="I2442" s="484"/>
      <c r="J2442" s="282"/>
      <c r="K2442" s="484"/>
      <c r="L2442" s="282"/>
      <c r="M2442" s="311"/>
      <c r="N2442" s="282"/>
      <c r="O2442" s="484"/>
    </row>
    <row r="2443" spans="1:16" s="317" customFormat="1" ht="20.399999999999999">
      <c r="A2443" s="520" t="s">
        <v>55</v>
      </c>
      <c r="B2443" s="316" t="s">
        <v>1462</v>
      </c>
      <c r="C2443" s="511"/>
      <c r="J2443" s="131"/>
      <c r="K2443" s="145"/>
      <c r="L2443" s="131"/>
      <c r="M2443" s="145"/>
      <c r="N2443" s="131"/>
      <c r="O2443" s="145"/>
      <c r="P2443" s="131"/>
    </row>
    <row r="2444" spans="1:16" s="317" customFormat="1" ht="20.399999999999999">
      <c r="C2444" s="317" t="s">
        <v>1463</v>
      </c>
      <c r="J2444" s="131"/>
      <c r="K2444" s="145"/>
      <c r="L2444" s="131"/>
      <c r="M2444" s="145"/>
      <c r="N2444" s="131"/>
      <c r="O2444" s="145"/>
      <c r="P2444" s="131"/>
    </row>
    <row r="2445" spans="1:16" s="317" customFormat="1" ht="20.399999999999999">
      <c r="B2445" s="317" t="s">
        <v>1464</v>
      </c>
      <c r="J2445" s="131"/>
      <c r="K2445" s="145"/>
      <c r="L2445" s="131"/>
      <c r="M2445" s="145"/>
      <c r="N2445" s="131"/>
      <c r="O2445" s="145"/>
      <c r="P2445" s="131"/>
    </row>
    <row r="2446" spans="1:16">
      <c r="B2446" s="308" t="s">
        <v>1465</v>
      </c>
    </row>
    <row r="2447" spans="1:16">
      <c r="B2447" s="308" t="s">
        <v>1466</v>
      </c>
    </row>
    <row r="2448" spans="1:16">
      <c r="B2448" s="308" t="s">
        <v>1467</v>
      </c>
    </row>
    <row r="2449" spans="1:16" ht="20.399999999999999">
      <c r="B2449" s="308" t="s">
        <v>1468</v>
      </c>
      <c r="J2449" s="296"/>
      <c r="K2449" s="297"/>
      <c r="L2449" s="296"/>
      <c r="M2449" s="298"/>
      <c r="N2449" s="296"/>
      <c r="O2449" s="298"/>
      <c r="P2449" s="296"/>
    </row>
    <row r="2450" spans="1:16" ht="20.399999999999999">
      <c r="B2450" s="308" t="s">
        <v>1469</v>
      </c>
      <c r="J2450" s="296"/>
      <c r="K2450" s="297"/>
      <c r="L2450" s="296"/>
      <c r="M2450" s="298"/>
      <c r="N2450" s="296"/>
      <c r="O2450" s="298"/>
      <c r="P2450" s="296"/>
    </row>
    <row r="2451" spans="1:16" ht="20.399999999999999">
      <c r="C2451" s="308" t="s">
        <v>1470</v>
      </c>
      <c r="J2451" s="296"/>
      <c r="K2451" s="297"/>
      <c r="L2451" s="296"/>
      <c r="M2451" s="298"/>
      <c r="N2451" s="296"/>
      <c r="O2451" s="298"/>
      <c r="P2451" s="296"/>
    </row>
    <row r="2452" spans="1:16" ht="20.399999999999999">
      <c r="B2452" s="308" t="s">
        <v>1471</v>
      </c>
      <c r="J2452" s="296"/>
      <c r="K2452" s="297"/>
      <c r="L2452" s="296"/>
      <c r="M2452" s="298"/>
      <c r="N2452" s="296"/>
      <c r="O2452" s="298"/>
      <c r="P2452" s="296"/>
    </row>
    <row r="2453" spans="1:16" ht="20.399999999999999">
      <c r="J2453" s="296"/>
      <c r="K2453" s="297"/>
      <c r="L2453" s="296"/>
      <c r="M2453" s="298"/>
      <c r="N2453" s="296"/>
      <c r="O2453" s="298"/>
      <c r="P2453" s="296"/>
    </row>
    <row r="2454" spans="1:16" ht="20.399999999999999">
      <c r="J2454" s="296"/>
      <c r="K2454" s="297"/>
      <c r="L2454" s="296"/>
      <c r="M2454" s="298"/>
      <c r="N2454" s="296"/>
      <c r="O2454" s="298"/>
      <c r="P2454" s="296"/>
    </row>
    <row r="2455" spans="1:16" ht="20.399999999999999">
      <c r="J2455" s="296"/>
      <c r="K2455" s="297"/>
      <c r="L2455" s="296"/>
      <c r="M2455" s="298"/>
      <c r="N2455" s="296"/>
      <c r="O2455" s="298"/>
      <c r="P2455" s="296"/>
    </row>
    <row r="2456" spans="1:16" ht="20.399999999999999">
      <c r="J2456" s="296"/>
      <c r="K2456" s="297"/>
      <c r="L2456" s="296"/>
      <c r="M2456" s="298"/>
      <c r="N2456" s="296"/>
      <c r="O2456" s="298"/>
      <c r="P2456" s="296"/>
    </row>
    <row r="2457" spans="1:16" ht="20.399999999999999">
      <c r="J2457" s="296"/>
      <c r="K2457" s="297"/>
      <c r="L2457" s="296"/>
      <c r="M2457" s="298"/>
      <c r="N2457" s="296"/>
      <c r="O2457" s="298"/>
      <c r="P2457" s="296"/>
    </row>
    <row r="2458" spans="1:16" ht="20.399999999999999">
      <c r="J2458" s="296"/>
      <c r="K2458" s="297"/>
      <c r="L2458" s="296"/>
      <c r="M2458" s="298"/>
      <c r="N2458" s="296"/>
      <c r="O2458" s="298"/>
      <c r="P2458" s="296"/>
    </row>
    <row r="2459" spans="1:16" ht="20.399999999999999">
      <c r="J2459" s="296"/>
      <c r="K2459" s="297"/>
      <c r="L2459" s="296"/>
      <c r="M2459" s="298"/>
      <c r="N2459" s="296"/>
      <c r="O2459" s="298"/>
      <c r="P2459" s="296"/>
    </row>
    <row r="2460" spans="1:16" ht="20.399999999999999">
      <c r="J2460" s="296"/>
      <c r="K2460" s="297"/>
      <c r="L2460" s="296"/>
      <c r="M2460" s="298"/>
      <c r="N2460" s="296"/>
      <c r="O2460" s="298"/>
      <c r="P2460" s="278">
        <v>109</v>
      </c>
    </row>
    <row r="2461" spans="1:16" ht="20.399999999999999">
      <c r="A2461" s="441" t="s">
        <v>56</v>
      </c>
      <c r="B2461" s="312" t="s">
        <v>1472</v>
      </c>
      <c r="J2461" s="296"/>
      <c r="K2461" s="297"/>
      <c r="L2461" s="296"/>
      <c r="M2461" s="298"/>
      <c r="N2461" s="296"/>
      <c r="O2461" s="298"/>
    </row>
    <row r="2462" spans="1:16" ht="19.2" customHeight="1">
      <c r="C2462" s="308" t="s">
        <v>2508</v>
      </c>
      <c r="J2462" s="296"/>
      <c r="K2462" s="297"/>
      <c r="L2462" s="296"/>
      <c r="M2462" s="298"/>
      <c r="N2462" s="296"/>
      <c r="O2462" s="298"/>
    </row>
    <row r="2463" spans="1:16" ht="19.2" customHeight="1">
      <c r="B2463" s="308" t="s">
        <v>2507</v>
      </c>
      <c r="J2463" s="296"/>
      <c r="K2463" s="297"/>
      <c r="L2463" s="296"/>
      <c r="M2463" s="298"/>
      <c r="N2463" s="296"/>
      <c r="O2463" s="298"/>
    </row>
    <row r="2464" spans="1:16" ht="19.2" customHeight="1">
      <c r="B2464" s="308" t="s">
        <v>1473</v>
      </c>
      <c r="J2464" s="296"/>
      <c r="K2464" s="297"/>
      <c r="L2464" s="296"/>
      <c r="M2464" s="298"/>
      <c r="N2464" s="296"/>
      <c r="O2464" s="298"/>
    </row>
    <row r="2465" spans="1:16" ht="19.2" customHeight="1">
      <c r="B2465" s="308" t="s">
        <v>1474</v>
      </c>
      <c r="J2465" s="296"/>
      <c r="K2465" s="297"/>
      <c r="L2465" s="296"/>
      <c r="M2465" s="298"/>
      <c r="N2465" s="296"/>
      <c r="O2465" s="298"/>
    </row>
    <row r="2466" spans="1:16" ht="19.2" customHeight="1">
      <c r="C2466" s="308" t="s">
        <v>2509</v>
      </c>
      <c r="J2466" s="296"/>
      <c r="K2466" s="297"/>
      <c r="L2466" s="296"/>
      <c r="M2466" s="298"/>
      <c r="N2466" s="296"/>
      <c r="O2466" s="298"/>
    </row>
    <row r="2467" spans="1:16" ht="19.2" customHeight="1">
      <c r="B2467" s="308" t="s">
        <v>1475</v>
      </c>
      <c r="J2467" s="296"/>
      <c r="K2467" s="297"/>
      <c r="L2467" s="296"/>
      <c r="M2467" s="298"/>
      <c r="N2467" s="296"/>
      <c r="O2467" s="298"/>
    </row>
    <row r="2468" spans="1:16" ht="19.2" customHeight="1">
      <c r="B2468" s="308" t="s">
        <v>2384</v>
      </c>
      <c r="J2468" s="296"/>
      <c r="K2468" s="297"/>
      <c r="L2468" s="296"/>
      <c r="M2468" s="298"/>
      <c r="N2468" s="296"/>
      <c r="O2468" s="298"/>
    </row>
    <row r="2469" spans="1:16" ht="16.2" customHeight="1">
      <c r="J2469" s="296"/>
      <c r="K2469" s="297"/>
      <c r="L2469" s="296"/>
      <c r="M2469" s="298"/>
      <c r="N2469" s="296"/>
      <c r="O2469" s="298"/>
    </row>
    <row r="2470" spans="1:16" ht="19.2" customHeight="1">
      <c r="A2470" s="520" t="s">
        <v>62</v>
      </c>
      <c r="B2470" s="439" t="s">
        <v>699</v>
      </c>
      <c r="C2470" s="386"/>
      <c r="D2470" s="386"/>
      <c r="E2470" s="386"/>
      <c r="J2470" s="296"/>
      <c r="K2470" s="297"/>
      <c r="L2470" s="296"/>
      <c r="M2470" s="298"/>
      <c r="N2470" s="296"/>
      <c r="O2470" s="298"/>
    </row>
    <row r="2471" spans="1:16" ht="19.2" customHeight="1">
      <c r="A2471" s="317"/>
      <c r="B2471" s="386"/>
      <c r="C2471" s="573"/>
      <c r="D2471" s="386"/>
      <c r="E2471" s="386"/>
      <c r="J2471" s="464" t="s">
        <v>769</v>
      </c>
      <c r="K2471" s="464"/>
      <c r="L2471" s="464"/>
      <c r="M2471" s="465"/>
      <c r="N2471" s="466" t="s">
        <v>770</v>
      </c>
      <c r="O2471" s="466"/>
      <c r="P2471" s="466"/>
    </row>
    <row r="2472" spans="1:16" ht="19.2" customHeight="1">
      <c r="A2472" s="317"/>
      <c r="B2472" s="386"/>
      <c r="C2472" s="573"/>
      <c r="D2472" s="386"/>
      <c r="E2472" s="386"/>
      <c r="J2472" s="620" t="s">
        <v>771</v>
      </c>
      <c r="K2472" s="620"/>
      <c r="L2472" s="620"/>
      <c r="M2472" s="465"/>
      <c r="N2472" s="620" t="s">
        <v>771</v>
      </c>
      <c r="O2472" s="620"/>
      <c r="P2472" s="620"/>
    </row>
    <row r="2473" spans="1:16" ht="19.2" customHeight="1">
      <c r="A2473" s="317"/>
      <c r="B2473" s="386"/>
      <c r="C2473" s="386"/>
      <c r="D2473" s="386"/>
      <c r="E2473" s="386"/>
      <c r="J2473" s="471" t="s">
        <v>774</v>
      </c>
      <c r="K2473" s="472"/>
      <c r="L2473" s="471" t="s">
        <v>772</v>
      </c>
      <c r="M2473" s="465"/>
      <c r="N2473" s="471" t="s">
        <v>774</v>
      </c>
      <c r="O2473" s="472"/>
      <c r="P2473" s="471" t="s">
        <v>772</v>
      </c>
    </row>
    <row r="2474" spans="1:16" ht="19.2" customHeight="1">
      <c r="A2474" s="317"/>
      <c r="B2474" s="758" t="s">
        <v>1476</v>
      </c>
      <c r="D2474" s="386"/>
      <c r="E2474" s="386"/>
      <c r="J2474" s="296"/>
      <c r="K2474" s="297"/>
      <c r="L2474" s="296"/>
      <c r="M2474" s="298"/>
      <c r="N2474" s="296"/>
      <c r="O2474" s="298"/>
    </row>
    <row r="2475" spans="1:16" ht="19.2" customHeight="1">
      <c r="A2475" s="317"/>
      <c r="B2475" s="759" t="s">
        <v>1477</v>
      </c>
      <c r="D2475" s="573"/>
      <c r="E2475" s="573"/>
      <c r="J2475" s="296"/>
      <c r="K2475" s="297"/>
      <c r="L2475" s="296"/>
      <c r="M2475" s="298"/>
      <c r="N2475" s="296"/>
      <c r="O2475" s="298"/>
    </row>
    <row r="2476" spans="1:16" ht="19.2" customHeight="1">
      <c r="A2476" s="317"/>
      <c r="B2476" s="496" t="s">
        <v>1478</v>
      </c>
      <c r="D2476" s="573"/>
      <c r="E2476" s="573"/>
      <c r="J2476" s="86">
        <v>384988794</v>
      </c>
      <c r="K2476" s="204"/>
      <c r="L2476" s="86">
        <v>234567054</v>
      </c>
      <c r="M2476" s="6"/>
      <c r="N2476" s="86">
        <v>235388501</v>
      </c>
      <c r="O2476" s="6"/>
      <c r="P2476" s="6">
        <v>202745313</v>
      </c>
    </row>
    <row r="2477" spans="1:16" ht="19.2" customHeight="1">
      <c r="A2477" s="317"/>
      <c r="B2477" s="759" t="s">
        <v>1479</v>
      </c>
      <c r="D2477" s="573"/>
      <c r="E2477" s="573"/>
      <c r="J2477" s="217"/>
      <c r="K2477" s="204"/>
      <c r="L2477" s="217"/>
      <c r="M2477" s="204"/>
      <c r="N2477" s="217"/>
      <c r="O2477" s="204"/>
      <c r="P2477" s="204"/>
    </row>
    <row r="2478" spans="1:16" ht="19.2" customHeight="1">
      <c r="A2478" s="317"/>
      <c r="B2478" s="496" t="s">
        <v>1480</v>
      </c>
      <c r="D2478" s="573"/>
      <c r="E2478" s="573"/>
      <c r="J2478" s="92">
        <v>510387508</v>
      </c>
      <c r="K2478" s="204"/>
      <c r="L2478" s="92">
        <v>500362369</v>
      </c>
      <c r="M2478" s="204"/>
      <c r="N2478" s="92">
        <v>510387508</v>
      </c>
      <c r="O2478" s="204"/>
      <c r="P2478" s="92">
        <v>500362369</v>
      </c>
    </row>
    <row r="2479" spans="1:16" ht="19.2" customHeight="1">
      <c r="A2479" s="317"/>
      <c r="B2479" s="760" t="s">
        <v>1476</v>
      </c>
      <c r="D2479" s="386"/>
      <c r="E2479" s="386"/>
      <c r="J2479" s="204"/>
      <c r="K2479" s="299"/>
      <c r="L2479" s="300"/>
      <c r="M2479" s="299"/>
      <c r="N2479" s="204"/>
      <c r="O2479" s="299"/>
      <c r="P2479" s="204"/>
    </row>
    <row r="2480" spans="1:16" ht="19.2" customHeight="1" thickBot="1">
      <c r="A2480" s="386"/>
      <c r="B2480" s="485" t="s">
        <v>1481</v>
      </c>
      <c r="D2480" s="386"/>
      <c r="E2480" s="386"/>
      <c r="J2480" s="301">
        <v>0.75430685109949835</v>
      </c>
      <c r="K2480" s="302"/>
      <c r="L2480" s="301">
        <v>0.46879435491680632</v>
      </c>
      <c r="M2480" s="299"/>
      <c r="N2480" s="301">
        <v>0.461195654890519</v>
      </c>
      <c r="O2480" s="299"/>
      <c r="P2480" s="301">
        <v>0.4051969643624419</v>
      </c>
    </row>
    <row r="2481" spans="1:16" ht="6.6" customHeight="1" thickTop="1">
      <c r="A2481" s="386"/>
      <c r="B2481" s="761"/>
      <c r="C2481" s="386"/>
      <c r="D2481" s="386"/>
      <c r="E2481" s="386"/>
      <c r="J2481" s="296"/>
      <c r="K2481" s="297"/>
      <c r="L2481" s="296"/>
      <c r="M2481" s="298"/>
      <c r="N2481" s="296"/>
      <c r="O2481" s="298"/>
    </row>
    <row r="2482" spans="1:16" ht="19.2" customHeight="1">
      <c r="A2482" s="386"/>
      <c r="B2482" s="761"/>
      <c r="C2482" s="386"/>
      <c r="D2482" s="386"/>
      <c r="E2482" s="386"/>
      <c r="J2482" s="464" t="s">
        <v>769</v>
      </c>
      <c r="K2482" s="464"/>
      <c r="L2482" s="464"/>
      <c r="M2482" s="465"/>
      <c r="N2482" s="466" t="s">
        <v>770</v>
      </c>
      <c r="O2482" s="466"/>
      <c r="P2482" s="466"/>
    </row>
    <row r="2483" spans="1:16" ht="19.2" customHeight="1">
      <c r="A2483" s="386"/>
      <c r="B2483" s="761"/>
      <c r="C2483" s="386"/>
      <c r="D2483" s="386"/>
      <c r="E2483" s="386"/>
      <c r="J2483" s="620" t="s">
        <v>771</v>
      </c>
      <c r="K2483" s="620"/>
      <c r="L2483" s="620"/>
      <c r="M2483" s="465"/>
      <c r="N2483" s="620" t="s">
        <v>771</v>
      </c>
      <c r="O2483" s="620"/>
      <c r="P2483" s="620"/>
    </row>
    <row r="2484" spans="1:16" ht="19.2" customHeight="1">
      <c r="A2484" s="386"/>
      <c r="B2484" s="761"/>
      <c r="C2484" s="386"/>
      <c r="D2484" s="386"/>
      <c r="E2484" s="386"/>
      <c r="J2484" s="471" t="s">
        <v>774</v>
      </c>
      <c r="K2484" s="472"/>
      <c r="L2484" s="471" t="s">
        <v>772</v>
      </c>
      <c r="M2484" s="465"/>
      <c r="N2484" s="471" t="s">
        <v>774</v>
      </c>
      <c r="O2484" s="472"/>
      <c r="P2484" s="471" t="s">
        <v>772</v>
      </c>
    </row>
    <row r="2485" spans="1:16" ht="19.2" customHeight="1">
      <c r="A2485" s="386"/>
      <c r="B2485" s="762" t="s">
        <v>1482</v>
      </c>
      <c r="E2485" s="386"/>
      <c r="J2485" s="296"/>
      <c r="K2485" s="297"/>
      <c r="L2485" s="296"/>
      <c r="M2485" s="298"/>
      <c r="N2485" s="296"/>
      <c r="O2485" s="298"/>
    </row>
    <row r="2486" spans="1:16" ht="19.2" customHeight="1">
      <c r="A2486" s="386"/>
      <c r="B2486" s="759" t="s">
        <v>1477</v>
      </c>
      <c r="E2486" s="386"/>
      <c r="J2486" s="296"/>
      <c r="K2486" s="297"/>
      <c r="L2486" s="296"/>
      <c r="M2486" s="298"/>
      <c r="N2486" s="296"/>
      <c r="O2486" s="298"/>
    </row>
    <row r="2487" spans="1:16" ht="19.2" customHeight="1">
      <c r="A2487" s="386"/>
      <c r="B2487" s="496" t="s">
        <v>1478</v>
      </c>
      <c r="E2487" s="386"/>
      <c r="J2487" s="86">
        <v>384988794</v>
      </c>
      <c r="K2487" s="6"/>
      <c r="L2487" s="86">
        <v>234567054</v>
      </c>
      <c r="M2487" s="6"/>
      <c r="N2487" s="86">
        <v>235388501</v>
      </c>
      <c r="O2487" s="6"/>
      <c r="P2487" s="14">
        <v>202745313</v>
      </c>
    </row>
    <row r="2488" spans="1:16" ht="19.2" customHeight="1">
      <c r="A2488" s="386"/>
      <c r="B2488" s="759" t="s">
        <v>1479</v>
      </c>
      <c r="E2488" s="386"/>
      <c r="J2488" s="115"/>
      <c r="K2488" s="130"/>
      <c r="L2488" s="115"/>
      <c r="M2488" s="130"/>
      <c r="O2488" s="130"/>
    </row>
    <row r="2489" spans="1:16" ht="19.2" customHeight="1">
      <c r="A2489" s="386"/>
      <c r="B2489" s="496" t="s">
        <v>1480</v>
      </c>
      <c r="E2489" s="386"/>
      <c r="J2489" s="83">
        <v>510387508</v>
      </c>
      <c r="K2489" s="130"/>
      <c r="L2489" s="83">
        <v>500362369</v>
      </c>
      <c r="M2489" s="130"/>
      <c r="N2489" s="83">
        <v>510387508</v>
      </c>
      <c r="O2489" s="130"/>
      <c r="P2489" s="14">
        <v>500362369</v>
      </c>
    </row>
    <row r="2490" spans="1:16" ht="19.2" customHeight="1">
      <c r="A2490" s="386"/>
      <c r="B2490" s="386" t="s">
        <v>1483</v>
      </c>
      <c r="E2490" s="386"/>
      <c r="J2490" s="115"/>
      <c r="K2490" s="130"/>
      <c r="L2490" s="115"/>
      <c r="M2490" s="130"/>
      <c r="N2490" s="115"/>
      <c r="O2490" s="130"/>
      <c r="P2490" s="14"/>
    </row>
    <row r="2491" spans="1:16" ht="19.2" customHeight="1">
      <c r="A2491" s="386"/>
      <c r="B2491" s="763" t="s">
        <v>1484</v>
      </c>
      <c r="E2491" s="386"/>
      <c r="J2491" s="115"/>
      <c r="K2491" s="130"/>
      <c r="L2491" s="115"/>
      <c r="M2491" s="130"/>
      <c r="N2491" s="115"/>
      <c r="O2491" s="130"/>
      <c r="P2491" s="14"/>
    </row>
    <row r="2492" spans="1:16" ht="19.2" customHeight="1">
      <c r="A2492" s="386"/>
      <c r="B2492" s="696" t="s">
        <v>2510</v>
      </c>
      <c r="E2492" s="386"/>
      <c r="J2492" s="112">
        <v>5932468</v>
      </c>
      <c r="K2492" s="14"/>
      <c r="L2492" s="112">
        <v>8365</v>
      </c>
      <c r="M2492" s="14"/>
      <c r="N2492" s="112">
        <v>5932468</v>
      </c>
      <c r="O2492" s="14"/>
      <c r="P2492" s="112">
        <v>8365</v>
      </c>
    </row>
    <row r="2493" spans="1:16" ht="19.2" customHeight="1">
      <c r="A2493" s="386"/>
      <c r="B2493" s="764" t="s">
        <v>1479</v>
      </c>
      <c r="E2493" s="386"/>
      <c r="J2493" s="115"/>
      <c r="K2493" s="130"/>
      <c r="L2493" s="115"/>
      <c r="M2493" s="130"/>
      <c r="N2493" s="115"/>
      <c r="O2493" s="130"/>
      <c r="P2493" s="14"/>
    </row>
    <row r="2494" spans="1:16" ht="19.2" customHeight="1">
      <c r="A2494" s="386"/>
      <c r="B2494" s="496" t="s">
        <v>1485</v>
      </c>
      <c r="E2494" s="386"/>
      <c r="J2494" s="115"/>
      <c r="K2494" s="130"/>
      <c r="L2494" s="115"/>
      <c r="M2494" s="130"/>
      <c r="N2494" s="115"/>
      <c r="O2494" s="130"/>
      <c r="P2494" s="14"/>
    </row>
    <row r="2495" spans="1:16" ht="19.2" customHeight="1">
      <c r="A2495" s="386"/>
      <c r="B2495" s="763" t="s">
        <v>2510</v>
      </c>
      <c r="E2495" s="386"/>
      <c r="J2495" s="112">
        <v>516319976</v>
      </c>
      <c r="K2495" s="83"/>
      <c r="L2495" s="112">
        <v>500370734</v>
      </c>
      <c r="M2495" s="83"/>
      <c r="N2495" s="112">
        <v>516319976</v>
      </c>
      <c r="O2495" s="83"/>
      <c r="P2495" s="112">
        <v>500370734</v>
      </c>
    </row>
    <row r="2496" spans="1:16" ht="19.2" customHeight="1">
      <c r="A2496" s="386"/>
      <c r="B2496" s="765" t="s">
        <v>1486</v>
      </c>
      <c r="E2496" s="386"/>
      <c r="K2496" s="297"/>
      <c r="L2496" s="296"/>
      <c r="M2496" s="298"/>
      <c r="N2496" s="296"/>
      <c r="O2496" s="298"/>
    </row>
    <row r="2497" spans="1:16" ht="19.2" customHeight="1">
      <c r="A2497" s="386"/>
      <c r="B2497" s="485" t="s">
        <v>1487</v>
      </c>
      <c r="E2497" s="386"/>
      <c r="K2497" s="297"/>
      <c r="L2497" s="296"/>
      <c r="M2497" s="298"/>
      <c r="N2497" s="296"/>
      <c r="O2497" s="298"/>
    </row>
    <row r="2498" spans="1:16" ht="19.2" customHeight="1">
      <c r="A2498" s="386"/>
      <c r="B2498" s="766" t="s">
        <v>1488</v>
      </c>
      <c r="E2498" s="386"/>
    </row>
    <row r="2499" spans="1:16" ht="19.2" customHeight="1" thickBot="1">
      <c r="A2499" s="386"/>
      <c r="B2499" s="485" t="s">
        <v>1481</v>
      </c>
      <c r="E2499" s="386"/>
      <c r="J2499" s="303">
        <v>0.7456399362708368</v>
      </c>
      <c r="K2499" s="297"/>
      <c r="L2499" s="303">
        <v>0.46878651779822117</v>
      </c>
      <c r="M2499" s="298"/>
      <c r="N2499" s="303">
        <v>0.45589656015943103</v>
      </c>
      <c r="O2499" s="125"/>
      <c r="P2499" s="303">
        <v>0.40519019043987492</v>
      </c>
    </row>
    <row r="2500" spans="1:16" ht="21" thickTop="1">
      <c r="A2500" s="386"/>
      <c r="B2500" s="386"/>
      <c r="C2500" s="386"/>
      <c r="D2500" s="386"/>
      <c r="E2500" s="386"/>
      <c r="J2500" s="304"/>
      <c r="K2500" s="297"/>
      <c r="L2500" s="296"/>
      <c r="M2500" s="298"/>
      <c r="N2500" s="296"/>
      <c r="O2500" s="298"/>
      <c r="P2500" s="308">
        <v>110</v>
      </c>
    </row>
    <row r="2501" spans="1:16" ht="20.399999999999999">
      <c r="A2501" s="441" t="s">
        <v>57</v>
      </c>
      <c r="B2501" s="312" t="s">
        <v>1489</v>
      </c>
    </row>
    <row r="2502" spans="1:16" ht="20.399999999999999">
      <c r="B2502" s="441" t="s">
        <v>155</v>
      </c>
      <c r="C2502" s="312" t="s">
        <v>1490</v>
      </c>
    </row>
    <row r="2503" spans="1:16">
      <c r="D2503" s="308" t="s">
        <v>1491</v>
      </c>
    </row>
    <row r="2504" spans="1:16">
      <c r="C2504" s="308" t="s">
        <v>1492</v>
      </c>
    </row>
    <row r="2505" spans="1:16">
      <c r="C2505" s="308" t="s">
        <v>1493</v>
      </c>
    </row>
    <row r="2506" spans="1:16">
      <c r="C2506" s="308" t="s">
        <v>1494</v>
      </c>
    </row>
    <row r="2507" spans="1:16" ht="20.399999999999999">
      <c r="B2507" s="441" t="s">
        <v>156</v>
      </c>
      <c r="C2507" s="312" t="s">
        <v>1495</v>
      </c>
    </row>
    <row r="2508" spans="1:16">
      <c r="D2508" s="308" t="s">
        <v>1496</v>
      </c>
    </row>
    <row r="2509" spans="1:16">
      <c r="C2509" s="308" t="s">
        <v>1497</v>
      </c>
    </row>
    <row r="2510" spans="1:16">
      <c r="C2510" s="308" t="s">
        <v>1498</v>
      </c>
    </row>
    <row r="2511" spans="1:16" ht="20.399999999999999">
      <c r="B2511" s="441" t="s">
        <v>157</v>
      </c>
      <c r="C2511" s="441" t="s">
        <v>1499</v>
      </c>
    </row>
    <row r="2512" spans="1:16" ht="20.399999999999999">
      <c r="B2512" s="441"/>
      <c r="D2512" s="308" t="s">
        <v>1500</v>
      </c>
    </row>
    <row r="2513" spans="1:16" ht="20.399999999999999">
      <c r="B2513" s="441"/>
      <c r="C2513" s="308" t="s">
        <v>1501</v>
      </c>
    </row>
    <row r="2514" spans="1:16" ht="20.399999999999999">
      <c r="D2514" s="475"/>
      <c r="J2514" s="317"/>
      <c r="K2514" s="317"/>
      <c r="L2514" s="317"/>
      <c r="M2514" s="317"/>
      <c r="N2514" s="317"/>
      <c r="O2514" s="317"/>
      <c r="P2514" s="305" t="s">
        <v>1502</v>
      </c>
    </row>
    <row r="2515" spans="1:16" ht="20.399999999999999">
      <c r="C2515" s="312"/>
      <c r="D2515" s="312"/>
      <c r="E2515" s="312"/>
      <c r="F2515" s="312"/>
      <c r="G2515" s="312"/>
      <c r="H2515" s="312"/>
      <c r="I2515" s="312"/>
      <c r="J2515" s="464" t="s">
        <v>769</v>
      </c>
      <c r="K2515" s="464"/>
      <c r="L2515" s="464"/>
      <c r="M2515" s="316"/>
      <c r="N2515" s="767" t="s">
        <v>770</v>
      </c>
      <c r="O2515" s="767"/>
      <c r="P2515" s="767"/>
    </row>
    <row r="2516" spans="1:16" ht="20.399999999999999">
      <c r="C2516" s="312"/>
      <c r="D2516" s="312"/>
      <c r="E2516" s="312"/>
      <c r="F2516" s="312"/>
      <c r="G2516" s="312"/>
      <c r="H2516" s="312"/>
      <c r="I2516" s="312"/>
      <c r="J2516" s="768" t="s">
        <v>720</v>
      </c>
      <c r="K2516" s="768"/>
      <c r="L2516" s="768"/>
      <c r="M2516" s="316"/>
      <c r="N2516" s="768" t="s">
        <v>720</v>
      </c>
      <c r="O2516" s="768"/>
      <c r="P2516" s="768"/>
    </row>
    <row r="2517" spans="1:16" ht="20.399999999999999">
      <c r="C2517" s="312"/>
      <c r="D2517" s="312"/>
      <c r="E2517" s="312"/>
      <c r="F2517" s="312"/>
      <c r="G2517" s="312"/>
      <c r="H2517" s="310"/>
      <c r="I2517" s="312"/>
      <c r="J2517" s="471" t="s">
        <v>774</v>
      </c>
      <c r="K2517" s="472"/>
      <c r="L2517" s="471" t="s">
        <v>772</v>
      </c>
      <c r="M2517" s="471"/>
      <c r="N2517" s="471" t="s">
        <v>774</v>
      </c>
      <c r="O2517" s="472"/>
      <c r="P2517" s="471" t="s">
        <v>772</v>
      </c>
    </row>
    <row r="2518" spans="1:16">
      <c r="C2518" s="769" t="s">
        <v>1503</v>
      </c>
      <c r="D2518" s="770"/>
      <c r="J2518" s="224">
        <v>293.94</v>
      </c>
      <c r="K2518" s="225"/>
      <c r="L2518" s="224">
        <v>190.35</v>
      </c>
      <c r="M2518" s="225"/>
      <c r="N2518" s="224">
        <v>307.89999999999998</v>
      </c>
      <c r="O2518" s="225"/>
      <c r="P2518" s="224">
        <v>225.71</v>
      </c>
    </row>
    <row r="2519" spans="1:16">
      <c r="C2519" s="769" t="s">
        <v>1504</v>
      </c>
      <c r="D2519" s="770"/>
      <c r="J2519" s="224">
        <v>66.25</v>
      </c>
      <c r="K2519" s="225"/>
      <c r="L2519" s="224">
        <v>84.43</v>
      </c>
      <c r="M2519" s="225"/>
      <c r="N2519" s="224">
        <v>67.209999999999994</v>
      </c>
      <c r="O2519" s="225"/>
      <c r="P2519" s="224">
        <v>102.54</v>
      </c>
    </row>
    <row r="2520" spans="1:16" ht="21" thickBot="1">
      <c r="C2520" s="771"/>
      <c r="D2520" s="771" t="s">
        <v>783</v>
      </c>
      <c r="J2520" s="306">
        <v>360.19</v>
      </c>
      <c r="K2520" s="307"/>
      <c r="L2520" s="306">
        <v>274.77999999999997</v>
      </c>
      <c r="M2520" s="307"/>
      <c r="N2520" s="306">
        <v>375.10999999999996</v>
      </c>
      <c r="O2520" s="307"/>
      <c r="P2520" s="306">
        <v>328.25</v>
      </c>
    </row>
    <row r="2521" spans="1:16" ht="20.399999999999999" thickTop="1"/>
    <row r="2522" spans="1:16" s="317" customFormat="1" ht="20.399999999999999">
      <c r="D2522" s="317" t="s">
        <v>1505</v>
      </c>
      <c r="J2522" s="629"/>
      <c r="K2522" s="316"/>
      <c r="L2522" s="629"/>
      <c r="M2522" s="316"/>
      <c r="N2522" s="629"/>
      <c r="O2522" s="316"/>
      <c r="P2522" s="629"/>
    </row>
    <row r="2523" spans="1:16" s="317" customFormat="1" ht="20.399999999999999">
      <c r="C2523" s="317" t="s">
        <v>1506</v>
      </c>
      <c r="D2523" s="772"/>
      <c r="J2523" s="629"/>
      <c r="K2523" s="316"/>
      <c r="L2523" s="629"/>
      <c r="M2523" s="316"/>
      <c r="N2523" s="629"/>
      <c r="O2523" s="316"/>
      <c r="P2523" s="629"/>
    </row>
    <row r="2524" spans="1:16" s="317" customFormat="1" ht="20.399999999999999">
      <c r="D2524" s="772"/>
      <c r="J2524" s="629"/>
      <c r="K2524" s="316"/>
      <c r="L2524" s="629"/>
      <c r="M2524" s="316"/>
      <c r="N2524" s="629"/>
      <c r="O2524" s="316"/>
      <c r="P2524" s="629"/>
    </row>
    <row r="2525" spans="1:16" s="317" customFormat="1" ht="20.399999999999999">
      <c r="A2525" s="520" t="s">
        <v>58</v>
      </c>
      <c r="B2525" s="756" t="s">
        <v>1507</v>
      </c>
      <c r="E2525" s="308"/>
      <c r="F2525" s="308"/>
      <c r="G2525" s="308"/>
      <c r="H2525" s="308"/>
      <c r="I2525" s="308"/>
      <c r="J2525" s="308"/>
      <c r="K2525" s="308"/>
      <c r="L2525" s="308"/>
      <c r="M2525" s="308"/>
      <c r="N2525" s="308"/>
      <c r="O2525" s="308"/>
      <c r="P2525" s="308"/>
    </row>
    <row r="2526" spans="1:16" s="317" customFormat="1" ht="20.399999999999999">
      <c r="A2526" s="520"/>
      <c r="B2526" s="773" t="s">
        <v>1508</v>
      </c>
      <c r="E2526" s="308"/>
      <c r="F2526" s="308"/>
      <c r="G2526" s="308"/>
      <c r="H2526" s="308"/>
      <c r="I2526" s="308"/>
      <c r="J2526" s="308"/>
      <c r="K2526" s="308"/>
      <c r="L2526" s="308"/>
      <c r="M2526" s="308"/>
      <c r="N2526" s="308"/>
      <c r="O2526" s="308"/>
      <c r="P2526" s="308"/>
    </row>
    <row r="2527" spans="1:16" s="317" customFormat="1">
      <c r="B2527" s="500">
        <v>39.1</v>
      </c>
      <c r="C2527" s="774" t="s">
        <v>1509</v>
      </c>
      <c r="D2527" s="308"/>
      <c r="E2527" s="500"/>
      <c r="F2527" s="308"/>
      <c r="G2527" s="308"/>
      <c r="H2527" s="308"/>
      <c r="I2527" s="308"/>
      <c r="J2527" s="308"/>
      <c r="K2527" s="308"/>
      <c r="L2527" s="308"/>
      <c r="M2527" s="308"/>
      <c r="N2527" s="308"/>
      <c r="O2527" s="308"/>
      <c r="P2527" s="308"/>
    </row>
    <row r="2528" spans="1:16" s="317" customFormat="1">
      <c r="B2528" s="407"/>
      <c r="C2528" s="751" t="s">
        <v>1510</v>
      </c>
      <c r="D2528" s="308"/>
      <c r="E2528" s="500"/>
      <c r="F2528" s="308"/>
      <c r="G2528" s="308"/>
      <c r="H2528" s="308"/>
      <c r="I2528" s="308"/>
      <c r="J2528" s="308"/>
      <c r="K2528" s="308"/>
      <c r="L2528" s="308"/>
      <c r="M2528" s="308"/>
      <c r="N2528" s="308"/>
      <c r="O2528" s="308"/>
      <c r="P2528" s="308"/>
    </row>
    <row r="2529" spans="1:16" s="317" customFormat="1">
      <c r="B2529" s="407">
        <v>39.200000000000003</v>
      </c>
      <c r="C2529" s="751" t="s">
        <v>1511</v>
      </c>
      <c r="D2529" s="308"/>
      <c r="E2529" s="500"/>
      <c r="F2529" s="500"/>
      <c r="G2529" s="308"/>
      <c r="H2529" s="308"/>
      <c r="I2529" s="308"/>
      <c r="J2529" s="308"/>
      <c r="K2529" s="308"/>
      <c r="L2529" s="308"/>
      <c r="M2529" s="308"/>
      <c r="N2529" s="308"/>
      <c r="O2529" s="308"/>
      <c r="P2529" s="308"/>
    </row>
    <row r="2530" spans="1:16" s="317" customFormat="1">
      <c r="B2530" s="407"/>
      <c r="C2530" s="500" t="s">
        <v>1512</v>
      </c>
      <c r="D2530" s="308"/>
      <c r="E2530" s="500"/>
      <c r="F2530" s="500"/>
      <c r="G2530" s="308"/>
      <c r="H2530" s="308"/>
      <c r="I2530" s="308"/>
      <c r="J2530" s="308"/>
      <c r="K2530" s="308"/>
      <c r="L2530" s="308"/>
      <c r="M2530" s="308"/>
      <c r="N2530" s="308"/>
      <c r="O2530" s="308"/>
      <c r="P2530" s="308"/>
    </row>
    <row r="2531" spans="1:16" s="317" customFormat="1" ht="20.399999999999999">
      <c r="C2531" s="775" t="s">
        <v>1513</v>
      </c>
      <c r="D2531" s="703"/>
      <c r="E2531" s="500"/>
      <c r="F2531" s="308"/>
      <c r="G2531" s="308"/>
      <c r="H2531" s="308"/>
      <c r="I2531" s="308"/>
      <c r="J2531" s="308"/>
      <c r="K2531" s="308"/>
      <c r="L2531" s="308"/>
      <c r="M2531" s="308"/>
      <c r="N2531" s="308"/>
      <c r="O2531" s="308"/>
      <c r="P2531" s="308"/>
    </row>
    <row r="2532" spans="1:16" s="317" customFormat="1">
      <c r="C2532" s="776" t="s">
        <v>79</v>
      </c>
      <c r="D2532" s="500" t="s">
        <v>2523</v>
      </c>
      <c r="E2532" s="308"/>
      <c r="F2532" s="308"/>
      <c r="G2532" s="308"/>
      <c r="H2532" s="308"/>
      <c r="I2532" s="308"/>
      <c r="J2532" s="308"/>
      <c r="K2532" s="308"/>
      <c r="L2532" s="308"/>
      <c r="M2532" s="308"/>
      <c r="N2532" s="308"/>
      <c r="O2532" s="308"/>
      <c r="P2532" s="308"/>
    </row>
    <row r="2533" spans="1:16" s="317" customFormat="1">
      <c r="C2533" s="776" t="s">
        <v>80</v>
      </c>
      <c r="D2533" s="500" t="s">
        <v>2524</v>
      </c>
      <c r="E2533" s="308"/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</row>
    <row r="2534" spans="1:16" s="317" customFormat="1">
      <c r="D2534" s="602" t="s">
        <v>1514</v>
      </c>
      <c r="F2534" s="308"/>
      <c r="G2534" s="308"/>
      <c r="H2534" s="308"/>
      <c r="I2534" s="308"/>
      <c r="J2534" s="308"/>
      <c r="K2534" s="308"/>
      <c r="L2534" s="308"/>
      <c r="M2534" s="308"/>
      <c r="N2534" s="308"/>
      <c r="O2534" s="308"/>
      <c r="P2534" s="308"/>
    </row>
    <row r="2535" spans="1:16" s="317" customFormat="1">
      <c r="D2535" s="500" t="s">
        <v>1515</v>
      </c>
      <c r="F2535" s="308"/>
      <c r="G2535" s="308"/>
      <c r="H2535" s="308"/>
      <c r="I2535" s="308"/>
      <c r="J2535" s="308"/>
      <c r="K2535" s="308"/>
      <c r="L2535" s="308"/>
      <c r="M2535" s="308"/>
      <c r="N2535" s="308"/>
      <c r="O2535" s="308"/>
      <c r="P2535" s="308"/>
    </row>
    <row r="2536" spans="1:16" s="317" customFormat="1">
      <c r="C2536" s="776"/>
      <c r="D2536" s="634"/>
      <c r="E2536" s="308"/>
      <c r="F2536" s="308"/>
      <c r="G2536" s="308"/>
      <c r="H2536" s="308"/>
      <c r="I2536" s="308"/>
      <c r="J2536" s="308"/>
      <c r="K2536" s="308"/>
      <c r="L2536" s="308"/>
      <c r="M2536" s="308"/>
      <c r="N2536" s="308"/>
      <c r="O2536" s="308"/>
      <c r="P2536" s="308"/>
    </row>
    <row r="2537" spans="1:16" s="317" customFormat="1" ht="20.399999999999999">
      <c r="A2537" s="386"/>
      <c r="B2537" s="386"/>
      <c r="D2537" s="386"/>
      <c r="J2537" s="629"/>
      <c r="K2537" s="316"/>
      <c r="L2537" s="629"/>
      <c r="M2537" s="316"/>
      <c r="N2537" s="629"/>
      <c r="O2537" s="316"/>
      <c r="P2537" s="308">
        <v>111</v>
      </c>
    </row>
    <row r="2538" spans="1:16" s="317" customFormat="1" ht="20.399999999999999">
      <c r="A2538" s="520" t="s">
        <v>58</v>
      </c>
      <c r="B2538" s="756" t="s">
        <v>1516</v>
      </c>
      <c r="D2538" s="386"/>
      <c r="J2538" s="629"/>
      <c r="K2538" s="316"/>
      <c r="L2538" s="629"/>
      <c r="M2538" s="316"/>
      <c r="N2538" s="629"/>
      <c r="O2538" s="316"/>
      <c r="P2538" s="629"/>
    </row>
    <row r="2539" spans="1:16" s="317" customFormat="1" ht="20.399999999999999">
      <c r="D2539" s="602" t="s">
        <v>1517</v>
      </c>
      <c r="E2539" s="308"/>
      <c r="J2539" s="629"/>
      <c r="K2539" s="316"/>
      <c r="L2539" s="629"/>
      <c r="M2539" s="316"/>
      <c r="N2539" s="629"/>
      <c r="O2539" s="316"/>
      <c r="P2539" s="629"/>
    </row>
    <row r="2540" spans="1:16" s="317" customFormat="1" ht="20.399999999999999">
      <c r="D2540" s="500" t="s">
        <v>1518</v>
      </c>
      <c r="E2540" s="308"/>
      <c r="J2540" s="629"/>
      <c r="K2540" s="316"/>
      <c r="L2540" s="629"/>
      <c r="M2540" s="316"/>
      <c r="N2540" s="629"/>
      <c r="O2540" s="316"/>
      <c r="P2540" s="629"/>
    </row>
    <row r="2541" spans="1:16" s="317" customFormat="1" ht="20.399999999999999">
      <c r="D2541" s="500" t="s">
        <v>2402</v>
      </c>
      <c r="E2541" s="308"/>
      <c r="J2541" s="629"/>
      <c r="K2541" s="316"/>
      <c r="L2541" s="629"/>
      <c r="M2541" s="316"/>
      <c r="N2541" s="629"/>
      <c r="O2541" s="316"/>
      <c r="P2541" s="629"/>
    </row>
    <row r="2542" spans="1:16" s="317" customFormat="1" ht="20.399999999999999">
      <c r="C2542" s="775"/>
      <c r="D2542" s="602" t="s">
        <v>1519</v>
      </c>
      <c r="E2542" s="308"/>
      <c r="K2542" s="316"/>
      <c r="L2542" s="629"/>
      <c r="M2542" s="316"/>
      <c r="N2542" s="629"/>
      <c r="O2542" s="316"/>
      <c r="P2542" s="629"/>
    </row>
    <row r="2543" spans="1:16" s="317" customFormat="1" ht="20.399999999999999">
      <c r="D2543" s="500" t="s">
        <v>1520</v>
      </c>
      <c r="E2543" s="308"/>
      <c r="J2543" s="629"/>
      <c r="K2543" s="316"/>
      <c r="L2543" s="629"/>
      <c r="M2543" s="316"/>
      <c r="N2543" s="629"/>
      <c r="O2543" s="316"/>
      <c r="P2543" s="629"/>
    </row>
    <row r="2544" spans="1:16" s="317" customFormat="1" ht="20.399999999999999">
      <c r="A2544" s="312"/>
      <c r="B2544" s="308"/>
      <c r="D2544" s="602" t="s">
        <v>1521</v>
      </c>
      <c r="E2544" s="308"/>
      <c r="J2544" s="629"/>
      <c r="K2544" s="316"/>
      <c r="L2544" s="629"/>
      <c r="M2544" s="316"/>
      <c r="N2544" s="629"/>
      <c r="O2544" s="316"/>
      <c r="P2544" s="629"/>
    </row>
    <row r="2545" spans="1:16" s="317" customFormat="1" ht="20.399999999999999">
      <c r="A2545" s="312"/>
      <c r="B2545" s="308"/>
      <c r="D2545" s="500" t="s">
        <v>1522</v>
      </c>
      <c r="E2545" s="308"/>
      <c r="J2545" s="629"/>
      <c r="K2545" s="316"/>
      <c r="L2545" s="629"/>
      <c r="M2545" s="316"/>
      <c r="N2545" s="629"/>
      <c r="O2545" s="316"/>
      <c r="P2545" s="629"/>
    </row>
    <row r="2546" spans="1:16" s="317" customFormat="1" ht="20.399999999999999">
      <c r="A2546" s="386"/>
      <c r="B2546" s="386"/>
      <c r="D2546" s="500" t="s">
        <v>1523</v>
      </c>
      <c r="E2546" s="308"/>
      <c r="J2546" s="629"/>
      <c r="K2546" s="316"/>
      <c r="L2546" s="629"/>
      <c r="M2546" s="316"/>
      <c r="N2546" s="629"/>
      <c r="O2546" s="316"/>
      <c r="P2546" s="629"/>
    </row>
    <row r="2547" spans="1:16" s="317" customFormat="1" ht="20.399999999999999">
      <c r="A2547" s="386"/>
      <c r="B2547" s="386"/>
      <c r="D2547" s="500" t="s">
        <v>1524</v>
      </c>
      <c r="E2547" s="308"/>
      <c r="J2547" s="629"/>
      <c r="K2547" s="316"/>
      <c r="L2547" s="629"/>
      <c r="M2547" s="316"/>
      <c r="N2547" s="629"/>
      <c r="O2547" s="316"/>
      <c r="P2547" s="629"/>
    </row>
    <row r="2548" spans="1:16" s="317" customFormat="1" ht="20.399999999999999">
      <c r="C2548" s="777" t="s">
        <v>1525</v>
      </c>
      <c r="D2548" s="633"/>
      <c r="E2548" s="500"/>
      <c r="F2548" s="308"/>
      <c r="G2548" s="308"/>
      <c r="H2548" s="308"/>
      <c r="I2548" s="308"/>
      <c r="J2548" s="308"/>
      <c r="K2548" s="316"/>
      <c r="L2548" s="629"/>
      <c r="M2548" s="316"/>
      <c r="N2548" s="629"/>
      <c r="O2548" s="316"/>
      <c r="P2548" s="629"/>
    </row>
    <row r="2549" spans="1:16" s="317" customFormat="1" ht="20.399999999999999">
      <c r="C2549" s="776" t="s">
        <v>81</v>
      </c>
      <c r="D2549" s="500" t="s">
        <v>2525</v>
      </c>
      <c r="E2549" s="308"/>
      <c r="F2549" s="308"/>
      <c r="G2549" s="308"/>
      <c r="H2549" s="308"/>
      <c r="I2549" s="308"/>
      <c r="J2549" s="308"/>
      <c r="K2549" s="316"/>
      <c r="L2549" s="629"/>
      <c r="M2549" s="316"/>
      <c r="N2549" s="629"/>
      <c r="O2549" s="316"/>
      <c r="P2549" s="629"/>
    </row>
    <row r="2550" spans="1:16" s="317" customFormat="1" ht="20.399999999999999">
      <c r="C2550" s="776" t="s">
        <v>82</v>
      </c>
      <c r="D2550" s="500" t="s">
        <v>2524</v>
      </c>
      <c r="E2550" s="308"/>
      <c r="F2550" s="308"/>
      <c r="G2550" s="308"/>
      <c r="H2550" s="308"/>
      <c r="I2550" s="308"/>
      <c r="J2550" s="308"/>
      <c r="K2550" s="316"/>
      <c r="L2550" s="629"/>
      <c r="M2550" s="316"/>
      <c r="N2550" s="629"/>
      <c r="O2550" s="316"/>
      <c r="P2550" s="629"/>
    </row>
    <row r="2551" spans="1:16" s="317" customFormat="1" ht="20.399999999999999">
      <c r="C2551" s="386"/>
      <c r="D2551" s="602" t="s">
        <v>1526</v>
      </c>
      <c r="E2551" s="407"/>
      <c r="F2551" s="308"/>
      <c r="G2551" s="308"/>
      <c r="H2551" s="308"/>
      <c r="I2551" s="308"/>
      <c r="J2551" s="308"/>
      <c r="K2551" s="316"/>
      <c r="L2551" s="629"/>
      <c r="M2551" s="316"/>
      <c r="N2551" s="629"/>
      <c r="O2551" s="316"/>
      <c r="P2551" s="629"/>
    </row>
    <row r="2552" spans="1:16" s="317" customFormat="1" ht="20.399999999999999">
      <c r="C2552" s="386"/>
      <c r="D2552" s="500" t="s">
        <v>1527</v>
      </c>
      <c r="E2552" s="386"/>
      <c r="F2552" s="308"/>
      <c r="G2552" s="308"/>
      <c r="H2552" s="308"/>
      <c r="I2552" s="308"/>
      <c r="J2552" s="308"/>
      <c r="K2552" s="316"/>
      <c r="L2552" s="629"/>
      <c r="M2552" s="316"/>
      <c r="N2552" s="629"/>
      <c r="O2552" s="316"/>
      <c r="P2552" s="629"/>
    </row>
    <row r="2553" spans="1:16" s="317" customFormat="1" ht="20.399999999999999">
      <c r="C2553" s="386"/>
      <c r="D2553" s="602" t="s">
        <v>1528</v>
      </c>
      <c r="E2553" s="407"/>
      <c r="F2553" s="308"/>
      <c r="G2553" s="308"/>
      <c r="H2553" s="308"/>
      <c r="I2553" s="308"/>
      <c r="J2553" s="308"/>
      <c r="K2553" s="316"/>
      <c r="L2553" s="629"/>
      <c r="M2553" s="316"/>
      <c r="N2553" s="629"/>
      <c r="O2553" s="316"/>
      <c r="P2553" s="629"/>
    </row>
    <row r="2554" spans="1:16" s="317" customFormat="1" ht="20.399999999999999">
      <c r="C2554" s="386"/>
      <c r="D2554" s="500" t="s">
        <v>1529</v>
      </c>
      <c r="E2554" s="407"/>
      <c r="F2554" s="308"/>
      <c r="G2554" s="308"/>
      <c r="H2554" s="308"/>
      <c r="I2554" s="308"/>
      <c r="J2554" s="308"/>
      <c r="K2554" s="316"/>
      <c r="L2554" s="629"/>
      <c r="M2554" s="316"/>
      <c r="N2554" s="629"/>
      <c r="O2554" s="316"/>
      <c r="P2554" s="629"/>
    </row>
    <row r="2555" spans="1:16" s="317" customFormat="1" ht="20.399999999999999">
      <c r="C2555" s="386"/>
      <c r="D2555" s="602" t="s">
        <v>1530</v>
      </c>
      <c r="E2555" s="407"/>
      <c r="F2555" s="308"/>
      <c r="G2555" s="308"/>
      <c r="H2555" s="308"/>
      <c r="I2555" s="308"/>
      <c r="J2555" s="308"/>
      <c r="K2555" s="316"/>
      <c r="L2555" s="629"/>
      <c r="M2555" s="316"/>
      <c r="N2555" s="629"/>
      <c r="O2555" s="316"/>
      <c r="P2555" s="629"/>
    </row>
    <row r="2556" spans="1:16" s="317" customFormat="1" ht="20.399999999999999">
      <c r="C2556" s="778" t="s">
        <v>1531</v>
      </c>
      <c r="D2556" s="703"/>
      <c r="E2556" s="386"/>
      <c r="F2556" s="308"/>
      <c r="G2556" s="308"/>
      <c r="H2556" s="308"/>
      <c r="I2556" s="308"/>
      <c r="J2556" s="308"/>
      <c r="K2556" s="308"/>
      <c r="L2556" s="308"/>
      <c r="M2556" s="308"/>
      <c r="N2556" s="308"/>
      <c r="O2556" s="308"/>
      <c r="P2556" s="308"/>
    </row>
    <row r="2557" spans="1:16" s="317" customFormat="1">
      <c r="C2557" s="779" t="s">
        <v>83</v>
      </c>
      <c r="D2557" s="506" t="s">
        <v>1532</v>
      </c>
      <c r="E2557" s="308"/>
      <c r="F2557" s="308"/>
      <c r="G2557" s="308"/>
      <c r="H2557" s="308"/>
      <c r="I2557" s="308"/>
      <c r="J2557" s="308"/>
      <c r="K2557" s="308"/>
      <c r="L2557" s="308"/>
      <c r="M2557" s="308"/>
      <c r="N2557" s="308"/>
      <c r="O2557" s="308"/>
      <c r="P2557" s="308"/>
    </row>
    <row r="2558" spans="1:16" s="317" customFormat="1">
      <c r="C2558" s="395"/>
      <c r="D2558" s="602" t="s">
        <v>1533</v>
      </c>
      <c r="E2558" s="308"/>
      <c r="F2558" s="308"/>
      <c r="G2558" s="308"/>
      <c r="H2558" s="308"/>
      <c r="I2558" s="308"/>
      <c r="J2558" s="308"/>
      <c r="K2558" s="308"/>
      <c r="L2558" s="308"/>
      <c r="M2558" s="308"/>
      <c r="N2558" s="308"/>
      <c r="O2558" s="308"/>
      <c r="P2558" s="308"/>
    </row>
    <row r="2559" spans="1:16" s="317" customFormat="1">
      <c r="C2559" s="395"/>
      <c r="D2559" s="500" t="s">
        <v>1534</v>
      </c>
      <c r="E2559" s="308"/>
      <c r="F2559" s="308"/>
      <c r="G2559" s="308"/>
      <c r="H2559" s="308"/>
      <c r="I2559" s="308"/>
      <c r="J2559" s="308"/>
      <c r="K2559" s="308"/>
      <c r="L2559" s="308"/>
      <c r="M2559" s="308"/>
      <c r="N2559" s="308"/>
      <c r="O2559" s="308"/>
      <c r="P2559" s="308"/>
    </row>
    <row r="2560" spans="1:16" s="317" customFormat="1">
      <c r="C2560" s="779" t="s">
        <v>84</v>
      </c>
      <c r="D2560" s="506" t="s">
        <v>1535</v>
      </c>
      <c r="E2560" s="308"/>
      <c r="F2560" s="308"/>
      <c r="G2560" s="308"/>
      <c r="H2560" s="308"/>
      <c r="I2560" s="308"/>
      <c r="J2560" s="308"/>
      <c r="K2560" s="308"/>
      <c r="L2560" s="308"/>
      <c r="M2560" s="308"/>
      <c r="N2560" s="308"/>
      <c r="O2560" s="308"/>
      <c r="P2560" s="308"/>
    </row>
    <row r="2561" spans="1:16" s="317" customFormat="1">
      <c r="C2561" s="407"/>
      <c r="D2561" s="602" t="s">
        <v>1536</v>
      </c>
      <c r="E2561" s="308"/>
      <c r="F2561" s="308"/>
      <c r="G2561" s="308"/>
      <c r="H2561" s="308"/>
      <c r="I2561" s="308"/>
      <c r="J2561" s="308"/>
      <c r="K2561" s="308"/>
      <c r="L2561" s="308"/>
      <c r="M2561" s="308"/>
      <c r="N2561" s="308"/>
      <c r="O2561" s="308"/>
      <c r="P2561" s="308"/>
    </row>
    <row r="2562" spans="1:16" s="317" customFormat="1" ht="20.399999999999999">
      <c r="C2562" s="703"/>
      <c r="D2562" s="500" t="s">
        <v>1537</v>
      </c>
      <c r="E2562" s="308"/>
      <c r="F2562" s="308"/>
      <c r="G2562" s="308"/>
      <c r="H2562" s="308"/>
      <c r="I2562" s="308"/>
      <c r="J2562" s="308"/>
      <c r="K2562" s="308"/>
      <c r="L2562" s="308"/>
      <c r="M2562" s="308"/>
      <c r="N2562" s="308"/>
      <c r="O2562" s="308"/>
      <c r="P2562" s="308"/>
    </row>
    <row r="2563" spans="1:16" s="317" customFormat="1">
      <c r="C2563" s="780" t="s">
        <v>85</v>
      </c>
      <c r="D2563" s="407" t="s">
        <v>2526</v>
      </c>
      <c r="E2563" s="308"/>
      <c r="F2563" s="308"/>
      <c r="G2563" s="308"/>
      <c r="H2563" s="308"/>
      <c r="I2563" s="308"/>
      <c r="J2563" s="308"/>
      <c r="K2563" s="308"/>
      <c r="L2563" s="308"/>
      <c r="M2563" s="308"/>
      <c r="N2563" s="308"/>
      <c r="O2563" s="308"/>
      <c r="P2563" s="308"/>
    </row>
    <row r="2564" spans="1:16" s="317" customFormat="1">
      <c r="C2564" s="500"/>
      <c r="D2564" s="525" t="s">
        <v>1538</v>
      </c>
      <c r="E2564" s="308"/>
      <c r="F2564" s="308"/>
      <c r="G2564" s="308"/>
      <c r="H2564" s="308"/>
      <c r="I2564" s="308"/>
      <c r="J2564" s="308"/>
      <c r="K2564" s="308"/>
      <c r="L2564" s="308"/>
      <c r="M2564" s="308"/>
      <c r="N2564" s="308"/>
      <c r="O2564" s="308"/>
      <c r="P2564" s="308"/>
    </row>
    <row r="2565" spans="1:16" s="317" customFormat="1" ht="20.399999999999999">
      <c r="C2565" s="778" t="s">
        <v>1539</v>
      </c>
      <c r="D2565" s="703"/>
      <c r="E2565" s="397"/>
      <c r="F2565" s="308"/>
      <c r="G2565" s="308"/>
      <c r="H2565" s="308"/>
      <c r="I2565" s="308"/>
      <c r="J2565" s="308"/>
      <c r="K2565" s="308"/>
      <c r="L2565" s="308"/>
      <c r="M2565" s="308"/>
      <c r="N2565" s="308"/>
      <c r="O2565" s="308"/>
      <c r="P2565" s="308"/>
    </row>
    <row r="2566" spans="1:16" s="317" customFormat="1">
      <c r="C2566" s="780" t="s">
        <v>86</v>
      </c>
      <c r="D2566" s="386" t="s">
        <v>1540</v>
      </c>
      <c r="E2566" s="308"/>
      <c r="F2566" s="308"/>
      <c r="G2566" s="308"/>
      <c r="H2566" s="308"/>
      <c r="I2566" s="308"/>
      <c r="J2566" s="308"/>
      <c r="K2566" s="308"/>
      <c r="L2566" s="308"/>
      <c r="M2566" s="308"/>
      <c r="N2566" s="308"/>
      <c r="O2566" s="308"/>
      <c r="P2566" s="308"/>
    </row>
    <row r="2567" spans="1:16">
      <c r="A2567" s="386"/>
      <c r="B2567" s="386"/>
      <c r="C2567" s="780" t="s">
        <v>87</v>
      </c>
      <c r="D2567" s="386" t="s">
        <v>1541</v>
      </c>
    </row>
    <row r="2568" spans="1:16">
      <c r="A2568" s="386"/>
      <c r="B2568" s="386"/>
      <c r="C2568" s="781"/>
      <c r="D2568" s="525" t="s">
        <v>1542</v>
      </c>
    </row>
    <row r="2569" spans="1:16">
      <c r="A2569" s="386"/>
      <c r="B2569" s="386"/>
      <c r="C2569" s="781"/>
      <c r="D2569" s="386" t="s">
        <v>1543</v>
      </c>
    </row>
    <row r="2570" spans="1:16">
      <c r="A2570" s="386"/>
      <c r="B2570" s="386"/>
      <c r="C2570" s="407"/>
      <c r="D2570" s="525" t="s">
        <v>1544</v>
      </c>
    </row>
    <row r="2571" spans="1:16">
      <c r="A2571" s="386"/>
      <c r="B2571" s="386"/>
      <c r="C2571" s="407"/>
      <c r="D2571" s="386" t="s">
        <v>1545</v>
      </c>
    </row>
    <row r="2572" spans="1:16">
      <c r="A2572" s="386"/>
      <c r="B2572" s="386"/>
      <c r="C2572" s="407"/>
      <c r="D2572" s="525" t="s">
        <v>1546</v>
      </c>
    </row>
    <row r="2573" spans="1:16">
      <c r="A2573" s="386"/>
      <c r="B2573" s="386"/>
      <c r="C2573" s="407"/>
      <c r="D2573" s="386" t="s">
        <v>1547</v>
      </c>
    </row>
    <row r="2574" spans="1:16" ht="20.399999999999999">
      <c r="A2574" s="386"/>
      <c r="B2574" s="386"/>
      <c r="C2574" s="317"/>
      <c r="D2574" s="386"/>
      <c r="E2574" s="317"/>
      <c r="F2574" s="317"/>
      <c r="G2574" s="317"/>
      <c r="H2574" s="317"/>
      <c r="I2574" s="317"/>
      <c r="J2574" s="629"/>
      <c r="K2574" s="316"/>
      <c r="L2574" s="629"/>
      <c r="M2574" s="316"/>
      <c r="N2574" s="629"/>
      <c r="O2574" s="316"/>
      <c r="P2574" s="308">
        <v>112</v>
      </c>
    </row>
    <row r="2575" spans="1:16" ht="20.399999999999999">
      <c r="A2575" s="520" t="s">
        <v>58</v>
      </c>
      <c r="B2575" s="756" t="s">
        <v>1516</v>
      </c>
      <c r="C2575" s="317"/>
      <c r="D2575" s="386"/>
      <c r="E2575" s="317"/>
      <c r="F2575" s="317"/>
      <c r="G2575" s="317"/>
      <c r="H2575" s="317"/>
      <c r="I2575" s="317"/>
      <c r="J2575" s="629"/>
      <c r="K2575" s="316"/>
      <c r="L2575" s="629"/>
      <c r="M2575" s="316"/>
      <c r="N2575" s="629"/>
      <c r="O2575" s="316"/>
      <c r="P2575" s="629"/>
    </row>
    <row r="2576" spans="1:16" s="317" customFormat="1" ht="20.399999999999999">
      <c r="C2576" s="778" t="s">
        <v>2274</v>
      </c>
      <c r="D2576" s="703"/>
      <c r="E2576" s="397"/>
      <c r="F2576" s="308"/>
      <c r="G2576" s="308"/>
      <c r="H2576" s="308"/>
      <c r="I2576" s="308"/>
      <c r="J2576" s="308"/>
      <c r="K2576" s="308"/>
      <c r="L2576" s="308"/>
      <c r="M2576" s="308"/>
      <c r="N2576" s="308"/>
      <c r="O2576" s="308"/>
      <c r="P2576" s="308"/>
    </row>
    <row r="2577" spans="1:6">
      <c r="A2577" s="386"/>
      <c r="B2577" s="386"/>
      <c r="C2577" s="782" t="s">
        <v>88</v>
      </c>
      <c r="D2577" s="525" t="s">
        <v>1548</v>
      </c>
    </row>
    <row r="2578" spans="1:6">
      <c r="A2578" s="386"/>
      <c r="B2578" s="386"/>
      <c r="C2578" s="782" t="s">
        <v>89</v>
      </c>
      <c r="D2578" s="783" t="s">
        <v>1549</v>
      </c>
    </row>
    <row r="2579" spans="1:6" ht="20.399999999999999">
      <c r="A2579" s="386"/>
      <c r="B2579" s="386"/>
      <c r="C2579" s="778" t="s">
        <v>1550</v>
      </c>
      <c r="D2579" s="703"/>
      <c r="E2579" s="386"/>
    </row>
    <row r="2580" spans="1:6">
      <c r="A2580" s="386"/>
      <c r="B2580" s="386"/>
      <c r="C2580" s="780" t="s">
        <v>90</v>
      </c>
      <c r="D2580" s="634" t="s">
        <v>1551</v>
      </c>
    </row>
    <row r="2581" spans="1:6">
      <c r="A2581" s="386"/>
      <c r="B2581" s="386"/>
      <c r="C2581" s="407"/>
      <c r="D2581" s="525" t="s">
        <v>1552</v>
      </c>
    </row>
    <row r="2582" spans="1:6">
      <c r="A2582" s="386"/>
      <c r="B2582" s="386"/>
      <c r="C2582" s="407"/>
      <c r="D2582" s="525" t="s">
        <v>1553</v>
      </c>
    </row>
    <row r="2583" spans="1:6">
      <c r="A2583" s="386"/>
      <c r="B2583" s="386"/>
      <c r="C2583" s="780" t="s">
        <v>91</v>
      </c>
      <c r="D2583" s="634" t="s">
        <v>1554</v>
      </c>
    </row>
    <row r="2584" spans="1:6">
      <c r="A2584" s="386"/>
      <c r="B2584" s="386"/>
      <c r="C2584" s="407"/>
      <c r="D2584" s="525" t="s">
        <v>1555</v>
      </c>
    </row>
    <row r="2585" spans="1:6">
      <c r="A2585" s="386"/>
      <c r="B2585" s="386"/>
      <c r="C2585" s="407"/>
      <c r="D2585" s="525" t="s">
        <v>1556</v>
      </c>
    </row>
    <row r="2586" spans="1:6">
      <c r="A2586" s="386"/>
      <c r="B2586" s="386"/>
      <c r="C2586" s="780" t="s">
        <v>92</v>
      </c>
      <c r="D2586" s="506" t="s">
        <v>1557</v>
      </c>
      <c r="F2586" s="525"/>
    </row>
    <row r="2587" spans="1:6">
      <c r="A2587" s="386"/>
      <c r="B2587" s="386"/>
      <c r="C2587" s="386"/>
      <c r="D2587" s="525" t="s">
        <v>1558</v>
      </c>
    </row>
    <row r="2588" spans="1:6">
      <c r="A2588" s="386"/>
      <c r="B2588" s="386"/>
      <c r="C2588" s="386"/>
      <c r="D2588" s="525" t="s">
        <v>1559</v>
      </c>
    </row>
    <row r="2589" spans="1:6">
      <c r="A2589" s="386"/>
      <c r="B2589" s="386"/>
      <c r="C2589" s="386"/>
      <c r="D2589" s="386" t="s">
        <v>1560</v>
      </c>
      <c r="E2589" s="407"/>
    </row>
    <row r="2590" spans="1:6">
      <c r="A2590" s="386"/>
      <c r="B2590" s="386"/>
      <c r="C2590" s="386"/>
      <c r="D2590" s="386" t="s">
        <v>1561</v>
      </c>
      <c r="E2590" s="386"/>
    </row>
    <row r="2591" spans="1:6">
      <c r="A2591" s="386"/>
      <c r="B2591" s="386"/>
      <c r="C2591" s="386"/>
      <c r="D2591" s="386" t="s">
        <v>1562</v>
      </c>
      <c r="E2591" s="395"/>
    </row>
    <row r="2592" spans="1:6">
      <c r="A2592" s="386"/>
      <c r="B2592" s="386"/>
      <c r="C2592" s="386"/>
      <c r="D2592" s="386" t="s">
        <v>1563</v>
      </c>
      <c r="E2592" s="395"/>
    </row>
    <row r="2593" spans="1:5" ht="20.399999999999999">
      <c r="A2593" s="520"/>
      <c r="B2593" s="316"/>
      <c r="C2593" s="386"/>
      <c r="D2593" s="386" t="s">
        <v>1564</v>
      </c>
      <c r="E2593" s="395"/>
    </row>
    <row r="2594" spans="1:5">
      <c r="A2594" s="386"/>
      <c r="B2594" s="386"/>
      <c r="C2594" s="386"/>
      <c r="D2594" s="386" t="s">
        <v>1565</v>
      </c>
      <c r="E2594" s="407"/>
    </row>
    <row r="2595" spans="1:5">
      <c r="A2595" s="386"/>
      <c r="B2595" s="386"/>
      <c r="C2595" s="386"/>
      <c r="D2595" s="386" t="s">
        <v>1566</v>
      </c>
      <c r="E2595" s="407"/>
    </row>
    <row r="2596" spans="1:5">
      <c r="A2596" s="386"/>
      <c r="B2596" s="386"/>
      <c r="C2596" s="386"/>
      <c r="D2596" s="386" t="s">
        <v>1567</v>
      </c>
      <c r="E2596" s="407"/>
    </row>
    <row r="2597" spans="1:5">
      <c r="A2597" s="386"/>
      <c r="B2597" s="386"/>
      <c r="C2597" s="386"/>
      <c r="D2597" s="386" t="s">
        <v>1568</v>
      </c>
      <c r="E2597" s="407"/>
    </row>
    <row r="2598" spans="1:5">
      <c r="A2598" s="386"/>
      <c r="B2598" s="386"/>
      <c r="C2598" s="386"/>
      <c r="D2598" s="386" t="s">
        <v>1569</v>
      </c>
      <c r="E2598" s="407"/>
    </row>
    <row r="2599" spans="1:5">
      <c r="A2599" s="386"/>
      <c r="B2599" s="386"/>
      <c r="C2599" s="779" t="s">
        <v>93</v>
      </c>
      <c r="D2599" s="500" t="s">
        <v>2527</v>
      </c>
    </row>
    <row r="2600" spans="1:5">
      <c r="A2600" s="386"/>
      <c r="B2600" s="386"/>
      <c r="C2600" s="407"/>
      <c r="D2600" s="525" t="s">
        <v>1570</v>
      </c>
    </row>
    <row r="2601" spans="1:5">
      <c r="A2601" s="386"/>
      <c r="B2601" s="386"/>
      <c r="C2601" s="407"/>
      <c r="D2601" s="386" t="s">
        <v>1571</v>
      </c>
    </row>
    <row r="2602" spans="1:5">
      <c r="A2602" s="386"/>
      <c r="B2602" s="386"/>
      <c r="C2602" s="407"/>
      <c r="D2602" s="386" t="s">
        <v>1572</v>
      </c>
    </row>
    <row r="2603" spans="1:5">
      <c r="A2603" s="386"/>
      <c r="B2603" s="386"/>
      <c r="C2603" s="407"/>
      <c r="D2603" s="386" t="s">
        <v>1573</v>
      </c>
    </row>
    <row r="2604" spans="1:5">
      <c r="A2604" s="386"/>
      <c r="B2604" s="386"/>
      <c r="C2604" s="407"/>
      <c r="D2604" s="525" t="s">
        <v>1574</v>
      </c>
    </row>
    <row r="2605" spans="1:5">
      <c r="A2605" s="386"/>
      <c r="B2605" s="386"/>
      <c r="D2605" s="386" t="s">
        <v>1575</v>
      </c>
      <c r="E2605" s="407"/>
    </row>
    <row r="2606" spans="1:5">
      <c r="A2606" s="386"/>
      <c r="B2606" s="386"/>
      <c r="D2606" s="386" t="s">
        <v>1576</v>
      </c>
      <c r="E2606" s="407"/>
    </row>
    <row r="2607" spans="1:5">
      <c r="A2607" s="386"/>
      <c r="B2607" s="386"/>
      <c r="D2607" s="386"/>
      <c r="E2607" s="407"/>
    </row>
    <row r="2608" spans="1:5">
      <c r="A2608" s="386"/>
      <c r="B2608" s="386"/>
      <c r="D2608" s="386"/>
      <c r="E2608" s="407"/>
    </row>
    <row r="2609" spans="1:16">
      <c r="A2609" s="386"/>
      <c r="B2609" s="386"/>
      <c r="D2609" s="386"/>
      <c r="E2609" s="407"/>
    </row>
    <row r="2610" spans="1:16">
      <c r="A2610" s="386"/>
      <c r="B2610" s="386"/>
      <c r="D2610" s="386"/>
      <c r="E2610" s="407"/>
    </row>
    <row r="2611" spans="1:16">
      <c r="A2611" s="386"/>
      <c r="B2611" s="386"/>
      <c r="D2611" s="386"/>
      <c r="E2611" s="407"/>
    </row>
    <row r="2612" spans="1:16">
      <c r="A2612" s="386"/>
      <c r="B2612" s="386"/>
      <c r="E2612" s="386"/>
      <c r="P2612" s="308">
        <v>113</v>
      </c>
    </row>
    <row r="2613" spans="1:16" ht="20.399999999999999">
      <c r="A2613" s="520" t="s">
        <v>58</v>
      </c>
      <c r="B2613" s="756" t="s">
        <v>1516</v>
      </c>
      <c r="E2613" s="386"/>
    </row>
    <row r="2614" spans="1:16" ht="20.399999999999999">
      <c r="A2614" s="386"/>
      <c r="B2614" s="386"/>
      <c r="C2614" s="778" t="s">
        <v>2275</v>
      </c>
      <c r="D2614" s="703"/>
      <c r="E2614" s="386"/>
    </row>
    <row r="2615" spans="1:16">
      <c r="A2615" s="386"/>
      <c r="B2615" s="386"/>
      <c r="C2615" s="779" t="s">
        <v>93</v>
      </c>
      <c r="D2615" s="500" t="s">
        <v>2528</v>
      </c>
    </row>
    <row r="2616" spans="1:16">
      <c r="A2616" s="386"/>
      <c r="B2616" s="386"/>
      <c r="D2616" s="525" t="s">
        <v>1577</v>
      </c>
    </row>
    <row r="2617" spans="1:16">
      <c r="A2617" s="386"/>
      <c r="B2617" s="386"/>
      <c r="D2617" s="386" t="s">
        <v>1578</v>
      </c>
    </row>
    <row r="2618" spans="1:16">
      <c r="A2618" s="386"/>
      <c r="B2618" s="386"/>
      <c r="D2618" s="386" t="s">
        <v>1579</v>
      </c>
    </row>
    <row r="2619" spans="1:16">
      <c r="A2619" s="386"/>
      <c r="B2619" s="386"/>
      <c r="E2619" s="386" t="s">
        <v>1580</v>
      </c>
    </row>
    <row r="2620" spans="1:16">
      <c r="A2620" s="386"/>
      <c r="B2620" s="386"/>
      <c r="E2620" s="386" t="s">
        <v>1581</v>
      </c>
    </row>
    <row r="2621" spans="1:16">
      <c r="A2621" s="386"/>
      <c r="B2621" s="386"/>
      <c r="E2621" s="386" t="s">
        <v>1582</v>
      </c>
    </row>
    <row r="2622" spans="1:16">
      <c r="A2622" s="386"/>
      <c r="B2622" s="386"/>
      <c r="D2622" s="525" t="s">
        <v>1583</v>
      </c>
      <c r="E2622" s="500"/>
    </row>
    <row r="2623" spans="1:16">
      <c r="A2623" s="386"/>
      <c r="B2623" s="386"/>
      <c r="D2623" s="386" t="s">
        <v>1584</v>
      </c>
    </row>
    <row r="2624" spans="1:16">
      <c r="A2624" s="386"/>
      <c r="B2624" s="386"/>
      <c r="D2624" s="386" t="s">
        <v>1585</v>
      </c>
    </row>
    <row r="2625" spans="1:5">
      <c r="A2625" s="386"/>
      <c r="B2625" s="386"/>
      <c r="D2625" s="386" t="s">
        <v>1586</v>
      </c>
    </row>
    <row r="2626" spans="1:5" ht="20.399999999999999">
      <c r="A2626" s="520"/>
      <c r="C2626" s="780" t="s">
        <v>94</v>
      </c>
      <c r="D2626" s="634" t="s">
        <v>1587</v>
      </c>
    </row>
    <row r="2627" spans="1:5" ht="20.399999999999999">
      <c r="A2627" s="520"/>
      <c r="C2627" s="407"/>
      <c r="D2627" s="525" t="s">
        <v>1588</v>
      </c>
    </row>
    <row r="2628" spans="1:5" ht="20.399999999999999">
      <c r="A2628" s="520"/>
      <c r="C2628" s="407"/>
      <c r="D2628" s="525" t="s">
        <v>1589</v>
      </c>
    </row>
    <row r="2629" spans="1:5">
      <c r="A2629" s="386"/>
      <c r="B2629" s="386"/>
      <c r="C2629" s="780" t="s">
        <v>95</v>
      </c>
      <c r="D2629" s="634" t="s">
        <v>1590</v>
      </c>
    </row>
    <row r="2630" spans="1:5">
      <c r="A2630" s="386"/>
      <c r="B2630" s="386"/>
      <c r="C2630" s="407"/>
      <c r="D2630" s="525" t="s">
        <v>1591</v>
      </c>
    </row>
    <row r="2631" spans="1:5">
      <c r="A2631" s="386"/>
      <c r="B2631" s="386"/>
      <c r="C2631" s="407"/>
      <c r="D2631" s="386" t="s">
        <v>1592</v>
      </c>
    </row>
    <row r="2632" spans="1:5">
      <c r="A2632" s="386"/>
      <c r="B2632" s="386"/>
      <c r="C2632" s="407"/>
      <c r="D2632" s="386" t="s">
        <v>1593</v>
      </c>
    </row>
    <row r="2633" spans="1:5">
      <c r="A2633" s="386"/>
      <c r="B2633" s="386"/>
      <c r="C2633" s="407"/>
      <c r="D2633" s="317" t="s">
        <v>1594</v>
      </c>
    </row>
    <row r="2634" spans="1:5">
      <c r="A2634" s="386"/>
      <c r="B2634" s="386"/>
      <c r="C2634" s="407"/>
      <c r="D2634" s="525" t="s">
        <v>1595</v>
      </c>
    </row>
    <row r="2635" spans="1:5">
      <c r="A2635" s="386"/>
      <c r="B2635" s="386"/>
      <c r="C2635" s="407"/>
      <c r="D2635" s="386" t="s">
        <v>1596</v>
      </c>
    </row>
    <row r="2636" spans="1:5">
      <c r="A2636" s="386"/>
      <c r="B2636" s="386"/>
      <c r="C2636" s="407"/>
      <c r="D2636" s="386" t="s">
        <v>1597</v>
      </c>
    </row>
    <row r="2637" spans="1:5">
      <c r="A2637" s="386"/>
      <c r="B2637" s="386"/>
      <c r="C2637" s="407"/>
      <c r="D2637" s="386" t="s">
        <v>1598</v>
      </c>
      <c r="E2637" s="407"/>
    </row>
    <row r="2638" spans="1:5">
      <c r="A2638" s="386"/>
      <c r="B2638" s="386"/>
      <c r="C2638" s="407"/>
      <c r="D2638" s="525" t="s">
        <v>1599</v>
      </c>
      <c r="E2638" s="407"/>
    </row>
    <row r="2639" spans="1:5">
      <c r="A2639" s="386"/>
      <c r="B2639" s="386"/>
      <c r="C2639" s="407"/>
      <c r="D2639" s="386" t="s">
        <v>1600</v>
      </c>
      <c r="E2639" s="407"/>
    </row>
    <row r="2640" spans="1:5">
      <c r="A2640" s="386"/>
      <c r="B2640" s="386"/>
      <c r="C2640" s="407"/>
      <c r="D2640" s="386" t="s">
        <v>1601</v>
      </c>
      <c r="E2640" s="407"/>
    </row>
    <row r="2641" spans="1:16">
      <c r="A2641" s="386"/>
      <c r="B2641" s="386"/>
      <c r="C2641" s="407"/>
      <c r="D2641" s="386"/>
      <c r="E2641" s="407"/>
    </row>
    <row r="2642" spans="1:16">
      <c r="A2642" s="386"/>
      <c r="B2642" s="386"/>
      <c r="C2642" s="407"/>
      <c r="D2642" s="386"/>
      <c r="E2642" s="407"/>
    </row>
    <row r="2643" spans="1:16">
      <c r="A2643" s="386"/>
      <c r="B2643" s="386"/>
      <c r="C2643" s="407"/>
      <c r="D2643" s="386"/>
      <c r="E2643" s="407"/>
    </row>
    <row r="2644" spans="1:16">
      <c r="A2644" s="386"/>
      <c r="B2644" s="386"/>
      <c r="C2644" s="407"/>
      <c r="D2644" s="386"/>
      <c r="E2644" s="407"/>
    </row>
    <row r="2645" spans="1:16">
      <c r="A2645" s="386"/>
      <c r="B2645" s="386"/>
      <c r="C2645" s="407"/>
      <c r="D2645" s="386"/>
      <c r="E2645" s="407"/>
    </row>
    <row r="2646" spans="1:16">
      <c r="A2646" s="386"/>
      <c r="B2646" s="386"/>
      <c r="C2646" s="407"/>
      <c r="D2646" s="386"/>
      <c r="E2646" s="407"/>
    </row>
    <row r="2647" spans="1:16">
      <c r="A2647" s="386"/>
      <c r="B2647" s="386"/>
      <c r="C2647" s="407"/>
      <c r="D2647" s="386"/>
      <c r="E2647" s="407"/>
    </row>
    <row r="2648" spans="1:16">
      <c r="A2648" s="386"/>
      <c r="B2648" s="386"/>
      <c r="C2648" s="407"/>
      <c r="D2648" s="386"/>
      <c r="E2648" s="407"/>
    </row>
    <row r="2649" spans="1:16">
      <c r="A2649" s="386"/>
      <c r="B2649" s="386"/>
      <c r="C2649" s="407"/>
      <c r="D2649" s="386"/>
      <c r="E2649" s="407"/>
    </row>
    <row r="2650" spans="1:16">
      <c r="A2650" s="386"/>
      <c r="B2650" s="386"/>
      <c r="C2650" s="407"/>
      <c r="D2650" s="386"/>
      <c r="E2650" s="407"/>
      <c r="P2650" s="308">
        <v>114</v>
      </c>
    </row>
    <row r="2651" spans="1:16" ht="20.399999999999999">
      <c r="A2651" s="520" t="s">
        <v>58</v>
      </c>
      <c r="B2651" s="756" t="s">
        <v>1516</v>
      </c>
      <c r="E2651" s="386"/>
    </row>
    <row r="2652" spans="1:16">
      <c r="A2652" s="386"/>
      <c r="B2652" s="500">
        <v>39.299999999999997</v>
      </c>
      <c r="C2652" s="308" t="s">
        <v>1602</v>
      </c>
    </row>
    <row r="2653" spans="1:16">
      <c r="A2653" s="386"/>
      <c r="C2653" s="308" t="s">
        <v>1603</v>
      </c>
    </row>
    <row r="2654" spans="1:16">
      <c r="A2654" s="386"/>
      <c r="B2654" s="386"/>
      <c r="C2654" s="308" t="s">
        <v>1604</v>
      </c>
    </row>
    <row r="2655" spans="1:16">
      <c r="A2655" s="386"/>
      <c r="B2655" s="386"/>
      <c r="C2655" s="308" t="s">
        <v>1605</v>
      </c>
    </row>
    <row r="2656" spans="1:16">
      <c r="A2656" s="386"/>
      <c r="B2656" s="386"/>
      <c r="C2656" s="329" t="s">
        <v>2529</v>
      </c>
      <c r="D2656" s="329"/>
    </row>
    <row r="2657" spans="1:5">
      <c r="A2657" s="386"/>
      <c r="B2657" s="386"/>
      <c r="C2657" s="776" t="s">
        <v>79</v>
      </c>
      <c r="D2657" s="329" t="s">
        <v>1606</v>
      </c>
      <c r="E2657" s="386"/>
    </row>
    <row r="2658" spans="1:5">
      <c r="A2658" s="386"/>
      <c r="B2658" s="386"/>
      <c r="D2658" s="308" t="s">
        <v>1607</v>
      </c>
    </row>
    <row r="2659" spans="1:5">
      <c r="A2659" s="386"/>
      <c r="B2659" s="386"/>
      <c r="D2659" s="308" t="s">
        <v>1608</v>
      </c>
    </row>
    <row r="2660" spans="1:5">
      <c r="A2660" s="386"/>
      <c r="B2660" s="386"/>
      <c r="D2660" s="308" t="s">
        <v>1609</v>
      </c>
    </row>
    <row r="2661" spans="1:5">
      <c r="A2661" s="386"/>
      <c r="B2661" s="386"/>
      <c r="D2661" s="308" t="s">
        <v>1610</v>
      </c>
    </row>
    <row r="2662" spans="1:5">
      <c r="C2662" s="776" t="s">
        <v>80</v>
      </c>
      <c r="D2662" s="308" t="s">
        <v>1611</v>
      </c>
    </row>
    <row r="2663" spans="1:5" ht="20.399999999999999">
      <c r="A2663" s="714"/>
      <c r="B2663" s="312"/>
      <c r="D2663" s="308" t="s">
        <v>1612</v>
      </c>
    </row>
    <row r="2664" spans="1:5">
      <c r="D2664" s="308" t="s">
        <v>1613</v>
      </c>
    </row>
    <row r="2665" spans="1:5">
      <c r="D2665" s="308" t="s">
        <v>1614</v>
      </c>
    </row>
    <row r="2666" spans="1:5">
      <c r="D2666" s="308" t="s">
        <v>1615</v>
      </c>
    </row>
    <row r="2667" spans="1:5">
      <c r="D2667" s="308" t="s">
        <v>1616</v>
      </c>
    </row>
    <row r="2668" spans="1:5">
      <c r="D2668" s="308" t="s">
        <v>1617</v>
      </c>
    </row>
    <row r="2669" spans="1:5">
      <c r="C2669" s="308" t="s">
        <v>2530</v>
      </c>
    </row>
    <row r="2670" spans="1:5">
      <c r="C2670" s="776" t="s">
        <v>81</v>
      </c>
      <c r="D2670" s="308" t="s">
        <v>1618</v>
      </c>
    </row>
    <row r="2671" spans="1:5">
      <c r="D2671" s="308" t="s">
        <v>1619</v>
      </c>
    </row>
    <row r="2672" spans="1:5">
      <c r="C2672" s="776" t="s">
        <v>82</v>
      </c>
      <c r="D2672" s="308" t="s">
        <v>1620</v>
      </c>
    </row>
    <row r="2673" spans="1:16">
      <c r="C2673" s="776" t="s">
        <v>125</v>
      </c>
      <c r="D2673" s="308" t="s">
        <v>1621</v>
      </c>
    </row>
    <row r="2674" spans="1:16">
      <c r="C2674" s="776" t="s">
        <v>126</v>
      </c>
      <c r="D2674" s="308" t="s">
        <v>1622</v>
      </c>
    </row>
    <row r="2675" spans="1:16">
      <c r="D2675" s="308" t="s">
        <v>1623</v>
      </c>
    </row>
    <row r="2676" spans="1:16">
      <c r="C2676" s="776" t="s">
        <v>127</v>
      </c>
      <c r="D2676" s="308" t="s">
        <v>1624</v>
      </c>
    </row>
    <row r="2677" spans="1:16">
      <c r="D2677" s="308" t="s">
        <v>1625</v>
      </c>
    </row>
    <row r="2678" spans="1:16">
      <c r="D2678" s="308" t="s">
        <v>1626</v>
      </c>
    </row>
    <row r="2679" spans="1:16">
      <c r="C2679" s="308" t="s">
        <v>1627</v>
      </c>
    </row>
    <row r="2680" spans="1:16">
      <c r="C2680" s="308" t="s">
        <v>1628</v>
      </c>
    </row>
    <row r="2681" spans="1:16">
      <c r="C2681" s="308" t="s">
        <v>1629</v>
      </c>
    </row>
    <row r="2682" spans="1:16">
      <c r="D2682" s="308" t="s">
        <v>1630</v>
      </c>
    </row>
    <row r="2683" spans="1:16">
      <c r="C2683" s="308" t="s">
        <v>1631</v>
      </c>
    </row>
    <row r="2684" spans="1:16">
      <c r="C2684" s="308" t="s">
        <v>1632</v>
      </c>
    </row>
    <row r="2685" spans="1:16">
      <c r="C2685" s="308" t="s">
        <v>1633</v>
      </c>
    </row>
    <row r="2688" spans="1:16" ht="20.399999999999999">
      <c r="A2688" s="386"/>
      <c r="B2688" s="386"/>
      <c r="C2688" s="317"/>
      <c r="D2688" s="386"/>
      <c r="E2688" s="317"/>
      <c r="F2688" s="317"/>
      <c r="G2688" s="317"/>
      <c r="H2688" s="317"/>
      <c r="I2688" s="317"/>
      <c r="J2688" s="629"/>
      <c r="K2688" s="316"/>
      <c r="L2688" s="629"/>
      <c r="M2688" s="316"/>
      <c r="N2688" s="629"/>
      <c r="O2688" s="316"/>
      <c r="P2688" s="308">
        <v>115</v>
      </c>
    </row>
    <row r="2689" spans="1:16" ht="20.399999999999999">
      <c r="A2689" s="520" t="s">
        <v>58</v>
      </c>
      <c r="B2689" s="756" t="s">
        <v>1516</v>
      </c>
      <c r="C2689" s="317"/>
      <c r="D2689" s="386"/>
      <c r="E2689" s="317"/>
      <c r="F2689" s="317"/>
      <c r="G2689" s="317"/>
      <c r="H2689" s="317"/>
      <c r="I2689" s="317"/>
      <c r="J2689" s="629"/>
      <c r="K2689" s="316"/>
      <c r="L2689" s="629"/>
      <c r="M2689" s="316"/>
      <c r="N2689" s="629"/>
      <c r="O2689" s="316"/>
      <c r="P2689" s="629"/>
    </row>
    <row r="2690" spans="1:16">
      <c r="B2690" s="500">
        <v>39.4</v>
      </c>
      <c r="C2690" s="308" t="s">
        <v>1634</v>
      </c>
      <c r="D2690" s="317"/>
    </row>
    <row r="2691" spans="1:16">
      <c r="B2691" s="500"/>
      <c r="C2691" s="784" t="s">
        <v>1635</v>
      </c>
      <c r="D2691" s="317"/>
    </row>
    <row r="2692" spans="1:16">
      <c r="C2692" s="535" t="s">
        <v>179</v>
      </c>
      <c r="D2692" s="308" t="s">
        <v>1636</v>
      </c>
      <c r="E2692" s="317"/>
    </row>
    <row r="2693" spans="1:16">
      <c r="C2693" s="317"/>
      <c r="D2693" s="308" t="s">
        <v>2403</v>
      </c>
      <c r="E2693" s="317"/>
    </row>
    <row r="2694" spans="1:16">
      <c r="C2694" s="317"/>
      <c r="D2694" s="308" t="s">
        <v>2404</v>
      </c>
      <c r="E2694" s="317"/>
    </row>
    <row r="2695" spans="1:16">
      <c r="C2695" s="535" t="s">
        <v>180</v>
      </c>
      <c r="D2695" s="308" t="s">
        <v>1637</v>
      </c>
      <c r="E2695" s="317"/>
    </row>
    <row r="2696" spans="1:16">
      <c r="C2696" s="535"/>
      <c r="D2696" s="308" t="s">
        <v>1638</v>
      </c>
      <c r="E2696" s="317"/>
    </row>
    <row r="2697" spans="1:16">
      <c r="C2697" s="535" t="s">
        <v>181</v>
      </c>
      <c r="D2697" s="386" t="s">
        <v>1639</v>
      </c>
      <c r="E2697" s="317"/>
      <c r="F2697" s="386"/>
      <c r="G2697" s="386"/>
    </row>
    <row r="2698" spans="1:16">
      <c r="C2698" s="535" t="s">
        <v>182</v>
      </c>
      <c r="D2698" s="386" t="s">
        <v>1640</v>
      </c>
      <c r="E2698" s="317"/>
      <c r="F2698" s="386"/>
      <c r="G2698" s="386"/>
    </row>
    <row r="2699" spans="1:16">
      <c r="C2699" s="535" t="s">
        <v>183</v>
      </c>
      <c r="D2699" s="386" t="s">
        <v>1641</v>
      </c>
      <c r="E2699" s="317"/>
      <c r="F2699" s="386"/>
      <c r="G2699" s="386"/>
    </row>
    <row r="2700" spans="1:16">
      <c r="C2700" s="317"/>
      <c r="D2700" s="308" t="s">
        <v>1642</v>
      </c>
      <c r="E2700" s="317"/>
      <c r="F2700" s="386"/>
      <c r="H2700" s="386"/>
    </row>
    <row r="2701" spans="1:16">
      <c r="C2701" s="535" t="s">
        <v>184</v>
      </c>
      <c r="D2701" s="386" t="s">
        <v>1643</v>
      </c>
      <c r="E2701" s="317"/>
      <c r="F2701" s="386"/>
      <c r="H2701" s="386"/>
    </row>
    <row r="2702" spans="1:16">
      <c r="C2702" s="317"/>
      <c r="D2702" s="308" t="s">
        <v>1644</v>
      </c>
      <c r="E2702" s="317"/>
      <c r="F2702" s="386"/>
      <c r="H2702" s="386"/>
    </row>
    <row r="2703" spans="1:16">
      <c r="C2703" s="317"/>
      <c r="D2703" s="308" t="s">
        <v>1645</v>
      </c>
      <c r="E2703" s="317"/>
      <c r="F2703" s="386"/>
      <c r="H2703" s="696"/>
    </row>
    <row r="2704" spans="1:16">
      <c r="B2704" s="317"/>
      <c r="D2704" s="397" t="s">
        <v>0</v>
      </c>
      <c r="E2704" s="308" t="s">
        <v>1646</v>
      </c>
      <c r="F2704" s="386"/>
      <c r="H2704" s="696"/>
    </row>
    <row r="2705" spans="2:8">
      <c r="B2705" s="317"/>
      <c r="E2705" s="386" t="s">
        <v>1647</v>
      </c>
      <c r="F2705" s="386"/>
      <c r="H2705" s="696"/>
    </row>
    <row r="2706" spans="2:8">
      <c r="B2706" s="317"/>
      <c r="D2706" s="397" t="s">
        <v>0</v>
      </c>
      <c r="E2706" s="308" t="s">
        <v>1648</v>
      </c>
      <c r="F2706" s="386"/>
      <c r="H2706" s="696"/>
    </row>
    <row r="2707" spans="2:8">
      <c r="B2707" s="317"/>
      <c r="E2707" s="308" t="s">
        <v>1649</v>
      </c>
      <c r="F2707" s="386"/>
      <c r="H2707" s="696"/>
    </row>
    <row r="2708" spans="2:8">
      <c r="B2708" s="317"/>
      <c r="E2708" s="308" t="s">
        <v>1650</v>
      </c>
      <c r="F2708" s="386"/>
      <c r="H2708" s="696"/>
    </row>
    <row r="2709" spans="2:8">
      <c r="B2709" s="317"/>
      <c r="D2709" s="397" t="s">
        <v>0</v>
      </c>
      <c r="E2709" s="308" t="s">
        <v>1651</v>
      </c>
      <c r="F2709" s="386"/>
      <c r="H2709" s="696"/>
    </row>
    <row r="2710" spans="2:8" ht="20.399999999999999">
      <c r="B2710" s="316"/>
      <c r="E2710" s="308" t="s">
        <v>1652</v>
      </c>
      <c r="F2710" s="386"/>
      <c r="H2710" s="696"/>
    </row>
    <row r="2711" spans="2:8" ht="20.399999999999999">
      <c r="B2711" s="316"/>
      <c r="D2711" s="397" t="s">
        <v>0</v>
      </c>
      <c r="E2711" s="308" t="s">
        <v>1653</v>
      </c>
      <c r="F2711" s="386"/>
      <c r="H2711" s="696"/>
    </row>
    <row r="2712" spans="2:8" ht="20.399999999999999">
      <c r="B2712" s="316"/>
      <c r="E2712" s="308" t="s">
        <v>2405</v>
      </c>
      <c r="F2712" s="386"/>
      <c r="H2712" s="386"/>
    </row>
    <row r="2713" spans="2:8" ht="20.399999999999999">
      <c r="B2713" s="316"/>
      <c r="E2713" s="308" t="s">
        <v>2406</v>
      </c>
      <c r="F2713" s="386"/>
      <c r="H2713" s="386"/>
    </row>
    <row r="2714" spans="2:8" ht="20.399999999999999">
      <c r="B2714" s="316"/>
      <c r="D2714" s="397" t="s">
        <v>0</v>
      </c>
      <c r="E2714" s="308" t="s">
        <v>1654</v>
      </c>
      <c r="F2714" s="386"/>
      <c r="H2714" s="386"/>
    </row>
    <row r="2715" spans="2:8">
      <c r="B2715" s="317"/>
      <c r="E2715" s="308" t="s">
        <v>1655</v>
      </c>
      <c r="F2715" s="386"/>
      <c r="H2715" s="696"/>
    </row>
    <row r="2716" spans="2:8">
      <c r="B2716" s="317"/>
      <c r="D2716" s="397" t="s">
        <v>0</v>
      </c>
      <c r="E2716" s="308" t="s">
        <v>1656</v>
      </c>
      <c r="F2716" s="386"/>
      <c r="H2716" s="386"/>
    </row>
    <row r="2717" spans="2:8">
      <c r="B2717" s="317"/>
      <c r="D2717" s="397"/>
      <c r="E2717" s="308" t="s">
        <v>1657</v>
      </c>
      <c r="F2717" s="386"/>
      <c r="H2717" s="696"/>
    </row>
    <row r="2718" spans="2:8">
      <c r="C2718" s="500"/>
      <c r="D2718" s="723" t="s">
        <v>2407</v>
      </c>
      <c r="E2718" s="317"/>
      <c r="F2718" s="386"/>
      <c r="H2718" s="696"/>
    </row>
    <row r="2719" spans="2:8">
      <c r="C2719" s="500" t="s">
        <v>2408</v>
      </c>
      <c r="D2719" s="723"/>
      <c r="E2719" s="317"/>
      <c r="F2719" s="386"/>
      <c r="H2719" s="696"/>
    </row>
    <row r="2720" spans="2:8">
      <c r="C2720" s="500" t="s">
        <v>2409</v>
      </c>
      <c r="D2720" s="395"/>
      <c r="E2720" s="317"/>
      <c r="F2720" s="386"/>
      <c r="H2720" s="696"/>
    </row>
    <row r="2721" spans="1:16" ht="20.399999999999999">
      <c r="B2721" s="412" t="s">
        <v>1658</v>
      </c>
      <c r="C2721" s="317"/>
      <c r="D2721" s="317"/>
      <c r="E2721" s="317"/>
      <c r="F2721" s="386"/>
      <c r="H2721" s="696"/>
    </row>
    <row r="2722" spans="1:16" ht="20.399999999999999">
      <c r="A2722" s="317"/>
      <c r="B2722" s="500">
        <v>39.5</v>
      </c>
      <c r="C2722" s="308" t="s">
        <v>1659</v>
      </c>
      <c r="G2722" s="317"/>
      <c r="H2722" s="317"/>
      <c r="I2722" s="317"/>
      <c r="J2722" s="629"/>
      <c r="K2722" s="316"/>
      <c r="L2722" s="629"/>
      <c r="M2722" s="316"/>
      <c r="N2722" s="629"/>
      <c r="O2722" s="316"/>
      <c r="P2722" s="278"/>
    </row>
    <row r="2723" spans="1:16" ht="20.399999999999999">
      <c r="A2723" s="520"/>
      <c r="C2723" s="308" t="s">
        <v>2410</v>
      </c>
    </row>
    <row r="2724" spans="1:16">
      <c r="C2724" s="308" t="s">
        <v>2411</v>
      </c>
      <c r="H2724" s="696"/>
    </row>
    <row r="2725" spans="1:16">
      <c r="H2725" s="386"/>
    </row>
    <row r="2726" spans="1:16" ht="20.399999999999999">
      <c r="A2726" s="386"/>
      <c r="B2726" s="386"/>
      <c r="C2726" s="317"/>
      <c r="D2726" s="386"/>
      <c r="E2726" s="317"/>
      <c r="F2726" s="317"/>
      <c r="G2726" s="317"/>
      <c r="H2726" s="317"/>
      <c r="I2726" s="317"/>
      <c r="J2726" s="629"/>
      <c r="K2726" s="316"/>
      <c r="L2726" s="629"/>
      <c r="M2726" s="316"/>
      <c r="N2726" s="629"/>
      <c r="O2726" s="316"/>
      <c r="P2726" s="308">
        <v>116</v>
      </c>
    </row>
    <row r="2727" spans="1:16" ht="20.399999999999999">
      <c r="A2727" s="520" t="s">
        <v>58</v>
      </c>
      <c r="B2727" s="756" t="s">
        <v>1516</v>
      </c>
      <c r="C2727" s="317"/>
      <c r="D2727" s="386"/>
      <c r="E2727" s="317"/>
      <c r="F2727" s="317"/>
      <c r="G2727" s="317"/>
      <c r="H2727" s="317"/>
      <c r="I2727" s="317"/>
      <c r="J2727" s="629"/>
      <c r="K2727" s="316"/>
      <c r="L2727" s="629"/>
      <c r="M2727" s="316"/>
      <c r="N2727" s="629"/>
      <c r="O2727" s="316"/>
      <c r="P2727" s="629"/>
    </row>
    <row r="2728" spans="1:16">
      <c r="B2728" s="500">
        <v>39.6</v>
      </c>
      <c r="C2728" s="308" t="s">
        <v>1660</v>
      </c>
      <c r="H2728" s="696"/>
    </row>
    <row r="2729" spans="1:16">
      <c r="C2729" s="308" t="s">
        <v>1661</v>
      </c>
      <c r="H2729" s="696"/>
    </row>
    <row r="2730" spans="1:16">
      <c r="B2730" s="500">
        <v>39.700000000000003</v>
      </c>
      <c r="C2730" s="308" t="s">
        <v>1662</v>
      </c>
      <c r="H2730" s="696"/>
    </row>
    <row r="2731" spans="1:16">
      <c r="C2731" s="308" t="s">
        <v>1663</v>
      </c>
      <c r="H2731" s="386"/>
    </row>
    <row r="2732" spans="1:16">
      <c r="B2732" s="500">
        <v>39.799999999999997</v>
      </c>
      <c r="C2732" s="308" t="s">
        <v>1664</v>
      </c>
      <c r="H2732" s="386"/>
    </row>
    <row r="2733" spans="1:16">
      <c r="C2733" s="308" t="s">
        <v>1665</v>
      </c>
      <c r="H2733" s="386"/>
    </row>
    <row r="2734" spans="1:16" ht="20.399999999999999">
      <c r="C2734" s="775" t="s">
        <v>1666</v>
      </c>
      <c r="D2734" s="312"/>
      <c r="H2734" s="696"/>
    </row>
    <row r="2735" spans="1:16">
      <c r="C2735" s="776" t="s">
        <v>79</v>
      </c>
      <c r="D2735" s="308" t="s">
        <v>2531</v>
      </c>
      <c r="H2735" s="696"/>
    </row>
    <row r="2736" spans="1:16">
      <c r="C2736" s="776" t="s">
        <v>80</v>
      </c>
      <c r="D2736" s="308" t="s">
        <v>2532</v>
      </c>
      <c r="H2736" s="696"/>
    </row>
    <row r="2737" spans="2:6">
      <c r="D2737" s="627" t="s">
        <v>1667</v>
      </c>
    </row>
    <row r="2738" spans="2:6">
      <c r="D2738" s="308" t="s">
        <v>1668</v>
      </c>
    </row>
    <row r="2739" spans="2:6">
      <c r="D2739" s="627" t="s">
        <v>1669</v>
      </c>
    </row>
    <row r="2740" spans="2:6">
      <c r="D2740" s="308" t="s">
        <v>1670</v>
      </c>
    </row>
    <row r="2741" spans="2:6" ht="20.399999999999999">
      <c r="C2741" s="312" t="s">
        <v>1671</v>
      </c>
    </row>
    <row r="2742" spans="2:6">
      <c r="C2742" s="776" t="s">
        <v>81</v>
      </c>
      <c r="D2742" s="308" t="s">
        <v>2533</v>
      </c>
    </row>
    <row r="2743" spans="2:6">
      <c r="C2743" s="776" t="s">
        <v>82</v>
      </c>
      <c r="D2743" s="308" t="s">
        <v>2532</v>
      </c>
    </row>
    <row r="2744" spans="2:6">
      <c r="D2744" s="627" t="s">
        <v>1672</v>
      </c>
      <c r="E2744" s="397"/>
    </row>
    <row r="2745" spans="2:6">
      <c r="D2745" s="308" t="s">
        <v>1673</v>
      </c>
      <c r="E2745" s="386"/>
    </row>
    <row r="2746" spans="2:6">
      <c r="D2746" s="525" t="s">
        <v>1674</v>
      </c>
      <c r="E2746" s="397"/>
    </row>
    <row r="2747" spans="2:6">
      <c r="D2747" s="386" t="s">
        <v>1675</v>
      </c>
    </row>
    <row r="2748" spans="2:6" ht="20.399999999999999">
      <c r="B2748" s="386"/>
      <c r="C2748" s="312" t="s">
        <v>1676</v>
      </c>
      <c r="E2748" s="386"/>
      <c r="F2748" s="386"/>
    </row>
    <row r="2749" spans="2:6">
      <c r="B2749" s="386"/>
      <c r="C2749" s="386"/>
      <c r="D2749" s="525" t="s">
        <v>1677</v>
      </c>
      <c r="F2749" s="386"/>
    </row>
    <row r="2750" spans="2:6">
      <c r="B2750" s="386"/>
      <c r="C2750" s="386"/>
      <c r="D2750" s="525" t="s">
        <v>1678</v>
      </c>
      <c r="F2750" s="386"/>
    </row>
    <row r="2751" spans="2:6">
      <c r="B2751" s="386"/>
      <c r="C2751" s="386"/>
      <c r="D2751" s="525" t="s">
        <v>1679</v>
      </c>
      <c r="F2751" s="386"/>
    </row>
    <row r="2752" spans="2:6">
      <c r="B2752" s="386"/>
      <c r="C2752" s="386"/>
      <c r="D2752" s="525" t="s">
        <v>1680</v>
      </c>
      <c r="F2752" s="386"/>
    </row>
    <row r="2753" spans="1:16" ht="20.399999999999999">
      <c r="B2753" s="386"/>
      <c r="C2753" s="312" t="s">
        <v>1681</v>
      </c>
      <c r="E2753" s="386"/>
      <c r="F2753" s="386"/>
    </row>
    <row r="2754" spans="1:16">
      <c r="B2754" s="386"/>
      <c r="C2754" s="525" t="s">
        <v>86</v>
      </c>
      <c r="D2754" s="785" t="s">
        <v>1682</v>
      </c>
      <c r="E2754" s="386"/>
    </row>
    <row r="2755" spans="1:16">
      <c r="B2755" s="386"/>
      <c r="C2755" s="386"/>
      <c r="D2755" s="525" t="s">
        <v>1683</v>
      </c>
    </row>
    <row r="2756" spans="1:16">
      <c r="B2756" s="386"/>
      <c r="C2756" s="525" t="s">
        <v>87</v>
      </c>
      <c r="D2756" s="785" t="s">
        <v>1535</v>
      </c>
      <c r="E2756" s="386"/>
    </row>
    <row r="2757" spans="1:16">
      <c r="B2757" s="386"/>
      <c r="C2757" s="386"/>
      <c r="D2757" s="525" t="s">
        <v>1684</v>
      </c>
    </row>
    <row r="2758" spans="1:16">
      <c r="B2758" s="386"/>
      <c r="C2758" s="386"/>
      <c r="D2758" s="525" t="s">
        <v>1685</v>
      </c>
    </row>
    <row r="2759" spans="1:16">
      <c r="B2759" s="386"/>
      <c r="C2759" s="386"/>
      <c r="D2759" s="525" t="s">
        <v>1686</v>
      </c>
    </row>
    <row r="2760" spans="1:16">
      <c r="B2760" s="386"/>
      <c r="C2760" s="386"/>
      <c r="D2760" s="525" t="s">
        <v>1687</v>
      </c>
    </row>
    <row r="2761" spans="1:16">
      <c r="B2761" s="386"/>
      <c r="C2761" s="386"/>
      <c r="D2761" s="386" t="s">
        <v>1688</v>
      </c>
    </row>
    <row r="2762" spans="1:16">
      <c r="B2762" s="386"/>
      <c r="C2762" s="386"/>
      <c r="D2762" s="386" t="s">
        <v>1689</v>
      </c>
    </row>
    <row r="2763" spans="1:16">
      <c r="B2763" s="386"/>
      <c r="C2763" s="386"/>
      <c r="D2763" s="386" t="s">
        <v>1690</v>
      </c>
    </row>
    <row r="2764" spans="1:16" ht="20.399999999999999">
      <c r="A2764" s="386"/>
      <c r="B2764" s="386"/>
      <c r="C2764" s="317"/>
      <c r="D2764" s="386"/>
      <c r="E2764" s="317"/>
      <c r="F2764" s="317"/>
      <c r="G2764" s="317"/>
      <c r="H2764" s="317"/>
      <c r="I2764" s="317"/>
      <c r="J2764" s="629"/>
      <c r="K2764" s="316"/>
      <c r="L2764" s="629"/>
      <c r="M2764" s="316"/>
      <c r="N2764" s="629"/>
      <c r="O2764" s="316"/>
      <c r="P2764" s="308">
        <v>117</v>
      </c>
    </row>
    <row r="2765" spans="1:16" ht="20.399999999999999">
      <c r="A2765" s="520" t="s">
        <v>58</v>
      </c>
      <c r="B2765" s="756" t="s">
        <v>1516</v>
      </c>
      <c r="C2765" s="317"/>
      <c r="D2765" s="386"/>
      <c r="E2765" s="317"/>
      <c r="F2765" s="317"/>
      <c r="G2765" s="317"/>
      <c r="H2765" s="317"/>
      <c r="I2765" s="317"/>
      <c r="J2765" s="629"/>
      <c r="K2765" s="316"/>
      <c r="L2765" s="629"/>
      <c r="M2765" s="316"/>
      <c r="N2765" s="629"/>
      <c r="O2765" s="316"/>
      <c r="P2765" s="629"/>
    </row>
    <row r="2766" spans="1:16">
      <c r="B2766" s="386"/>
      <c r="C2766" s="386"/>
      <c r="D2766" s="386" t="s">
        <v>1691</v>
      </c>
    </row>
    <row r="2767" spans="1:16">
      <c r="B2767" s="386"/>
      <c r="C2767" s="386"/>
      <c r="D2767" s="386" t="s">
        <v>1692</v>
      </c>
    </row>
    <row r="2768" spans="1:16">
      <c r="B2768" s="386"/>
      <c r="C2768" s="386"/>
      <c r="D2768" s="386" t="s">
        <v>1693</v>
      </c>
    </row>
    <row r="2769" spans="1:5">
      <c r="B2769" s="386"/>
      <c r="C2769" s="386"/>
      <c r="D2769" s="386" t="s">
        <v>1694</v>
      </c>
    </row>
    <row r="2770" spans="1:5">
      <c r="B2770" s="386"/>
      <c r="C2770" s="386"/>
      <c r="D2770" s="386" t="s">
        <v>1695</v>
      </c>
    </row>
    <row r="2771" spans="1:5">
      <c r="B2771" s="386"/>
      <c r="C2771" s="386"/>
      <c r="D2771" s="386" t="s">
        <v>1696</v>
      </c>
    </row>
    <row r="2772" spans="1:5">
      <c r="B2772" s="386"/>
      <c r="C2772" s="525" t="s">
        <v>88</v>
      </c>
      <c r="D2772" s="386" t="s">
        <v>2534</v>
      </c>
      <c r="E2772" s="386"/>
    </row>
    <row r="2773" spans="1:5">
      <c r="B2773" s="386"/>
      <c r="C2773" s="386"/>
      <c r="D2773" s="525" t="s">
        <v>1697</v>
      </c>
    </row>
    <row r="2774" spans="1:5">
      <c r="B2774" s="386"/>
      <c r="C2774" s="386"/>
      <c r="D2774" s="386" t="s">
        <v>1698</v>
      </c>
    </row>
    <row r="2775" spans="1:5">
      <c r="B2775" s="386"/>
      <c r="C2775" s="386"/>
      <c r="D2775" s="386" t="s">
        <v>1699</v>
      </c>
    </row>
    <row r="2776" spans="1:5">
      <c r="B2776" s="386"/>
      <c r="C2776" s="386"/>
      <c r="D2776" s="525" t="s">
        <v>1700</v>
      </c>
    </row>
    <row r="2777" spans="1:5">
      <c r="B2777" s="386"/>
      <c r="C2777" s="386"/>
      <c r="D2777" s="386" t="s">
        <v>1704</v>
      </c>
    </row>
    <row r="2778" spans="1:5">
      <c r="B2778" s="386"/>
      <c r="C2778" s="386"/>
      <c r="D2778" s="386" t="s">
        <v>1705</v>
      </c>
    </row>
    <row r="2779" spans="1:5">
      <c r="B2779" s="386"/>
      <c r="C2779" s="386"/>
      <c r="D2779" s="525" t="s">
        <v>1701</v>
      </c>
    </row>
    <row r="2780" spans="1:5">
      <c r="A2780" s="308" t="s">
        <v>185</v>
      </c>
      <c r="B2780" s="386"/>
      <c r="C2780" s="386"/>
      <c r="D2780" s="386" t="s">
        <v>1702</v>
      </c>
    </row>
    <row r="2781" spans="1:5">
      <c r="B2781" s="386"/>
      <c r="C2781" s="386"/>
      <c r="D2781" s="386" t="s">
        <v>1703</v>
      </c>
    </row>
    <row r="2782" spans="1:5">
      <c r="B2782" s="386"/>
      <c r="C2782" s="386"/>
      <c r="D2782" s="761" t="s">
        <v>1706</v>
      </c>
    </row>
    <row r="2783" spans="1:5">
      <c r="B2783" s="386"/>
      <c r="C2783" s="386"/>
      <c r="D2783" s="761" t="s">
        <v>1707</v>
      </c>
    </row>
    <row r="2784" spans="1:5">
      <c r="B2784" s="386"/>
      <c r="C2784" s="386"/>
      <c r="D2784" s="786" t="s">
        <v>1708</v>
      </c>
    </row>
    <row r="2785" spans="2:6">
      <c r="B2785" s="386"/>
      <c r="C2785" s="386"/>
      <c r="D2785" s="525" t="s">
        <v>1709</v>
      </c>
    </row>
    <row r="2786" spans="2:6">
      <c r="B2786" s="386"/>
      <c r="C2786" s="386"/>
      <c r="D2786" s="386" t="s">
        <v>1710</v>
      </c>
    </row>
    <row r="2787" spans="2:6">
      <c r="B2787" s="386"/>
      <c r="C2787" s="386"/>
      <c r="D2787" s="386" t="s">
        <v>1711</v>
      </c>
    </row>
    <row r="2788" spans="2:6">
      <c r="B2788" s="386"/>
      <c r="C2788" s="386"/>
      <c r="D2788" s="386" t="s">
        <v>1712</v>
      </c>
    </row>
    <row r="2789" spans="2:6">
      <c r="B2789" s="386"/>
      <c r="C2789" s="525" t="s">
        <v>89</v>
      </c>
      <c r="D2789" s="634" t="s">
        <v>1713</v>
      </c>
      <c r="F2789" s="386"/>
    </row>
    <row r="2790" spans="2:6">
      <c r="B2790" s="386"/>
      <c r="C2790" s="386"/>
      <c r="D2790" s="525" t="s">
        <v>1714</v>
      </c>
      <c r="E2790" s="397"/>
    </row>
    <row r="2791" spans="2:6">
      <c r="B2791" s="386"/>
      <c r="C2791" s="386"/>
      <c r="D2791" s="525" t="s">
        <v>1715</v>
      </c>
      <c r="E2791" s="397"/>
    </row>
    <row r="2792" spans="2:6">
      <c r="B2792" s="386"/>
      <c r="C2792" s="525" t="s">
        <v>186</v>
      </c>
      <c r="D2792" s="634" t="s">
        <v>1716</v>
      </c>
      <c r="F2792" s="386"/>
    </row>
    <row r="2793" spans="2:6">
      <c r="B2793" s="386"/>
      <c r="C2793" s="397" t="s">
        <v>0</v>
      </c>
      <c r="D2793" s="525" t="s">
        <v>1717</v>
      </c>
      <c r="E2793" s="397"/>
    </row>
    <row r="2794" spans="2:6">
      <c r="B2794" s="386"/>
      <c r="C2794" s="386"/>
      <c r="D2794" s="386" t="s">
        <v>1720</v>
      </c>
      <c r="E2794" s="386"/>
    </row>
    <row r="2795" spans="2:6">
      <c r="B2795" s="386"/>
      <c r="C2795" s="386"/>
      <c r="D2795" s="386" t="s">
        <v>1721</v>
      </c>
      <c r="E2795" s="386"/>
    </row>
    <row r="2796" spans="2:6">
      <c r="B2796" s="386"/>
      <c r="C2796" s="397" t="s">
        <v>0</v>
      </c>
      <c r="D2796" s="525" t="s">
        <v>1718</v>
      </c>
      <c r="E2796" s="397"/>
    </row>
    <row r="2797" spans="2:6">
      <c r="B2797" s="386"/>
      <c r="C2797" s="386"/>
      <c r="D2797" s="386" t="s">
        <v>1722</v>
      </c>
      <c r="E2797" s="386"/>
    </row>
    <row r="2798" spans="2:6">
      <c r="B2798" s="386"/>
      <c r="C2798" s="386"/>
      <c r="D2798" s="386" t="s">
        <v>1723</v>
      </c>
      <c r="E2798" s="386"/>
    </row>
    <row r="2799" spans="2:6">
      <c r="B2799" s="386"/>
      <c r="C2799" s="397" t="s">
        <v>0</v>
      </c>
      <c r="D2799" s="525" t="s">
        <v>1719</v>
      </c>
    </row>
    <row r="2800" spans="2:6">
      <c r="B2800" s="386"/>
      <c r="C2800" s="386"/>
      <c r="D2800" s="386" t="s">
        <v>1724</v>
      </c>
    </row>
    <row r="2801" spans="1:16">
      <c r="B2801" s="386"/>
      <c r="C2801" s="386"/>
      <c r="D2801" s="386" t="s">
        <v>1725</v>
      </c>
    </row>
    <row r="2802" spans="1:16" ht="20.399999999999999">
      <c r="A2802" s="386"/>
      <c r="B2802" s="386"/>
      <c r="C2802" s="317"/>
      <c r="D2802" s="386"/>
      <c r="E2802" s="317"/>
      <c r="F2802" s="317"/>
      <c r="G2802" s="317"/>
      <c r="H2802" s="317"/>
      <c r="I2802" s="317"/>
      <c r="J2802" s="629"/>
      <c r="K2802" s="316"/>
      <c r="L2802" s="629"/>
      <c r="M2802" s="316"/>
      <c r="N2802" s="629"/>
      <c r="O2802" s="316"/>
      <c r="P2802" s="308">
        <v>118</v>
      </c>
    </row>
    <row r="2803" spans="1:16" ht="20.399999999999999">
      <c r="A2803" s="520" t="s">
        <v>58</v>
      </c>
      <c r="B2803" s="756" t="s">
        <v>1516</v>
      </c>
      <c r="C2803" s="317"/>
      <c r="D2803" s="386"/>
      <c r="E2803" s="317"/>
      <c r="F2803" s="317"/>
      <c r="G2803" s="317"/>
      <c r="H2803" s="317"/>
      <c r="I2803" s="317"/>
      <c r="J2803" s="629"/>
      <c r="K2803" s="316"/>
      <c r="L2803" s="629"/>
      <c r="M2803" s="316"/>
      <c r="N2803" s="629"/>
      <c r="O2803" s="316"/>
      <c r="P2803" s="629"/>
    </row>
    <row r="2804" spans="1:16" ht="20.399999999999999">
      <c r="B2804" s="386"/>
      <c r="C2804" s="441" t="s">
        <v>74</v>
      </c>
      <c r="D2804" s="633" t="s">
        <v>1726</v>
      </c>
      <c r="E2804" s="386"/>
      <c r="F2804" s="386"/>
    </row>
    <row r="2805" spans="1:16">
      <c r="B2805" s="386"/>
      <c r="C2805" s="525" t="s">
        <v>90</v>
      </c>
      <c r="D2805" s="386" t="s">
        <v>1727</v>
      </c>
      <c r="F2805" s="386"/>
    </row>
    <row r="2806" spans="1:16">
      <c r="B2806" s="386"/>
      <c r="D2806" s="386" t="s">
        <v>1728</v>
      </c>
      <c r="F2806" s="386"/>
    </row>
    <row r="2807" spans="1:16">
      <c r="B2807" s="386"/>
      <c r="D2807" s="386" t="s">
        <v>1729</v>
      </c>
      <c r="F2807" s="386"/>
    </row>
    <row r="2808" spans="1:16">
      <c r="B2808" s="386"/>
      <c r="C2808" s="386"/>
      <c r="D2808" s="525" t="s">
        <v>1732</v>
      </c>
    </row>
    <row r="2809" spans="1:16">
      <c r="B2809" s="386"/>
      <c r="C2809" s="386"/>
      <c r="D2809" s="525" t="s">
        <v>1733</v>
      </c>
    </row>
    <row r="2810" spans="1:16">
      <c r="B2810" s="386"/>
      <c r="C2810" s="386"/>
      <c r="D2810" s="525" t="s">
        <v>2414</v>
      </c>
    </row>
    <row r="2811" spans="1:16">
      <c r="B2811" s="386"/>
      <c r="C2811" s="386"/>
      <c r="D2811" s="525" t="s">
        <v>1734</v>
      </c>
    </row>
    <row r="2812" spans="1:16">
      <c r="B2812" s="386"/>
      <c r="C2812" s="386"/>
      <c r="D2812" s="525" t="s">
        <v>2415</v>
      </c>
    </row>
    <row r="2813" spans="1:16">
      <c r="B2813" s="386"/>
      <c r="C2813" s="525" t="s">
        <v>91</v>
      </c>
      <c r="D2813" s="386" t="s">
        <v>1730</v>
      </c>
      <c r="F2813" s="386"/>
    </row>
    <row r="2814" spans="1:16">
      <c r="B2814" s="386"/>
      <c r="C2814" s="525" t="s">
        <v>92</v>
      </c>
      <c r="D2814" s="386" t="s">
        <v>1731</v>
      </c>
      <c r="F2814" s="386"/>
    </row>
    <row r="2816" spans="1:16" ht="20.399999999999999">
      <c r="A2816" s="520" t="s">
        <v>61</v>
      </c>
      <c r="B2816" s="787" t="s">
        <v>587</v>
      </c>
      <c r="C2816" s="787"/>
      <c r="J2816" s="594"/>
      <c r="N2816" s="594"/>
    </row>
    <row r="2817" spans="2:4" ht="20.399999999999999">
      <c r="B2817" s="520" t="s">
        <v>158</v>
      </c>
      <c r="C2817" s="316" t="s">
        <v>1735</v>
      </c>
      <c r="D2817" s="716"/>
    </row>
    <row r="2818" spans="2:4">
      <c r="B2818" s="788"/>
      <c r="C2818" s="788"/>
      <c r="D2818" s="751" t="s">
        <v>1736</v>
      </c>
    </row>
    <row r="2819" spans="2:4">
      <c r="B2819" s="716"/>
      <c r="C2819" s="317" t="s">
        <v>1737</v>
      </c>
      <c r="D2819" s="317"/>
    </row>
    <row r="2820" spans="2:4">
      <c r="B2820" s="716"/>
      <c r="C2820" s="317" t="s">
        <v>1738</v>
      </c>
      <c r="D2820" s="317"/>
    </row>
    <row r="2821" spans="2:4">
      <c r="B2821" s="716"/>
      <c r="C2821" s="317" t="s">
        <v>1739</v>
      </c>
      <c r="D2821" s="317"/>
    </row>
    <row r="2822" spans="2:4">
      <c r="C2822" s="308" t="s">
        <v>1740</v>
      </c>
    </row>
    <row r="2823" spans="2:4" ht="20.399999999999999">
      <c r="B2823" s="520" t="s">
        <v>159</v>
      </c>
      <c r="C2823" s="312" t="s">
        <v>1741</v>
      </c>
    </row>
    <row r="2824" spans="2:4">
      <c r="D2824" s="308" t="s">
        <v>1742</v>
      </c>
    </row>
    <row r="2825" spans="2:4">
      <c r="C2825" s="308" t="s">
        <v>1743</v>
      </c>
    </row>
    <row r="2826" spans="2:4">
      <c r="C2826" s="308" t="s">
        <v>1744</v>
      </c>
    </row>
    <row r="2827" spans="2:4" ht="20.399999999999999">
      <c r="B2827" s="789" t="s">
        <v>160</v>
      </c>
      <c r="C2827" s="316" t="s">
        <v>1745</v>
      </c>
      <c r="D2827" s="716"/>
    </row>
    <row r="2828" spans="2:4" ht="20.399999999999999">
      <c r="B2828" s="787"/>
      <c r="C2828" s="716"/>
      <c r="D2828" s="751" t="s">
        <v>1746</v>
      </c>
    </row>
    <row r="2829" spans="2:4">
      <c r="B2829" s="716"/>
      <c r="C2829" s="317" t="s">
        <v>1747</v>
      </c>
      <c r="D2829" s="317"/>
    </row>
    <row r="2830" spans="2:4">
      <c r="C2830" s="308" t="s">
        <v>1748</v>
      </c>
    </row>
    <row r="2831" spans="2:4" ht="20.399999999999999">
      <c r="B2831" s="789" t="s">
        <v>161</v>
      </c>
      <c r="C2831" s="787" t="s">
        <v>1749</v>
      </c>
      <c r="D2831" s="787"/>
    </row>
    <row r="2832" spans="2:4" ht="20.399999999999999">
      <c r="B2832" s="787"/>
      <c r="C2832" s="787"/>
      <c r="D2832" s="788" t="s">
        <v>2416</v>
      </c>
    </row>
    <row r="2833" spans="1:16" ht="20.399999999999999">
      <c r="B2833" s="787"/>
      <c r="C2833" s="788" t="s">
        <v>2417</v>
      </c>
      <c r="D2833" s="788"/>
    </row>
    <row r="2834" spans="1:16" ht="20.399999999999999">
      <c r="B2834" s="787"/>
      <c r="C2834" s="788" t="s">
        <v>2418</v>
      </c>
      <c r="D2834" s="788"/>
    </row>
    <row r="2835" spans="1:16">
      <c r="C2835" s="308" t="s">
        <v>2419</v>
      </c>
    </row>
    <row r="2840" spans="1:16">
      <c r="P2840" s="308">
        <v>126</v>
      </c>
    </row>
    <row r="2841" spans="1:16" ht="20.399999999999999">
      <c r="A2841" s="313" t="s">
        <v>63</v>
      </c>
      <c r="B2841" s="633" t="s">
        <v>1750</v>
      </c>
      <c r="C2841" s="386"/>
      <c r="D2841" s="788"/>
      <c r="E2841" s="788"/>
      <c r="F2841" s="788"/>
      <c r="G2841" s="788"/>
      <c r="H2841" s="788"/>
      <c r="I2841" s="790"/>
      <c r="J2841" s="790"/>
      <c r="K2841" s="790"/>
      <c r="L2841" s="790"/>
      <c r="M2841" s="788"/>
      <c r="N2841" s="386"/>
      <c r="O2841" s="386"/>
    </row>
    <row r="2842" spans="1:16" ht="20.399999999999999">
      <c r="A2842" s="313"/>
      <c r="B2842" s="634" t="s">
        <v>1751</v>
      </c>
      <c r="C2842" s="386"/>
      <c r="D2842" s="386"/>
      <c r="E2842" s="386"/>
      <c r="F2842" s="788"/>
      <c r="G2842" s="788"/>
      <c r="H2842" s="788"/>
      <c r="I2842" s="790"/>
      <c r="J2842" s="790"/>
      <c r="K2842" s="790"/>
      <c r="L2842" s="790"/>
      <c r="M2842" s="788"/>
      <c r="N2842" s="386"/>
      <c r="O2842" s="386"/>
    </row>
    <row r="2843" spans="1:16" ht="20.399999999999999">
      <c r="A2843" s="313"/>
      <c r="B2843" s="386"/>
      <c r="C2843" s="386" t="s">
        <v>2167</v>
      </c>
      <c r="D2843" s="386"/>
      <c r="E2843" s="386"/>
      <c r="F2843" s="788"/>
      <c r="G2843" s="788"/>
      <c r="H2843" s="788"/>
      <c r="I2843" s="790"/>
      <c r="J2843" s="790"/>
      <c r="K2843" s="790"/>
      <c r="L2843" s="790"/>
      <c r="M2843" s="788"/>
      <c r="N2843" s="386"/>
      <c r="O2843" s="386"/>
    </row>
    <row r="2844" spans="1:16" ht="20.399999999999999">
      <c r="A2844" s="313"/>
      <c r="B2844" s="386" t="s">
        <v>2278</v>
      </c>
      <c r="C2844" s="386"/>
      <c r="D2844" s="386"/>
      <c r="E2844" s="386"/>
      <c r="F2844" s="788"/>
      <c r="G2844" s="788"/>
      <c r="H2844" s="788"/>
      <c r="I2844" s="790"/>
      <c r="J2844" s="790"/>
      <c r="K2844" s="790"/>
      <c r="L2844" s="790"/>
      <c r="M2844" s="788"/>
      <c r="N2844" s="386"/>
      <c r="O2844" s="386"/>
    </row>
    <row r="2845" spans="1:16" ht="20.399999999999999">
      <c r="A2845" s="313"/>
      <c r="C2845" s="605" t="s">
        <v>70</v>
      </c>
      <c r="D2845" s="386" t="s">
        <v>2168</v>
      </c>
      <c r="E2845" s="386"/>
      <c r="F2845" s="788"/>
      <c r="G2845" s="788"/>
      <c r="H2845" s="788"/>
      <c r="I2845" s="790"/>
      <c r="J2845" s="790"/>
      <c r="K2845" s="790"/>
      <c r="L2845" s="790"/>
      <c r="M2845" s="788"/>
      <c r="N2845" s="386"/>
      <c r="O2845" s="386"/>
    </row>
    <row r="2846" spans="1:16" ht="20.399999999999999">
      <c r="A2846" s="313"/>
      <c r="B2846" s="386"/>
      <c r="D2846" s="525" t="s">
        <v>2169</v>
      </c>
      <c r="E2846" s="386"/>
      <c r="F2846" s="788"/>
      <c r="G2846" s="788"/>
      <c r="H2846" s="788"/>
      <c r="I2846" s="790"/>
      <c r="J2846" s="790"/>
      <c r="K2846" s="790"/>
      <c r="L2846" s="790"/>
      <c r="M2846" s="788"/>
      <c r="N2846" s="386"/>
      <c r="O2846" s="386"/>
    </row>
    <row r="2847" spans="1:16" ht="20.399999999999999">
      <c r="A2847" s="313"/>
      <c r="B2847" s="386"/>
      <c r="D2847" s="696" t="s">
        <v>2170</v>
      </c>
      <c r="E2847" s="386"/>
      <c r="F2847" s="788"/>
      <c r="G2847" s="788"/>
      <c r="H2847" s="788"/>
      <c r="I2847" s="790"/>
      <c r="J2847" s="790"/>
      <c r="K2847" s="790"/>
      <c r="L2847" s="790"/>
      <c r="M2847" s="788"/>
      <c r="N2847" s="386"/>
      <c r="O2847" s="386"/>
    </row>
    <row r="2848" spans="1:16" ht="20.399999999999999">
      <c r="A2848" s="313"/>
      <c r="B2848" s="386"/>
      <c r="D2848" s="696" t="s">
        <v>2171</v>
      </c>
      <c r="E2848" s="386"/>
      <c r="F2848" s="788"/>
      <c r="G2848" s="788"/>
      <c r="H2848" s="788"/>
      <c r="I2848" s="790"/>
      <c r="J2848" s="790"/>
      <c r="K2848" s="790"/>
      <c r="L2848" s="790"/>
      <c r="M2848" s="788"/>
      <c r="N2848" s="386"/>
      <c r="O2848" s="386"/>
    </row>
    <row r="2849" spans="1:15" ht="20.399999999999999">
      <c r="A2849" s="313"/>
      <c r="B2849" s="386"/>
      <c r="D2849" s="525" t="s">
        <v>2172</v>
      </c>
      <c r="E2849" s="386"/>
      <c r="F2849" s="788"/>
      <c r="G2849" s="788"/>
      <c r="H2849" s="788"/>
      <c r="I2849" s="790"/>
      <c r="J2849" s="790"/>
      <c r="K2849" s="790"/>
      <c r="L2849" s="790"/>
      <c r="M2849" s="788"/>
      <c r="N2849" s="386"/>
      <c r="O2849" s="386"/>
    </row>
    <row r="2850" spans="1:15" ht="20.399999999999999">
      <c r="A2850" s="313"/>
      <c r="B2850" s="386"/>
      <c r="D2850" s="696" t="s">
        <v>2173</v>
      </c>
      <c r="E2850" s="386"/>
      <c r="F2850" s="788"/>
      <c r="G2850" s="788"/>
      <c r="H2850" s="788"/>
      <c r="I2850" s="790"/>
      <c r="J2850" s="790"/>
      <c r="K2850" s="790"/>
      <c r="L2850" s="790"/>
      <c r="M2850" s="788"/>
      <c r="N2850" s="386"/>
      <c r="O2850" s="386"/>
    </row>
    <row r="2851" spans="1:15" ht="20.399999999999999">
      <c r="A2851" s="313"/>
      <c r="B2851" s="386"/>
      <c r="D2851" s="696" t="s">
        <v>2174</v>
      </c>
      <c r="E2851" s="386"/>
      <c r="F2851" s="788"/>
      <c r="G2851" s="788"/>
      <c r="H2851" s="788"/>
      <c r="I2851" s="790"/>
      <c r="J2851" s="790"/>
      <c r="K2851" s="790"/>
      <c r="L2851" s="790"/>
      <c r="M2851" s="788"/>
      <c r="N2851" s="386"/>
      <c r="O2851" s="386"/>
    </row>
    <row r="2852" spans="1:15" ht="20.399999999999999">
      <c r="A2852" s="313"/>
      <c r="B2852" s="386"/>
      <c r="D2852" s="696" t="s">
        <v>2175</v>
      </c>
      <c r="E2852" s="386"/>
      <c r="F2852" s="788"/>
      <c r="G2852" s="788"/>
      <c r="H2852" s="788"/>
      <c r="I2852" s="790"/>
      <c r="J2852" s="790"/>
      <c r="K2852" s="790"/>
      <c r="L2852" s="790"/>
      <c r="M2852" s="788"/>
      <c r="N2852" s="386"/>
      <c r="O2852" s="386"/>
    </row>
    <row r="2853" spans="1:15" ht="20.399999999999999">
      <c r="A2853" s="313"/>
      <c r="B2853" s="386"/>
      <c r="D2853" s="525" t="s">
        <v>2176</v>
      </c>
      <c r="E2853" s="386"/>
      <c r="F2853" s="788"/>
      <c r="G2853" s="788"/>
      <c r="H2853" s="788"/>
      <c r="I2853" s="790"/>
      <c r="J2853" s="790"/>
      <c r="K2853" s="790"/>
      <c r="L2853" s="790"/>
      <c r="M2853" s="788"/>
      <c r="N2853" s="386"/>
      <c r="O2853" s="386"/>
    </row>
    <row r="2854" spans="1:15" ht="20.399999999999999">
      <c r="A2854" s="313"/>
      <c r="B2854" s="386"/>
      <c r="D2854" s="525" t="s">
        <v>2177</v>
      </c>
      <c r="E2854" s="386"/>
      <c r="F2854" s="788"/>
      <c r="G2854" s="788"/>
      <c r="H2854" s="788"/>
      <c r="I2854" s="790"/>
      <c r="J2854" s="790"/>
      <c r="K2854" s="790"/>
      <c r="L2854" s="790"/>
      <c r="M2854" s="788"/>
      <c r="N2854" s="386"/>
      <c r="O2854" s="386"/>
    </row>
    <row r="2855" spans="1:15" ht="20.399999999999999">
      <c r="A2855" s="313"/>
      <c r="C2855" s="605" t="s">
        <v>71</v>
      </c>
      <c r="D2855" s="308" t="s">
        <v>2178</v>
      </c>
      <c r="E2855" s="386"/>
      <c r="F2855" s="788"/>
      <c r="G2855" s="788"/>
      <c r="H2855" s="788"/>
      <c r="I2855" s="790"/>
      <c r="J2855" s="790"/>
      <c r="K2855" s="790"/>
      <c r="L2855" s="790"/>
      <c r="M2855" s="788"/>
      <c r="N2855" s="386"/>
      <c r="O2855" s="386"/>
    </row>
    <row r="2856" spans="1:15" ht="20.399999999999999">
      <c r="A2856" s="313"/>
      <c r="B2856" s="386"/>
      <c r="D2856" s="525" t="s">
        <v>2179</v>
      </c>
      <c r="E2856" s="386"/>
      <c r="F2856" s="788"/>
      <c r="G2856" s="788"/>
      <c r="H2856" s="788"/>
      <c r="I2856" s="790"/>
      <c r="J2856" s="790"/>
      <c r="K2856" s="790"/>
      <c r="L2856" s="790"/>
      <c r="M2856" s="788"/>
      <c r="N2856" s="386"/>
      <c r="O2856" s="386"/>
    </row>
    <row r="2857" spans="1:15" ht="20.399999999999999">
      <c r="A2857" s="313"/>
      <c r="B2857" s="386"/>
      <c r="D2857" s="791" t="s">
        <v>2180</v>
      </c>
      <c r="E2857" s="386"/>
      <c r="F2857" s="788"/>
      <c r="G2857" s="788"/>
      <c r="H2857" s="788"/>
      <c r="I2857" s="790"/>
      <c r="J2857" s="790"/>
      <c r="K2857" s="790"/>
      <c r="L2857" s="790"/>
      <c r="M2857" s="788"/>
      <c r="N2857" s="386"/>
      <c r="O2857" s="386"/>
    </row>
    <row r="2858" spans="1:15" ht="20.399999999999999">
      <c r="A2858" s="313"/>
      <c r="B2858" s="386"/>
      <c r="D2858" s="525" t="s">
        <v>2181</v>
      </c>
      <c r="E2858" s="386"/>
      <c r="F2858" s="788"/>
      <c r="G2858" s="788"/>
      <c r="H2858" s="788"/>
      <c r="I2858" s="790"/>
      <c r="J2858" s="790"/>
      <c r="K2858" s="790"/>
      <c r="L2858" s="790"/>
      <c r="M2858" s="788"/>
      <c r="N2858" s="386"/>
      <c r="O2858" s="386"/>
    </row>
    <row r="2859" spans="1:15" ht="20.399999999999999">
      <c r="A2859" s="313"/>
      <c r="B2859" s="386"/>
      <c r="D2859" s="791" t="s">
        <v>2182</v>
      </c>
      <c r="E2859" s="386"/>
      <c r="F2859" s="788"/>
      <c r="G2859" s="788"/>
      <c r="H2859" s="788"/>
      <c r="I2859" s="790"/>
      <c r="J2859" s="790"/>
      <c r="K2859" s="790"/>
      <c r="L2859" s="790"/>
      <c r="M2859" s="788"/>
      <c r="N2859" s="386"/>
      <c r="O2859" s="386"/>
    </row>
    <row r="2860" spans="1:15" ht="20.399999999999999">
      <c r="A2860" s="313"/>
      <c r="B2860" s="386"/>
      <c r="D2860" s="791" t="s">
        <v>2183</v>
      </c>
      <c r="E2860" s="386"/>
      <c r="F2860" s="788"/>
      <c r="G2860" s="788"/>
      <c r="H2860" s="788"/>
      <c r="I2860" s="790"/>
      <c r="J2860" s="790"/>
      <c r="K2860" s="790"/>
      <c r="L2860" s="790"/>
      <c r="M2860" s="788"/>
      <c r="N2860" s="386"/>
      <c r="O2860" s="386"/>
    </row>
    <row r="2861" spans="1:15" ht="20.399999999999999">
      <c r="A2861" s="313"/>
      <c r="B2861" s="386"/>
      <c r="D2861" s="525" t="s">
        <v>2184</v>
      </c>
      <c r="E2861" s="386"/>
      <c r="F2861" s="788"/>
      <c r="G2861" s="788"/>
      <c r="H2861" s="788"/>
      <c r="I2861" s="790"/>
      <c r="J2861" s="790"/>
      <c r="K2861" s="790"/>
      <c r="L2861" s="790"/>
      <c r="M2861" s="788"/>
      <c r="N2861" s="386"/>
      <c r="O2861" s="386"/>
    </row>
    <row r="2862" spans="1:15" ht="20.399999999999999">
      <c r="A2862" s="313"/>
      <c r="B2862" s="386"/>
      <c r="D2862" s="791" t="s">
        <v>2185</v>
      </c>
      <c r="E2862" s="386"/>
      <c r="F2862" s="788"/>
      <c r="G2862" s="788"/>
      <c r="H2862" s="788"/>
      <c r="I2862" s="790"/>
      <c r="J2862" s="790"/>
      <c r="K2862" s="790"/>
      <c r="L2862" s="790"/>
      <c r="M2862" s="788"/>
      <c r="N2862" s="386"/>
      <c r="O2862" s="386"/>
    </row>
    <row r="2863" spans="1:15" ht="20.399999999999999">
      <c r="A2863" s="313"/>
      <c r="B2863" s="386"/>
      <c r="D2863" s="791" t="s">
        <v>2186</v>
      </c>
      <c r="E2863" s="386"/>
      <c r="F2863" s="788"/>
      <c r="G2863" s="788"/>
      <c r="H2863" s="788"/>
      <c r="I2863" s="790"/>
      <c r="J2863" s="790"/>
      <c r="K2863" s="790"/>
      <c r="L2863" s="790"/>
      <c r="M2863" s="788"/>
      <c r="N2863" s="386"/>
      <c r="O2863" s="386"/>
    </row>
    <row r="2864" spans="1:15" ht="20.399999999999999">
      <c r="A2864" s="313"/>
      <c r="B2864" s="386"/>
      <c r="D2864" s="525" t="s">
        <v>2187</v>
      </c>
      <c r="E2864" s="386"/>
      <c r="F2864" s="788"/>
      <c r="G2864" s="788"/>
      <c r="H2864" s="788"/>
      <c r="I2864" s="790"/>
      <c r="J2864" s="790"/>
      <c r="K2864" s="790"/>
      <c r="L2864" s="790"/>
      <c r="M2864" s="788"/>
      <c r="N2864" s="386"/>
      <c r="O2864" s="386"/>
    </row>
    <row r="2865" spans="1:16" ht="20.399999999999999">
      <c r="A2865" s="313"/>
      <c r="B2865" s="792" t="s">
        <v>2188</v>
      </c>
      <c r="C2865" s="386"/>
      <c r="D2865" s="407"/>
      <c r="E2865" s="386"/>
      <c r="F2865" s="788"/>
      <c r="G2865" s="788"/>
      <c r="H2865" s="788"/>
      <c r="I2865" s="790"/>
      <c r="J2865" s="790"/>
      <c r="K2865" s="790"/>
      <c r="L2865" s="790"/>
      <c r="M2865" s="788"/>
      <c r="N2865" s="386"/>
      <c r="O2865" s="386"/>
    </row>
    <row r="2866" spans="1:16" ht="20.399999999999999">
      <c r="A2866" s="313"/>
      <c r="C2866" s="605" t="s">
        <v>72</v>
      </c>
      <c r="D2866" s="308" t="s">
        <v>2189</v>
      </c>
      <c r="F2866" s="788"/>
      <c r="G2866" s="788"/>
      <c r="H2866" s="788"/>
      <c r="I2866" s="790"/>
      <c r="J2866" s="790"/>
      <c r="K2866" s="790"/>
      <c r="L2866" s="790"/>
      <c r="M2866" s="788"/>
      <c r="N2866" s="386"/>
      <c r="O2866" s="386"/>
    </row>
    <row r="2867" spans="1:16" ht="20.399999999999999">
      <c r="A2867" s="313"/>
      <c r="D2867" s="386" t="s">
        <v>2190</v>
      </c>
      <c r="E2867" s="386"/>
      <c r="F2867" s="788"/>
      <c r="G2867" s="788"/>
      <c r="H2867" s="788"/>
      <c r="I2867" s="790"/>
      <c r="J2867" s="790"/>
      <c r="K2867" s="790"/>
      <c r="L2867" s="790"/>
      <c r="M2867" s="788"/>
      <c r="N2867" s="386"/>
      <c r="O2867" s="386"/>
    </row>
    <row r="2868" spans="1:16" ht="20.399999999999999">
      <c r="A2868" s="313"/>
      <c r="D2868" s="308" t="s">
        <v>2191</v>
      </c>
      <c r="E2868" s="386"/>
      <c r="F2868" s="788"/>
      <c r="G2868" s="788"/>
      <c r="H2868" s="788"/>
      <c r="I2868" s="790"/>
      <c r="J2868" s="790"/>
      <c r="K2868" s="790"/>
      <c r="L2868" s="790"/>
      <c r="M2868" s="788"/>
      <c r="N2868" s="386"/>
      <c r="O2868" s="386"/>
    </row>
    <row r="2869" spans="1:16" ht="20.399999999999999">
      <c r="A2869" s="313"/>
      <c r="B2869" s="633"/>
      <c r="C2869" s="386"/>
      <c r="D2869" s="386" t="s">
        <v>2192</v>
      </c>
      <c r="E2869" s="386"/>
      <c r="F2869" s="788"/>
      <c r="G2869" s="788"/>
      <c r="H2869" s="788"/>
      <c r="I2869" s="790"/>
      <c r="J2869" s="790"/>
      <c r="K2869" s="790"/>
      <c r="L2869" s="790"/>
      <c r="M2869" s="788"/>
      <c r="N2869" s="386"/>
      <c r="O2869" s="386"/>
    </row>
    <row r="2870" spans="1:16" ht="20.399999999999999">
      <c r="A2870" s="313"/>
      <c r="B2870" s="633"/>
      <c r="C2870" s="386"/>
      <c r="D2870" s="386" t="s">
        <v>2193</v>
      </c>
      <c r="E2870" s="386"/>
      <c r="F2870" s="788"/>
      <c r="G2870" s="788"/>
      <c r="H2870" s="788"/>
      <c r="I2870" s="790"/>
      <c r="J2870" s="790"/>
      <c r="K2870" s="790"/>
      <c r="L2870" s="790"/>
      <c r="M2870" s="788"/>
      <c r="N2870" s="386"/>
      <c r="O2870" s="386"/>
    </row>
    <row r="2871" spans="1:16" ht="20.399999999999999">
      <c r="A2871" s="313"/>
      <c r="B2871" s="792" t="s">
        <v>316</v>
      </c>
      <c r="F2871" s="788"/>
      <c r="G2871" s="788"/>
      <c r="H2871" s="788"/>
      <c r="I2871" s="790"/>
      <c r="J2871" s="790"/>
      <c r="K2871" s="790"/>
      <c r="L2871" s="790"/>
      <c r="M2871" s="788"/>
      <c r="N2871" s="386"/>
      <c r="O2871" s="386"/>
    </row>
    <row r="2872" spans="1:16" ht="20.399999999999999">
      <c r="A2872" s="313"/>
      <c r="B2872" s="633"/>
      <c r="C2872" s="605" t="s">
        <v>73</v>
      </c>
      <c r="D2872" s="308" t="s">
        <v>2194</v>
      </c>
      <c r="F2872" s="788"/>
      <c r="G2872" s="788"/>
      <c r="H2872" s="788"/>
      <c r="I2872" s="790"/>
      <c r="J2872" s="790"/>
      <c r="K2872" s="790"/>
      <c r="L2872" s="790"/>
      <c r="M2872" s="788"/>
      <c r="N2872" s="386"/>
      <c r="O2872" s="386"/>
    </row>
    <row r="2873" spans="1:16" ht="20.399999999999999">
      <c r="A2873" s="313"/>
      <c r="B2873" s="633"/>
      <c r="C2873" s="386"/>
      <c r="D2873" s="308" t="s">
        <v>2195</v>
      </c>
      <c r="F2873" s="788"/>
      <c r="G2873" s="788"/>
      <c r="H2873" s="788"/>
      <c r="I2873" s="790"/>
      <c r="J2873" s="790"/>
      <c r="K2873" s="790"/>
      <c r="L2873" s="790"/>
      <c r="M2873" s="788"/>
      <c r="N2873" s="386"/>
      <c r="O2873" s="386"/>
    </row>
    <row r="2874" spans="1:16" ht="20.399999999999999">
      <c r="A2874" s="313"/>
      <c r="B2874" s="633"/>
      <c r="C2874" s="386"/>
      <c r="D2874" s="308" t="s">
        <v>2196</v>
      </c>
      <c r="E2874" s="386"/>
      <c r="F2874" s="788"/>
      <c r="G2874" s="788"/>
      <c r="H2874" s="788"/>
      <c r="I2874" s="790"/>
      <c r="J2874" s="790"/>
      <c r="K2874" s="790"/>
      <c r="L2874" s="790"/>
      <c r="M2874" s="788"/>
      <c r="N2874" s="386"/>
      <c r="O2874" s="386"/>
    </row>
    <row r="2875" spans="1:16" ht="20.399999999999999">
      <c r="A2875" s="313"/>
      <c r="B2875" s="633"/>
      <c r="C2875" s="386"/>
      <c r="D2875" s="308" t="s">
        <v>2197</v>
      </c>
      <c r="E2875" s="386"/>
      <c r="F2875" s="788"/>
      <c r="G2875" s="788"/>
      <c r="H2875" s="788"/>
      <c r="I2875" s="790"/>
      <c r="J2875" s="790"/>
      <c r="K2875" s="790"/>
      <c r="L2875" s="790"/>
      <c r="M2875" s="788"/>
      <c r="N2875" s="386"/>
      <c r="O2875" s="386"/>
    </row>
    <row r="2876" spans="1:16" ht="20.399999999999999">
      <c r="A2876" s="313"/>
    </row>
    <row r="2877" spans="1:16">
      <c r="P2877" s="308">
        <v>127</v>
      </c>
    </row>
    <row r="2878" spans="1:16" ht="20.399999999999999">
      <c r="A2878" s="313" t="s">
        <v>63</v>
      </c>
      <c r="B2878" s="633" t="s">
        <v>2209</v>
      </c>
      <c r="C2878" s="386"/>
      <c r="D2878" s="788"/>
      <c r="E2878" s="788"/>
      <c r="F2878" s="788"/>
      <c r="G2878" s="788"/>
      <c r="H2878" s="788"/>
      <c r="I2878" s="790"/>
      <c r="J2878" s="790"/>
      <c r="K2878" s="790"/>
      <c r="L2878" s="790"/>
      <c r="M2878" s="788"/>
      <c r="N2878" s="386"/>
      <c r="O2878" s="386"/>
    </row>
    <row r="2879" spans="1:16" ht="20.399999999999999">
      <c r="A2879" s="313"/>
      <c r="B2879" s="792" t="s">
        <v>2198</v>
      </c>
      <c r="D2879" s="386"/>
      <c r="E2879" s="386"/>
      <c r="F2879" s="788"/>
      <c r="G2879" s="788"/>
      <c r="H2879" s="788"/>
      <c r="I2879" s="790"/>
      <c r="J2879" s="790"/>
      <c r="K2879" s="790"/>
      <c r="L2879" s="790"/>
      <c r="M2879" s="788"/>
      <c r="N2879" s="386"/>
      <c r="O2879" s="386"/>
    </row>
    <row r="2880" spans="1:16" ht="20.399999999999999">
      <c r="A2880" s="313"/>
      <c r="C2880" s="605" t="s">
        <v>74</v>
      </c>
      <c r="D2880" s="308" t="s">
        <v>2199</v>
      </c>
      <c r="E2880" s="386"/>
      <c r="F2880" s="788"/>
      <c r="G2880" s="788"/>
      <c r="H2880" s="788"/>
      <c r="I2880" s="790"/>
      <c r="J2880" s="790"/>
      <c r="K2880" s="790"/>
      <c r="L2880" s="790"/>
      <c r="M2880" s="788"/>
      <c r="N2880" s="386"/>
      <c r="O2880" s="386"/>
    </row>
    <row r="2881" spans="1:15" ht="20.399999999999999">
      <c r="A2881" s="313"/>
      <c r="D2881" s="308" t="s">
        <v>2200</v>
      </c>
      <c r="E2881" s="386"/>
      <c r="F2881" s="788"/>
      <c r="G2881" s="788"/>
      <c r="H2881" s="788"/>
      <c r="I2881" s="790"/>
      <c r="J2881" s="790"/>
      <c r="K2881" s="790"/>
      <c r="L2881" s="790"/>
      <c r="M2881" s="788"/>
      <c r="N2881" s="386"/>
      <c r="O2881" s="386"/>
    </row>
    <row r="2882" spans="1:15" ht="20.399999999999999">
      <c r="A2882" s="313"/>
      <c r="D2882" s="386" t="s">
        <v>2201</v>
      </c>
      <c r="E2882" s="386"/>
      <c r="F2882" s="788"/>
      <c r="G2882" s="788"/>
      <c r="H2882" s="788"/>
      <c r="I2882" s="790"/>
      <c r="J2882" s="790"/>
      <c r="K2882" s="790"/>
      <c r="L2882" s="790"/>
      <c r="M2882" s="788"/>
      <c r="N2882" s="386"/>
      <c r="O2882" s="386"/>
    </row>
    <row r="2883" spans="1:15" ht="20.399999999999999">
      <c r="A2883" s="313"/>
      <c r="B2883" s="792" t="s">
        <v>740</v>
      </c>
      <c r="C2883" s="386"/>
      <c r="D2883" s="386"/>
      <c r="E2883" s="386"/>
      <c r="F2883" s="788"/>
      <c r="G2883" s="788"/>
      <c r="H2883" s="788"/>
      <c r="I2883" s="790"/>
      <c r="J2883" s="790"/>
      <c r="K2883" s="790"/>
      <c r="L2883" s="790"/>
      <c r="M2883" s="788"/>
      <c r="N2883" s="386"/>
      <c r="O2883" s="386"/>
    </row>
    <row r="2884" spans="1:15" ht="20.399999999999999">
      <c r="A2884" s="313"/>
      <c r="B2884" s="386"/>
      <c r="C2884" s="605" t="s">
        <v>75</v>
      </c>
      <c r="D2884" s="308" t="s">
        <v>2215</v>
      </c>
      <c r="E2884" s="386"/>
      <c r="F2884" s="788"/>
      <c r="G2884" s="788"/>
      <c r="H2884" s="788"/>
      <c r="I2884" s="790"/>
      <c r="J2884" s="790"/>
      <c r="K2884" s="790"/>
      <c r="L2884" s="790"/>
      <c r="M2884" s="788"/>
      <c r="N2884" s="386"/>
      <c r="O2884" s="386"/>
    </row>
    <row r="2885" spans="1:15" ht="20.399999999999999">
      <c r="A2885" s="313"/>
      <c r="D2885" s="308" t="s">
        <v>2216</v>
      </c>
      <c r="E2885" s="386"/>
      <c r="F2885" s="788"/>
      <c r="G2885" s="788"/>
      <c r="H2885" s="788"/>
      <c r="I2885" s="790"/>
      <c r="J2885" s="790"/>
      <c r="K2885" s="790"/>
      <c r="L2885" s="790"/>
      <c r="M2885" s="788"/>
      <c r="N2885" s="386"/>
      <c r="O2885" s="386"/>
    </row>
    <row r="2886" spans="1:15" ht="20.399999999999999">
      <c r="A2886" s="313"/>
      <c r="B2886" s="386"/>
      <c r="C2886" s="386"/>
      <c r="D2886" s="308" t="s">
        <v>2217</v>
      </c>
      <c r="E2886" s="788"/>
      <c r="F2886" s="788"/>
      <c r="G2886" s="788"/>
      <c r="H2886" s="788"/>
      <c r="I2886" s="790"/>
      <c r="J2886" s="790"/>
      <c r="K2886" s="790"/>
      <c r="L2886" s="790"/>
      <c r="M2886" s="788"/>
      <c r="N2886" s="386"/>
      <c r="O2886" s="386"/>
    </row>
    <row r="2887" spans="1:15" ht="20.399999999999999">
      <c r="A2887" s="313"/>
      <c r="B2887" s="792" t="s">
        <v>2208</v>
      </c>
      <c r="C2887" s="386"/>
      <c r="D2887" s="386"/>
      <c r="E2887" s="386"/>
      <c r="F2887" s="788"/>
      <c r="G2887" s="788"/>
      <c r="H2887" s="788"/>
      <c r="I2887" s="790"/>
      <c r="J2887" s="790"/>
      <c r="K2887" s="790"/>
      <c r="L2887" s="790"/>
      <c r="M2887" s="788"/>
      <c r="N2887" s="386"/>
      <c r="O2887" s="386"/>
    </row>
    <row r="2888" spans="1:15" ht="20.399999999999999">
      <c r="A2888" s="313"/>
      <c r="C2888" s="605" t="s">
        <v>76</v>
      </c>
      <c r="D2888" s="308" t="s">
        <v>2202</v>
      </c>
      <c r="F2888" s="788"/>
      <c r="G2888" s="788"/>
      <c r="H2888" s="788"/>
      <c r="I2888" s="790"/>
      <c r="J2888" s="790"/>
      <c r="K2888" s="790"/>
      <c r="L2888" s="790"/>
      <c r="M2888" s="788"/>
      <c r="N2888" s="386"/>
      <c r="O2888" s="386"/>
    </row>
    <row r="2889" spans="1:15" ht="20.399999999999999">
      <c r="A2889" s="313"/>
      <c r="D2889" s="386" t="s">
        <v>2203</v>
      </c>
      <c r="E2889" s="386"/>
      <c r="F2889" s="788"/>
      <c r="G2889" s="788"/>
      <c r="H2889" s="788"/>
      <c r="I2889" s="790"/>
      <c r="J2889" s="790"/>
      <c r="K2889" s="790"/>
      <c r="L2889" s="790"/>
      <c r="M2889" s="788"/>
      <c r="N2889" s="386"/>
      <c r="O2889" s="386"/>
    </row>
    <row r="2890" spans="1:15" ht="20.399999999999999">
      <c r="A2890" s="313"/>
      <c r="D2890" s="386" t="s">
        <v>2204</v>
      </c>
      <c r="E2890" s="386"/>
      <c r="F2890" s="788"/>
      <c r="G2890" s="788"/>
      <c r="H2890" s="788"/>
      <c r="I2890" s="790"/>
      <c r="J2890" s="790"/>
      <c r="K2890" s="790"/>
      <c r="L2890" s="790"/>
      <c r="M2890" s="788"/>
      <c r="N2890" s="386"/>
      <c r="O2890" s="386"/>
    </row>
    <row r="2891" spans="1:15" ht="20.399999999999999">
      <c r="A2891" s="313"/>
      <c r="D2891" s="386" t="s">
        <v>2205</v>
      </c>
      <c r="E2891" s="386"/>
      <c r="F2891" s="788"/>
      <c r="G2891" s="788"/>
      <c r="H2891" s="788"/>
      <c r="I2891" s="790"/>
      <c r="J2891" s="790"/>
      <c r="K2891" s="790"/>
      <c r="L2891" s="790"/>
      <c r="M2891" s="788"/>
      <c r="N2891" s="386"/>
      <c r="O2891" s="386"/>
    </row>
    <row r="2892" spans="1:15" ht="20.399999999999999">
      <c r="A2892" s="313"/>
      <c r="D2892" s="386" t="s">
        <v>2206</v>
      </c>
      <c r="E2892" s="386"/>
      <c r="F2892" s="788"/>
      <c r="G2892" s="788"/>
      <c r="H2892" s="788"/>
      <c r="I2892" s="790"/>
      <c r="J2892" s="790"/>
      <c r="K2892" s="790"/>
      <c r="L2892" s="790"/>
      <c r="M2892" s="788"/>
      <c r="N2892" s="386"/>
      <c r="O2892" s="386"/>
    </row>
    <row r="2893" spans="1:15" ht="20.399999999999999">
      <c r="A2893" s="313"/>
      <c r="D2893" s="386" t="s">
        <v>2207</v>
      </c>
      <c r="E2893" s="386"/>
      <c r="F2893" s="788"/>
      <c r="G2893" s="788"/>
      <c r="H2893" s="788"/>
      <c r="I2893" s="790"/>
      <c r="J2893" s="790"/>
      <c r="K2893" s="790"/>
      <c r="L2893" s="790"/>
      <c r="M2893" s="788"/>
      <c r="N2893" s="386"/>
      <c r="O2893" s="386"/>
    </row>
    <row r="2894" spans="1:15" ht="20.399999999999999">
      <c r="A2894" s="313"/>
      <c r="B2894" s="792" t="s">
        <v>2210</v>
      </c>
      <c r="C2894" s="386"/>
      <c r="D2894" s="386"/>
      <c r="E2894" s="386"/>
      <c r="F2894" s="788"/>
      <c r="G2894" s="788"/>
      <c r="H2894" s="788"/>
      <c r="I2894" s="790"/>
      <c r="J2894" s="790"/>
      <c r="K2894" s="790"/>
      <c r="L2894" s="790"/>
      <c r="M2894" s="788"/>
      <c r="N2894" s="386"/>
      <c r="O2894" s="386"/>
    </row>
    <row r="2895" spans="1:15" ht="20.399999999999999">
      <c r="A2895" s="313"/>
      <c r="C2895" s="605" t="s">
        <v>77</v>
      </c>
      <c r="D2895" s="308" t="s">
        <v>2211</v>
      </c>
      <c r="F2895" s="788"/>
      <c r="G2895" s="788"/>
      <c r="H2895" s="788"/>
      <c r="I2895" s="790"/>
      <c r="J2895" s="790"/>
      <c r="K2895" s="790"/>
      <c r="L2895" s="790"/>
      <c r="M2895" s="788"/>
      <c r="N2895" s="386"/>
      <c r="O2895" s="386"/>
    </row>
    <row r="2896" spans="1:15" ht="20.399999999999999">
      <c r="A2896" s="313"/>
      <c r="D2896" s="386" t="s">
        <v>2212</v>
      </c>
      <c r="E2896" s="386"/>
      <c r="F2896" s="788"/>
      <c r="G2896" s="788"/>
      <c r="H2896" s="788"/>
      <c r="I2896" s="790"/>
      <c r="J2896" s="790"/>
      <c r="K2896" s="790"/>
      <c r="L2896" s="790"/>
      <c r="M2896" s="788"/>
      <c r="N2896" s="386"/>
      <c r="O2896" s="386"/>
    </row>
    <row r="2897" spans="1:15" ht="20.399999999999999">
      <c r="A2897" s="313"/>
      <c r="D2897" s="386" t="s">
        <v>2213</v>
      </c>
      <c r="E2897" s="386"/>
      <c r="F2897" s="788"/>
      <c r="G2897" s="788"/>
      <c r="H2897" s="788"/>
      <c r="I2897" s="790"/>
      <c r="J2897" s="790"/>
      <c r="K2897" s="790"/>
      <c r="L2897" s="790"/>
      <c r="M2897" s="788"/>
      <c r="N2897" s="386"/>
      <c r="O2897" s="386"/>
    </row>
    <row r="2898" spans="1:15" ht="20.399999999999999">
      <c r="A2898" s="313"/>
      <c r="D2898" s="386" t="s">
        <v>2214</v>
      </c>
      <c r="E2898" s="386"/>
      <c r="F2898" s="788"/>
      <c r="G2898" s="788"/>
      <c r="H2898" s="788"/>
      <c r="I2898" s="790"/>
      <c r="J2898" s="790"/>
      <c r="K2898" s="790"/>
      <c r="L2898" s="790"/>
      <c r="M2898" s="788"/>
      <c r="N2898" s="386"/>
      <c r="O2898" s="386"/>
    </row>
    <row r="2899" spans="1:15" ht="20.399999999999999">
      <c r="A2899" s="313"/>
      <c r="B2899" s="386"/>
      <c r="C2899" s="386"/>
      <c r="E2899" s="788"/>
      <c r="F2899" s="788"/>
      <c r="G2899" s="788"/>
      <c r="H2899" s="788"/>
      <c r="I2899" s="790"/>
      <c r="J2899" s="790"/>
      <c r="K2899" s="790"/>
      <c r="L2899" s="790"/>
      <c r="M2899" s="788"/>
      <c r="N2899" s="386"/>
      <c r="O2899" s="386"/>
    </row>
    <row r="2900" spans="1:15" ht="20.399999999999999">
      <c r="A2900" s="313" t="s">
        <v>66</v>
      </c>
      <c r="B2900" s="314" t="s">
        <v>2218</v>
      </c>
      <c r="C2900" s="788"/>
      <c r="D2900" s="386"/>
      <c r="E2900" s="386"/>
      <c r="F2900" s="386"/>
      <c r="G2900" s="386"/>
      <c r="H2900" s="386"/>
      <c r="I2900" s="386"/>
      <c r="J2900" s="386"/>
      <c r="K2900" s="386"/>
      <c r="L2900" s="386"/>
      <c r="M2900" s="386"/>
      <c r="N2900" s="386"/>
      <c r="O2900" s="386"/>
    </row>
    <row r="2901" spans="1:15">
      <c r="A2901" s="793"/>
      <c r="B2901" s="315"/>
      <c r="C2901" s="788" t="s">
        <v>2219</v>
      </c>
      <c r="D2901" s="386"/>
      <c r="E2901" s="386"/>
      <c r="F2901" s="386"/>
      <c r="G2901" s="386"/>
      <c r="H2901" s="386"/>
      <c r="I2901" s="386"/>
      <c r="J2901" s="386"/>
      <c r="K2901" s="386"/>
      <c r="L2901" s="386"/>
      <c r="M2901" s="386"/>
      <c r="N2901" s="386"/>
      <c r="O2901" s="386"/>
    </row>
  </sheetData>
  <mergeCells count="283">
    <mergeCell ref="J2471:L2471"/>
    <mergeCell ref="N2471:P2471"/>
    <mergeCell ref="J2482:L2482"/>
    <mergeCell ref="N2482:P2482"/>
    <mergeCell ref="N2338:N2339"/>
    <mergeCell ref="N2354:N2355"/>
    <mergeCell ref="N2367:N2368"/>
    <mergeCell ref="J2389:L2389"/>
    <mergeCell ref="N2389:P2389"/>
    <mergeCell ref="J2402:L2402"/>
    <mergeCell ref="N2402:P2402"/>
    <mergeCell ref="J2413:L2413"/>
    <mergeCell ref="N2413:P2413"/>
    <mergeCell ref="J2352:P2352"/>
    <mergeCell ref="L2353:N2353"/>
    <mergeCell ref="J2036:P2036"/>
    <mergeCell ref="C2127:H2127"/>
    <mergeCell ref="C1802:H1802"/>
    <mergeCell ref="N1881:P1881"/>
    <mergeCell ref="N1882:P1882"/>
    <mergeCell ref="N2023:P2023"/>
    <mergeCell ref="N1815:P1815"/>
    <mergeCell ref="N1865:P1865"/>
    <mergeCell ref="J2426:L2426"/>
    <mergeCell ref="N2426:P2426"/>
    <mergeCell ref="C2004:I2004"/>
    <mergeCell ref="C2118:H2118"/>
    <mergeCell ref="J1829:L1829"/>
    <mergeCell ref="J1903:L1903"/>
    <mergeCell ref="J1904:L1904"/>
    <mergeCell ref="J953:L953"/>
    <mergeCell ref="J860:L860"/>
    <mergeCell ref="J1455:L1455"/>
    <mergeCell ref="N2316:N2317"/>
    <mergeCell ref="D1469:H1469"/>
    <mergeCell ref="N1609:P1609"/>
    <mergeCell ref="B1665:H1665"/>
    <mergeCell ref="B1667:H1667"/>
    <mergeCell ref="J2109:L2109"/>
    <mergeCell ref="N1957:P1957"/>
    <mergeCell ref="N1998:P1998"/>
    <mergeCell ref="N1719:P1719"/>
    <mergeCell ref="N1717:P1717"/>
    <mergeCell ref="N1718:P1718"/>
    <mergeCell ref="N1903:P1903"/>
    <mergeCell ref="C2109:H2109"/>
    <mergeCell ref="J1791:L1791"/>
    <mergeCell ref="N1791:P1791"/>
    <mergeCell ref="J1841:L1841"/>
    <mergeCell ref="J1643:L1643"/>
    <mergeCell ref="N1643:P1643"/>
    <mergeCell ref="C1033:H1033"/>
    <mergeCell ref="C1052:H1052"/>
    <mergeCell ref="C1053:H1053"/>
    <mergeCell ref="C614:L614"/>
    <mergeCell ref="J907:L907"/>
    <mergeCell ref="J717:L717"/>
    <mergeCell ref="J917:L917"/>
    <mergeCell ref="N907:P907"/>
    <mergeCell ref="J766:L766"/>
    <mergeCell ref="J786:L786"/>
    <mergeCell ref="N786:P786"/>
    <mergeCell ref="J787:L787"/>
    <mergeCell ref="N787:P787"/>
    <mergeCell ref="J1464:L1464"/>
    <mergeCell ref="N1464:P1464"/>
    <mergeCell ref="J906:L906"/>
    <mergeCell ref="N906:P906"/>
    <mergeCell ref="J943:L943"/>
    <mergeCell ref="N943:P943"/>
    <mergeCell ref="J1418:L1418"/>
    <mergeCell ref="N1418:P1418"/>
    <mergeCell ref="J1062:L1062"/>
    <mergeCell ref="N1062:P1062"/>
    <mergeCell ref="J1083:L1083"/>
    <mergeCell ref="N1083:P1083"/>
    <mergeCell ref="J1419:L1419"/>
    <mergeCell ref="N1419:P1419"/>
    <mergeCell ref="N1096:P1096"/>
    <mergeCell ref="N1097:P1097"/>
    <mergeCell ref="N916:P916"/>
    <mergeCell ref="A2:P2"/>
    <mergeCell ref="A3:P3"/>
    <mergeCell ref="A4:P4"/>
    <mergeCell ref="N676:P676"/>
    <mergeCell ref="N612:P612"/>
    <mergeCell ref="N613:P613"/>
    <mergeCell ref="H91:J91"/>
    <mergeCell ref="B91:F91"/>
    <mergeCell ref="H93:K93"/>
    <mergeCell ref="H99:K99"/>
    <mergeCell ref="H94:J94"/>
    <mergeCell ref="E216:H216"/>
    <mergeCell ref="F272:J272"/>
    <mergeCell ref="N636:P636"/>
    <mergeCell ref="N637:P637"/>
    <mergeCell ref="C638:L638"/>
    <mergeCell ref="N90:P90"/>
    <mergeCell ref="H95:J95"/>
    <mergeCell ref="L137:P137"/>
    <mergeCell ref="N860:P860"/>
    <mergeCell ref="J861:L861"/>
    <mergeCell ref="N861:P861"/>
    <mergeCell ref="J823:L823"/>
    <mergeCell ref="N823:P823"/>
    <mergeCell ref="J824:L824"/>
    <mergeCell ref="N824:P824"/>
    <mergeCell ref="N678:P678"/>
    <mergeCell ref="N673:P673"/>
    <mergeCell ref="N674:P674"/>
    <mergeCell ref="C675:L675"/>
    <mergeCell ref="J749:L749"/>
    <mergeCell ref="N749:P749"/>
    <mergeCell ref="J750:L750"/>
    <mergeCell ref="N750:P750"/>
    <mergeCell ref="N717:P717"/>
    <mergeCell ref="N766:P766"/>
    <mergeCell ref="J718:L718"/>
    <mergeCell ref="N718:P718"/>
    <mergeCell ref="J767:L767"/>
    <mergeCell ref="N767:P767"/>
    <mergeCell ref="N953:P953"/>
    <mergeCell ref="J944:L944"/>
    <mergeCell ref="N944:P944"/>
    <mergeCell ref="J916:L916"/>
    <mergeCell ref="J1008:L1008"/>
    <mergeCell ref="N1008:P1008"/>
    <mergeCell ref="J1009:L1009"/>
    <mergeCell ref="J954:L954"/>
    <mergeCell ref="N954:P954"/>
    <mergeCell ref="J934:L934"/>
    <mergeCell ref="N934:P934"/>
    <mergeCell ref="J935:L935"/>
    <mergeCell ref="N935:P935"/>
    <mergeCell ref="J970:L970"/>
    <mergeCell ref="N970:P970"/>
    <mergeCell ref="J971:L971"/>
    <mergeCell ref="N971:P971"/>
    <mergeCell ref="N917:P917"/>
    <mergeCell ref="N1379:P1379"/>
    <mergeCell ref="J984:L984"/>
    <mergeCell ref="N984:P984"/>
    <mergeCell ref="N1009:P1009"/>
    <mergeCell ref="J1061:L1061"/>
    <mergeCell ref="L1177:P1177"/>
    <mergeCell ref="D1179:J1179"/>
    <mergeCell ref="N983:P983"/>
    <mergeCell ref="J1082:L1082"/>
    <mergeCell ref="N1082:P1082"/>
    <mergeCell ref="J983:L983"/>
    <mergeCell ref="J1045:L1045"/>
    <mergeCell ref="N1045:P1045"/>
    <mergeCell ref="N1061:P1061"/>
    <mergeCell ref="J1046:L1046"/>
    <mergeCell ref="N1046:P1046"/>
    <mergeCell ref="C1087:I1087"/>
    <mergeCell ref="C1088:I1088"/>
    <mergeCell ref="N1352:P1352"/>
    <mergeCell ref="C1016:H1016"/>
    <mergeCell ref="C1015:H1015"/>
    <mergeCell ref="C1023:H1023"/>
    <mergeCell ref="C1024:H1024"/>
    <mergeCell ref="C1032:H1032"/>
    <mergeCell ref="N1455:P1455"/>
    <mergeCell ref="J1456:L1456"/>
    <mergeCell ref="N1456:P1456"/>
    <mergeCell ref="J1434:L1434"/>
    <mergeCell ref="N1864:P1864"/>
    <mergeCell ref="N1883:P1883"/>
    <mergeCell ref="J1792:L1792"/>
    <mergeCell ref="N1792:P1792"/>
    <mergeCell ref="N1840:P1840"/>
    <mergeCell ref="J1814:P1814"/>
    <mergeCell ref="J1828:P1828"/>
    <mergeCell ref="J1840:L1840"/>
    <mergeCell ref="J1815:L1815"/>
    <mergeCell ref="N1829:P1829"/>
    <mergeCell ref="N1434:P1434"/>
    <mergeCell ref="J1769:L1769"/>
    <mergeCell ref="N1769:P1769"/>
    <mergeCell ref="J1662:L1662"/>
    <mergeCell ref="N1662:P1662"/>
    <mergeCell ref="J1435:L1435"/>
    <mergeCell ref="N1435:P1435"/>
    <mergeCell ref="J1768:L1768"/>
    <mergeCell ref="N1768:P1768"/>
    <mergeCell ref="J1465:L1465"/>
    <mergeCell ref="J2515:L2515"/>
    <mergeCell ref="N1465:P1465"/>
    <mergeCell ref="N1610:P1610"/>
    <mergeCell ref="N1642:P1642"/>
    <mergeCell ref="L1554:P1554"/>
    <mergeCell ref="J1588:L1588"/>
    <mergeCell ref="N1588:P1588"/>
    <mergeCell ref="L1531:P1531"/>
    <mergeCell ref="N1611:P1611"/>
    <mergeCell ref="J1597:L1597"/>
    <mergeCell ref="N1589:P1589"/>
    <mergeCell ref="J1589:L1589"/>
    <mergeCell ref="J1596:L1596"/>
    <mergeCell ref="N1596:P1596"/>
    <mergeCell ref="J1642:L1642"/>
    <mergeCell ref="L1568:P1568"/>
    <mergeCell ref="N1597:P1597"/>
    <mergeCell ref="N1866:P1866"/>
    <mergeCell ref="J1681:L1681"/>
    <mergeCell ref="N1681:P1681"/>
    <mergeCell ref="J1663:L1663"/>
    <mergeCell ref="N1663:P1663"/>
    <mergeCell ref="J1680:L1680"/>
    <mergeCell ref="N1680:P1680"/>
    <mergeCell ref="N1841:P1841"/>
    <mergeCell ref="N2109:P2109"/>
    <mergeCell ref="J1956:L1956"/>
    <mergeCell ref="N1956:P1956"/>
    <mergeCell ref="N2101:P2101"/>
    <mergeCell ref="J2516:L2516"/>
    <mergeCell ref="N2516:P2516"/>
    <mergeCell ref="N1904:P1904"/>
    <mergeCell ref="J2414:L2414"/>
    <mergeCell ref="J2053:P2053"/>
    <mergeCell ref="L2171:P2171"/>
    <mergeCell ref="L2172:P2172"/>
    <mergeCell ref="J2403:L2403"/>
    <mergeCell ref="N2403:P2403"/>
    <mergeCell ref="J2279:L2279"/>
    <mergeCell ref="N2279:P2279"/>
    <mergeCell ref="N2414:P2414"/>
    <mergeCell ref="J2314:P2314"/>
    <mergeCell ref="L2315:N2315"/>
    <mergeCell ref="J2472:L2472"/>
    <mergeCell ref="L2203:P2203"/>
    <mergeCell ref="L2204:P2204"/>
    <mergeCell ref="J2243:L2243"/>
    <mergeCell ref="J1957:L1957"/>
    <mergeCell ref="J2135:L2135"/>
    <mergeCell ref="N1426:P1426"/>
    <mergeCell ref="J1427:L1427"/>
    <mergeCell ref="N1427:P1427"/>
    <mergeCell ref="J1426:L1426"/>
    <mergeCell ref="J1999:L1999"/>
    <mergeCell ref="N1999:P1999"/>
    <mergeCell ref="J2016:L2016"/>
    <mergeCell ref="J2390:L2390"/>
    <mergeCell ref="N1946:P1946"/>
    <mergeCell ref="N1947:P1947"/>
    <mergeCell ref="N1948:P1948"/>
    <mergeCell ref="L2288:N2288"/>
    <mergeCell ref="J2278:L2278"/>
    <mergeCell ref="N2278:P2278"/>
    <mergeCell ref="J1998:L1998"/>
    <mergeCell ref="J2037:L2037"/>
    <mergeCell ref="N2037:P2037"/>
    <mergeCell ref="N2243:P2243"/>
    <mergeCell ref="J1980:L1980"/>
    <mergeCell ref="N1980:P1980"/>
    <mergeCell ref="N2016:P2016"/>
    <mergeCell ref="N1979:P1979"/>
    <mergeCell ref="J1979:L1979"/>
    <mergeCell ref="N2135:P2135"/>
    <mergeCell ref="N2515:P2515"/>
    <mergeCell ref="J2254:L2254"/>
    <mergeCell ref="N2254:P2254"/>
    <mergeCell ref="J2255:L2255"/>
    <mergeCell ref="J2054:L2054"/>
    <mergeCell ref="N2054:P2054"/>
    <mergeCell ref="J2287:P2287"/>
    <mergeCell ref="J2365:P2365"/>
    <mergeCell ref="J2336:P2336"/>
    <mergeCell ref="L2337:N2337"/>
    <mergeCell ref="L2366:N2366"/>
    <mergeCell ref="J2427:L2427"/>
    <mergeCell ref="N2427:P2427"/>
    <mergeCell ref="J2127:L2127"/>
    <mergeCell ref="N2127:P2127"/>
    <mergeCell ref="J2483:L2483"/>
    <mergeCell ref="N2483:P2483"/>
    <mergeCell ref="N2472:P2472"/>
    <mergeCell ref="N2255:P2255"/>
    <mergeCell ref="N2390:P2390"/>
    <mergeCell ref="J2242:L2242"/>
    <mergeCell ref="N2242:P2242"/>
    <mergeCell ref="N2289:N2290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B789-495C-4425-A713-88D1F7E5D425}">
  <sheetPr>
    <tabColor theme="4" tint="0.59999389629810485"/>
  </sheetPr>
  <dimension ref="A1:S156"/>
  <sheetViews>
    <sheetView zoomScaleNormal="100" zoomScaleSheetLayoutView="100" workbookViewId="0"/>
  </sheetViews>
  <sheetFormatPr defaultColWidth="15.296875" defaultRowHeight="19.8"/>
  <cols>
    <col min="1" max="1" width="3" style="511" customWidth="1"/>
    <col min="2" max="2" width="4" style="511" customWidth="1"/>
    <col min="3" max="3" width="3" style="511" customWidth="1"/>
    <col min="4" max="4" width="2.3984375" style="511" customWidth="1"/>
    <col min="5" max="5" width="17.296875" style="511" customWidth="1"/>
    <col min="6" max="6" width="1.296875" style="511" customWidth="1"/>
    <col min="7" max="7" width="30.796875" style="511" customWidth="1"/>
    <col min="8" max="8" width="1.296875" style="511" customWidth="1"/>
    <col min="9" max="9" width="8.09765625" style="511" customWidth="1"/>
    <col min="10" max="10" width="1.296875" style="511" customWidth="1"/>
    <col min="11" max="11" width="8.09765625" style="511" customWidth="1"/>
    <col min="12" max="12" width="1.296875" style="511" customWidth="1"/>
    <col min="13" max="13" width="12" style="511" customWidth="1"/>
    <col min="14" max="14" width="1.296875" style="511" customWidth="1"/>
    <col min="15" max="15" width="12" style="511" customWidth="1"/>
    <col min="16" max="16" width="1.296875" style="511" customWidth="1"/>
    <col min="17" max="17" width="12.5" style="511" customWidth="1"/>
    <col min="18" max="18" width="1.296875" style="511" customWidth="1"/>
    <col min="19" max="19" width="12.5" style="511" customWidth="1"/>
    <col min="20" max="16384" width="15.296875" style="511"/>
  </cols>
  <sheetData>
    <row r="1" spans="1:19" ht="20.399999999999999">
      <c r="C1" s="316"/>
      <c r="D1" s="316"/>
      <c r="E1" s="316"/>
      <c r="F1" s="317"/>
      <c r="S1" s="511">
        <v>48</v>
      </c>
    </row>
    <row r="2" spans="1:19" ht="20.399999999999999">
      <c r="A2" s="520" t="s">
        <v>34</v>
      </c>
      <c r="B2" s="512" t="s">
        <v>1752</v>
      </c>
      <c r="E2" s="316"/>
      <c r="F2" s="317"/>
    </row>
    <row r="3" spans="1:19" ht="20.399999999999999">
      <c r="A3" s="316"/>
      <c r="B3" s="313" t="s">
        <v>152</v>
      </c>
      <c r="C3" s="316" t="s">
        <v>1753</v>
      </c>
      <c r="D3" s="316"/>
      <c r="F3" s="316"/>
    </row>
    <row r="4" spans="1:19" ht="20.399999999999999">
      <c r="A4" s="316"/>
      <c r="B4" s="316"/>
      <c r="C4" s="316"/>
      <c r="D4" s="854" t="s">
        <v>1754</v>
      </c>
      <c r="F4" s="316"/>
      <c r="G4" s="732"/>
    </row>
    <row r="5" spans="1:19" ht="20.399999999999999">
      <c r="A5" s="316"/>
      <c r="B5" s="316"/>
      <c r="C5" s="316"/>
      <c r="D5" s="854"/>
      <c r="F5" s="316"/>
      <c r="G5" s="732"/>
      <c r="S5" s="379" t="s">
        <v>345</v>
      </c>
    </row>
    <row r="6" spans="1:19" ht="20.399999999999999">
      <c r="E6" s="732"/>
      <c r="F6" s="732"/>
      <c r="G6" s="732"/>
      <c r="H6" s="732"/>
      <c r="I6" s="855"/>
      <c r="J6" s="855"/>
      <c r="K6" s="855"/>
      <c r="L6" s="855"/>
      <c r="M6" s="856"/>
      <c r="N6" s="856"/>
      <c r="O6" s="856"/>
      <c r="P6" s="855"/>
      <c r="Q6" s="857" t="s">
        <v>769</v>
      </c>
      <c r="R6" s="857"/>
      <c r="S6" s="857"/>
    </row>
    <row r="7" spans="1:19" ht="20.399999999999999">
      <c r="E7" s="732"/>
      <c r="F7" s="732"/>
      <c r="H7" s="732"/>
      <c r="I7" s="858" t="s">
        <v>1755</v>
      </c>
      <c r="J7" s="858"/>
      <c r="K7" s="858"/>
      <c r="L7" s="859"/>
      <c r="M7" s="858" t="s">
        <v>1756</v>
      </c>
      <c r="N7" s="858"/>
      <c r="O7" s="858"/>
      <c r="P7" s="855"/>
      <c r="Q7" s="860" t="s">
        <v>1757</v>
      </c>
      <c r="R7" s="860"/>
      <c r="S7" s="860"/>
    </row>
    <row r="8" spans="1:19" ht="20.399999999999999">
      <c r="E8" s="732"/>
      <c r="F8" s="732"/>
      <c r="G8" s="732"/>
      <c r="H8" s="732"/>
      <c r="I8" s="481" t="s">
        <v>720</v>
      </c>
      <c r="J8" s="481"/>
      <c r="K8" s="481"/>
      <c r="L8" s="316"/>
      <c r="M8" s="481" t="s">
        <v>720</v>
      </c>
      <c r="N8" s="481"/>
      <c r="O8" s="481"/>
      <c r="P8" s="316"/>
      <c r="Q8" s="481" t="s">
        <v>720</v>
      </c>
      <c r="R8" s="481"/>
      <c r="S8" s="481"/>
    </row>
    <row r="9" spans="1:19" ht="20.399999999999999">
      <c r="C9" s="861" t="s">
        <v>945</v>
      </c>
      <c r="D9" s="861"/>
      <c r="E9" s="861"/>
      <c r="F9" s="732"/>
      <c r="G9" s="862" t="s">
        <v>1758</v>
      </c>
      <c r="H9" s="732"/>
      <c r="I9" s="471" t="s">
        <v>774</v>
      </c>
      <c r="J9" s="472"/>
      <c r="K9" s="471" t="s">
        <v>772</v>
      </c>
      <c r="L9" s="863"/>
      <c r="M9" s="471" t="s">
        <v>774</v>
      </c>
      <c r="N9" s="472"/>
      <c r="O9" s="471" t="s">
        <v>772</v>
      </c>
      <c r="P9" s="863"/>
      <c r="Q9" s="471" t="s">
        <v>774</v>
      </c>
      <c r="R9" s="472"/>
      <c r="S9" s="471" t="s">
        <v>772</v>
      </c>
    </row>
    <row r="10" spans="1:19">
      <c r="C10" s="864" t="s">
        <v>20</v>
      </c>
      <c r="D10" s="132" t="s">
        <v>1759</v>
      </c>
      <c r="F10" s="794"/>
      <c r="G10" s="795" t="s">
        <v>1760</v>
      </c>
      <c r="H10" s="796"/>
      <c r="J10" s="797"/>
      <c r="L10" s="798"/>
      <c r="N10" s="798"/>
      <c r="P10" s="798"/>
      <c r="R10" s="798"/>
    </row>
    <row r="11" spans="1:19">
      <c r="C11" s="864"/>
      <c r="E11" s="132" t="s">
        <v>309</v>
      </c>
      <c r="F11" s="794"/>
      <c r="G11" s="799" t="s">
        <v>1761</v>
      </c>
      <c r="H11" s="796"/>
      <c r="I11" s="800">
        <v>37.49</v>
      </c>
      <c r="J11" s="801"/>
      <c r="K11" s="800">
        <v>37.49</v>
      </c>
      <c r="L11" s="802"/>
      <c r="M11" s="803">
        <v>5000000</v>
      </c>
      <c r="N11" s="804"/>
      <c r="O11" s="803">
        <v>5000000</v>
      </c>
      <c r="P11" s="798"/>
      <c r="Q11" s="805">
        <v>21191391</v>
      </c>
      <c r="R11" s="806"/>
      <c r="S11" s="805">
        <v>16669438</v>
      </c>
    </row>
    <row r="12" spans="1:19" ht="20.399999999999999">
      <c r="C12" s="864" t="s">
        <v>21</v>
      </c>
      <c r="D12" s="865" t="s">
        <v>1762</v>
      </c>
      <c r="F12" s="866"/>
      <c r="G12" s="865" t="s">
        <v>1763</v>
      </c>
      <c r="H12" s="867"/>
    </row>
    <row r="13" spans="1:19" ht="20.399999999999999">
      <c r="C13" s="865"/>
      <c r="D13" s="866"/>
      <c r="F13" s="866"/>
      <c r="G13" s="868" t="s">
        <v>1764</v>
      </c>
      <c r="H13" s="867"/>
      <c r="I13" s="807">
        <v>32.49</v>
      </c>
      <c r="J13" s="807"/>
      <c r="K13" s="807">
        <v>32.49</v>
      </c>
      <c r="L13" s="867"/>
      <c r="M13" s="808">
        <v>2750000</v>
      </c>
      <c r="N13" s="809"/>
      <c r="O13" s="808">
        <v>2750000</v>
      </c>
      <c r="P13" s="810"/>
      <c r="Q13" s="811">
        <v>0</v>
      </c>
      <c r="R13" s="812"/>
      <c r="S13" s="811">
        <v>0</v>
      </c>
    </row>
    <row r="14" spans="1:19">
      <c r="C14" s="864" t="s">
        <v>22</v>
      </c>
      <c r="D14" s="865" t="s">
        <v>1765</v>
      </c>
      <c r="F14" s="866"/>
      <c r="G14" s="866" t="s">
        <v>1766</v>
      </c>
      <c r="H14" s="866"/>
      <c r="Q14" s="869"/>
      <c r="R14" s="869"/>
      <c r="S14" s="869"/>
    </row>
    <row r="15" spans="1:19" ht="20.399999999999999">
      <c r="E15" s="865" t="s">
        <v>309</v>
      </c>
      <c r="F15" s="866"/>
      <c r="G15" s="868" t="s">
        <v>1767</v>
      </c>
      <c r="H15" s="867"/>
      <c r="I15" s="807">
        <v>38.479999999999997</v>
      </c>
      <c r="J15" s="813"/>
      <c r="K15" s="807">
        <v>38.479999999999997</v>
      </c>
      <c r="L15" s="867"/>
      <c r="M15" s="808">
        <v>500000</v>
      </c>
      <c r="N15" s="814"/>
      <c r="O15" s="808">
        <v>500000</v>
      </c>
      <c r="P15" s="810"/>
      <c r="Q15" s="811">
        <v>0</v>
      </c>
      <c r="R15" s="815"/>
      <c r="S15" s="815">
        <v>0</v>
      </c>
    </row>
    <row r="16" spans="1:19" ht="20.399999999999999">
      <c r="C16" s="864" t="s">
        <v>23</v>
      </c>
      <c r="D16" s="369" t="s">
        <v>1768</v>
      </c>
      <c r="G16" s="350" t="s">
        <v>1769</v>
      </c>
      <c r="H16" s="512"/>
      <c r="I16" s="870"/>
      <c r="J16" s="512"/>
      <c r="K16" s="870"/>
      <c r="M16" s="128"/>
      <c r="O16" s="128"/>
      <c r="Q16" s="8"/>
      <c r="R16" s="8"/>
      <c r="S16" s="8"/>
    </row>
    <row r="17" spans="1:19" ht="20.399999999999999">
      <c r="E17" s="369" t="s">
        <v>309</v>
      </c>
      <c r="G17" s="367" t="s">
        <v>1770</v>
      </c>
      <c r="H17" s="512"/>
      <c r="I17" s="870">
        <v>39.97</v>
      </c>
      <c r="J17" s="512"/>
      <c r="K17" s="870">
        <v>39.97</v>
      </c>
      <c r="L17" s="512"/>
      <c r="M17" s="128">
        <v>500000</v>
      </c>
      <c r="O17" s="128">
        <v>500000</v>
      </c>
      <c r="Q17" s="811">
        <v>0</v>
      </c>
      <c r="R17" s="8"/>
      <c r="S17" s="8">
        <v>0</v>
      </c>
    </row>
    <row r="18" spans="1:19">
      <c r="C18" s="864" t="s">
        <v>24</v>
      </c>
      <c r="D18" s="132" t="s">
        <v>729</v>
      </c>
      <c r="F18" s="794"/>
      <c r="G18" s="795" t="s">
        <v>1771</v>
      </c>
      <c r="H18" s="796"/>
      <c r="Q18" s="8"/>
      <c r="R18" s="8"/>
      <c r="S18" s="8"/>
    </row>
    <row r="19" spans="1:19">
      <c r="C19" s="132"/>
      <c r="F19" s="794"/>
      <c r="G19" s="799" t="s">
        <v>1772</v>
      </c>
      <c r="H19" s="796"/>
      <c r="I19" s="816"/>
      <c r="J19" s="797"/>
      <c r="K19" s="816"/>
      <c r="L19" s="798"/>
      <c r="M19" s="803"/>
      <c r="N19" s="798"/>
      <c r="O19" s="803"/>
      <c r="P19" s="798"/>
      <c r="Q19" s="817"/>
      <c r="R19" s="817"/>
      <c r="S19" s="817"/>
    </row>
    <row r="20" spans="1:19">
      <c r="C20" s="132"/>
      <c r="F20" s="794"/>
      <c r="G20" s="799" t="s">
        <v>1773</v>
      </c>
      <c r="H20" s="796"/>
    </row>
    <row r="21" spans="1:19">
      <c r="C21" s="132"/>
      <c r="F21" s="794"/>
      <c r="G21" s="799" t="s">
        <v>1774</v>
      </c>
      <c r="H21" s="796"/>
      <c r="I21" s="800">
        <v>42.74</v>
      </c>
      <c r="J21" s="801"/>
      <c r="K21" s="800">
        <v>42.74</v>
      </c>
      <c r="L21" s="802"/>
      <c r="M21" s="803">
        <v>1000000</v>
      </c>
      <c r="N21" s="804"/>
      <c r="O21" s="803">
        <v>1000000</v>
      </c>
      <c r="P21" s="798"/>
      <c r="Q21" s="811">
        <v>0</v>
      </c>
      <c r="R21" s="817"/>
      <c r="S21" s="817">
        <v>0</v>
      </c>
    </row>
    <row r="22" spans="1:19">
      <c r="C22" s="864" t="s">
        <v>29</v>
      </c>
      <c r="D22" s="865" t="s">
        <v>730</v>
      </c>
      <c r="F22" s="866"/>
      <c r="G22" s="866" t="s">
        <v>1775</v>
      </c>
      <c r="H22" s="866"/>
      <c r="Q22" s="8"/>
      <c r="R22" s="8"/>
      <c r="S22" s="8"/>
    </row>
    <row r="23" spans="1:19" ht="20.399999999999999">
      <c r="C23" s="865"/>
      <c r="D23" s="866"/>
      <c r="F23" s="866"/>
      <c r="G23" s="868" t="s">
        <v>1776</v>
      </c>
      <c r="H23" s="867"/>
      <c r="I23" s="807">
        <v>29.97</v>
      </c>
      <c r="J23" s="813"/>
      <c r="K23" s="807">
        <v>29.97</v>
      </c>
      <c r="L23" s="867"/>
      <c r="M23" s="803">
        <v>1000000</v>
      </c>
      <c r="N23" s="814"/>
      <c r="O23" s="808">
        <v>1000000</v>
      </c>
      <c r="P23" s="810"/>
      <c r="Q23" s="811">
        <v>1123801</v>
      </c>
      <c r="R23" s="815"/>
      <c r="S23" s="811">
        <v>578498</v>
      </c>
    </row>
    <row r="24" spans="1:19">
      <c r="C24" s="864" t="s">
        <v>30</v>
      </c>
      <c r="D24" s="132" t="s">
        <v>2434</v>
      </c>
      <c r="F24" s="818"/>
      <c r="G24" s="795" t="s">
        <v>1777</v>
      </c>
      <c r="H24" s="796"/>
      <c r="I24" s="800">
        <v>29.99</v>
      </c>
      <c r="J24" s="819"/>
      <c r="K24" s="800">
        <v>29.99</v>
      </c>
      <c r="L24" s="802"/>
      <c r="M24" s="803">
        <v>250000</v>
      </c>
      <c r="N24" s="804"/>
      <c r="O24" s="803">
        <v>250000</v>
      </c>
      <c r="P24" s="798"/>
      <c r="Q24" s="820">
        <v>1535694</v>
      </c>
      <c r="R24" s="817"/>
      <c r="S24" s="820">
        <v>0</v>
      </c>
    </row>
    <row r="25" spans="1:19">
      <c r="C25" s="864"/>
      <c r="D25" s="132"/>
      <c r="F25" s="818"/>
      <c r="G25" s="795"/>
      <c r="H25" s="796"/>
      <c r="I25" s="800"/>
      <c r="J25" s="819"/>
      <c r="K25" s="800"/>
      <c r="L25" s="802"/>
      <c r="M25" s="803"/>
      <c r="N25" s="804"/>
      <c r="O25" s="805"/>
      <c r="P25" s="798"/>
      <c r="Q25" s="128"/>
      <c r="R25" s="821"/>
      <c r="S25" s="128"/>
    </row>
    <row r="26" spans="1:19">
      <c r="C26" s="864"/>
      <c r="D26" s="132"/>
      <c r="F26" s="818"/>
      <c r="G26" s="795"/>
      <c r="H26" s="796"/>
      <c r="I26" s="800"/>
      <c r="J26" s="819"/>
      <c r="K26" s="800"/>
      <c r="L26" s="802"/>
      <c r="M26" s="803"/>
      <c r="N26" s="804"/>
      <c r="O26" s="805"/>
      <c r="P26" s="798"/>
      <c r="Q26" s="128"/>
      <c r="R26" s="821"/>
      <c r="S26" s="128"/>
    </row>
    <row r="27" spans="1:19">
      <c r="E27" s="132"/>
      <c r="F27" s="794"/>
      <c r="G27" s="795"/>
      <c r="H27" s="796"/>
      <c r="I27" s="816"/>
      <c r="J27" s="797"/>
      <c r="K27" s="816"/>
      <c r="L27" s="798"/>
      <c r="M27" s="803"/>
      <c r="N27" s="798"/>
      <c r="O27" s="803"/>
      <c r="P27" s="798"/>
      <c r="Q27" s="803"/>
      <c r="R27" s="798"/>
      <c r="S27" s="511">
        <v>49</v>
      </c>
    </row>
    <row r="28" spans="1:19" ht="20.399999999999999">
      <c r="A28" s="520" t="s">
        <v>34</v>
      </c>
      <c r="B28" s="512" t="s">
        <v>1752</v>
      </c>
      <c r="E28" s="132"/>
      <c r="F28" s="794"/>
      <c r="G28" s="795"/>
      <c r="H28" s="796"/>
      <c r="I28" s="816"/>
      <c r="J28" s="797"/>
      <c r="K28" s="816"/>
      <c r="L28" s="798"/>
      <c r="M28" s="803"/>
      <c r="N28" s="798"/>
      <c r="O28" s="803"/>
      <c r="P28" s="798"/>
      <c r="Q28" s="803"/>
      <c r="R28" s="798"/>
      <c r="S28" s="803"/>
    </row>
    <row r="29" spans="1:19" ht="20.399999999999999">
      <c r="B29" s="313" t="s">
        <v>152</v>
      </c>
      <c r="C29" s="316" t="s">
        <v>1778</v>
      </c>
      <c r="E29" s="132"/>
      <c r="F29" s="794"/>
      <c r="G29" s="795"/>
      <c r="H29" s="796"/>
      <c r="I29" s="816"/>
      <c r="J29" s="797"/>
      <c r="K29" s="816"/>
      <c r="L29" s="798"/>
      <c r="M29" s="803"/>
      <c r="N29" s="798"/>
      <c r="O29" s="803"/>
      <c r="P29" s="798"/>
      <c r="Q29" s="803"/>
      <c r="R29" s="798"/>
      <c r="S29" s="803"/>
    </row>
    <row r="30" spans="1:19" ht="20.399999999999999">
      <c r="C30" s="316"/>
      <c r="D30" s="854"/>
      <c r="F30" s="316"/>
      <c r="G30" s="732"/>
      <c r="S30" s="379" t="s">
        <v>345</v>
      </c>
    </row>
    <row r="31" spans="1:19" ht="20.399999999999999">
      <c r="E31" s="732"/>
      <c r="F31" s="732"/>
      <c r="G31" s="732"/>
      <c r="H31" s="732"/>
      <c r="I31" s="855"/>
      <c r="J31" s="855"/>
      <c r="K31" s="855"/>
      <c r="L31" s="855"/>
      <c r="M31" s="856"/>
      <c r="N31" s="856"/>
      <c r="O31" s="856"/>
      <c r="P31" s="855"/>
      <c r="Q31" s="857" t="s">
        <v>769</v>
      </c>
      <c r="R31" s="857"/>
      <c r="S31" s="857"/>
    </row>
    <row r="32" spans="1:19" ht="20.399999999999999">
      <c r="E32" s="732"/>
      <c r="F32" s="732"/>
      <c r="H32" s="732"/>
      <c r="I32" s="858" t="s">
        <v>1755</v>
      </c>
      <c r="J32" s="858"/>
      <c r="K32" s="858"/>
      <c r="L32" s="859"/>
      <c r="M32" s="858" t="s">
        <v>1756</v>
      </c>
      <c r="N32" s="858"/>
      <c r="O32" s="858"/>
      <c r="P32" s="855"/>
      <c r="Q32" s="860" t="s">
        <v>1757</v>
      </c>
      <c r="R32" s="860"/>
      <c r="S32" s="860"/>
    </row>
    <row r="33" spans="3:19" ht="20.399999999999999">
      <c r="E33" s="732"/>
      <c r="F33" s="732"/>
      <c r="G33" s="732"/>
      <c r="H33" s="732"/>
      <c r="I33" s="481" t="s">
        <v>720</v>
      </c>
      <c r="J33" s="481"/>
      <c r="K33" s="481"/>
      <c r="L33" s="316"/>
      <c r="M33" s="481" t="s">
        <v>720</v>
      </c>
      <c r="N33" s="481"/>
      <c r="O33" s="481"/>
      <c r="P33" s="316"/>
      <c r="Q33" s="481" t="s">
        <v>720</v>
      </c>
      <c r="R33" s="481"/>
      <c r="S33" s="481"/>
    </row>
    <row r="34" spans="3:19" ht="20.399999999999999">
      <c r="C34" s="861" t="s">
        <v>945</v>
      </c>
      <c r="D34" s="861"/>
      <c r="E34" s="861"/>
      <c r="F34" s="732"/>
      <c r="G34" s="862" t="s">
        <v>1758</v>
      </c>
      <c r="H34" s="732"/>
      <c r="I34" s="471" t="s">
        <v>774</v>
      </c>
      <c r="J34" s="472"/>
      <c r="K34" s="471" t="s">
        <v>772</v>
      </c>
      <c r="L34" s="863"/>
      <c r="M34" s="471" t="s">
        <v>774</v>
      </c>
      <c r="N34" s="472"/>
      <c r="O34" s="471" t="s">
        <v>772</v>
      </c>
      <c r="P34" s="863"/>
      <c r="Q34" s="471" t="s">
        <v>774</v>
      </c>
      <c r="R34" s="472"/>
      <c r="S34" s="471" t="s">
        <v>772</v>
      </c>
    </row>
    <row r="35" spans="3:19">
      <c r="C35" s="864" t="s">
        <v>59</v>
      </c>
      <c r="D35" s="871" t="s">
        <v>1779</v>
      </c>
      <c r="G35" s="865" t="s">
        <v>1780</v>
      </c>
    </row>
    <row r="36" spans="3:19">
      <c r="C36" s="864"/>
      <c r="D36" s="871"/>
      <c r="E36" s="511" t="s">
        <v>1781</v>
      </c>
      <c r="G36" s="865"/>
      <c r="I36" s="822">
        <v>26.64</v>
      </c>
      <c r="J36" s="823"/>
      <c r="K36" s="822">
        <v>26.64</v>
      </c>
      <c r="M36" s="824">
        <v>20000000</v>
      </c>
      <c r="N36" s="825"/>
      <c r="O36" s="824">
        <v>20000000</v>
      </c>
      <c r="P36" s="826"/>
      <c r="Q36" s="827">
        <v>0</v>
      </c>
      <c r="R36" s="826"/>
      <c r="S36" s="827">
        <v>0</v>
      </c>
    </row>
    <row r="37" spans="3:19">
      <c r="C37" s="872" t="s">
        <v>31</v>
      </c>
      <c r="D37" s="511" t="s">
        <v>734</v>
      </c>
      <c r="F37" s="873"/>
      <c r="G37" s="865" t="s">
        <v>1782</v>
      </c>
      <c r="H37" s="874"/>
    </row>
    <row r="38" spans="3:19">
      <c r="C38" s="871"/>
      <c r="F38" s="873"/>
      <c r="G38" s="868" t="s">
        <v>1783</v>
      </c>
      <c r="H38" s="874"/>
      <c r="I38" s="822">
        <v>24.99</v>
      </c>
      <c r="J38" s="819"/>
      <c r="K38" s="822">
        <v>24.99</v>
      </c>
      <c r="L38" s="874"/>
      <c r="M38" s="824">
        <v>5500000</v>
      </c>
      <c r="N38" s="804"/>
      <c r="O38" s="824">
        <v>5500000</v>
      </c>
      <c r="P38" s="798"/>
      <c r="Q38" s="827">
        <v>6781609</v>
      </c>
      <c r="R38" s="828"/>
      <c r="S38" s="827">
        <v>5570350</v>
      </c>
    </row>
    <row r="39" spans="3:19" ht="20.399999999999999">
      <c r="C39" s="864" t="s">
        <v>32</v>
      </c>
      <c r="D39" s="865" t="s">
        <v>1784</v>
      </c>
      <c r="F39" s="866"/>
      <c r="G39" s="865" t="s">
        <v>1785</v>
      </c>
      <c r="H39" s="867"/>
    </row>
    <row r="40" spans="3:19" ht="20.399999999999999">
      <c r="C40" s="864"/>
      <c r="D40" s="865"/>
      <c r="E40" s="511" t="s">
        <v>1781</v>
      </c>
      <c r="F40" s="866"/>
      <c r="G40" s="865"/>
      <c r="H40" s="867"/>
      <c r="I40" s="807">
        <v>37.49</v>
      </c>
      <c r="J40" s="829"/>
      <c r="K40" s="807">
        <v>37.49</v>
      </c>
      <c r="L40" s="732"/>
      <c r="M40" s="808">
        <v>1000000</v>
      </c>
      <c r="N40" s="830"/>
      <c r="O40" s="808">
        <v>1000000</v>
      </c>
      <c r="P40" s="810"/>
      <c r="Q40" s="831">
        <v>0</v>
      </c>
      <c r="R40" s="832"/>
      <c r="S40" s="831">
        <v>0</v>
      </c>
    </row>
    <row r="41" spans="3:19" ht="20.399999999999999">
      <c r="C41" s="864" t="s">
        <v>33</v>
      </c>
      <c r="D41" s="865" t="s">
        <v>736</v>
      </c>
      <c r="F41" s="866"/>
      <c r="G41" s="865" t="s">
        <v>1786</v>
      </c>
      <c r="H41" s="867"/>
      <c r="I41" s="807">
        <v>29.99</v>
      </c>
      <c r="J41" s="829"/>
      <c r="K41" s="807">
        <v>29.99</v>
      </c>
      <c r="L41" s="867"/>
      <c r="M41" s="808">
        <v>250000</v>
      </c>
      <c r="N41" s="830"/>
      <c r="O41" s="808">
        <v>250000</v>
      </c>
      <c r="P41" s="810"/>
      <c r="Q41" s="833">
        <v>0</v>
      </c>
      <c r="R41" s="832"/>
      <c r="S41" s="833">
        <v>0</v>
      </c>
    </row>
    <row r="42" spans="3:19" ht="20.399999999999999">
      <c r="C42" s="532" t="s">
        <v>34</v>
      </c>
      <c r="D42" s="865" t="s">
        <v>737</v>
      </c>
      <c r="F42" s="866"/>
      <c r="G42" s="865" t="s">
        <v>1787</v>
      </c>
      <c r="H42" s="867"/>
    </row>
    <row r="43" spans="3:19" ht="20.399999999999999">
      <c r="C43" s="865"/>
      <c r="D43" s="866"/>
      <c r="F43" s="866"/>
      <c r="G43" s="868" t="s">
        <v>1788</v>
      </c>
      <c r="H43" s="867"/>
      <c r="I43" s="807">
        <v>44.99</v>
      </c>
      <c r="J43" s="807"/>
      <c r="K43" s="807">
        <v>44.99</v>
      </c>
      <c r="L43" s="867"/>
      <c r="M43" s="808">
        <v>250000</v>
      </c>
      <c r="N43" s="809"/>
      <c r="O43" s="808">
        <v>250000</v>
      </c>
      <c r="P43" s="810"/>
      <c r="Q43" s="831">
        <v>0</v>
      </c>
      <c r="R43" s="832"/>
      <c r="S43" s="831">
        <v>0</v>
      </c>
    </row>
    <row r="44" spans="3:19" ht="21" customHeight="1">
      <c r="C44" s="532" t="s">
        <v>35</v>
      </c>
      <c r="D44" s="871" t="s">
        <v>1789</v>
      </c>
      <c r="F44" s="873"/>
      <c r="G44" s="865" t="s">
        <v>1790</v>
      </c>
      <c r="H44" s="874"/>
    </row>
    <row r="45" spans="3:19">
      <c r="C45" s="871"/>
      <c r="F45" s="873"/>
      <c r="G45" s="868" t="s">
        <v>1791</v>
      </c>
      <c r="H45" s="874"/>
      <c r="Q45" s="11"/>
      <c r="R45" s="11"/>
      <c r="S45" s="11"/>
    </row>
    <row r="46" spans="3:19">
      <c r="C46" s="871"/>
      <c r="F46" s="873"/>
      <c r="G46" s="868" t="s">
        <v>1792</v>
      </c>
      <c r="H46" s="874"/>
      <c r="I46" s="807">
        <v>30</v>
      </c>
      <c r="J46" s="819"/>
      <c r="K46" s="807">
        <v>30</v>
      </c>
      <c r="L46" s="874"/>
      <c r="M46" s="808">
        <v>250000</v>
      </c>
      <c r="N46" s="834"/>
      <c r="O46" s="808">
        <v>250000</v>
      </c>
      <c r="P46" s="835"/>
      <c r="Q46" s="831">
        <v>0</v>
      </c>
      <c r="R46" s="836"/>
      <c r="S46" s="831">
        <v>0</v>
      </c>
    </row>
    <row r="47" spans="3:19">
      <c r="C47" s="864" t="s">
        <v>36</v>
      </c>
      <c r="D47" s="871" t="s">
        <v>739</v>
      </c>
      <c r="F47" s="873"/>
      <c r="G47" s="865" t="s">
        <v>1793</v>
      </c>
      <c r="H47" s="874"/>
      <c r="I47" s="800">
        <v>27.49</v>
      </c>
      <c r="J47" s="819"/>
      <c r="K47" s="800">
        <v>27.49</v>
      </c>
      <c r="L47" s="874"/>
      <c r="M47" s="803">
        <v>50000000</v>
      </c>
      <c r="N47" s="804"/>
      <c r="O47" s="803">
        <v>25500000</v>
      </c>
      <c r="P47" s="798"/>
      <c r="Q47" s="837">
        <v>18224848</v>
      </c>
      <c r="R47" s="838"/>
      <c r="S47" s="837">
        <v>13338592</v>
      </c>
    </row>
    <row r="48" spans="3:19">
      <c r="C48" s="864" t="s">
        <v>37</v>
      </c>
      <c r="D48" s="132" t="s">
        <v>740</v>
      </c>
      <c r="F48" s="794"/>
      <c r="G48" s="795" t="s">
        <v>1794</v>
      </c>
      <c r="H48" s="796"/>
      <c r="I48" s="839"/>
      <c r="J48" s="840"/>
      <c r="K48" s="839"/>
      <c r="L48" s="835"/>
      <c r="M48" s="808"/>
      <c r="N48" s="835"/>
      <c r="O48" s="808"/>
      <c r="P48" s="835"/>
      <c r="Q48" s="831"/>
      <c r="R48" s="836"/>
      <c r="S48" s="831"/>
    </row>
    <row r="49" spans="1:19">
      <c r="C49" s="132"/>
      <c r="F49" s="794"/>
      <c r="G49" s="799" t="s">
        <v>1795</v>
      </c>
      <c r="H49" s="796"/>
    </row>
    <row r="50" spans="1:19">
      <c r="C50" s="132"/>
      <c r="F50" s="794"/>
      <c r="G50" s="799" t="s">
        <v>1796</v>
      </c>
      <c r="H50" s="796"/>
      <c r="I50" s="807">
        <v>18.989999999999998</v>
      </c>
      <c r="J50" s="807"/>
      <c r="K50" s="807">
        <v>18.989999999999998</v>
      </c>
      <c r="L50" s="866"/>
      <c r="M50" s="808">
        <v>1250000</v>
      </c>
      <c r="N50" s="814"/>
      <c r="O50" s="808">
        <v>1250000</v>
      </c>
      <c r="P50" s="810"/>
      <c r="Q50" s="808">
        <v>0</v>
      </c>
      <c r="R50" s="810"/>
      <c r="S50" s="808">
        <v>0</v>
      </c>
    </row>
    <row r="53" spans="1:19">
      <c r="C53" s="132"/>
      <c r="F53" s="794"/>
      <c r="G53" s="799"/>
      <c r="H53" s="796"/>
      <c r="I53" s="816"/>
      <c r="J53" s="797"/>
      <c r="K53" s="816"/>
      <c r="L53" s="798"/>
      <c r="M53" s="803"/>
      <c r="N53" s="798"/>
      <c r="O53" s="803"/>
      <c r="P53" s="798"/>
      <c r="Q53" s="803"/>
      <c r="R53" s="798"/>
      <c r="S53" s="841">
        <v>50</v>
      </c>
    </row>
    <row r="54" spans="1:19" ht="20.399999999999999">
      <c r="A54" s="520" t="s">
        <v>34</v>
      </c>
      <c r="B54" s="512" t="s">
        <v>1752</v>
      </c>
      <c r="E54" s="132"/>
      <c r="F54" s="794"/>
      <c r="G54" s="795"/>
      <c r="H54" s="796"/>
      <c r="I54" s="816"/>
      <c r="J54" s="797"/>
      <c r="K54" s="816"/>
      <c r="L54" s="798"/>
      <c r="M54" s="803"/>
      <c r="N54" s="798"/>
      <c r="O54" s="803"/>
      <c r="P54" s="798"/>
      <c r="Q54" s="803"/>
      <c r="R54" s="798"/>
      <c r="S54" s="803"/>
    </row>
    <row r="55" spans="1:19" ht="20.399999999999999">
      <c r="B55" s="313" t="s">
        <v>152</v>
      </c>
      <c r="C55" s="316" t="s">
        <v>1778</v>
      </c>
      <c r="E55" s="132"/>
      <c r="F55" s="794"/>
      <c r="G55" s="795"/>
      <c r="H55" s="796"/>
      <c r="I55" s="816"/>
      <c r="J55" s="797"/>
      <c r="K55" s="816"/>
      <c r="L55" s="798"/>
      <c r="M55" s="803"/>
      <c r="N55" s="798"/>
      <c r="O55" s="803"/>
      <c r="P55" s="798"/>
      <c r="Q55" s="803"/>
      <c r="R55" s="798"/>
      <c r="S55" s="803"/>
    </row>
    <row r="56" spans="1:19" ht="20.399999999999999">
      <c r="C56" s="316"/>
      <c r="D56" s="854"/>
      <c r="F56" s="316"/>
      <c r="G56" s="732"/>
      <c r="S56" s="379" t="s">
        <v>345</v>
      </c>
    </row>
    <row r="57" spans="1:19" ht="20.399999999999999">
      <c r="E57" s="732"/>
      <c r="F57" s="732"/>
      <c r="G57" s="732"/>
      <c r="H57" s="732"/>
      <c r="I57" s="855"/>
      <c r="J57" s="855"/>
      <c r="K57" s="855"/>
      <c r="L57" s="855"/>
      <c r="M57" s="856"/>
      <c r="N57" s="856"/>
      <c r="O57" s="856"/>
      <c r="P57" s="855"/>
      <c r="Q57" s="857" t="s">
        <v>769</v>
      </c>
      <c r="R57" s="857"/>
      <c r="S57" s="857"/>
    </row>
    <row r="58" spans="1:19" ht="20.399999999999999">
      <c r="E58" s="732"/>
      <c r="F58" s="732"/>
      <c r="H58" s="732"/>
      <c r="I58" s="858" t="s">
        <v>1755</v>
      </c>
      <c r="J58" s="858"/>
      <c r="K58" s="858"/>
      <c r="L58" s="859"/>
      <c r="M58" s="858" t="s">
        <v>1756</v>
      </c>
      <c r="N58" s="858"/>
      <c r="O58" s="858"/>
      <c r="P58" s="855"/>
      <c r="Q58" s="860" t="s">
        <v>1757</v>
      </c>
      <c r="R58" s="860"/>
      <c r="S58" s="860"/>
    </row>
    <row r="59" spans="1:19" ht="20.399999999999999">
      <c r="E59" s="732"/>
      <c r="F59" s="732"/>
      <c r="G59" s="732"/>
      <c r="H59" s="732"/>
      <c r="I59" s="481" t="s">
        <v>720</v>
      </c>
      <c r="J59" s="481"/>
      <c r="K59" s="481"/>
      <c r="L59" s="316"/>
      <c r="M59" s="481" t="s">
        <v>720</v>
      </c>
      <c r="N59" s="481"/>
      <c r="O59" s="481"/>
      <c r="P59" s="316"/>
      <c r="Q59" s="481" t="s">
        <v>720</v>
      </c>
      <c r="R59" s="481"/>
      <c r="S59" s="481"/>
    </row>
    <row r="60" spans="1:19" ht="20.399999999999999">
      <c r="C60" s="861" t="s">
        <v>945</v>
      </c>
      <c r="D60" s="861"/>
      <c r="E60" s="861"/>
      <c r="F60" s="732"/>
      <c r="G60" s="862" t="s">
        <v>1758</v>
      </c>
      <c r="H60" s="732"/>
      <c r="I60" s="471" t="s">
        <v>774</v>
      </c>
      <c r="J60" s="472"/>
      <c r="K60" s="471" t="s">
        <v>772</v>
      </c>
      <c r="L60" s="863"/>
      <c r="M60" s="471" t="s">
        <v>774</v>
      </c>
      <c r="N60" s="472"/>
      <c r="O60" s="471" t="s">
        <v>772</v>
      </c>
      <c r="P60" s="863"/>
      <c r="Q60" s="471" t="s">
        <v>774</v>
      </c>
      <c r="R60" s="472"/>
      <c r="S60" s="471" t="s">
        <v>772</v>
      </c>
    </row>
    <row r="61" spans="1:19">
      <c r="C61" s="864" t="s">
        <v>1797</v>
      </c>
      <c r="D61" s="132" t="s">
        <v>1798</v>
      </c>
      <c r="F61" s="794"/>
      <c r="G61" s="795" t="s">
        <v>1799</v>
      </c>
      <c r="H61" s="796"/>
    </row>
    <row r="62" spans="1:19" ht="20.399999999999999">
      <c r="C62" s="732"/>
      <c r="E62" s="740" t="s">
        <v>1800</v>
      </c>
      <c r="F62" s="732"/>
      <c r="G62" s="859"/>
      <c r="H62" s="732"/>
      <c r="I62" s="807">
        <v>39.99</v>
      </c>
      <c r="J62" s="801"/>
      <c r="K62" s="807">
        <v>39.99</v>
      </c>
      <c r="L62" s="802"/>
      <c r="M62" s="803">
        <v>250000</v>
      </c>
      <c r="N62" s="804"/>
      <c r="O62" s="803">
        <v>250000</v>
      </c>
      <c r="P62" s="798"/>
      <c r="Q62" s="820">
        <v>0</v>
      </c>
      <c r="R62" s="820"/>
      <c r="S62" s="820">
        <v>0</v>
      </c>
    </row>
    <row r="63" spans="1:19">
      <c r="C63" s="864" t="s">
        <v>38</v>
      </c>
      <c r="D63" s="342" t="s">
        <v>2422</v>
      </c>
      <c r="F63" s="317"/>
      <c r="G63" s="866" t="s">
        <v>1801</v>
      </c>
      <c r="H63" s="866"/>
      <c r="Q63" s="5"/>
      <c r="R63" s="5"/>
      <c r="S63" s="5"/>
    </row>
    <row r="64" spans="1:19">
      <c r="C64" s="342"/>
      <c r="D64" s="866"/>
      <c r="F64" s="317"/>
      <c r="G64" s="868" t="s">
        <v>1802</v>
      </c>
      <c r="H64" s="866"/>
      <c r="I64" s="807">
        <v>47.49</v>
      </c>
      <c r="J64" s="807"/>
      <c r="K64" s="807">
        <v>47.49</v>
      </c>
      <c r="L64" s="866"/>
      <c r="M64" s="808">
        <v>250000</v>
      </c>
      <c r="N64" s="814"/>
      <c r="O64" s="808">
        <v>250000</v>
      </c>
      <c r="P64" s="810"/>
      <c r="Q64" s="811">
        <v>0</v>
      </c>
      <c r="R64" s="811"/>
      <c r="S64" s="811">
        <v>0</v>
      </c>
    </row>
    <row r="65" spans="1:19" ht="20.399999999999999">
      <c r="C65" s="864" t="s">
        <v>39</v>
      </c>
      <c r="D65" s="865" t="s">
        <v>1803</v>
      </c>
      <c r="F65" s="866"/>
      <c r="G65" s="865" t="s">
        <v>1804</v>
      </c>
      <c r="H65" s="867"/>
      <c r="Q65" s="5"/>
      <c r="R65" s="5"/>
      <c r="S65" s="5"/>
    </row>
    <row r="66" spans="1:19" ht="20.399999999999999">
      <c r="C66" s="865"/>
      <c r="D66" s="866"/>
      <c r="F66" s="866"/>
      <c r="G66" s="868" t="s">
        <v>1805</v>
      </c>
      <c r="H66" s="867"/>
      <c r="I66" s="807">
        <v>39.99</v>
      </c>
      <c r="J66" s="807"/>
      <c r="K66" s="807">
        <v>39.99</v>
      </c>
      <c r="L66" s="867"/>
      <c r="M66" s="808">
        <v>750000</v>
      </c>
      <c r="N66" s="809"/>
      <c r="O66" s="808">
        <v>750000</v>
      </c>
      <c r="P66" s="810"/>
      <c r="Q66" s="811">
        <v>0</v>
      </c>
      <c r="R66" s="842"/>
      <c r="S66" s="811">
        <v>0</v>
      </c>
    </row>
    <row r="67" spans="1:19">
      <c r="C67" s="864" t="s">
        <v>40</v>
      </c>
      <c r="D67" s="132" t="s">
        <v>1806</v>
      </c>
      <c r="F67" s="794"/>
      <c r="G67" s="843" t="s">
        <v>1807</v>
      </c>
      <c r="H67" s="796"/>
      <c r="J67" s="797"/>
      <c r="L67" s="798"/>
      <c r="N67" s="798"/>
      <c r="P67" s="798"/>
      <c r="Q67" s="5"/>
      <c r="R67" s="820"/>
      <c r="S67" s="5"/>
    </row>
    <row r="68" spans="1:19">
      <c r="E68" s="132" t="s">
        <v>1781</v>
      </c>
      <c r="F68" s="794"/>
      <c r="G68" s="799"/>
      <c r="H68" s="796"/>
      <c r="I68" s="807">
        <v>29.99</v>
      </c>
      <c r="J68" s="801"/>
      <c r="K68" s="807">
        <v>29.99</v>
      </c>
      <c r="L68" s="802"/>
      <c r="M68" s="808">
        <v>20000000</v>
      </c>
      <c r="N68" s="804"/>
      <c r="O68" s="808">
        <v>15000000</v>
      </c>
      <c r="P68" s="798"/>
      <c r="Q68" s="811">
        <v>6142464</v>
      </c>
      <c r="R68" s="820"/>
      <c r="S68" s="811">
        <v>1249963</v>
      </c>
    </row>
    <row r="69" spans="1:19">
      <c r="C69" s="864" t="s">
        <v>60</v>
      </c>
      <c r="D69" s="132" t="s">
        <v>1808</v>
      </c>
      <c r="F69" s="818"/>
      <c r="G69" s="795" t="s">
        <v>1809</v>
      </c>
      <c r="H69" s="796"/>
      <c r="I69" s="816"/>
      <c r="J69" s="840"/>
      <c r="K69" s="816"/>
      <c r="L69" s="798"/>
      <c r="M69" s="803"/>
      <c r="N69" s="798"/>
      <c r="O69" s="803"/>
      <c r="P69" s="798"/>
      <c r="Q69" s="828"/>
      <c r="R69" s="828"/>
      <c r="S69" s="828"/>
    </row>
    <row r="70" spans="1:19">
      <c r="E70" s="132" t="s">
        <v>309</v>
      </c>
      <c r="F70" s="818"/>
      <c r="G70" s="799" t="s">
        <v>1810</v>
      </c>
      <c r="H70" s="796"/>
      <c r="I70" s="800">
        <v>41.99</v>
      </c>
      <c r="J70" s="844"/>
      <c r="K70" s="800">
        <v>41.99</v>
      </c>
      <c r="L70" s="802"/>
      <c r="M70" s="803">
        <v>250000</v>
      </c>
      <c r="N70" s="845"/>
      <c r="O70" s="803">
        <v>250000</v>
      </c>
      <c r="P70" s="846"/>
      <c r="Q70" s="820">
        <v>0</v>
      </c>
      <c r="R70" s="820"/>
      <c r="S70" s="820">
        <v>0</v>
      </c>
    </row>
    <row r="71" spans="1:19" ht="20.399999999999999">
      <c r="C71" s="864" t="s">
        <v>41</v>
      </c>
      <c r="D71" s="342" t="s">
        <v>1811</v>
      </c>
      <c r="F71" s="317"/>
      <c r="G71" s="875" t="s">
        <v>1812</v>
      </c>
      <c r="H71" s="867"/>
    </row>
    <row r="72" spans="1:19" ht="20.399999999999999">
      <c r="C72" s="342"/>
      <c r="D72" s="866"/>
      <c r="F72" s="317"/>
      <c r="G72" s="868" t="s">
        <v>1813</v>
      </c>
      <c r="H72" s="867"/>
      <c r="I72" s="839">
        <v>43.88</v>
      </c>
      <c r="J72" s="867"/>
      <c r="K72" s="839">
        <v>43.88</v>
      </c>
      <c r="L72" s="867"/>
      <c r="M72" s="808">
        <v>250000</v>
      </c>
      <c r="N72" s="867"/>
      <c r="O72" s="808">
        <v>250000</v>
      </c>
      <c r="P72" s="847"/>
      <c r="Q72" s="811">
        <v>0</v>
      </c>
      <c r="R72" s="842"/>
      <c r="S72" s="811">
        <v>0</v>
      </c>
    </row>
    <row r="73" spans="1:19">
      <c r="A73" s="866"/>
      <c r="B73" s="866"/>
      <c r="C73" s="864" t="s">
        <v>42</v>
      </c>
      <c r="D73" s="369" t="s">
        <v>2425</v>
      </c>
      <c r="G73" s="440" t="s">
        <v>1814</v>
      </c>
    </row>
    <row r="74" spans="1:19" ht="20.399999999999999">
      <c r="A74" s="866"/>
      <c r="B74" s="866"/>
      <c r="C74" s="430"/>
      <c r="G74" s="373" t="s">
        <v>1815</v>
      </c>
      <c r="I74" s="870">
        <v>39.99</v>
      </c>
      <c r="J74" s="512"/>
      <c r="K74" s="870">
        <v>39.99</v>
      </c>
      <c r="M74" s="128">
        <v>250000</v>
      </c>
      <c r="O74" s="128">
        <v>250000</v>
      </c>
      <c r="Q74" s="5">
        <v>0</v>
      </c>
      <c r="R74" s="5"/>
      <c r="S74" s="5">
        <v>0</v>
      </c>
    </row>
    <row r="75" spans="1:19" ht="20.399999999999999">
      <c r="A75" s="866"/>
      <c r="B75" s="866"/>
      <c r="C75" s="864" t="s">
        <v>43</v>
      </c>
      <c r="D75" s="405" t="s">
        <v>1816</v>
      </c>
      <c r="F75" s="317"/>
      <c r="G75" s="875" t="s">
        <v>1817</v>
      </c>
      <c r="H75" s="867"/>
    </row>
    <row r="76" spans="1:19" ht="20.399999999999999">
      <c r="A76" s="866"/>
      <c r="B76" s="866"/>
      <c r="E76" s="132"/>
      <c r="F76" s="317"/>
      <c r="G76" s="876" t="s">
        <v>1818</v>
      </c>
      <c r="H76" s="867"/>
    </row>
    <row r="77" spans="1:19" ht="20.399999999999999">
      <c r="A77" s="866"/>
      <c r="B77" s="866"/>
      <c r="C77" s="342"/>
      <c r="D77" s="866"/>
      <c r="F77" s="317"/>
      <c r="G77" s="868" t="s">
        <v>1819</v>
      </c>
      <c r="H77" s="867"/>
      <c r="I77" s="807">
        <v>29.99</v>
      </c>
      <c r="J77" s="867"/>
      <c r="K77" s="807">
        <v>29.99</v>
      </c>
      <c r="L77" s="867"/>
      <c r="M77" s="808">
        <v>250000</v>
      </c>
      <c r="N77" s="867"/>
      <c r="O77" s="808">
        <v>250000</v>
      </c>
      <c r="P77" s="866"/>
      <c r="Q77" s="808">
        <v>0</v>
      </c>
      <c r="R77" s="877"/>
      <c r="S77" s="808">
        <v>0</v>
      </c>
    </row>
    <row r="78" spans="1:19" ht="20.399999999999999">
      <c r="A78" s="866"/>
      <c r="B78" s="866"/>
      <c r="C78" s="342"/>
      <c r="D78" s="866"/>
      <c r="F78" s="317"/>
      <c r="G78" s="868"/>
      <c r="H78" s="867"/>
      <c r="I78" s="807"/>
      <c r="J78" s="867"/>
      <c r="K78" s="807"/>
      <c r="L78" s="867"/>
      <c r="M78" s="808"/>
      <c r="N78" s="867"/>
      <c r="O78" s="808"/>
      <c r="P78" s="866"/>
      <c r="Q78" s="808"/>
      <c r="R78" s="877"/>
      <c r="S78" s="808"/>
    </row>
    <row r="79" spans="1:19">
      <c r="C79" s="132"/>
      <c r="F79" s="794"/>
      <c r="G79" s="799"/>
      <c r="H79" s="796"/>
      <c r="I79" s="816"/>
      <c r="J79" s="797"/>
      <c r="K79" s="816"/>
      <c r="L79" s="798"/>
      <c r="M79" s="803"/>
      <c r="N79" s="798"/>
      <c r="O79" s="803"/>
      <c r="P79" s="798"/>
      <c r="Q79" s="803"/>
      <c r="R79" s="798"/>
      <c r="S79" s="841">
        <v>51</v>
      </c>
    </row>
    <row r="80" spans="1:19" ht="20.399999999999999">
      <c r="A80" s="520" t="s">
        <v>34</v>
      </c>
      <c r="B80" s="512" t="s">
        <v>1752</v>
      </c>
      <c r="E80" s="132"/>
      <c r="F80" s="794"/>
      <c r="G80" s="795"/>
      <c r="H80" s="796"/>
      <c r="I80" s="816"/>
      <c r="J80" s="797"/>
      <c r="K80" s="816"/>
      <c r="L80" s="798"/>
      <c r="M80" s="803"/>
      <c r="N80" s="798"/>
      <c r="O80" s="803"/>
      <c r="P80" s="798"/>
      <c r="Q80" s="803"/>
      <c r="R80" s="798"/>
      <c r="S80" s="803"/>
    </row>
    <row r="81" spans="1:19" ht="20.399999999999999">
      <c r="B81" s="313" t="s">
        <v>152</v>
      </c>
      <c r="C81" s="316" t="s">
        <v>1778</v>
      </c>
      <c r="E81" s="132"/>
      <c r="F81" s="794"/>
      <c r="G81" s="795"/>
      <c r="H81" s="796"/>
      <c r="I81" s="816"/>
      <c r="J81" s="797"/>
      <c r="K81" s="816"/>
      <c r="L81" s="798"/>
      <c r="M81" s="803"/>
      <c r="N81" s="798"/>
      <c r="O81" s="803"/>
      <c r="P81" s="798"/>
      <c r="Q81" s="803"/>
      <c r="R81" s="798"/>
      <c r="S81" s="803"/>
    </row>
    <row r="82" spans="1:19" ht="20.399999999999999">
      <c r="C82" s="316"/>
      <c r="D82" s="854"/>
      <c r="F82" s="316"/>
      <c r="G82" s="732"/>
      <c r="S82" s="379" t="s">
        <v>345</v>
      </c>
    </row>
    <row r="83" spans="1:19" ht="20.399999999999999">
      <c r="E83" s="732"/>
      <c r="F83" s="732"/>
      <c r="G83" s="732"/>
      <c r="H83" s="732"/>
      <c r="I83" s="855"/>
      <c r="J83" s="855"/>
      <c r="K83" s="855"/>
      <c r="L83" s="855"/>
      <c r="M83" s="856"/>
      <c r="N83" s="856"/>
      <c r="O83" s="856"/>
      <c r="P83" s="855"/>
      <c r="Q83" s="857" t="s">
        <v>769</v>
      </c>
      <c r="R83" s="857"/>
      <c r="S83" s="857"/>
    </row>
    <row r="84" spans="1:19" ht="20.399999999999999">
      <c r="E84" s="732"/>
      <c r="F84" s="732"/>
      <c r="H84" s="732"/>
      <c r="I84" s="858" t="s">
        <v>1755</v>
      </c>
      <c r="J84" s="858"/>
      <c r="K84" s="858"/>
      <c r="L84" s="859"/>
      <c r="M84" s="858" t="s">
        <v>1756</v>
      </c>
      <c r="N84" s="858"/>
      <c r="O84" s="858"/>
      <c r="P84" s="855"/>
      <c r="Q84" s="860" t="s">
        <v>1757</v>
      </c>
      <c r="R84" s="860"/>
      <c r="S84" s="860"/>
    </row>
    <row r="85" spans="1:19" ht="20.399999999999999">
      <c r="E85" s="732"/>
      <c r="F85" s="732"/>
      <c r="G85" s="732"/>
      <c r="H85" s="732"/>
      <c r="I85" s="481" t="s">
        <v>720</v>
      </c>
      <c r="J85" s="481"/>
      <c r="K85" s="481"/>
      <c r="L85" s="316"/>
      <c r="M85" s="481" t="s">
        <v>720</v>
      </c>
      <c r="N85" s="481"/>
      <c r="O85" s="481"/>
      <c r="P85" s="316"/>
      <c r="Q85" s="481" t="s">
        <v>720</v>
      </c>
      <c r="R85" s="481"/>
      <c r="S85" s="481"/>
    </row>
    <row r="86" spans="1:19" ht="20.399999999999999">
      <c r="C86" s="861" t="s">
        <v>945</v>
      </c>
      <c r="D86" s="861"/>
      <c r="E86" s="861"/>
      <c r="F86" s="732"/>
      <c r="G86" s="862" t="s">
        <v>1758</v>
      </c>
      <c r="H86" s="732"/>
      <c r="I86" s="471" t="s">
        <v>774</v>
      </c>
      <c r="J86" s="472"/>
      <c r="K86" s="471" t="s">
        <v>772</v>
      </c>
      <c r="L86" s="863"/>
      <c r="M86" s="471" t="s">
        <v>774</v>
      </c>
      <c r="N86" s="472"/>
      <c r="O86" s="471" t="s">
        <v>772</v>
      </c>
      <c r="P86" s="863"/>
      <c r="Q86" s="471" t="s">
        <v>774</v>
      </c>
      <c r="R86" s="472"/>
      <c r="S86" s="471" t="s">
        <v>772</v>
      </c>
    </row>
    <row r="87" spans="1:19" ht="20.399999999999999">
      <c r="A87" s="866"/>
      <c r="B87" s="866"/>
      <c r="C87" s="864" t="s">
        <v>44</v>
      </c>
      <c r="D87" s="865" t="s">
        <v>743</v>
      </c>
      <c r="F87" s="866"/>
      <c r="G87" s="865" t="s">
        <v>1820</v>
      </c>
      <c r="H87" s="867"/>
    </row>
    <row r="88" spans="1:19" ht="20.399999999999999">
      <c r="A88" s="866"/>
      <c r="B88" s="866"/>
      <c r="C88" s="865"/>
      <c r="D88" s="866"/>
      <c r="F88" s="866"/>
      <c r="G88" s="876" t="s">
        <v>1821</v>
      </c>
      <c r="H88" s="867"/>
    </row>
    <row r="89" spans="1:19" ht="20.399999999999999">
      <c r="A89" s="866"/>
      <c r="B89" s="866"/>
      <c r="C89" s="865"/>
      <c r="D89" s="866"/>
      <c r="F89" s="866"/>
      <c r="G89" s="876" t="s">
        <v>1822</v>
      </c>
      <c r="H89" s="867"/>
    </row>
    <row r="90" spans="1:19" ht="20.399999999999999">
      <c r="A90" s="866"/>
      <c r="B90" s="866"/>
      <c r="C90" s="865"/>
      <c r="D90" s="866"/>
      <c r="F90" s="866"/>
      <c r="G90" s="876" t="s">
        <v>1823</v>
      </c>
      <c r="H90" s="867"/>
      <c r="I90" s="807">
        <v>37.49</v>
      </c>
      <c r="J90" s="807"/>
      <c r="K90" s="807">
        <v>37.49</v>
      </c>
      <c r="L90" s="867"/>
      <c r="M90" s="808">
        <v>250000</v>
      </c>
      <c r="N90" s="809"/>
      <c r="O90" s="808">
        <v>250000</v>
      </c>
      <c r="P90" s="810"/>
      <c r="Q90" s="808">
        <v>0</v>
      </c>
      <c r="R90" s="848"/>
      <c r="S90" s="808">
        <v>0</v>
      </c>
    </row>
    <row r="91" spans="1:19" ht="20.399999999999999">
      <c r="C91" s="864" t="s">
        <v>45</v>
      </c>
      <c r="D91" s="342" t="s">
        <v>744</v>
      </c>
      <c r="F91" s="317"/>
      <c r="G91" s="875" t="s">
        <v>1824</v>
      </c>
      <c r="H91" s="878"/>
      <c r="I91" s="807">
        <v>44.99</v>
      </c>
      <c r="J91" s="879"/>
      <c r="K91" s="807">
        <v>44.99</v>
      </c>
      <c r="L91" s="878"/>
      <c r="M91" s="808">
        <v>250000</v>
      </c>
      <c r="N91" s="879"/>
      <c r="O91" s="808">
        <v>250000</v>
      </c>
      <c r="P91" s="866"/>
      <c r="Q91" s="808">
        <v>0</v>
      </c>
      <c r="R91" s="877"/>
      <c r="S91" s="808">
        <v>0</v>
      </c>
    </row>
    <row r="92" spans="1:19" ht="20.399999999999999">
      <c r="A92" s="866"/>
      <c r="B92" s="866"/>
      <c r="C92" s="864" t="s">
        <v>46</v>
      </c>
      <c r="D92" s="342" t="s">
        <v>1825</v>
      </c>
      <c r="F92" s="317"/>
      <c r="G92" s="865" t="s">
        <v>1826</v>
      </c>
      <c r="H92" s="867"/>
    </row>
    <row r="93" spans="1:19" ht="20.399999999999999">
      <c r="A93" s="866"/>
      <c r="B93" s="866"/>
      <c r="E93" s="342" t="s">
        <v>309</v>
      </c>
      <c r="F93" s="317"/>
      <c r="G93" s="868" t="s">
        <v>1827</v>
      </c>
      <c r="H93" s="867"/>
      <c r="I93" s="807">
        <v>47.49</v>
      </c>
      <c r="J93" s="879"/>
      <c r="K93" s="807">
        <v>47.49</v>
      </c>
      <c r="L93" s="867"/>
      <c r="M93" s="808">
        <v>250000</v>
      </c>
      <c r="N93" s="879"/>
      <c r="O93" s="808">
        <v>250000</v>
      </c>
      <c r="P93" s="866"/>
      <c r="Q93" s="808">
        <v>0</v>
      </c>
      <c r="R93" s="877"/>
      <c r="S93" s="808">
        <v>0</v>
      </c>
    </row>
    <row r="94" spans="1:19" ht="20.399999999999999">
      <c r="A94" s="866"/>
      <c r="B94" s="866"/>
      <c r="C94" s="864" t="s">
        <v>47</v>
      </c>
      <c r="D94" s="342" t="s">
        <v>1828</v>
      </c>
      <c r="F94" s="317"/>
      <c r="G94" s="875" t="s">
        <v>1829</v>
      </c>
      <c r="H94" s="867"/>
    </row>
    <row r="95" spans="1:19" ht="20.399999999999999">
      <c r="A95" s="866"/>
      <c r="B95" s="866"/>
      <c r="C95" s="342"/>
      <c r="D95" s="866"/>
      <c r="F95" s="317"/>
      <c r="G95" s="868" t="s">
        <v>1830</v>
      </c>
      <c r="H95" s="867"/>
      <c r="I95" s="807">
        <v>39.99</v>
      </c>
      <c r="J95" s="879"/>
      <c r="K95" s="807">
        <v>39.99</v>
      </c>
      <c r="L95" s="867"/>
      <c r="M95" s="808">
        <v>250000</v>
      </c>
      <c r="N95" s="879"/>
      <c r="O95" s="808">
        <v>250000</v>
      </c>
      <c r="P95" s="866"/>
      <c r="Q95" s="808">
        <v>0</v>
      </c>
      <c r="R95" s="877"/>
      <c r="S95" s="808">
        <v>0</v>
      </c>
    </row>
    <row r="96" spans="1:19" ht="20.399999999999999">
      <c r="A96" s="866"/>
      <c r="B96" s="866"/>
      <c r="C96" s="864" t="s">
        <v>48</v>
      </c>
      <c r="D96" s="342" t="s">
        <v>1831</v>
      </c>
      <c r="F96" s="317"/>
      <c r="G96" s="865" t="s">
        <v>1832</v>
      </c>
      <c r="H96" s="867"/>
      <c r="I96" s="807">
        <v>47.49</v>
      </c>
      <c r="J96" s="879"/>
      <c r="K96" s="807">
        <v>47.49</v>
      </c>
      <c r="L96" s="867"/>
      <c r="M96" s="808">
        <v>250000</v>
      </c>
      <c r="N96" s="879"/>
      <c r="O96" s="808">
        <v>250000</v>
      </c>
      <c r="P96" s="866"/>
      <c r="Q96" s="808">
        <v>0</v>
      </c>
      <c r="R96" s="877"/>
      <c r="S96" s="808">
        <v>0</v>
      </c>
    </row>
    <row r="97" spans="1:19" ht="20.399999999999999">
      <c r="C97" s="864" t="s">
        <v>49</v>
      </c>
      <c r="D97" s="342" t="s">
        <v>1833</v>
      </c>
      <c r="F97" s="317"/>
      <c r="G97" s="865" t="s">
        <v>1834</v>
      </c>
      <c r="H97" s="867"/>
    </row>
    <row r="98" spans="1:19" ht="20.399999999999999">
      <c r="C98" s="864"/>
      <c r="D98" s="342"/>
      <c r="E98" s="511" t="s">
        <v>309</v>
      </c>
      <c r="F98" s="317"/>
      <c r="G98" s="868" t="s">
        <v>1835</v>
      </c>
      <c r="H98" s="867"/>
      <c r="I98" s="807">
        <v>39.99</v>
      </c>
      <c r="J98" s="879"/>
      <c r="K98" s="807">
        <v>39.99</v>
      </c>
      <c r="L98" s="867"/>
      <c r="M98" s="808">
        <v>250000</v>
      </c>
      <c r="N98" s="879"/>
      <c r="O98" s="808">
        <v>250000</v>
      </c>
      <c r="P98" s="866"/>
      <c r="Q98" s="808">
        <v>0</v>
      </c>
      <c r="R98" s="877"/>
      <c r="S98" s="808">
        <v>0</v>
      </c>
    </row>
    <row r="99" spans="1:19" ht="20.399999999999999">
      <c r="C99" s="864" t="s">
        <v>50</v>
      </c>
      <c r="D99" s="342" t="s">
        <v>1836</v>
      </c>
      <c r="F99" s="317"/>
      <c r="G99" s="865" t="s">
        <v>1837</v>
      </c>
      <c r="H99" s="867"/>
      <c r="I99" s="807">
        <v>39.99</v>
      </c>
      <c r="J99" s="879"/>
      <c r="K99" s="807">
        <v>39.99</v>
      </c>
      <c r="L99" s="867"/>
      <c r="M99" s="808">
        <v>250000</v>
      </c>
      <c r="N99" s="879"/>
      <c r="O99" s="808">
        <v>250000</v>
      </c>
      <c r="P99" s="866"/>
      <c r="Q99" s="808">
        <v>0</v>
      </c>
      <c r="R99" s="849"/>
      <c r="S99" s="808">
        <v>0</v>
      </c>
    </row>
    <row r="100" spans="1:19" ht="20.399999999999999">
      <c r="C100" s="864" t="s">
        <v>51</v>
      </c>
      <c r="D100" s="342" t="s">
        <v>1838</v>
      </c>
      <c r="F100" s="317"/>
      <c r="G100" s="865" t="s">
        <v>1839</v>
      </c>
      <c r="H100" s="867"/>
    </row>
    <row r="101" spans="1:19" ht="20.399999999999999">
      <c r="D101" s="430"/>
      <c r="G101" s="740" t="s">
        <v>1840</v>
      </c>
      <c r="H101" s="512"/>
      <c r="I101" s="807">
        <v>24.99</v>
      </c>
      <c r="J101" s="879"/>
      <c r="K101" s="807">
        <v>24.99</v>
      </c>
      <c r="L101" s="512"/>
      <c r="M101" s="808">
        <v>250000</v>
      </c>
      <c r="N101" s="879"/>
      <c r="O101" s="808">
        <v>250000</v>
      </c>
      <c r="P101" s="866"/>
      <c r="Q101" s="808">
        <v>0</v>
      </c>
      <c r="R101" s="849"/>
      <c r="S101" s="808">
        <v>0</v>
      </c>
    </row>
    <row r="102" spans="1:19" ht="20.399999999999999">
      <c r="C102" s="864" t="s">
        <v>52</v>
      </c>
      <c r="D102" s="430" t="s">
        <v>2427</v>
      </c>
      <c r="G102" s="511" t="s">
        <v>1841</v>
      </c>
      <c r="H102" s="512"/>
    </row>
    <row r="103" spans="1:19" ht="21" customHeight="1">
      <c r="E103" s="430"/>
      <c r="G103" s="740" t="s">
        <v>1842</v>
      </c>
      <c r="H103" s="512"/>
      <c r="I103" s="807">
        <v>39.99</v>
      </c>
      <c r="J103" s="512"/>
      <c r="K103" s="807">
        <v>39.99</v>
      </c>
      <c r="L103" s="512"/>
      <c r="M103" s="808">
        <v>250000</v>
      </c>
      <c r="N103" s="512"/>
      <c r="O103" s="808">
        <v>250000</v>
      </c>
      <c r="Q103" s="808">
        <v>0</v>
      </c>
      <c r="R103" s="128"/>
      <c r="S103" s="808">
        <v>0</v>
      </c>
    </row>
    <row r="104" spans="1:19">
      <c r="C104" s="132"/>
      <c r="F104" s="794"/>
      <c r="G104" s="799"/>
      <c r="H104" s="796"/>
      <c r="I104" s="816"/>
      <c r="J104" s="797"/>
      <c r="K104" s="816"/>
      <c r="L104" s="798"/>
      <c r="M104" s="803"/>
      <c r="N104" s="798"/>
      <c r="O104" s="803"/>
      <c r="P104" s="798"/>
      <c r="Q104" s="803"/>
      <c r="R104" s="798"/>
      <c r="S104" s="841">
        <v>52</v>
      </c>
    </row>
    <row r="105" spans="1:19" ht="20.399999999999999">
      <c r="A105" s="520" t="s">
        <v>34</v>
      </c>
      <c r="B105" s="512" t="s">
        <v>1752</v>
      </c>
      <c r="E105" s="132"/>
      <c r="F105" s="794"/>
      <c r="G105" s="795"/>
      <c r="H105" s="796"/>
      <c r="I105" s="816"/>
      <c r="J105" s="797"/>
      <c r="K105" s="816"/>
      <c r="L105" s="798"/>
      <c r="M105" s="803"/>
      <c r="N105" s="798"/>
      <c r="O105" s="803"/>
      <c r="P105" s="798"/>
      <c r="Q105" s="803"/>
      <c r="R105" s="798"/>
      <c r="S105" s="803"/>
    </row>
    <row r="106" spans="1:19" ht="20.399999999999999">
      <c r="B106" s="313" t="s">
        <v>152</v>
      </c>
      <c r="C106" s="316" t="s">
        <v>1778</v>
      </c>
      <c r="E106" s="132"/>
      <c r="F106" s="794"/>
      <c r="G106" s="795"/>
      <c r="H106" s="796"/>
      <c r="I106" s="816"/>
      <c r="J106" s="797"/>
      <c r="K106" s="816"/>
      <c r="L106" s="798"/>
      <c r="M106" s="803"/>
      <c r="N106" s="798"/>
      <c r="O106" s="803"/>
      <c r="P106" s="798"/>
      <c r="Q106" s="803"/>
      <c r="R106" s="798"/>
      <c r="S106" s="803"/>
    </row>
    <row r="107" spans="1:19" ht="20.399999999999999">
      <c r="C107" s="316"/>
      <c r="D107" s="854"/>
      <c r="F107" s="316"/>
      <c r="G107" s="732"/>
      <c r="S107" s="379" t="s">
        <v>345</v>
      </c>
    </row>
    <row r="108" spans="1:19" ht="20.399999999999999">
      <c r="E108" s="732"/>
      <c r="F108" s="732"/>
      <c r="G108" s="732"/>
      <c r="H108" s="732"/>
      <c r="I108" s="855"/>
      <c r="J108" s="855"/>
      <c r="K108" s="855"/>
      <c r="L108" s="855"/>
      <c r="M108" s="856"/>
      <c r="N108" s="856"/>
      <c r="O108" s="856"/>
      <c r="P108" s="855"/>
      <c r="Q108" s="857" t="s">
        <v>769</v>
      </c>
      <c r="R108" s="857"/>
      <c r="S108" s="857"/>
    </row>
    <row r="109" spans="1:19" ht="20.399999999999999">
      <c r="E109" s="732"/>
      <c r="F109" s="732"/>
      <c r="H109" s="732"/>
      <c r="I109" s="858" t="s">
        <v>1755</v>
      </c>
      <c r="J109" s="858"/>
      <c r="K109" s="858"/>
      <c r="L109" s="859"/>
      <c r="M109" s="858" t="s">
        <v>1756</v>
      </c>
      <c r="N109" s="858"/>
      <c r="O109" s="858"/>
      <c r="P109" s="855"/>
      <c r="Q109" s="860" t="s">
        <v>1757</v>
      </c>
      <c r="R109" s="860"/>
      <c r="S109" s="860"/>
    </row>
    <row r="110" spans="1:19" ht="20.399999999999999">
      <c r="E110" s="732"/>
      <c r="F110" s="732"/>
      <c r="G110" s="732"/>
      <c r="H110" s="732"/>
      <c r="I110" s="481" t="s">
        <v>720</v>
      </c>
      <c r="J110" s="481"/>
      <c r="K110" s="481"/>
      <c r="L110" s="316"/>
      <c r="M110" s="481" t="s">
        <v>720</v>
      </c>
      <c r="N110" s="481"/>
      <c r="O110" s="481"/>
      <c r="P110" s="316"/>
      <c r="Q110" s="481" t="s">
        <v>720</v>
      </c>
      <c r="R110" s="481"/>
      <c r="S110" s="481"/>
    </row>
    <row r="111" spans="1:19" ht="20.399999999999999">
      <c r="C111" s="861" t="s">
        <v>945</v>
      </c>
      <c r="D111" s="861"/>
      <c r="E111" s="861"/>
      <c r="F111" s="732"/>
      <c r="G111" s="862" t="s">
        <v>1758</v>
      </c>
      <c r="H111" s="732"/>
      <c r="I111" s="471" t="s">
        <v>774</v>
      </c>
      <c r="J111" s="472"/>
      <c r="K111" s="471" t="s">
        <v>772</v>
      </c>
      <c r="L111" s="863"/>
      <c r="M111" s="471" t="s">
        <v>774</v>
      </c>
      <c r="N111" s="472"/>
      <c r="O111" s="471" t="s">
        <v>772</v>
      </c>
      <c r="P111" s="863"/>
      <c r="Q111" s="471" t="s">
        <v>774</v>
      </c>
      <c r="R111" s="472"/>
      <c r="S111" s="471" t="s">
        <v>772</v>
      </c>
    </row>
    <row r="112" spans="1:19" ht="20.399999999999999">
      <c r="C112" s="864" t="s">
        <v>53</v>
      </c>
      <c r="D112" s="430" t="s">
        <v>1843</v>
      </c>
      <c r="G112" s="511" t="s">
        <v>1844</v>
      </c>
      <c r="H112" s="512"/>
      <c r="M112" s="128"/>
      <c r="O112" s="128"/>
      <c r="Q112" s="128"/>
      <c r="S112" s="128"/>
    </row>
    <row r="113" spans="1:19" ht="20.399999999999999">
      <c r="D113" s="430"/>
      <c r="G113" s="740" t="s">
        <v>1068</v>
      </c>
      <c r="H113" s="512"/>
      <c r="I113" s="807">
        <v>24.99</v>
      </c>
      <c r="J113" s="512"/>
      <c r="K113" s="807">
        <v>24.99</v>
      </c>
      <c r="L113" s="512"/>
      <c r="M113" s="808">
        <v>250000</v>
      </c>
      <c r="N113" s="512"/>
      <c r="O113" s="808">
        <v>250000</v>
      </c>
      <c r="Q113" s="808">
        <v>0</v>
      </c>
      <c r="R113" s="128"/>
      <c r="S113" s="808">
        <v>0</v>
      </c>
    </row>
    <row r="114" spans="1:19" ht="20.399999999999999">
      <c r="C114" s="864" t="s">
        <v>54</v>
      </c>
      <c r="D114" s="369" t="s">
        <v>1845</v>
      </c>
      <c r="G114" s="350" t="s">
        <v>1846</v>
      </c>
      <c r="H114" s="512"/>
      <c r="I114" s="880"/>
      <c r="J114" s="512"/>
      <c r="K114" s="880"/>
      <c r="M114" s="170"/>
      <c r="O114" s="170"/>
      <c r="R114" s="128"/>
      <c r="S114" s="170"/>
    </row>
    <row r="115" spans="1:19" ht="20.399999999999999">
      <c r="E115" s="369" t="s">
        <v>309</v>
      </c>
      <c r="G115" s="367" t="s">
        <v>1847</v>
      </c>
      <c r="H115" s="512"/>
      <c r="I115" s="870">
        <v>39.99</v>
      </c>
      <c r="J115" s="512"/>
      <c r="K115" s="870">
        <v>39.99</v>
      </c>
      <c r="L115" s="512"/>
      <c r="M115" s="128">
        <v>250000</v>
      </c>
      <c r="O115" s="128">
        <v>250000</v>
      </c>
      <c r="Q115" s="808">
        <v>0</v>
      </c>
      <c r="R115" s="128"/>
      <c r="S115" s="128">
        <v>0</v>
      </c>
    </row>
    <row r="116" spans="1:19" ht="20.399999999999999">
      <c r="A116" s="866"/>
      <c r="B116" s="866"/>
      <c r="C116" s="864" t="s">
        <v>55</v>
      </c>
      <c r="D116" s="430" t="s">
        <v>1848</v>
      </c>
      <c r="G116" s="511" t="s">
        <v>1849</v>
      </c>
      <c r="H116" s="512"/>
      <c r="M116" s="128"/>
      <c r="O116" s="128"/>
      <c r="R116" s="128"/>
      <c r="S116" s="128"/>
    </row>
    <row r="117" spans="1:19" ht="20.399999999999999">
      <c r="D117" s="430"/>
      <c r="G117" s="740" t="s">
        <v>1850</v>
      </c>
      <c r="H117" s="512"/>
      <c r="I117" s="807">
        <v>44.99</v>
      </c>
      <c r="J117" s="512"/>
      <c r="K117" s="807">
        <v>44.99</v>
      </c>
      <c r="L117" s="512"/>
      <c r="M117" s="808">
        <v>2250000</v>
      </c>
      <c r="N117" s="512"/>
      <c r="O117" s="808">
        <v>2250000</v>
      </c>
      <c r="Q117" s="808">
        <v>0</v>
      </c>
      <c r="R117" s="128"/>
      <c r="S117" s="808">
        <v>0</v>
      </c>
    </row>
    <row r="118" spans="1:19">
      <c r="A118" s="866"/>
      <c r="B118" s="866"/>
      <c r="C118" s="864" t="s">
        <v>56</v>
      </c>
      <c r="D118" s="430" t="s">
        <v>1851</v>
      </c>
      <c r="G118" s="511" t="s">
        <v>1852</v>
      </c>
      <c r="R118" s="128"/>
      <c r="S118" s="128"/>
    </row>
    <row r="119" spans="1:19" ht="20.399999999999999">
      <c r="A119" s="866"/>
      <c r="B119" s="866"/>
      <c r="C119" s="864"/>
      <c r="D119" s="430"/>
      <c r="E119" s="511" t="s">
        <v>309</v>
      </c>
      <c r="G119" s="740" t="s">
        <v>1853</v>
      </c>
      <c r="I119" s="807">
        <v>34.99</v>
      </c>
      <c r="J119" s="512"/>
      <c r="K119" s="807">
        <v>34.99</v>
      </c>
      <c r="M119" s="808">
        <v>250000</v>
      </c>
      <c r="N119" s="512"/>
      <c r="O119" s="808">
        <v>250000</v>
      </c>
      <c r="Q119" s="808">
        <v>0</v>
      </c>
      <c r="R119" s="128"/>
      <c r="S119" s="808">
        <v>0</v>
      </c>
    </row>
    <row r="120" spans="1:19" ht="20.399999999999999">
      <c r="C120" s="864" t="s">
        <v>62</v>
      </c>
      <c r="D120" s="369" t="s">
        <v>1854</v>
      </c>
      <c r="G120" s="511" t="s">
        <v>1855</v>
      </c>
      <c r="H120" s="512"/>
      <c r="I120" s="881"/>
      <c r="J120" s="512"/>
      <c r="K120" s="881"/>
      <c r="M120" s="170"/>
      <c r="O120" s="170"/>
      <c r="Q120" s="170"/>
      <c r="S120" s="170"/>
    </row>
    <row r="121" spans="1:19" ht="20.399999999999999">
      <c r="D121" s="369"/>
      <c r="G121" s="740" t="s">
        <v>1856</v>
      </c>
      <c r="H121" s="512"/>
      <c r="I121" s="881"/>
      <c r="J121" s="512"/>
      <c r="K121" s="881"/>
      <c r="M121" s="128"/>
      <c r="O121" s="128"/>
      <c r="Q121" s="170"/>
      <c r="S121" s="170"/>
    </row>
    <row r="122" spans="1:19" ht="20.399999999999999">
      <c r="D122" s="369"/>
      <c r="G122" s="740" t="s">
        <v>1857</v>
      </c>
      <c r="H122" s="512"/>
      <c r="I122" s="870">
        <v>30</v>
      </c>
      <c r="J122" s="512"/>
      <c r="K122" s="870">
        <v>30</v>
      </c>
      <c r="L122" s="512"/>
      <c r="M122" s="128">
        <v>5000000</v>
      </c>
      <c r="O122" s="850">
        <v>5000000</v>
      </c>
      <c r="Q122" s="128">
        <v>32724418</v>
      </c>
      <c r="R122" s="128"/>
      <c r="S122" s="128">
        <v>31308430</v>
      </c>
    </row>
    <row r="123" spans="1:19">
      <c r="C123" s="864" t="s">
        <v>57</v>
      </c>
      <c r="D123" s="511" t="s">
        <v>2389</v>
      </c>
      <c r="G123" s="511" t="s">
        <v>1858</v>
      </c>
    </row>
    <row r="124" spans="1:19">
      <c r="D124" s="740" t="s">
        <v>2390</v>
      </c>
      <c r="E124" s="430"/>
      <c r="G124" s="740" t="s">
        <v>1859</v>
      </c>
    </row>
    <row r="125" spans="1:19">
      <c r="E125" s="430" t="s">
        <v>1860</v>
      </c>
      <c r="G125" s="740" t="s">
        <v>1861</v>
      </c>
    </row>
    <row r="126" spans="1:19">
      <c r="G126" s="740" t="s">
        <v>1862</v>
      </c>
    </row>
    <row r="127" spans="1:19">
      <c r="G127" s="740" t="s">
        <v>1863</v>
      </c>
      <c r="I127" s="870">
        <v>26.16</v>
      </c>
      <c r="K127" s="870">
        <v>25</v>
      </c>
      <c r="M127" s="851">
        <v>5044760000</v>
      </c>
      <c r="N127" s="882"/>
      <c r="O127" s="851">
        <v>3300000000</v>
      </c>
      <c r="P127" s="210"/>
      <c r="Q127" s="128">
        <v>1484031433</v>
      </c>
      <c r="R127" s="128"/>
      <c r="S127" s="128">
        <v>942278158</v>
      </c>
    </row>
    <row r="128" spans="1:19">
      <c r="G128" s="740"/>
      <c r="I128" s="870"/>
      <c r="K128" s="870"/>
      <c r="M128" s="851"/>
      <c r="N128" s="882"/>
      <c r="O128" s="851"/>
      <c r="P128" s="210"/>
      <c r="Q128" s="128"/>
      <c r="R128" s="128"/>
      <c r="S128" s="128"/>
    </row>
    <row r="129" spans="1:19">
      <c r="D129" s="883"/>
      <c r="F129" s="740"/>
      <c r="G129" s="740"/>
      <c r="I129" s="870"/>
      <c r="K129" s="884"/>
      <c r="M129" s="852"/>
      <c r="O129" s="853"/>
      <c r="P129" s="210"/>
      <c r="Q129" s="128"/>
      <c r="R129" s="128"/>
      <c r="S129" s="128"/>
    </row>
    <row r="130" spans="1:19">
      <c r="C130" s="132"/>
      <c r="F130" s="794"/>
      <c r="G130" s="799"/>
      <c r="H130" s="796"/>
      <c r="I130" s="816"/>
      <c r="J130" s="797"/>
      <c r="K130" s="816"/>
      <c r="L130" s="798"/>
      <c r="M130" s="803"/>
      <c r="N130" s="798"/>
      <c r="O130" s="803"/>
      <c r="P130" s="798"/>
      <c r="Q130" s="803"/>
      <c r="R130" s="798"/>
      <c r="S130" s="841">
        <v>53</v>
      </c>
    </row>
    <row r="131" spans="1:19" ht="20.399999999999999">
      <c r="A131" s="520" t="s">
        <v>34</v>
      </c>
      <c r="B131" s="512" t="s">
        <v>1752</v>
      </c>
      <c r="E131" s="132"/>
      <c r="F131" s="794"/>
      <c r="G131" s="795"/>
      <c r="H131" s="796"/>
      <c r="I131" s="816"/>
      <c r="J131" s="797"/>
      <c r="K131" s="816"/>
      <c r="L131" s="798"/>
      <c r="M131" s="803"/>
      <c r="N131" s="798"/>
      <c r="O131" s="803"/>
      <c r="P131" s="798"/>
      <c r="Q131" s="803"/>
      <c r="R131" s="798"/>
      <c r="S131" s="803"/>
    </row>
    <row r="132" spans="1:19" ht="20.399999999999999">
      <c r="B132" s="313" t="s">
        <v>152</v>
      </c>
      <c r="C132" s="316" t="s">
        <v>1778</v>
      </c>
      <c r="E132" s="132"/>
      <c r="F132" s="794"/>
      <c r="G132" s="795"/>
      <c r="H132" s="796"/>
      <c r="I132" s="816"/>
      <c r="J132" s="797"/>
      <c r="K132" s="816"/>
      <c r="L132" s="798"/>
      <c r="M132" s="803"/>
      <c r="N132" s="798"/>
      <c r="O132" s="803"/>
      <c r="P132" s="798"/>
      <c r="Q132" s="803"/>
      <c r="R132" s="798"/>
      <c r="S132" s="803"/>
    </row>
    <row r="133" spans="1:19" ht="20.399999999999999">
      <c r="C133" s="316"/>
      <c r="D133" s="854"/>
      <c r="F133" s="316"/>
      <c r="G133" s="732"/>
      <c r="S133" s="379" t="s">
        <v>345</v>
      </c>
    </row>
    <row r="134" spans="1:19" ht="20.399999999999999">
      <c r="E134" s="732"/>
      <c r="F134" s="732"/>
      <c r="G134" s="732"/>
      <c r="H134" s="732"/>
      <c r="I134" s="855"/>
      <c r="J134" s="855"/>
      <c r="K134" s="855"/>
      <c r="L134" s="855"/>
      <c r="M134" s="856"/>
      <c r="N134" s="856"/>
      <c r="O134" s="856"/>
      <c r="P134" s="855"/>
      <c r="Q134" s="857" t="s">
        <v>769</v>
      </c>
      <c r="R134" s="857"/>
      <c r="S134" s="857"/>
    </row>
    <row r="135" spans="1:19" ht="20.399999999999999">
      <c r="E135" s="732"/>
      <c r="F135" s="732"/>
      <c r="H135" s="732"/>
      <c r="I135" s="858" t="s">
        <v>1755</v>
      </c>
      <c r="J135" s="858"/>
      <c r="K135" s="858"/>
      <c r="L135" s="859"/>
      <c r="M135" s="858" t="s">
        <v>1756</v>
      </c>
      <c r="N135" s="858"/>
      <c r="O135" s="858"/>
      <c r="P135" s="855"/>
      <c r="Q135" s="860" t="s">
        <v>1757</v>
      </c>
      <c r="R135" s="860"/>
      <c r="S135" s="860"/>
    </row>
    <row r="136" spans="1:19" ht="20.399999999999999">
      <c r="E136" s="732"/>
      <c r="F136" s="732"/>
      <c r="G136" s="732"/>
      <c r="H136" s="732"/>
      <c r="I136" s="481" t="s">
        <v>720</v>
      </c>
      <c r="J136" s="481"/>
      <c r="K136" s="481"/>
      <c r="L136" s="316"/>
      <c r="M136" s="481" t="s">
        <v>720</v>
      </c>
      <c r="N136" s="481"/>
      <c r="O136" s="481"/>
      <c r="P136" s="316"/>
      <c r="Q136" s="481" t="s">
        <v>720</v>
      </c>
      <c r="R136" s="481"/>
      <c r="S136" s="481"/>
    </row>
    <row r="137" spans="1:19" ht="20.399999999999999">
      <c r="C137" s="861" t="s">
        <v>945</v>
      </c>
      <c r="D137" s="861"/>
      <c r="E137" s="861"/>
      <c r="F137" s="732"/>
      <c r="G137" s="862" t="s">
        <v>1758</v>
      </c>
      <c r="H137" s="732"/>
      <c r="I137" s="471" t="s">
        <v>774</v>
      </c>
      <c r="J137" s="472"/>
      <c r="K137" s="471" t="s">
        <v>772</v>
      </c>
      <c r="L137" s="863"/>
      <c r="M137" s="471" t="s">
        <v>774</v>
      </c>
      <c r="N137" s="472"/>
      <c r="O137" s="471" t="s">
        <v>772</v>
      </c>
      <c r="P137" s="863"/>
      <c r="Q137" s="471" t="s">
        <v>774</v>
      </c>
      <c r="R137" s="472"/>
      <c r="S137" s="471" t="s">
        <v>772</v>
      </c>
    </row>
    <row r="138" spans="1:19">
      <c r="C138" s="864" t="s">
        <v>58</v>
      </c>
      <c r="D138" s="511" t="s">
        <v>1864</v>
      </c>
      <c r="F138" s="430"/>
      <c r="G138" s="511" t="s">
        <v>1865</v>
      </c>
      <c r="I138" s="870"/>
      <c r="K138" s="870"/>
      <c r="M138" s="853"/>
      <c r="O138" s="853"/>
      <c r="P138" s="210"/>
      <c r="Q138" s="128"/>
      <c r="R138" s="128"/>
      <c r="S138" s="128"/>
    </row>
    <row r="139" spans="1:19">
      <c r="D139" s="740"/>
      <c r="F139" s="740"/>
      <c r="G139" s="740" t="s">
        <v>1866</v>
      </c>
      <c r="I139" s="870">
        <v>39.99</v>
      </c>
      <c r="K139" s="870">
        <v>39.99</v>
      </c>
      <c r="M139" s="128">
        <v>250000</v>
      </c>
      <c r="O139" s="128">
        <v>250000</v>
      </c>
      <c r="P139" s="210"/>
      <c r="Q139" s="128">
        <v>0</v>
      </c>
      <c r="R139" s="128"/>
      <c r="S139" s="128">
        <v>0</v>
      </c>
    </row>
    <row r="140" spans="1:19">
      <c r="C140" s="885" t="s">
        <v>61</v>
      </c>
      <c r="D140" s="308" t="s">
        <v>1867</v>
      </c>
      <c r="G140" s="511" t="s">
        <v>1868</v>
      </c>
      <c r="I140" s="870"/>
      <c r="K140" s="870"/>
      <c r="M140" s="128"/>
      <c r="O140" s="128"/>
      <c r="P140" s="210"/>
      <c r="Q140" s="128"/>
      <c r="R140" s="128"/>
      <c r="S140" s="128"/>
    </row>
    <row r="141" spans="1:19">
      <c r="D141" s="883"/>
      <c r="F141" s="740" t="s">
        <v>1869</v>
      </c>
      <c r="G141" s="740" t="s">
        <v>1870</v>
      </c>
      <c r="I141" s="870">
        <v>45</v>
      </c>
      <c r="K141" s="870">
        <v>45</v>
      </c>
      <c r="M141" s="128">
        <v>250000</v>
      </c>
      <c r="O141" s="128">
        <v>250000</v>
      </c>
      <c r="P141" s="210"/>
      <c r="Q141" s="128">
        <v>0</v>
      </c>
      <c r="R141" s="128"/>
      <c r="S141" s="128">
        <v>0</v>
      </c>
    </row>
    <row r="142" spans="1:19">
      <c r="C142" s="885" t="s">
        <v>63</v>
      </c>
      <c r="D142" s="872" t="s">
        <v>1871</v>
      </c>
      <c r="F142" s="430"/>
      <c r="G142" s="511" t="s">
        <v>1872</v>
      </c>
      <c r="I142" s="870"/>
      <c r="K142" s="870"/>
      <c r="M142" s="128"/>
      <c r="O142" s="128"/>
      <c r="P142" s="210"/>
      <c r="Q142" s="128"/>
      <c r="R142" s="128"/>
      <c r="S142" s="128"/>
    </row>
    <row r="143" spans="1:19">
      <c r="D143" s="883"/>
      <c r="F143" s="740" t="s">
        <v>1873</v>
      </c>
      <c r="G143" s="740" t="s">
        <v>1874</v>
      </c>
      <c r="M143" s="128"/>
      <c r="O143" s="128"/>
    </row>
    <row r="144" spans="1:19">
      <c r="F144" s="740" t="s">
        <v>1875</v>
      </c>
      <c r="G144" s="740" t="s">
        <v>1876</v>
      </c>
      <c r="I144" s="870">
        <v>45</v>
      </c>
      <c r="K144" s="870">
        <v>45</v>
      </c>
      <c r="M144" s="128">
        <v>250000</v>
      </c>
      <c r="O144" s="128">
        <v>250000</v>
      </c>
      <c r="P144" s="210"/>
      <c r="Q144" s="128">
        <v>0</v>
      </c>
      <c r="R144" s="128"/>
      <c r="S144" s="808">
        <v>0</v>
      </c>
    </row>
    <row r="145" spans="3:19">
      <c r="C145" s="885" t="s">
        <v>66</v>
      </c>
      <c r="D145" s="308" t="s">
        <v>1877</v>
      </c>
      <c r="G145" s="511" t="s">
        <v>1878</v>
      </c>
      <c r="I145" s="870"/>
      <c r="K145" s="870"/>
      <c r="M145" s="128"/>
      <c r="O145" s="853"/>
      <c r="P145" s="210"/>
      <c r="Q145" s="128"/>
      <c r="R145" s="128"/>
      <c r="S145" s="128"/>
    </row>
    <row r="146" spans="3:19">
      <c r="D146" s="883"/>
      <c r="E146" s="511" t="s">
        <v>309</v>
      </c>
      <c r="F146" s="740"/>
      <c r="G146" s="740" t="s">
        <v>1879</v>
      </c>
      <c r="I146" s="884">
        <v>39</v>
      </c>
      <c r="J146" s="881"/>
      <c r="K146" s="884">
        <v>39</v>
      </c>
      <c r="M146" s="5">
        <v>250000</v>
      </c>
      <c r="N146" s="886"/>
      <c r="O146" s="5">
        <v>250000</v>
      </c>
      <c r="P146" s="8"/>
      <c r="Q146" s="8">
        <v>0</v>
      </c>
      <c r="R146" s="8"/>
      <c r="S146" s="8">
        <v>0</v>
      </c>
    </row>
    <row r="147" spans="3:19">
      <c r="C147" s="885" t="s">
        <v>67</v>
      </c>
      <c r="D147" s="872" t="s">
        <v>2432</v>
      </c>
      <c r="F147" s="430"/>
      <c r="G147" s="511" t="s">
        <v>1880</v>
      </c>
      <c r="M147" s="5"/>
      <c r="N147" s="886"/>
      <c r="O147" s="5"/>
      <c r="P147" s="8"/>
      <c r="Q147" s="8"/>
      <c r="R147" s="8"/>
      <c r="S147" s="8"/>
    </row>
    <row r="148" spans="3:19">
      <c r="D148" s="883"/>
      <c r="F148" s="740"/>
      <c r="G148" s="740" t="s">
        <v>1881</v>
      </c>
      <c r="I148" s="527">
        <v>47.05</v>
      </c>
      <c r="K148" s="527">
        <v>47.05</v>
      </c>
      <c r="M148" s="5">
        <v>9309375</v>
      </c>
      <c r="N148" s="886"/>
      <c r="O148" s="5">
        <v>9309375</v>
      </c>
      <c r="P148" s="8"/>
      <c r="Q148" s="5">
        <v>1126353</v>
      </c>
      <c r="R148" s="8"/>
      <c r="S148" s="5">
        <v>2261646</v>
      </c>
    </row>
    <row r="149" spans="3:19">
      <c r="C149" s="525" t="s">
        <v>68</v>
      </c>
      <c r="D149" s="511" t="s">
        <v>1882</v>
      </c>
      <c r="G149" s="350" t="s">
        <v>1883</v>
      </c>
    </row>
    <row r="150" spans="3:19">
      <c r="D150" s="740"/>
      <c r="E150" s="511" t="s">
        <v>1884</v>
      </c>
      <c r="F150" s="367"/>
      <c r="G150" s="740" t="s">
        <v>1885</v>
      </c>
    </row>
    <row r="151" spans="3:19">
      <c r="D151" s="740"/>
      <c r="F151" s="367"/>
      <c r="G151" s="740" t="s">
        <v>1886</v>
      </c>
      <c r="I151" s="870">
        <v>37.5</v>
      </c>
      <c r="K151" s="527" t="s">
        <v>0</v>
      </c>
      <c r="M151" s="128">
        <v>250000</v>
      </c>
      <c r="O151" s="8">
        <v>0</v>
      </c>
      <c r="P151" s="8"/>
      <c r="Q151" s="5">
        <v>79893</v>
      </c>
      <c r="R151" s="8"/>
      <c r="S151" s="8">
        <v>0</v>
      </c>
    </row>
    <row r="152" spans="3:19">
      <c r="C152" s="525" t="s">
        <v>69</v>
      </c>
      <c r="D152" s="511" t="s">
        <v>1887</v>
      </c>
      <c r="F152" s="350"/>
      <c r="G152" s="430" t="s">
        <v>1888</v>
      </c>
    </row>
    <row r="153" spans="3:19">
      <c r="G153" s="740" t="s">
        <v>1889</v>
      </c>
    </row>
    <row r="154" spans="3:19">
      <c r="D154" s="740"/>
      <c r="F154" s="367"/>
      <c r="G154" s="740" t="s">
        <v>1890</v>
      </c>
      <c r="I154" s="870">
        <v>37.5</v>
      </c>
      <c r="K154" s="527" t="s">
        <v>0</v>
      </c>
      <c r="M154" s="128">
        <v>250000</v>
      </c>
      <c r="O154" s="8">
        <v>0</v>
      </c>
      <c r="P154" s="8"/>
      <c r="Q154" s="5">
        <v>75865</v>
      </c>
      <c r="R154" s="8"/>
      <c r="S154" s="8">
        <v>0</v>
      </c>
    </row>
    <row r="155" spans="3:19" ht="21" thickBot="1">
      <c r="F155" s="740"/>
      <c r="O155" s="732" t="s">
        <v>783</v>
      </c>
      <c r="Q155" s="212">
        <v>1573037769</v>
      </c>
      <c r="R155" s="170"/>
      <c r="S155" s="212">
        <v>1013255075</v>
      </c>
    </row>
    <row r="156" spans="3:19" ht="20.399999999999999" thickTop="1"/>
  </sheetData>
  <mergeCells count="48">
    <mergeCell ref="Q6:S6"/>
    <mergeCell ref="I7:K7"/>
    <mergeCell ref="M7:O7"/>
    <mergeCell ref="Q7:S7"/>
    <mergeCell ref="I8:K8"/>
    <mergeCell ref="M8:O8"/>
    <mergeCell ref="Q8:S8"/>
    <mergeCell ref="I59:K59"/>
    <mergeCell ref="M59:O59"/>
    <mergeCell ref="Q59:S59"/>
    <mergeCell ref="C9:E9"/>
    <mergeCell ref="Q31:S31"/>
    <mergeCell ref="I32:K32"/>
    <mergeCell ref="M32:O32"/>
    <mergeCell ref="Q32:S32"/>
    <mergeCell ref="I33:K33"/>
    <mergeCell ref="M33:O33"/>
    <mergeCell ref="Q33:S33"/>
    <mergeCell ref="C34:E34"/>
    <mergeCell ref="Q57:S57"/>
    <mergeCell ref="I58:K58"/>
    <mergeCell ref="M58:O58"/>
    <mergeCell ref="Q58:S58"/>
    <mergeCell ref="I110:K110"/>
    <mergeCell ref="M110:O110"/>
    <mergeCell ref="Q110:S110"/>
    <mergeCell ref="C60:E60"/>
    <mergeCell ref="Q83:S83"/>
    <mergeCell ref="I84:K84"/>
    <mergeCell ref="M84:O84"/>
    <mergeCell ref="Q84:S84"/>
    <mergeCell ref="I85:K85"/>
    <mergeCell ref="M85:O85"/>
    <mergeCell ref="Q85:S85"/>
    <mergeCell ref="C86:E86"/>
    <mergeCell ref="Q108:S108"/>
    <mergeCell ref="I109:K109"/>
    <mergeCell ref="M109:O109"/>
    <mergeCell ref="Q109:S109"/>
    <mergeCell ref="C137:E137"/>
    <mergeCell ref="C111:E111"/>
    <mergeCell ref="Q134:S134"/>
    <mergeCell ref="I135:K135"/>
    <mergeCell ref="M135:O135"/>
    <mergeCell ref="Q135:S135"/>
    <mergeCell ref="I136:K136"/>
    <mergeCell ref="M136:O136"/>
    <mergeCell ref="Q136:S136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02F0-F16F-43BF-B356-CA4B9BA73E90}">
  <sheetPr>
    <tabColor theme="4" tint="0.59999389629810485"/>
  </sheetPr>
  <dimension ref="A1:T211"/>
  <sheetViews>
    <sheetView zoomScaleNormal="100" zoomScaleSheetLayoutView="100" workbookViewId="0"/>
  </sheetViews>
  <sheetFormatPr defaultColWidth="9.296875" defaultRowHeight="19.8"/>
  <cols>
    <col min="1" max="1" width="3" style="511" bestFit="1" customWidth="1"/>
    <col min="2" max="2" width="3.8984375" style="511" bestFit="1" customWidth="1"/>
    <col min="3" max="3" width="3.8984375" style="511" customWidth="1"/>
    <col min="4" max="4" width="22.59765625" style="511" customWidth="1"/>
    <col min="5" max="5" width="0.69921875" style="511" customWidth="1"/>
    <col min="6" max="6" width="12.296875" style="511" customWidth="1"/>
    <col min="7" max="7" width="0.69921875" style="511" customWidth="1"/>
    <col min="8" max="8" width="12.296875" style="511" customWidth="1"/>
    <col min="9" max="9" width="0.69921875" style="511" customWidth="1"/>
    <col min="10" max="10" width="12.296875" style="511" customWidth="1"/>
    <col min="11" max="11" width="0.69921875" style="511" customWidth="1"/>
    <col min="12" max="12" width="12.296875" style="511" customWidth="1"/>
    <col min="13" max="13" width="0.69921875" style="511" customWidth="1"/>
    <col min="14" max="14" width="12.296875" style="511" customWidth="1"/>
    <col min="15" max="15" width="0.69921875" style="511" customWidth="1"/>
    <col min="16" max="16" width="12.296875" style="511" customWidth="1"/>
    <col min="17" max="17" width="0.69921875" style="511" customWidth="1"/>
    <col min="18" max="18" width="12.296875" style="511" customWidth="1"/>
    <col min="19" max="19" width="0.69921875" style="511" customWidth="1"/>
    <col min="20" max="20" width="12.296875" style="511" customWidth="1"/>
    <col min="21" max="16384" width="9.296875" style="511"/>
  </cols>
  <sheetData>
    <row r="1" spans="1:20">
      <c r="T1" s="511">
        <v>60</v>
      </c>
    </row>
    <row r="2" spans="1:20" ht="20.399999999999999">
      <c r="A2" s="538" t="s">
        <v>34</v>
      </c>
      <c r="B2" s="512" t="s">
        <v>1752</v>
      </c>
    </row>
    <row r="3" spans="1:20" ht="20.399999999999999">
      <c r="B3" s="441" t="s">
        <v>1891</v>
      </c>
      <c r="C3" s="512" t="s">
        <v>1892</v>
      </c>
    </row>
    <row r="4" spans="1:20" ht="20.399999999999999">
      <c r="C4" s="316"/>
      <c r="D4" s="316"/>
      <c r="E4" s="316"/>
      <c r="F4" s="316"/>
      <c r="G4" s="316"/>
      <c r="J4" s="770"/>
      <c r="K4" s="770"/>
      <c r="L4" s="770"/>
      <c r="M4" s="770"/>
      <c r="N4" s="770"/>
      <c r="O4" s="770"/>
      <c r="P4" s="770"/>
      <c r="Q4" s="770"/>
      <c r="R4" s="770"/>
      <c r="S4" s="770"/>
      <c r="T4" s="305" t="s">
        <v>345</v>
      </c>
    </row>
    <row r="5" spans="1:20" ht="20.399999999999999">
      <c r="E5" s="732"/>
      <c r="F5" s="732"/>
      <c r="G5" s="732"/>
      <c r="J5" s="905" t="s">
        <v>769</v>
      </c>
      <c r="K5" s="905"/>
      <c r="L5" s="905"/>
      <c r="M5" s="905"/>
      <c r="N5" s="905"/>
      <c r="O5" s="905"/>
      <c r="P5" s="905"/>
      <c r="Q5" s="905"/>
      <c r="R5" s="905"/>
      <c r="S5" s="905"/>
      <c r="T5" s="905"/>
    </row>
    <row r="6" spans="1:20" ht="20.399999999999999">
      <c r="E6" s="732"/>
      <c r="F6" s="732"/>
      <c r="G6" s="732"/>
      <c r="J6" s="906" t="s">
        <v>1893</v>
      </c>
      <c r="K6" s="906"/>
      <c r="L6" s="906"/>
      <c r="M6" s="907"/>
      <c r="N6" s="906" t="s">
        <v>1894</v>
      </c>
      <c r="O6" s="906"/>
      <c r="P6" s="906"/>
      <c r="Q6" s="907"/>
      <c r="R6" s="906" t="s">
        <v>754</v>
      </c>
      <c r="S6" s="906"/>
      <c r="T6" s="906"/>
    </row>
    <row r="7" spans="1:20" ht="20.399999999999999">
      <c r="E7" s="732"/>
      <c r="F7" s="732"/>
      <c r="G7" s="732"/>
      <c r="J7" s="767" t="s">
        <v>1895</v>
      </c>
      <c r="K7" s="767"/>
      <c r="L7" s="767"/>
      <c r="M7" s="907"/>
      <c r="N7" s="767" t="s">
        <v>1896</v>
      </c>
      <c r="O7" s="767"/>
      <c r="P7" s="767"/>
      <c r="Q7" s="907"/>
      <c r="R7" s="767"/>
      <c r="S7" s="767"/>
      <c r="T7" s="767"/>
    </row>
    <row r="8" spans="1:20" ht="20.399999999999999">
      <c r="E8" s="732"/>
      <c r="F8" s="732"/>
      <c r="G8" s="732"/>
      <c r="J8" s="908" t="s">
        <v>1897</v>
      </c>
      <c r="K8" s="908"/>
      <c r="L8" s="908"/>
      <c r="M8" s="909"/>
      <c r="N8" s="908" t="s">
        <v>1897</v>
      </c>
      <c r="O8" s="908"/>
      <c r="P8" s="908"/>
      <c r="Q8" s="909"/>
      <c r="R8" s="908" t="s">
        <v>1897</v>
      </c>
      <c r="S8" s="908"/>
      <c r="T8" s="908"/>
    </row>
    <row r="9" spans="1:20" ht="20.399999999999999">
      <c r="C9" s="861" t="s">
        <v>945</v>
      </c>
      <c r="D9" s="861"/>
      <c r="E9" s="861"/>
      <c r="F9" s="861"/>
      <c r="G9" s="861"/>
      <c r="H9" s="861"/>
      <c r="J9" s="910" t="s">
        <v>774</v>
      </c>
      <c r="K9" s="657"/>
      <c r="L9" s="656" t="s">
        <v>772</v>
      </c>
      <c r="M9" s="907"/>
      <c r="N9" s="910" t="s">
        <v>774</v>
      </c>
      <c r="O9" s="657"/>
      <c r="P9" s="656" t="s">
        <v>772</v>
      </c>
      <c r="Q9" s="907"/>
      <c r="R9" s="910" t="s">
        <v>774</v>
      </c>
      <c r="S9" s="657"/>
      <c r="T9" s="656" t="s">
        <v>772</v>
      </c>
    </row>
    <row r="10" spans="1:20" ht="20.399999999999999">
      <c r="C10" s="911" t="s">
        <v>1898</v>
      </c>
      <c r="G10" s="732"/>
      <c r="J10" s="887">
        <v>4681781</v>
      </c>
      <c r="K10" s="869"/>
      <c r="L10" s="888">
        <v>2881975</v>
      </c>
      <c r="M10" s="869"/>
      <c r="N10" s="889">
        <v>-84828</v>
      </c>
      <c r="O10" s="869"/>
      <c r="P10" s="889">
        <v>-79762</v>
      </c>
      <c r="Q10" s="869"/>
      <c r="R10" s="889">
        <v>74999</v>
      </c>
      <c r="S10" s="869"/>
      <c r="T10" s="889">
        <v>374997</v>
      </c>
    </row>
    <row r="11" spans="1:20" ht="20.399999999999999">
      <c r="C11" s="511" t="s">
        <v>1899</v>
      </c>
      <c r="G11" s="732"/>
      <c r="J11" s="890">
        <v>0</v>
      </c>
      <c r="K11" s="8"/>
      <c r="L11" s="890">
        <v>0</v>
      </c>
      <c r="M11" s="8"/>
      <c r="N11" s="890">
        <v>0</v>
      </c>
      <c r="O11" s="8"/>
      <c r="P11" s="890">
        <v>0</v>
      </c>
      <c r="Q11" s="8"/>
      <c r="R11" s="890">
        <v>0</v>
      </c>
      <c r="S11" s="8"/>
      <c r="T11" s="890">
        <v>0</v>
      </c>
    </row>
    <row r="12" spans="1:20">
      <c r="C12" s="911" t="s">
        <v>1900</v>
      </c>
      <c r="J12" s="890">
        <v>0</v>
      </c>
      <c r="K12" s="8"/>
      <c r="L12" s="890">
        <v>0</v>
      </c>
      <c r="M12" s="8"/>
      <c r="N12" s="8">
        <v>0</v>
      </c>
      <c r="O12" s="8"/>
      <c r="P12" s="8">
        <v>0</v>
      </c>
      <c r="Q12" s="8"/>
      <c r="R12" s="8">
        <v>0</v>
      </c>
      <c r="S12" s="8"/>
      <c r="T12" s="8">
        <v>0</v>
      </c>
    </row>
    <row r="13" spans="1:20">
      <c r="C13" s="511" t="s">
        <v>1901</v>
      </c>
      <c r="J13" s="890">
        <v>0</v>
      </c>
      <c r="K13" s="8"/>
      <c r="L13" s="890">
        <v>0</v>
      </c>
      <c r="M13" s="8"/>
      <c r="N13" s="890">
        <v>0</v>
      </c>
      <c r="O13" s="8"/>
      <c r="P13" s="890">
        <v>0</v>
      </c>
      <c r="Q13" s="8"/>
      <c r="R13" s="890">
        <v>0</v>
      </c>
      <c r="S13" s="8"/>
      <c r="T13" s="890">
        <v>0</v>
      </c>
    </row>
    <row r="14" spans="1:20">
      <c r="C14" s="911" t="s">
        <v>1902</v>
      </c>
      <c r="J14" s="890">
        <v>0</v>
      </c>
      <c r="K14" s="8"/>
      <c r="L14" s="890">
        <v>0</v>
      </c>
      <c r="M14" s="8"/>
      <c r="N14" s="8">
        <v>0</v>
      </c>
      <c r="O14" s="8"/>
      <c r="P14" s="8">
        <v>0</v>
      </c>
      <c r="Q14" s="8"/>
      <c r="R14" s="8">
        <v>0</v>
      </c>
      <c r="S14" s="8"/>
      <c r="T14" s="8">
        <v>0</v>
      </c>
    </row>
    <row r="15" spans="1:20">
      <c r="C15" s="911" t="s">
        <v>1903</v>
      </c>
      <c r="J15" s="887">
        <v>627868</v>
      </c>
      <c r="K15" s="869"/>
      <c r="L15" s="887">
        <v>35564</v>
      </c>
      <c r="M15" s="869"/>
      <c r="N15" s="888">
        <v>-51464</v>
      </c>
      <c r="O15" s="869"/>
      <c r="P15" s="888">
        <v>-80014</v>
      </c>
      <c r="Q15" s="869"/>
      <c r="R15" s="887">
        <v>31102</v>
      </c>
      <c r="S15" s="869"/>
      <c r="T15" s="887">
        <v>276431</v>
      </c>
    </row>
    <row r="16" spans="1:20">
      <c r="C16" s="911" t="s">
        <v>1904</v>
      </c>
      <c r="J16" s="5">
        <v>1353705</v>
      </c>
      <c r="K16" s="869"/>
      <c r="L16" s="5">
        <v>970165</v>
      </c>
      <c r="M16" s="869"/>
      <c r="N16" s="888">
        <v>181989</v>
      </c>
      <c r="O16" s="869"/>
      <c r="P16" s="888">
        <v>106914</v>
      </c>
      <c r="Q16" s="869"/>
      <c r="R16" s="890">
        <v>0</v>
      </c>
      <c r="S16" s="869"/>
      <c r="T16" s="888">
        <v>3419772</v>
      </c>
    </row>
    <row r="17" spans="1:20">
      <c r="C17" s="871" t="s">
        <v>1905</v>
      </c>
      <c r="J17" s="887">
        <v>0</v>
      </c>
      <c r="K17" s="869"/>
      <c r="L17" s="888">
        <v>-379626</v>
      </c>
      <c r="M17" s="869"/>
      <c r="N17" s="890">
        <v>0</v>
      </c>
      <c r="O17" s="869"/>
      <c r="P17" s="888">
        <v>-40901</v>
      </c>
      <c r="Q17" s="869"/>
      <c r="R17" s="890">
        <v>0</v>
      </c>
      <c r="S17" s="869"/>
      <c r="T17" s="890">
        <v>0</v>
      </c>
    </row>
    <row r="18" spans="1:20">
      <c r="C18" s="911" t="s">
        <v>1906</v>
      </c>
      <c r="J18" s="5">
        <v>1556657</v>
      </c>
      <c r="K18" s="869"/>
      <c r="L18" s="5">
        <v>2047515</v>
      </c>
      <c r="M18" s="869"/>
      <c r="N18" s="888">
        <v>29572</v>
      </c>
      <c r="O18" s="869"/>
      <c r="P18" s="888">
        <v>-37825</v>
      </c>
      <c r="Q18" s="869"/>
      <c r="R18" s="888">
        <v>374970</v>
      </c>
      <c r="S18" s="869"/>
      <c r="T18" s="888">
        <v>1249900</v>
      </c>
    </row>
    <row r="19" spans="1:20">
      <c r="C19" s="511" t="s">
        <v>1907</v>
      </c>
      <c r="J19" s="890">
        <v>0</v>
      </c>
      <c r="K19" s="8"/>
      <c r="L19" s="890">
        <v>0</v>
      </c>
      <c r="M19" s="8"/>
      <c r="N19" s="890">
        <v>0</v>
      </c>
      <c r="O19" s="8"/>
      <c r="P19" s="890">
        <v>0</v>
      </c>
      <c r="Q19" s="8"/>
      <c r="R19" s="890">
        <v>0</v>
      </c>
      <c r="S19" s="8"/>
      <c r="T19" s="890">
        <v>0</v>
      </c>
    </row>
    <row r="20" spans="1:20">
      <c r="C20" s="511" t="s">
        <v>1908</v>
      </c>
      <c r="J20" s="890">
        <v>0</v>
      </c>
      <c r="K20" s="8"/>
      <c r="L20" s="890">
        <v>0</v>
      </c>
      <c r="M20" s="8"/>
      <c r="N20" s="890">
        <v>0</v>
      </c>
      <c r="O20" s="8"/>
      <c r="P20" s="890">
        <v>0</v>
      </c>
      <c r="Q20" s="8"/>
      <c r="R20" s="890">
        <v>0</v>
      </c>
      <c r="S20" s="8"/>
      <c r="T20" s="890">
        <v>0</v>
      </c>
    </row>
    <row r="21" spans="1:20">
      <c r="C21" s="511" t="s">
        <v>1909</v>
      </c>
      <c r="J21" s="890">
        <v>0</v>
      </c>
      <c r="K21" s="8"/>
      <c r="L21" s="890">
        <v>0</v>
      </c>
      <c r="M21" s="8"/>
      <c r="N21" s="890">
        <v>0</v>
      </c>
      <c r="O21" s="8"/>
      <c r="P21" s="890">
        <v>0</v>
      </c>
      <c r="Q21" s="8"/>
      <c r="R21" s="890">
        <v>0</v>
      </c>
      <c r="S21" s="8"/>
      <c r="T21" s="890">
        <v>0</v>
      </c>
    </row>
    <row r="22" spans="1:20">
      <c r="C22" s="911" t="s">
        <v>1910</v>
      </c>
      <c r="J22" s="8">
        <v>0</v>
      </c>
      <c r="K22" s="8"/>
      <c r="L22" s="8">
        <v>0</v>
      </c>
      <c r="M22" s="8"/>
      <c r="N22" s="8">
        <v>0</v>
      </c>
      <c r="O22" s="8"/>
      <c r="P22" s="8">
        <v>0</v>
      </c>
      <c r="Q22" s="8"/>
      <c r="R22" s="8">
        <v>0</v>
      </c>
      <c r="S22" s="8"/>
      <c r="T22" s="8">
        <v>0</v>
      </c>
    </row>
    <row r="23" spans="1:20">
      <c r="C23" s="911" t="s">
        <v>1911</v>
      </c>
      <c r="J23" s="5">
        <v>7176286</v>
      </c>
      <c r="K23" s="869"/>
      <c r="L23" s="5">
        <v>6576069</v>
      </c>
      <c r="M23" s="869"/>
      <c r="N23" s="888">
        <v>-255944</v>
      </c>
      <c r="O23" s="869"/>
      <c r="P23" s="888">
        <v>-115586</v>
      </c>
      <c r="Q23" s="869"/>
      <c r="R23" s="888">
        <v>9383351</v>
      </c>
      <c r="S23" s="869"/>
      <c r="T23" s="888">
        <v>5114895</v>
      </c>
    </row>
    <row r="24" spans="1:20">
      <c r="C24" s="911" t="s">
        <v>1912</v>
      </c>
      <c r="J24" s="890">
        <v>0</v>
      </c>
      <c r="K24" s="869"/>
      <c r="L24" s="888">
        <v>-189980</v>
      </c>
      <c r="M24" s="869"/>
      <c r="N24" s="8">
        <v>0</v>
      </c>
      <c r="O24" s="8"/>
      <c r="P24" s="8">
        <v>0</v>
      </c>
      <c r="Q24" s="8"/>
      <c r="R24" s="8">
        <v>0</v>
      </c>
      <c r="S24" s="8"/>
      <c r="T24" s="8">
        <v>0</v>
      </c>
    </row>
    <row r="27" spans="1:20">
      <c r="T27" s="511">
        <v>61</v>
      </c>
    </row>
    <row r="28" spans="1:20" ht="20.399999999999999">
      <c r="A28" s="538" t="s">
        <v>34</v>
      </c>
      <c r="B28" s="512" t="s">
        <v>1752</v>
      </c>
    </row>
    <row r="29" spans="1:20" ht="20.399999999999999">
      <c r="B29" s="441" t="s">
        <v>1891</v>
      </c>
      <c r="C29" s="512" t="s">
        <v>1913</v>
      </c>
    </row>
    <row r="30" spans="1:20" ht="20.399999999999999">
      <c r="C30" s="316"/>
      <c r="D30" s="316"/>
      <c r="E30" s="316"/>
      <c r="F30" s="316"/>
      <c r="G30" s="316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305" t="s">
        <v>345</v>
      </c>
    </row>
    <row r="31" spans="1:20" ht="20.399999999999999">
      <c r="E31" s="732"/>
      <c r="F31" s="732"/>
      <c r="G31" s="732"/>
      <c r="J31" s="905" t="s">
        <v>769</v>
      </c>
      <c r="K31" s="905"/>
      <c r="L31" s="905"/>
      <c r="M31" s="905"/>
      <c r="N31" s="905"/>
      <c r="O31" s="905"/>
      <c r="P31" s="905"/>
      <c r="Q31" s="905"/>
      <c r="R31" s="905"/>
      <c r="S31" s="905"/>
      <c r="T31" s="905"/>
    </row>
    <row r="32" spans="1:20" ht="20.399999999999999">
      <c r="E32" s="732"/>
      <c r="F32" s="732"/>
      <c r="G32" s="732"/>
      <c r="J32" s="906" t="s">
        <v>1893</v>
      </c>
      <c r="K32" s="906"/>
      <c r="L32" s="906"/>
      <c r="M32" s="907"/>
      <c r="N32" s="906" t="s">
        <v>1894</v>
      </c>
      <c r="O32" s="906"/>
      <c r="P32" s="906"/>
      <c r="Q32" s="907"/>
      <c r="R32" s="906" t="s">
        <v>754</v>
      </c>
      <c r="S32" s="906"/>
      <c r="T32" s="906"/>
    </row>
    <row r="33" spans="3:20" ht="20.399999999999999">
      <c r="E33" s="732"/>
      <c r="F33" s="732"/>
      <c r="G33" s="732"/>
      <c r="J33" s="767" t="s">
        <v>1895</v>
      </c>
      <c r="K33" s="767"/>
      <c r="L33" s="767"/>
      <c r="M33" s="907"/>
      <c r="N33" s="767" t="s">
        <v>1896</v>
      </c>
      <c r="O33" s="767"/>
      <c r="P33" s="767"/>
      <c r="Q33" s="907"/>
      <c r="R33" s="767"/>
      <c r="S33" s="767"/>
      <c r="T33" s="767"/>
    </row>
    <row r="34" spans="3:20" ht="20.399999999999999">
      <c r="E34" s="732"/>
      <c r="F34" s="732"/>
      <c r="G34" s="732"/>
      <c r="J34" s="908" t="s">
        <v>1897</v>
      </c>
      <c r="K34" s="908"/>
      <c r="L34" s="908"/>
      <c r="M34" s="909"/>
      <c r="N34" s="908" t="s">
        <v>1897</v>
      </c>
      <c r="O34" s="908"/>
      <c r="P34" s="908"/>
      <c r="Q34" s="909"/>
      <c r="R34" s="908" t="s">
        <v>1897</v>
      </c>
      <c r="S34" s="908"/>
      <c r="T34" s="908"/>
    </row>
    <row r="35" spans="3:20" ht="20.399999999999999">
      <c r="C35" s="861" t="s">
        <v>945</v>
      </c>
      <c r="D35" s="861"/>
      <c r="E35" s="861"/>
      <c r="F35" s="861"/>
      <c r="G35" s="861"/>
      <c r="H35" s="861"/>
      <c r="J35" s="910" t="s">
        <v>774</v>
      </c>
      <c r="K35" s="657"/>
      <c r="L35" s="656" t="s">
        <v>772</v>
      </c>
      <c r="M35" s="907"/>
      <c r="N35" s="910" t="s">
        <v>774</v>
      </c>
      <c r="O35" s="657"/>
      <c r="P35" s="656" t="s">
        <v>772</v>
      </c>
      <c r="Q35" s="907"/>
      <c r="R35" s="910" t="s">
        <v>774</v>
      </c>
      <c r="S35" s="657"/>
      <c r="T35" s="656" t="s">
        <v>772</v>
      </c>
    </row>
    <row r="36" spans="3:20">
      <c r="C36" s="911" t="s">
        <v>1914</v>
      </c>
      <c r="J36" s="890">
        <v>0</v>
      </c>
      <c r="K36" s="8"/>
      <c r="L36" s="890">
        <v>0</v>
      </c>
      <c r="M36" s="8"/>
      <c r="N36" s="890">
        <v>0</v>
      </c>
      <c r="O36" s="8"/>
      <c r="P36" s="890">
        <v>0</v>
      </c>
      <c r="Q36" s="8"/>
      <c r="R36" s="890">
        <v>0</v>
      </c>
      <c r="S36" s="8"/>
      <c r="T36" s="890">
        <v>0</v>
      </c>
    </row>
    <row r="37" spans="3:20">
      <c r="C37" s="331" t="s">
        <v>1915</v>
      </c>
      <c r="J37" s="890">
        <v>0</v>
      </c>
      <c r="K37" s="8"/>
      <c r="L37" s="890">
        <v>0</v>
      </c>
      <c r="M37" s="8"/>
      <c r="N37" s="890">
        <v>0</v>
      </c>
      <c r="O37" s="8"/>
      <c r="P37" s="890">
        <v>0</v>
      </c>
      <c r="Q37" s="8"/>
      <c r="R37" s="890">
        <v>0</v>
      </c>
      <c r="S37" s="263"/>
      <c r="T37" s="890">
        <v>0</v>
      </c>
    </row>
    <row r="38" spans="3:20">
      <c r="C38" s="511" t="s">
        <v>1916</v>
      </c>
      <c r="J38" s="890">
        <v>0</v>
      </c>
      <c r="K38" s="869"/>
      <c r="L38" s="888">
        <v>-224990</v>
      </c>
      <c r="M38" s="869"/>
      <c r="N38" s="887">
        <v>0</v>
      </c>
      <c r="O38" s="869"/>
      <c r="P38" s="890">
        <v>0</v>
      </c>
      <c r="Q38" s="869"/>
      <c r="R38" s="887">
        <v>0</v>
      </c>
      <c r="S38" s="8"/>
      <c r="T38" s="890">
        <v>0</v>
      </c>
    </row>
    <row r="39" spans="3:20">
      <c r="C39" s="911" t="s">
        <v>1917</v>
      </c>
      <c r="J39" s="887">
        <v>4678015</v>
      </c>
      <c r="K39" s="869"/>
      <c r="L39" s="888">
        <v>-119995</v>
      </c>
      <c r="M39" s="869"/>
      <c r="N39" s="887">
        <v>129476</v>
      </c>
      <c r="O39" s="869"/>
      <c r="P39" s="888">
        <v>-90452</v>
      </c>
      <c r="Q39" s="869"/>
      <c r="R39" s="887">
        <v>1664940</v>
      </c>
      <c r="S39" s="8"/>
      <c r="T39" s="888">
        <v>3333621</v>
      </c>
    </row>
    <row r="40" spans="3:20">
      <c r="C40" s="911" t="s">
        <v>1918</v>
      </c>
      <c r="J40" s="890">
        <v>0</v>
      </c>
      <c r="K40" s="869"/>
      <c r="L40" s="888">
        <v>-10000</v>
      </c>
      <c r="M40" s="869"/>
      <c r="N40" s="890">
        <v>0</v>
      </c>
      <c r="O40" s="869"/>
      <c r="P40" s="890">
        <v>0</v>
      </c>
      <c r="Q40" s="869"/>
      <c r="R40" s="890">
        <v>0</v>
      </c>
      <c r="S40" s="8"/>
      <c r="T40" s="890">
        <v>0</v>
      </c>
    </row>
    <row r="41" spans="3:20">
      <c r="C41" s="331" t="s">
        <v>1919</v>
      </c>
      <c r="J41" s="890">
        <v>0</v>
      </c>
      <c r="K41" s="869"/>
      <c r="L41" s="890">
        <v>0</v>
      </c>
      <c r="M41" s="8"/>
      <c r="N41" s="890">
        <v>0</v>
      </c>
      <c r="O41" s="8"/>
      <c r="P41" s="890">
        <v>0</v>
      </c>
      <c r="Q41" s="8"/>
      <c r="R41" s="890">
        <v>0</v>
      </c>
      <c r="S41" s="263"/>
      <c r="T41" s="890">
        <v>0</v>
      </c>
    </row>
    <row r="42" spans="3:20">
      <c r="C42" s="511" t="s">
        <v>2465</v>
      </c>
      <c r="J42" s="890">
        <v>0</v>
      </c>
      <c r="K42" s="869"/>
      <c r="L42" s="890">
        <v>0</v>
      </c>
      <c r="M42" s="8"/>
      <c r="N42" s="890">
        <v>0</v>
      </c>
      <c r="O42" s="8"/>
      <c r="P42" s="890">
        <v>0</v>
      </c>
      <c r="Q42" s="8"/>
      <c r="R42" s="890">
        <v>0</v>
      </c>
      <c r="S42" s="8"/>
      <c r="T42" s="890">
        <v>0</v>
      </c>
    </row>
    <row r="43" spans="3:20">
      <c r="C43" s="331" t="s">
        <v>1921</v>
      </c>
      <c r="J43" s="890">
        <v>0</v>
      </c>
      <c r="K43" s="869"/>
      <c r="L43" s="890">
        <v>0</v>
      </c>
      <c r="M43" s="8"/>
      <c r="N43" s="890">
        <v>0</v>
      </c>
      <c r="O43" s="8"/>
      <c r="P43" s="890">
        <v>0</v>
      </c>
      <c r="Q43" s="8"/>
      <c r="R43" s="890">
        <v>0</v>
      </c>
      <c r="S43" s="8"/>
      <c r="T43" s="890">
        <v>0</v>
      </c>
    </row>
    <row r="44" spans="3:20">
      <c r="C44" s="511" t="s">
        <v>1922</v>
      </c>
      <c r="J44" s="890">
        <v>0</v>
      </c>
      <c r="K44" s="869"/>
      <c r="L44" s="890">
        <v>0</v>
      </c>
      <c r="M44" s="8"/>
      <c r="N44" s="890">
        <v>0</v>
      </c>
      <c r="O44" s="8"/>
      <c r="P44" s="890">
        <v>0</v>
      </c>
      <c r="Q44" s="8"/>
      <c r="R44" s="890">
        <v>0</v>
      </c>
      <c r="S44" s="263"/>
      <c r="T44" s="890">
        <v>0</v>
      </c>
    </row>
    <row r="45" spans="3:20">
      <c r="C45" s="331" t="s">
        <v>1923</v>
      </c>
      <c r="J45" s="890">
        <v>0</v>
      </c>
      <c r="K45" s="869"/>
      <c r="L45" s="890">
        <v>0</v>
      </c>
      <c r="M45" s="8"/>
      <c r="N45" s="890">
        <v>0</v>
      </c>
      <c r="O45" s="8"/>
      <c r="P45" s="890">
        <v>0</v>
      </c>
      <c r="Q45" s="8"/>
      <c r="R45" s="890">
        <v>0</v>
      </c>
      <c r="S45" s="8"/>
      <c r="T45" s="890">
        <v>0</v>
      </c>
    </row>
    <row r="46" spans="3:20">
      <c r="C46" s="331" t="s">
        <v>1924</v>
      </c>
      <c r="J46" s="890">
        <v>0</v>
      </c>
      <c r="K46" s="869"/>
      <c r="L46" s="890">
        <v>0</v>
      </c>
      <c r="M46" s="8"/>
      <c r="N46" s="890">
        <v>0</v>
      </c>
      <c r="O46" s="8"/>
      <c r="P46" s="890">
        <v>0</v>
      </c>
      <c r="Q46" s="8"/>
      <c r="R46" s="890">
        <v>0</v>
      </c>
      <c r="S46" s="8"/>
      <c r="T46" s="890">
        <v>0</v>
      </c>
    </row>
    <row r="47" spans="3:20">
      <c r="C47" s="440" t="s">
        <v>1925</v>
      </c>
      <c r="J47" s="890">
        <v>0</v>
      </c>
      <c r="K47" s="869"/>
      <c r="L47" s="890">
        <v>0</v>
      </c>
      <c r="M47" s="8"/>
      <c r="N47" s="890">
        <v>0</v>
      </c>
      <c r="O47" s="8"/>
      <c r="P47" s="890">
        <v>0</v>
      </c>
      <c r="Q47" s="8"/>
      <c r="R47" s="890">
        <v>0</v>
      </c>
      <c r="S47" s="8"/>
      <c r="T47" s="890">
        <v>0</v>
      </c>
    </row>
    <row r="48" spans="3:20">
      <c r="C48" s="440" t="s">
        <v>1926</v>
      </c>
      <c r="J48" s="890">
        <v>0</v>
      </c>
      <c r="K48" s="869"/>
      <c r="L48" s="890">
        <v>0</v>
      </c>
      <c r="M48" s="869"/>
      <c r="N48" s="890">
        <v>0</v>
      </c>
      <c r="O48" s="869"/>
      <c r="P48" s="890">
        <v>0</v>
      </c>
      <c r="Q48" s="869"/>
      <c r="R48" s="890">
        <v>0</v>
      </c>
      <c r="S48" s="8"/>
      <c r="T48" s="890">
        <v>0</v>
      </c>
    </row>
    <row r="49" spans="1:20">
      <c r="C49" s="440" t="s">
        <v>1927</v>
      </c>
      <c r="J49" s="890">
        <v>0</v>
      </c>
      <c r="K49" s="869"/>
      <c r="L49" s="890">
        <v>0</v>
      </c>
      <c r="M49" s="869"/>
      <c r="N49" s="890">
        <v>0</v>
      </c>
      <c r="O49" s="869"/>
      <c r="P49" s="890">
        <v>0</v>
      </c>
      <c r="Q49" s="869"/>
      <c r="R49" s="890">
        <v>0</v>
      </c>
      <c r="S49" s="8"/>
      <c r="T49" s="890">
        <v>0</v>
      </c>
    </row>
    <row r="50" spans="1:20">
      <c r="C50" s="440" t="s">
        <v>1928</v>
      </c>
      <c r="J50" s="890">
        <v>0</v>
      </c>
      <c r="K50" s="869"/>
      <c r="L50" s="890">
        <v>0</v>
      </c>
      <c r="M50" s="869"/>
      <c r="N50" s="890">
        <v>0</v>
      </c>
      <c r="O50" s="869"/>
      <c r="P50" s="890">
        <v>0</v>
      </c>
      <c r="Q50" s="869"/>
      <c r="R50" s="890">
        <v>0</v>
      </c>
      <c r="S50" s="8"/>
      <c r="T50" s="890">
        <v>0</v>
      </c>
    </row>
    <row r="51" spans="1:20">
      <c r="B51" s="440"/>
    </row>
    <row r="52" spans="1:20">
      <c r="B52" s="440"/>
    </row>
    <row r="53" spans="1:20">
      <c r="B53" s="440"/>
    </row>
    <row r="54" spans="1:20">
      <c r="T54" s="511">
        <v>62</v>
      </c>
    </row>
    <row r="55" spans="1:20" ht="20.399999999999999">
      <c r="A55" s="538" t="s">
        <v>34</v>
      </c>
      <c r="B55" s="512" t="s">
        <v>1752</v>
      </c>
    </row>
    <row r="56" spans="1:20" ht="20.399999999999999">
      <c r="B56" s="441" t="s">
        <v>1891</v>
      </c>
      <c r="C56" s="512" t="s">
        <v>1913</v>
      </c>
    </row>
    <row r="57" spans="1:20" ht="20.399999999999999">
      <c r="C57" s="316"/>
      <c r="D57" s="316"/>
      <c r="E57" s="316"/>
      <c r="F57" s="316"/>
      <c r="G57" s="316"/>
      <c r="J57" s="770"/>
      <c r="K57" s="770"/>
      <c r="L57" s="770"/>
      <c r="M57" s="770"/>
      <c r="N57" s="770"/>
      <c r="O57" s="770"/>
      <c r="P57" s="770"/>
      <c r="Q57" s="770"/>
      <c r="R57" s="770"/>
      <c r="S57" s="770"/>
      <c r="T57" s="305" t="s">
        <v>345</v>
      </c>
    </row>
    <row r="58" spans="1:20" ht="20.399999999999999">
      <c r="E58" s="732"/>
      <c r="F58" s="732"/>
      <c r="G58" s="732"/>
      <c r="J58" s="905" t="s">
        <v>769</v>
      </c>
      <c r="K58" s="905"/>
      <c r="L58" s="905"/>
      <c r="M58" s="905"/>
      <c r="N58" s="905"/>
      <c r="O58" s="905"/>
      <c r="P58" s="905"/>
      <c r="Q58" s="905"/>
      <c r="R58" s="905"/>
      <c r="S58" s="905"/>
      <c r="T58" s="905"/>
    </row>
    <row r="59" spans="1:20" ht="20.399999999999999">
      <c r="E59" s="732"/>
      <c r="F59" s="732"/>
      <c r="G59" s="732"/>
      <c r="J59" s="906" t="s">
        <v>1893</v>
      </c>
      <c r="K59" s="906"/>
      <c r="L59" s="906"/>
      <c r="M59" s="907"/>
      <c r="N59" s="906" t="s">
        <v>1894</v>
      </c>
      <c r="O59" s="906"/>
      <c r="P59" s="906"/>
      <c r="Q59" s="907"/>
      <c r="R59" s="906" t="s">
        <v>754</v>
      </c>
      <c r="S59" s="906"/>
      <c r="T59" s="906"/>
    </row>
    <row r="60" spans="1:20" ht="20.399999999999999">
      <c r="E60" s="732"/>
      <c r="F60" s="732"/>
      <c r="G60" s="732"/>
      <c r="J60" s="767" t="s">
        <v>1895</v>
      </c>
      <c r="K60" s="767"/>
      <c r="L60" s="767"/>
      <c r="M60" s="907"/>
      <c r="N60" s="767" t="s">
        <v>1896</v>
      </c>
      <c r="O60" s="767"/>
      <c r="P60" s="767"/>
      <c r="Q60" s="907"/>
      <c r="R60" s="767"/>
      <c r="S60" s="767"/>
      <c r="T60" s="767"/>
    </row>
    <row r="61" spans="1:20" ht="20.399999999999999">
      <c r="E61" s="732"/>
      <c r="F61" s="732"/>
      <c r="G61" s="732"/>
      <c r="J61" s="908" t="s">
        <v>1897</v>
      </c>
      <c r="K61" s="908"/>
      <c r="L61" s="908"/>
      <c r="M61" s="909"/>
      <c r="N61" s="908" t="s">
        <v>1897</v>
      </c>
      <c r="O61" s="908"/>
      <c r="P61" s="908"/>
      <c r="Q61" s="909"/>
      <c r="R61" s="908" t="s">
        <v>1897</v>
      </c>
      <c r="S61" s="908"/>
      <c r="T61" s="908"/>
    </row>
    <row r="62" spans="1:20" ht="20.399999999999999">
      <c r="C62" s="861" t="s">
        <v>945</v>
      </c>
      <c r="D62" s="861"/>
      <c r="E62" s="861"/>
      <c r="F62" s="861"/>
      <c r="G62" s="861"/>
      <c r="H62" s="861"/>
      <c r="J62" s="910" t="s">
        <v>774</v>
      </c>
      <c r="K62" s="657"/>
      <c r="L62" s="656" t="s">
        <v>772</v>
      </c>
      <c r="M62" s="907"/>
      <c r="N62" s="910" t="s">
        <v>774</v>
      </c>
      <c r="O62" s="657"/>
      <c r="P62" s="656" t="s">
        <v>772</v>
      </c>
      <c r="Q62" s="907"/>
      <c r="R62" s="910" t="s">
        <v>774</v>
      </c>
      <c r="S62" s="657"/>
      <c r="T62" s="656" t="s">
        <v>772</v>
      </c>
    </row>
    <row r="63" spans="1:20">
      <c r="C63" s="440" t="s">
        <v>1929</v>
      </c>
      <c r="J63" s="887">
        <v>0</v>
      </c>
      <c r="K63" s="8"/>
      <c r="L63" s="887">
        <v>0</v>
      </c>
      <c r="M63" s="8"/>
      <c r="N63" s="887">
        <v>0</v>
      </c>
      <c r="O63" s="8"/>
      <c r="P63" s="890">
        <v>0</v>
      </c>
      <c r="R63" s="887">
        <v>0</v>
      </c>
      <c r="S63" s="8"/>
      <c r="T63" s="890">
        <v>0</v>
      </c>
    </row>
    <row r="64" spans="1:20">
      <c r="C64" s="440" t="s">
        <v>1930</v>
      </c>
      <c r="J64" s="887">
        <v>0</v>
      </c>
      <c r="K64" s="869"/>
      <c r="L64" s="888">
        <v>-2324355</v>
      </c>
      <c r="M64" s="869"/>
      <c r="N64" s="887">
        <v>0</v>
      </c>
      <c r="O64" s="869"/>
      <c r="P64" s="887">
        <v>0</v>
      </c>
      <c r="R64" s="887">
        <v>0</v>
      </c>
      <c r="S64" s="8"/>
      <c r="T64" s="890">
        <v>0</v>
      </c>
    </row>
    <row r="65" spans="3:20">
      <c r="C65" s="440" t="s">
        <v>1931</v>
      </c>
      <c r="J65" s="887">
        <v>0</v>
      </c>
      <c r="K65" s="8"/>
      <c r="L65" s="888">
        <v>-6255</v>
      </c>
      <c r="M65" s="8"/>
      <c r="N65" s="887">
        <v>0</v>
      </c>
      <c r="O65" s="8"/>
      <c r="P65" s="890">
        <v>0</v>
      </c>
      <c r="R65" s="887">
        <v>0</v>
      </c>
      <c r="S65" s="8"/>
      <c r="T65" s="890">
        <v>0</v>
      </c>
    </row>
    <row r="66" spans="3:20">
      <c r="C66" s="511" t="s">
        <v>1932</v>
      </c>
      <c r="J66" s="887">
        <v>0</v>
      </c>
      <c r="K66" s="869"/>
      <c r="L66" s="890">
        <v>0</v>
      </c>
      <c r="M66" s="869"/>
      <c r="N66" s="887">
        <v>0</v>
      </c>
      <c r="O66" s="869"/>
      <c r="P66" s="890">
        <v>0</v>
      </c>
      <c r="R66" s="887">
        <v>0</v>
      </c>
      <c r="S66" s="8"/>
      <c r="T66" s="890">
        <v>0</v>
      </c>
    </row>
    <row r="67" spans="3:20">
      <c r="C67" s="308" t="s">
        <v>1933</v>
      </c>
      <c r="J67" s="887">
        <v>0</v>
      </c>
      <c r="K67" s="869"/>
      <c r="L67" s="888">
        <v>-899940</v>
      </c>
      <c r="M67" s="869"/>
      <c r="N67" s="887">
        <v>0</v>
      </c>
      <c r="O67" s="8"/>
      <c r="P67" s="890">
        <v>0</v>
      </c>
      <c r="R67" s="887">
        <v>0</v>
      </c>
      <c r="S67" s="8"/>
      <c r="T67" s="890">
        <v>0</v>
      </c>
    </row>
    <row r="68" spans="3:20">
      <c r="C68" s="308" t="s">
        <v>1934</v>
      </c>
      <c r="J68" s="887">
        <v>0</v>
      </c>
      <c r="K68" s="869"/>
      <c r="L68" s="888">
        <v>-25000</v>
      </c>
      <c r="M68" s="869"/>
      <c r="N68" s="887">
        <v>0</v>
      </c>
      <c r="O68" s="8"/>
      <c r="P68" s="890">
        <v>0</v>
      </c>
      <c r="R68" s="887">
        <v>0</v>
      </c>
      <c r="S68" s="8"/>
      <c r="T68" s="890">
        <v>0</v>
      </c>
    </row>
    <row r="69" spans="3:20">
      <c r="C69" s="511" t="s">
        <v>1935</v>
      </c>
      <c r="J69" s="888">
        <v>1540773</v>
      </c>
      <c r="K69" s="869"/>
      <c r="L69" s="888">
        <v>2911548</v>
      </c>
      <c r="M69" s="869"/>
      <c r="N69" s="888">
        <v>-13484</v>
      </c>
      <c r="O69" s="869"/>
      <c r="P69" s="890">
        <v>0</v>
      </c>
      <c r="R69" s="887">
        <v>111300</v>
      </c>
      <c r="S69" s="8"/>
      <c r="T69" s="890">
        <v>0</v>
      </c>
    </row>
    <row r="70" spans="3:20">
      <c r="C70" s="511" t="s">
        <v>2393</v>
      </c>
      <c r="J70" s="5">
        <v>203716500</v>
      </c>
      <c r="K70" s="869"/>
      <c r="L70" s="5">
        <v>73734418</v>
      </c>
      <c r="M70" s="8"/>
      <c r="N70" s="890">
        <v>0</v>
      </c>
      <c r="O70" s="8"/>
      <c r="P70" s="890">
        <v>0</v>
      </c>
      <c r="Q70" s="210"/>
      <c r="R70" s="888">
        <v>94194010</v>
      </c>
      <c r="S70" s="8"/>
      <c r="T70" s="888">
        <v>64776500</v>
      </c>
    </row>
    <row r="71" spans="3:20">
      <c r="C71" s="511" t="s">
        <v>1936</v>
      </c>
      <c r="J71" s="887">
        <v>0</v>
      </c>
      <c r="K71" s="869"/>
      <c r="L71" s="888">
        <v>-37990</v>
      </c>
      <c r="M71" s="869"/>
      <c r="N71" s="887">
        <v>0</v>
      </c>
      <c r="O71" s="869"/>
      <c r="P71" s="890">
        <v>0</v>
      </c>
      <c r="R71" s="887">
        <v>0</v>
      </c>
      <c r="S71" s="869"/>
      <c r="T71" s="890">
        <v>0</v>
      </c>
    </row>
    <row r="72" spans="3:20">
      <c r="C72" s="511" t="s">
        <v>1937</v>
      </c>
      <c r="J72" s="887">
        <v>0</v>
      </c>
      <c r="K72" s="869"/>
      <c r="L72" s="888">
        <v>0</v>
      </c>
      <c r="M72" s="869"/>
      <c r="N72" s="887">
        <v>0</v>
      </c>
      <c r="O72" s="869"/>
      <c r="P72" s="890">
        <v>0</v>
      </c>
      <c r="R72" s="887">
        <v>0</v>
      </c>
      <c r="S72" s="869"/>
      <c r="T72" s="890">
        <v>0</v>
      </c>
    </row>
    <row r="73" spans="3:20">
      <c r="C73" s="511" t="s">
        <v>1938</v>
      </c>
      <c r="J73" s="887">
        <v>0</v>
      </c>
      <c r="K73" s="869"/>
      <c r="L73" s="888">
        <v>-70377</v>
      </c>
      <c r="M73" s="8"/>
      <c r="N73" s="887">
        <v>0</v>
      </c>
      <c r="O73" s="8"/>
      <c r="P73" s="8">
        <v>0</v>
      </c>
      <c r="Q73" s="210"/>
      <c r="R73" s="887">
        <v>0</v>
      </c>
      <c r="S73" s="8"/>
      <c r="T73" s="8">
        <v>0</v>
      </c>
    </row>
    <row r="74" spans="3:20">
      <c r="C74" s="511" t="s">
        <v>1939</v>
      </c>
      <c r="J74" s="887">
        <v>0</v>
      </c>
      <c r="K74" s="869"/>
      <c r="L74" s="888">
        <v>-97500</v>
      </c>
      <c r="M74" s="869"/>
      <c r="N74" s="887">
        <v>0</v>
      </c>
      <c r="O74" s="869"/>
      <c r="P74" s="890">
        <v>0</v>
      </c>
      <c r="R74" s="887">
        <v>0</v>
      </c>
      <c r="S74" s="869"/>
      <c r="T74" s="890">
        <v>0</v>
      </c>
    </row>
    <row r="75" spans="3:20">
      <c r="C75" s="511" t="s">
        <v>1940</v>
      </c>
      <c r="J75" s="888">
        <v>-1135182</v>
      </c>
      <c r="K75" s="869"/>
      <c r="L75" s="888">
        <v>-685317</v>
      </c>
      <c r="M75" s="869"/>
      <c r="N75" s="888">
        <v>-110</v>
      </c>
      <c r="O75" s="869"/>
      <c r="P75" s="890">
        <v>0</v>
      </c>
      <c r="R75" s="8">
        <v>0</v>
      </c>
      <c r="S75" s="869"/>
      <c r="T75" s="890">
        <v>0</v>
      </c>
    </row>
    <row r="76" spans="3:20">
      <c r="C76" s="333" t="s">
        <v>1941</v>
      </c>
      <c r="J76" s="888">
        <v>-32607</v>
      </c>
      <c r="L76" s="210">
        <v>0</v>
      </c>
      <c r="N76" s="8">
        <v>0</v>
      </c>
      <c r="P76" s="890">
        <v>0</v>
      </c>
      <c r="R76" s="8">
        <v>0</v>
      </c>
      <c r="T76" s="210">
        <v>0</v>
      </c>
    </row>
    <row r="77" spans="3:20">
      <c r="C77" s="333" t="s">
        <v>1942</v>
      </c>
      <c r="J77" s="888">
        <v>-36635</v>
      </c>
      <c r="L77" s="886">
        <v>0</v>
      </c>
      <c r="N77" s="8">
        <v>0</v>
      </c>
      <c r="P77" s="890">
        <v>0</v>
      </c>
      <c r="R77" s="8">
        <v>0</v>
      </c>
      <c r="T77" s="210">
        <v>0</v>
      </c>
    </row>
    <row r="78" spans="3:20" ht="21" thickBot="1">
      <c r="D78" s="732" t="s">
        <v>783</v>
      </c>
      <c r="J78" s="891">
        <v>224127161</v>
      </c>
      <c r="K78" s="912"/>
      <c r="L78" s="913">
        <v>84085929</v>
      </c>
      <c r="M78" s="912"/>
      <c r="N78" s="891">
        <v>-64793</v>
      </c>
      <c r="O78" s="888"/>
      <c r="P78" s="891">
        <v>-337626</v>
      </c>
      <c r="Q78" s="512"/>
      <c r="R78" s="891">
        <v>105834672</v>
      </c>
      <c r="S78" s="912"/>
      <c r="T78" s="891">
        <v>78546116</v>
      </c>
    </row>
    <row r="79" spans="3:20" ht="21" thickTop="1">
      <c r="D79" s="732"/>
      <c r="J79" s="892"/>
      <c r="K79" s="912"/>
      <c r="L79" s="914"/>
      <c r="M79" s="912"/>
      <c r="N79" s="892"/>
      <c r="O79" s="888"/>
      <c r="P79" s="892"/>
      <c r="Q79" s="512"/>
      <c r="R79" s="892"/>
      <c r="S79" s="912"/>
      <c r="T79" s="892"/>
    </row>
    <row r="80" spans="3:20">
      <c r="T80" s="511">
        <v>63</v>
      </c>
    </row>
    <row r="81" spans="1:20" ht="20.399999999999999">
      <c r="A81" s="538" t="s">
        <v>34</v>
      </c>
      <c r="B81" s="512" t="s">
        <v>1752</v>
      </c>
      <c r="C81" s="512"/>
    </row>
    <row r="82" spans="1:20" ht="20.399999999999999">
      <c r="B82" s="538" t="s">
        <v>1943</v>
      </c>
      <c r="C82" s="512" t="s">
        <v>1944</v>
      </c>
    </row>
    <row r="83" spans="1:20">
      <c r="C83" s="915" t="s">
        <v>1945</v>
      </c>
    </row>
    <row r="84" spans="1:20" ht="20.399999999999999">
      <c r="D84" s="316"/>
      <c r="E84" s="512"/>
      <c r="F84" s="856"/>
      <c r="G84" s="856"/>
      <c r="H84" s="856"/>
      <c r="I84" s="856"/>
      <c r="J84" s="856"/>
      <c r="K84" s="856"/>
      <c r="L84" s="856"/>
      <c r="M84" s="856"/>
      <c r="N84" s="856"/>
      <c r="O84" s="856"/>
      <c r="P84" s="856"/>
      <c r="Q84" s="856"/>
      <c r="R84" s="856"/>
      <c r="S84" s="856"/>
      <c r="T84" s="305" t="s">
        <v>345</v>
      </c>
    </row>
    <row r="85" spans="1:20" ht="20.399999999999999">
      <c r="D85" s="316"/>
      <c r="F85" s="858" t="s">
        <v>229</v>
      </c>
      <c r="G85" s="858"/>
      <c r="H85" s="858"/>
      <c r="I85" s="858"/>
      <c r="J85" s="858"/>
      <c r="K85" s="858"/>
      <c r="L85" s="858"/>
      <c r="M85" s="856"/>
      <c r="N85" s="858" t="s">
        <v>1194</v>
      </c>
      <c r="O85" s="858"/>
      <c r="P85" s="858"/>
      <c r="Q85" s="858"/>
      <c r="R85" s="858"/>
      <c r="S85" s="858"/>
      <c r="T85" s="858"/>
    </row>
    <row r="86" spans="1:20" ht="20.399999999999999" customHeight="1">
      <c r="D86" s="512"/>
      <c r="F86" s="855"/>
      <c r="G86" s="856"/>
      <c r="H86" s="916"/>
      <c r="I86" s="856"/>
      <c r="J86" s="917" t="s">
        <v>787</v>
      </c>
      <c r="K86" s="856"/>
      <c r="L86" s="917"/>
      <c r="M86" s="856"/>
      <c r="N86" s="855"/>
      <c r="O86" s="856"/>
      <c r="P86" s="916"/>
      <c r="Q86" s="856"/>
      <c r="R86" s="917" t="s">
        <v>787</v>
      </c>
      <c r="S86" s="856"/>
      <c r="T86" s="917"/>
    </row>
    <row r="87" spans="1:20" ht="20.399999999999999" customHeight="1">
      <c r="D87" s="512"/>
      <c r="F87" s="855"/>
      <c r="G87" s="856"/>
      <c r="H87" s="916"/>
      <c r="I87" s="856"/>
      <c r="J87" s="917" t="s">
        <v>1946</v>
      </c>
      <c r="K87" s="856"/>
      <c r="L87" s="917" t="s">
        <v>1947</v>
      </c>
      <c r="M87" s="856"/>
      <c r="N87" s="855"/>
      <c r="O87" s="856"/>
      <c r="P87" s="916"/>
      <c r="Q87" s="856"/>
      <c r="R87" s="917" t="s">
        <v>1946</v>
      </c>
      <c r="S87" s="856"/>
      <c r="T87" s="917" t="s">
        <v>1947</v>
      </c>
    </row>
    <row r="88" spans="1:20" ht="20.399999999999999" customHeight="1">
      <c r="D88" s="512"/>
      <c r="F88" s="855"/>
      <c r="G88" s="856"/>
      <c r="H88" s="916" t="s">
        <v>1948</v>
      </c>
      <c r="I88" s="856"/>
      <c r="J88" s="917" t="s">
        <v>1949</v>
      </c>
      <c r="K88" s="856"/>
      <c r="L88" s="917" t="s">
        <v>1949</v>
      </c>
      <c r="M88" s="856"/>
      <c r="N88" s="855"/>
      <c r="O88" s="856"/>
      <c r="P88" s="916" t="s">
        <v>1948</v>
      </c>
      <c r="Q88" s="856"/>
      <c r="R88" s="917" t="s">
        <v>1949</v>
      </c>
      <c r="S88" s="856"/>
      <c r="T88" s="917" t="s">
        <v>1949</v>
      </c>
    </row>
    <row r="89" spans="1:20" ht="20.399999999999999">
      <c r="B89" s="861" t="s">
        <v>945</v>
      </c>
      <c r="C89" s="861"/>
      <c r="D89" s="861"/>
      <c r="F89" s="862" t="s">
        <v>1004</v>
      </c>
      <c r="G89" s="856"/>
      <c r="H89" s="918" t="s">
        <v>1950</v>
      </c>
      <c r="I89" s="856"/>
      <c r="J89" s="919" t="s">
        <v>1950</v>
      </c>
      <c r="K89" s="856"/>
      <c r="L89" s="919" t="s">
        <v>1950</v>
      </c>
      <c r="M89" s="856"/>
      <c r="N89" s="862" t="s">
        <v>1004</v>
      </c>
      <c r="O89" s="856"/>
      <c r="P89" s="918" t="s">
        <v>1951</v>
      </c>
      <c r="Q89" s="856"/>
      <c r="R89" s="919" t="s">
        <v>1950</v>
      </c>
      <c r="S89" s="856"/>
      <c r="T89" s="919" t="s">
        <v>1950</v>
      </c>
    </row>
    <row r="90" spans="1:20">
      <c r="B90" s="911" t="s">
        <v>1898</v>
      </c>
      <c r="E90" s="920"/>
      <c r="F90" s="5">
        <v>204643982</v>
      </c>
      <c r="G90" s="5"/>
      <c r="H90" s="5">
        <v>14316987</v>
      </c>
      <c r="I90" s="5"/>
      <c r="J90" s="921">
        <v>-226211</v>
      </c>
      <c r="K90" s="5"/>
      <c r="L90" s="5">
        <v>14090776</v>
      </c>
      <c r="M90" s="893"/>
      <c r="N90" s="5">
        <v>152756662</v>
      </c>
      <c r="O90" s="5"/>
      <c r="P90" s="5">
        <v>3920338</v>
      </c>
      <c r="Q90" s="5"/>
      <c r="R90" s="921">
        <v>-1920007</v>
      </c>
      <c r="S90" s="5"/>
      <c r="T90" s="5">
        <v>2000331</v>
      </c>
    </row>
    <row r="91" spans="1:20">
      <c r="B91" s="511" t="s">
        <v>1899</v>
      </c>
      <c r="F91" s="5">
        <v>118065221</v>
      </c>
      <c r="G91" s="5"/>
      <c r="H91" s="5">
        <v>1823322</v>
      </c>
      <c r="I91" s="5"/>
      <c r="J91" s="921">
        <v>3002912</v>
      </c>
      <c r="K91" s="5"/>
      <c r="L91" s="5">
        <v>4826234</v>
      </c>
      <c r="M91" s="869"/>
      <c r="N91" s="5">
        <v>111500659</v>
      </c>
      <c r="O91" s="5"/>
      <c r="P91" s="5">
        <v>1399646</v>
      </c>
      <c r="Q91" s="5"/>
      <c r="R91" s="921">
        <v>-744798</v>
      </c>
      <c r="S91" s="5"/>
      <c r="T91" s="5">
        <v>654848</v>
      </c>
    </row>
    <row r="92" spans="1:20">
      <c r="B92" s="911" t="s">
        <v>1900</v>
      </c>
      <c r="E92" s="920"/>
      <c r="F92" s="5">
        <v>37985925</v>
      </c>
      <c r="G92" s="5"/>
      <c r="H92" s="5">
        <v>557681</v>
      </c>
      <c r="I92" s="5"/>
      <c r="J92" s="921">
        <v>-47834</v>
      </c>
      <c r="K92" s="5"/>
      <c r="L92" s="5">
        <v>509847</v>
      </c>
      <c r="M92" s="893"/>
      <c r="N92" s="5">
        <v>43087477</v>
      </c>
      <c r="O92" s="5"/>
      <c r="P92" s="5">
        <v>371024</v>
      </c>
      <c r="Q92" s="5"/>
      <c r="R92" s="5">
        <v>247813</v>
      </c>
      <c r="S92" s="5"/>
      <c r="T92" s="5">
        <v>618837</v>
      </c>
    </row>
    <row r="93" spans="1:20">
      <c r="B93" s="511" t="s">
        <v>1901</v>
      </c>
      <c r="F93" s="5">
        <v>16996089</v>
      </c>
      <c r="G93" s="5"/>
      <c r="H93" s="5">
        <v>731748</v>
      </c>
      <c r="I93" s="5"/>
      <c r="J93" s="921">
        <v>521585</v>
      </c>
      <c r="K93" s="5"/>
      <c r="L93" s="894">
        <v>1253333</v>
      </c>
      <c r="M93" s="869"/>
      <c r="N93" s="5">
        <v>11939360</v>
      </c>
      <c r="O93" s="5"/>
      <c r="P93" s="5">
        <v>573470</v>
      </c>
      <c r="Q93" s="5"/>
      <c r="R93" s="921">
        <v>-104787</v>
      </c>
      <c r="S93" s="5"/>
      <c r="T93" s="921">
        <v>468683</v>
      </c>
    </row>
    <row r="94" spans="1:20">
      <c r="B94" s="911" t="s">
        <v>1902</v>
      </c>
      <c r="E94" s="920"/>
      <c r="F94" s="5">
        <v>54630997</v>
      </c>
      <c r="G94" s="5"/>
      <c r="H94" s="5">
        <v>1030719</v>
      </c>
      <c r="I94" s="5"/>
      <c r="J94" s="921">
        <v>-152697</v>
      </c>
      <c r="K94" s="5"/>
      <c r="L94" s="5">
        <v>878022</v>
      </c>
      <c r="M94" s="893"/>
      <c r="N94" s="5">
        <v>54885987</v>
      </c>
      <c r="O94" s="5"/>
      <c r="P94" s="5">
        <v>533328</v>
      </c>
      <c r="Q94" s="5"/>
      <c r="R94" s="921">
        <v>-115964</v>
      </c>
      <c r="S94" s="5"/>
      <c r="T94" s="5">
        <v>417364</v>
      </c>
    </row>
    <row r="95" spans="1:20">
      <c r="B95" s="911" t="s">
        <v>1903</v>
      </c>
      <c r="E95" s="920"/>
      <c r="F95" s="5">
        <v>26057735</v>
      </c>
      <c r="G95" s="5"/>
      <c r="H95" s="5">
        <v>1810604</v>
      </c>
      <c r="I95" s="5"/>
      <c r="J95" s="921">
        <v>-171717</v>
      </c>
      <c r="K95" s="5"/>
      <c r="L95" s="5">
        <v>1638887</v>
      </c>
      <c r="M95" s="893"/>
      <c r="N95" s="5">
        <v>20471169</v>
      </c>
      <c r="O95" s="5"/>
      <c r="P95" s="5">
        <v>631114</v>
      </c>
      <c r="Q95" s="5"/>
      <c r="R95" s="921">
        <v>-266979</v>
      </c>
      <c r="S95" s="5"/>
      <c r="T95" s="5">
        <v>364135</v>
      </c>
    </row>
    <row r="96" spans="1:20">
      <c r="B96" s="911" t="s">
        <v>1904</v>
      </c>
      <c r="E96" s="920"/>
      <c r="F96" s="5">
        <v>9771336</v>
      </c>
      <c r="G96" s="5"/>
      <c r="H96" s="921">
        <v>-298954</v>
      </c>
      <c r="I96" s="5"/>
      <c r="J96" s="894">
        <v>605106</v>
      </c>
      <c r="K96" s="5"/>
      <c r="L96" s="5">
        <v>306152</v>
      </c>
      <c r="M96" s="893"/>
      <c r="N96" s="5">
        <v>45986412</v>
      </c>
      <c r="O96" s="5"/>
      <c r="P96" s="5">
        <v>712344</v>
      </c>
      <c r="Q96" s="5"/>
      <c r="R96" s="921">
        <v>356403</v>
      </c>
      <c r="S96" s="5"/>
      <c r="T96" s="5">
        <v>1068747</v>
      </c>
    </row>
    <row r="97" spans="1:20">
      <c r="B97" s="871" t="s">
        <v>1905</v>
      </c>
      <c r="E97" s="874"/>
      <c r="F97" s="5">
        <v>71302420</v>
      </c>
      <c r="G97" s="5"/>
      <c r="H97" s="5">
        <v>2568084</v>
      </c>
      <c r="I97" s="5"/>
      <c r="J97" s="921">
        <v>-308174</v>
      </c>
      <c r="K97" s="5"/>
      <c r="L97" s="5">
        <v>2259910</v>
      </c>
      <c r="M97" s="895"/>
      <c r="N97" s="5">
        <v>90775843</v>
      </c>
      <c r="O97" s="5"/>
      <c r="P97" s="5">
        <v>12302505</v>
      </c>
      <c r="Q97" s="5"/>
      <c r="R97" s="921">
        <v>-153521</v>
      </c>
      <c r="S97" s="5"/>
      <c r="T97" s="5">
        <v>12148984</v>
      </c>
    </row>
    <row r="98" spans="1:20">
      <c r="B98" s="911" t="s">
        <v>1906</v>
      </c>
      <c r="E98" s="920"/>
      <c r="F98" s="5">
        <v>92730715</v>
      </c>
      <c r="G98" s="5"/>
      <c r="H98" s="5">
        <v>7122124</v>
      </c>
      <c r="I98" s="5"/>
      <c r="J98" s="921">
        <v>118298</v>
      </c>
      <c r="K98" s="5"/>
      <c r="L98" s="5">
        <v>7240422</v>
      </c>
      <c r="M98" s="893"/>
      <c r="N98" s="5">
        <v>84385182</v>
      </c>
      <c r="O98" s="5"/>
      <c r="P98" s="5">
        <v>8403826</v>
      </c>
      <c r="Q98" s="5"/>
      <c r="R98" s="921">
        <v>-151314</v>
      </c>
      <c r="S98" s="5"/>
      <c r="T98" s="5">
        <v>8252512</v>
      </c>
    </row>
    <row r="99" spans="1:20">
      <c r="B99" s="511" t="s">
        <v>1907</v>
      </c>
      <c r="F99" s="5">
        <v>68051290</v>
      </c>
      <c r="G99" s="5"/>
      <c r="H99" s="5">
        <v>872000</v>
      </c>
      <c r="I99" s="5"/>
      <c r="J99" s="921">
        <v>-261897</v>
      </c>
      <c r="K99" s="5"/>
      <c r="L99" s="5">
        <v>610103</v>
      </c>
      <c r="M99" s="869"/>
      <c r="N99" s="5">
        <v>64227154</v>
      </c>
      <c r="O99" s="5"/>
      <c r="P99" s="5">
        <v>315853</v>
      </c>
      <c r="Q99" s="5"/>
      <c r="R99" s="921">
        <v>-155143</v>
      </c>
      <c r="S99" s="5"/>
      <c r="T99" s="5">
        <v>160710</v>
      </c>
    </row>
    <row r="100" spans="1:20">
      <c r="B100" s="511" t="s">
        <v>1908</v>
      </c>
      <c r="F100" s="5">
        <v>105002459</v>
      </c>
      <c r="G100" s="5"/>
      <c r="H100" s="5">
        <v>2797958</v>
      </c>
      <c r="I100" s="5"/>
      <c r="J100" s="921">
        <v>959558</v>
      </c>
      <c r="K100" s="5"/>
      <c r="L100" s="5">
        <v>3757516</v>
      </c>
      <c r="M100" s="869"/>
      <c r="N100" s="5">
        <v>98113188</v>
      </c>
      <c r="O100" s="5"/>
      <c r="P100" s="5">
        <v>797650</v>
      </c>
      <c r="Q100" s="5"/>
      <c r="R100" s="921">
        <v>-253428</v>
      </c>
      <c r="S100" s="5"/>
      <c r="T100" s="5">
        <v>544222</v>
      </c>
    </row>
    <row r="101" spans="1:20">
      <c r="B101" s="511" t="s">
        <v>1909</v>
      </c>
      <c r="F101" s="5">
        <v>33223745</v>
      </c>
      <c r="G101" s="5"/>
      <c r="H101" s="5">
        <v>501144</v>
      </c>
      <c r="I101" s="5"/>
      <c r="J101" s="921">
        <v>-82253</v>
      </c>
      <c r="K101" s="5"/>
      <c r="L101" s="5">
        <v>418891</v>
      </c>
      <c r="M101" s="869"/>
      <c r="N101" s="5">
        <v>9174450</v>
      </c>
      <c r="O101" s="5"/>
      <c r="P101" s="5">
        <v>179779</v>
      </c>
      <c r="Q101" s="5"/>
      <c r="R101" s="921">
        <v>-56273</v>
      </c>
      <c r="S101" s="5"/>
      <c r="T101" s="5">
        <v>123506</v>
      </c>
    </row>
    <row r="102" spans="1:20">
      <c r="B102" s="911" t="s">
        <v>1910</v>
      </c>
      <c r="E102" s="920"/>
      <c r="F102" s="5">
        <v>34070026</v>
      </c>
      <c r="G102" s="5"/>
      <c r="H102" s="921">
        <v>407057</v>
      </c>
      <c r="I102" s="5"/>
      <c r="J102" s="921">
        <v>-72090</v>
      </c>
      <c r="K102" s="5"/>
      <c r="L102" s="5">
        <v>334967</v>
      </c>
      <c r="M102" s="893"/>
      <c r="N102" s="5">
        <v>65850674</v>
      </c>
      <c r="O102" s="5"/>
      <c r="P102" s="921">
        <v>-19703</v>
      </c>
      <c r="Q102" s="5"/>
      <c r="R102" s="5">
        <v>68513</v>
      </c>
      <c r="S102" s="5"/>
      <c r="T102" s="5">
        <v>48810</v>
      </c>
    </row>
    <row r="103" spans="1:20">
      <c r="B103" s="911" t="s">
        <v>1911</v>
      </c>
      <c r="E103" s="920"/>
      <c r="F103" s="5">
        <v>347770180</v>
      </c>
      <c r="G103" s="5"/>
      <c r="H103" s="5">
        <v>26655115</v>
      </c>
      <c r="I103" s="5"/>
      <c r="J103" s="921">
        <v>-930806</v>
      </c>
      <c r="K103" s="5"/>
      <c r="L103" s="5">
        <v>25724309</v>
      </c>
      <c r="M103" s="893"/>
      <c r="N103" s="5">
        <v>273541550</v>
      </c>
      <c r="O103" s="5"/>
      <c r="P103" s="5">
        <v>22111247</v>
      </c>
      <c r="Q103" s="5"/>
      <c r="R103" s="921">
        <v>-420359</v>
      </c>
      <c r="S103" s="5"/>
      <c r="T103" s="5">
        <v>21690888</v>
      </c>
    </row>
    <row r="104" spans="1:20">
      <c r="B104" s="911" t="s">
        <v>1912</v>
      </c>
      <c r="E104" s="920"/>
      <c r="F104" s="5">
        <v>84813113</v>
      </c>
      <c r="G104" s="5"/>
      <c r="H104" s="5">
        <v>11378299</v>
      </c>
      <c r="I104" s="5"/>
      <c r="J104" s="921">
        <v>-552501</v>
      </c>
      <c r="K104" s="5"/>
      <c r="L104" s="5">
        <v>10825798</v>
      </c>
      <c r="M104" s="893"/>
      <c r="N104" s="5">
        <v>90901073</v>
      </c>
      <c r="O104" s="5"/>
      <c r="P104" s="5">
        <v>3578547</v>
      </c>
      <c r="Q104" s="5"/>
      <c r="R104" s="5">
        <v>653502</v>
      </c>
      <c r="S104" s="5"/>
      <c r="T104" s="5">
        <v>4232049</v>
      </c>
    </row>
    <row r="105" spans="1:20">
      <c r="B105" s="911" t="s">
        <v>1952</v>
      </c>
      <c r="E105" s="920"/>
      <c r="F105" s="5">
        <v>2432278</v>
      </c>
      <c r="G105" s="5"/>
      <c r="H105" s="921">
        <v>552533</v>
      </c>
      <c r="I105" s="5"/>
      <c r="J105" s="921">
        <v>-47947</v>
      </c>
      <c r="K105" s="5"/>
      <c r="L105" s="921">
        <v>504586</v>
      </c>
      <c r="M105" s="893"/>
      <c r="N105" s="5">
        <v>1045826</v>
      </c>
      <c r="O105" s="5"/>
      <c r="P105" s="921">
        <v>-1467299</v>
      </c>
      <c r="Q105" s="5"/>
      <c r="R105" s="5">
        <v>83647</v>
      </c>
      <c r="S105" s="5"/>
      <c r="T105" s="921">
        <v>-1383652</v>
      </c>
    </row>
    <row r="106" spans="1:20">
      <c r="B106" s="911"/>
      <c r="E106" s="920"/>
      <c r="F106" s="5"/>
      <c r="G106" s="5"/>
      <c r="H106" s="921"/>
      <c r="I106" s="5"/>
      <c r="J106" s="921"/>
      <c r="K106" s="5"/>
      <c r="L106" s="921"/>
      <c r="M106" s="893"/>
      <c r="N106" s="5"/>
      <c r="O106" s="5"/>
      <c r="P106" s="921"/>
      <c r="Q106" s="5"/>
      <c r="R106" s="5"/>
      <c r="S106" s="5"/>
      <c r="T106" s="921"/>
    </row>
    <row r="107" spans="1:20">
      <c r="T107" s="511">
        <v>64</v>
      </c>
    </row>
    <row r="108" spans="1:20" ht="20.399999999999999">
      <c r="A108" s="538" t="s">
        <v>34</v>
      </c>
      <c r="B108" s="512" t="s">
        <v>1752</v>
      </c>
      <c r="C108" s="512"/>
    </row>
    <row r="109" spans="1:20" ht="20.399999999999999">
      <c r="B109" s="538" t="s">
        <v>1943</v>
      </c>
      <c r="C109" s="512" t="s">
        <v>1953</v>
      </c>
    </row>
    <row r="110" spans="1:20">
      <c r="C110" s="915" t="s">
        <v>2535</v>
      </c>
    </row>
    <row r="111" spans="1:20" ht="20.399999999999999">
      <c r="D111" s="316"/>
      <c r="E111" s="512"/>
      <c r="F111" s="856"/>
      <c r="G111" s="856"/>
      <c r="H111" s="856"/>
      <c r="I111" s="856"/>
      <c r="J111" s="856"/>
      <c r="K111" s="856"/>
      <c r="L111" s="856"/>
      <c r="M111" s="856"/>
      <c r="N111" s="856"/>
      <c r="O111" s="856"/>
      <c r="P111" s="856"/>
      <c r="Q111" s="856"/>
      <c r="R111" s="856"/>
      <c r="S111" s="856"/>
      <c r="T111" s="305" t="s">
        <v>345</v>
      </c>
    </row>
    <row r="112" spans="1:20" ht="20.399999999999999">
      <c r="D112" s="316"/>
      <c r="F112" s="858" t="s">
        <v>229</v>
      </c>
      <c r="G112" s="858"/>
      <c r="H112" s="858"/>
      <c r="I112" s="858"/>
      <c r="J112" s="858"/>
      <c r="K112" s="858"/>
      <c r="L112" s="858"/>
      <c r="M112" s="856"/>
      <c r="N112" s="858" t="s">
        <v>1194</v>
      </c>
      <c r="O112" s="858"/>
      <c r="P112" s="858"/>
      <c r="Q112" s="858"/>
      <c r="R112" s="858"/>
      <c r="S112" s="858"/>
      <c r="T112" s="858"/>
    </row>
    <row r="113" spans="2:20" ht="20.399999999999999">
      <c r="D113" s="512"/>
      <c r="F113" s="855"/>
      <c r="G113" s="856"/>
      <c r="H113" s="916"/>
      <c r="I113" s="856"/>
      <c r="J113" s="917" t="s">
        <v>787</v>
      </c>
      <c r="K113" s="856"/>
      <c r="L113" s="917"/>
      <c r="M113" s="856"/>
      <c r="N113" s="855"/>
      <c r="O113" s="856"/>
      <c r="P113" s="916"/>
      <c r="Q113" s="856"/>
      <c r="R113" s="917" t="s">
        <v>787</v>
      </c>
      <c r="S113" s="856"/>
      <c r="T113" s="917"/>
    </row>
    <row r="114" spans="2:20" ht="20.399999999999999">
      <c r="D114" s="512"/>
      <c r="F114" s="855"/>
      <c r="G114" s="856"/>
      <c r="H114" s="916"/>
      <c r="I114" s="856"/>
      <c r="J114" s="917" t="s">
        <v>1946</v>
      </c>
      <c r="K114" s="856"/>
      <c r="L114" s="917" t="s">
        <v>1947</v>
      </c>
      <c r="M114" s="856"/>
      <c r="N114" s="855"/>
      <c r="O114" s="856"/>
      <c r="P114" s="916"/>
      <c r="Q114" s="856"/>
      <c r="R114" s="917" t="s">
        <v>1946</v>
      </c>
      <c r="S114" s="856"/>
      <c r="T114" s="917" t="s">
        <v>1947</v>
      </c>
    </row>
    <row r="115" spans="2:20" ht="20.399999999999999">
      <c r="D115" s="512"/>
      <c r="F115" s="855"/>
      <c r="G115" s="856"/>
      <c r="H115" s="916" t="s">
        <v>1948</v>
      </c>
      <c r="I115" s="856"/>
      <c r="J115" s="917" t="s">
        <v>1949</v>
      </c>
      <c r="K115" s="856"/>
      <c r="L115" s="917" t="s">
        <v>1949</v>
      </c>
      <c r="M115" s="856"/>
      <c r="N115" s="855"/>
      <c r="O115" s="856"/>
      <c r="P115" s="916" t="s">
        <v>1948</v>
      </c>
      <c r="Q115" s="856"/>
      <c r="R115" s="917" t="s">
        <v>1949</v>
      </c>
      <c r="S115" s="856"/>
      <c r="T115" s="917" t="s">
        <v>1949</v>
      </c>
    </row>
    <row r="116" spans="2:20" ht="20.399999999999999">
      <c r="B116" s="861" t="s">
        <v>945</v>
      </c>
      <c r="C116" s="861"/>
      <c r="D116" s="861"/>
      <c r="F116" s="862" t="s">
        <v>1004</v>
      </c>
      <c r="G116" s="856"/>
      <c r="H116" s="918" t="s">
        <v>1950</v>
      </c>
      <c r="I116" s="856"/>
      <c r="J116" s="919" t="s">
        <v>1950</v>
      </c>
      <c r="K116" s="856"/>
      <c r="L116" s="919" t="s">
        <v>1950</v>
      </c>
      <c r="M116" s="856"/>
      <c r="N116" s="862" t="s">
        <v>1004</v>
      </c>
      <c r="O116" s="856"/>
      <c r="P116" s="918" t="s">
        <v>1951</v>
      </c>
      <c r="Q116" s="856"/>
      <c r="R116" s="919" t="s">
        <v>1950</v>
      </c>
      <c r="S116" s="856"/>
      <c r="T116" s="919" t="s">
        <v>1950</v>
      </c>
    </row>
    <row r="117" spans="2:20">
      <c r="B117" s="331" t="s">
        <v>1915</v>
      </c>
      <c r="F117" s="5">
        <v>9019677</v>
      </c>
      <c r="G117" s="5"/>
      <c r="H117" s="5">
        <v>380593</v>
      </c>
      <c r="I117" s="5"/>
      <c r="J117" s="921">
        <v>-9995</v>
      </c>
      <c r="K117" s="5"/>
      <c r="L117" s="5">
        <v>370598</v>
      </c>
      <c r="M117" s="869"/>
      <c r="N117" s="5">
        <v>4737030</v>
      </c>
      <c r="O117" s="5"/>
      <c r="P117" s="5">
        <v>460892</v>
      </c>
      <c r="Q117" s="5"/>
      <c r="R117" s="5">
        <v>335</v>
      </c>
      <c r="S117" s="5"/>
      <c r="T117" s="5">
        <v>461227</v>
      </c>
    </row>
    <row r="118" spans="2:20">
      <c r="B118" s="511" t="s">
        <v>1916</v>
      </c>
      <c r="F118" s="1">
        <v>90737301</v>
      </c>
      <c r="G118" s="1"/>
      <c r="H118" s="1">
        <v>7136118</v>
      </c>
      <c r="I118" s="1"/>
      <c r="J118" s="922">
        <v>-389350</v>
      </c>
      <c r="K118" s="1"/>
      <c r="L118" s="1">
        <v>6746768</v>
      </c>
      <c r="M118" s="869"/>
      <c r="N118" s="5">
        <v>49965680</v>
      </c>
      <c r="O118" s="5"/>
      <c r="P118" s="5">
        <v>2021888</v>
      </c>
      <c r="Q118" s="5"/>
      <c r="R118" s="922">
        <v>-116675</v>
      </c>
      <c r="S118" s="5"/>
      <c r="T118" s="5">
        <v>1905213</v>
      </c>
    </row>
    <row r="119" spans="2:20">
      <c r="B119" s="923" t="s">
        <v>1917</v>
      </c>
      <c r="E119" s="920"/>
      <c r="F119" s="1">
        <v>97845769</v>
      </c>
      <c r="G119" s="1"/>
      <c r="H119" s="1">
        <v>14441337</v>
      </c>
      <c r="I119" s="1"/>
      <c r="J119" s="922">
        <v>431603</v>
      </c>
      <c r="K119" s="1"/>
      <c r="L119" s="1">
        <v>14872940</v>
      </c>
      <c r="M119" s="893"/>
      <c r="N119" s="5">
        <v>62049865</v>
      </c>
      <c r="O119" s="5"/>
      <c r="P119" s="5">
        <v>4607512</v>
      </c>
      <c r="Q119" s="5"/>
      <c r="R119" s="922">
        <v>-301516</v>
      </c>
      <c r="S119" s="5"/>
      <c r="T119" s="5">
        <v>4305996</v>
      </c>
    </row>
    <row r="120" spans="2:20">
      <c r="B120" s="911" t="s">
        <v>1918</v>
      </c>
      <c r="E120" s="920"/>
      <c r="F120" s="1">
        <v>58094800</v>
      </c>
      <c r="G120" s="1"/>
      <c r="H120" s="1">
        <v>770934</v>
      </c>
      <c r="I120" s="1"/>
      <c r="J120" s="922">
        <v>-113686</v>
      </c>
      <c r="K120" s="1"/>
      <c r="L120" s="1">
        <v>657248</v>
      </c>
      <c r="M120" s="893"/>
      <c r="N120" s="5">
        <v>31104334</v>
      </c>
      <c r="O120" s="5"/>
      <c r="P120" s="5">
        <v>172946</v>
      </c>
      <c r="Q120" s="5"/>
      <c r="R120" s="922">
        <v>-100818</v>
      </c>
      <c r="S120" s="5"/>
      <c r="T120" s="5">
        <v>72128</v>
      </c>
    </row>
    <row r="121" spans="2:20">
      <c r="B121" s="331" t="s">
        <v>1919</v>
      </c>
      <c r="F121" s="1">
        <v>46377597</v>
      </c>
      <c r="G121" s="1"/>
      <c r="H121" s="1">
        <v>992397</v>
      </c>
      <c r="I121" s="1"/>
      <c r="J121" s="922">
        <v>-142573</v>
      </c>
      <c r="K121" s="1"/>
      <c r="L121" s="1">
        <v>849824</v>
      </c>
      <c r="M121" s="869"/>
      <c r="N121" s="5">
        <v>48292143</v>
      </c>
      <c r="O121" s="5"/>
      <c r="P121" s="5">
        <v>133454</v>
      </c>
      <c r="Q121" s="5"/>
      <c r="R121" s="922">
        <v>-131763</v>
      </c>
      <c r="S121" s="5"/>
      <c r="T121" s="5">
        <v>1691</v>
      </c>
    </row>
    <row r="122" spans="2:20">
      <c r="B122" s="511" t="s">
        <v>2465</v>
      </c>
      <c r="F122" s="1">
        <v>27571585</v>
      </c>
      <c r="G122" s="1"/>
      <c r="H122" s="1">
        <v>487917</v>
      </c>
      <c r="I122" s="1"/>
      <c r="J122" s="922">
        <v>-23888</v>
      </c>
      <c r="K122" s="1"/>
      <c r="L122" s="1">
        <v>464029</v>
      </c>
      <c r="M122" s="869"/>
      <c r="N122" s="5">
        <v>37984267</v>
      </c>
      <c r="O122" s="5"/>
      <c r="P122" s="5">
        <v>637235</v>
      </c>
      <c r="Q122" s="5"/>
      <c r="R122" s="922">
        <v>-72035</v>
      </c>
      <c r="S122" s="5"/>
      <c r="T122" s="5">
        <v>565200</v>
      </c>
    </row>
    <row r="123" spans="2:20">
      <c r="B123" s="331" t="s">
        <v>1921</v>
      </c>
      <c r="F123" s="1">
        <v>9965599</v>
      </c>
      <c r="G123" s="1"/>
      <c r="H123" s="1">
        <v>342055</v>
      </c>
      <c r="I123" s="1"/>
      <c r="J123" s="1">
        <v>3153</v>
      </c>
      <c r="K123" s="1"/>
      <c r="L123" s="1">
        <v>345208</v>
      </c>
      <c r="M123" s="869"/>
      <c r="N123" s="5">
        <v>28793208</v>
      </c>
      <c r="O123" s="5"/>
      <c r="P123" s="5">
        <v>494875</v>
      </c>
      <c r="Q123" s="5"/>
      <c r="R123" s="922">
        <v>829</v>
      </c>
      <c r="S123" s="5"/>
      <c r="T123" s="5">
        <v>495704</v>
      </c>
    </row>
    <row r="124" spans="2:20">
      <c r="B124" s="511" t="s">
        <v>1922</v>
      </c>
      <c r="F124" s="1">
        <v>67218987</v>
      </c>
      <c r="G124" s="1"/>
      <c r="H124" s="1">
        <v>933641</v>
      </c>
      <c r="I124" s="1"/>
      <c r="J124" s="922">
        <v>-276393</v>
      </c>
      <c r="K124" s="1"/>
      <c r="L124" s="1">
        <v>657248</v>
      </c>
      <c r="M124" s="869"/>
      <c r="N124" s="5">
        <v>42986416</v>
      </c>
      <c r="O124" s="5"/>
      <c r="P124" s="5">
        <v>354885</v>
      </c>
      <c r="Q124" s="5"/>
      <c r="R124" s="922">
        <v>-229114</v>
      </c>
      <c r="S124" s="5"/>
      <c r="T124" s="5">
        <v>125771</v>
      </c>
    </row>
    <row r="125" spans="2:20">
      <c r="B125" s="331" t="s">
        <v>1923</v>
      </c>
      <c r="F125" s="1">
        <v>11113369</v>
      </c>
      <c r="G125" s="1"/>
      <c r="H125" s="1">
        <v>286321</v>
      </c>
      <c r="I125" s="1"/>
      <c r="J125" s="922">
        <v>-76893</v>
      </c>
      <c r="K125" s="1"/>
      <c r="L125" s="1">
        <v>209428</v>
      </c>
      <c r="M125" s="869"/>
      <c r="N125" s="5">
        <v>39304244</v>
      </c>
      <c r="O125" s="5"/>
      <c r="P125" s="5">
        <v>738236</v>
      </c>
      <c r="Q125" s="5"/>
      <c r="R125" s="922">
        <v>-45113</v>
      </c>
      <c r="S125" s="5"/>
      <c r="T125" s="5">
        <v>693123</v>
      </c>
    </row>
    <row r="126" spans="2:20">
      <c r="B126" s="331" t="s">
        <v>1924</v>
      </c>
      <c r="F126" s="1">
        <v>44664018</v>
      </c>
      <c r="G126" s="1"/>
      <c r="H126" s="1">
        <v>519987</v>
      </c>
      <c r="I126" s="1"/>
      <c r="J126" s="922">
        <v>64906</v>
      </c>
      <c r="K126" s="1"/>
      <c r="L126" s="1">
        <v>584893</v>
      </c>
      <c r="N126" s="5">
        <v>41185920</v>
      </c>
      <c r="O126" s="5"/>
      <c r="P126" s="922">
        <v>388366</v>
      </c>
      <c r="Q126" s="5"/>
      <c r="R126" s="922">
        <v>-43898</v>
      </c>
      <c r="S126" s="5"/>
      <c r="T126" s="5">
        <v>344468</v>
      </c>
    </row>
    <row r="127" spans="2:20">
      <c r="B127" s="440" t="s">
        <v>1925</v>
      </c>
      <c r="F127" s="1">
        <v>3681366</v>
      </c>
      <c r="G127" s="1"/>
      <c r="H127" s="1">
        <v>328828</v>
      </c>
      <c r="I127" s="1"/>
      <c r="J127" s="922">
        <v>-21947</v>
      </c>
      <c r="K127" s="1"/>
      <c r="L127" s="1">
        <v>306881</v>
      </c>
      <c r="N127" s="5">
        <v>28608884</v>
      </c>
      <c r="O127" s="5"/>
      <c r="P127" s="922">
        <v>884864</v>
      </c>
      <c r="Q127" s="5"/>
      <c r="R127" s="922">
        <v>-15579</v>
      </c>
      <c r="S127" s="5"/>
      <c r="T127" s="5">
        <v>869285</v>
      </c>
    </row>
    <row r="128" spans="2:20">
      <c r="B128" s="440" t="s">
        <v>1926</v>
      </c>
      <c r="F128" s="1">
        <v>31452277</v>
      </c>
      <c r="G128" s="1"/>
      <c r="H128" s="1">
        <v>447655</v>
      </c>
      <c r="I128" s="1"/>
      <c r="J128" s="922">
        <v>-268730</v>
      </c>
      <c r="K128" s="1"/>
      <c r="L128" s="1">
        <v>178925</v>
      </c>
      <c r="N128" s="5">
        <v>11400576</v>
      </c>
      <c r="O128" s="5"/>
      <c r="P128" s="922">
        <v>321937</v>
      </c>
      <c r="Q128" s="5"/>
      <c r="R128" s="922">
        <v>-46827</v>
      </c>
      <c r="S128" s="5"/>
      <c r="T128" s="5">
        <v>275110</v>
      </c>
    </row>
    <row r="129" spans="1:20">
      <c r="B129" s="440" t="s">
        <v>1927</v>
      </c>
      <c r="F129" s="1">
        <v>26359644</v>
      </c>
      <c r="G129" s="1"/>
      <c r="H129" s="1">
        <v>321100</v>
      </c>
      <c r="I129" s="1"/>
      <c r="J129" s="922">
        <v>-77474</v>
      </c>
      <c r="K129" s="1"/>
      <c r="L129" s="1">
        <v>243626</v>
      </c>
      <c r="N129" s="5">
        <v>29485178</v>
      </c>
      <c r="O129" s="5"/>
      <c r="P129" s="922">
        <v>220717</v>
      </c>
      <c r="Q129" s="5"/>
      <c r="R129" s="922">
        <v>-49500</v>
      </c>
      <c r="S129" s="5"/>
      <c r="T129" s="5">
        <v>171217</v>
      </c>
    </row>
    <row r="130" spans="1:20">
      <c r="B130" s="440" t="s">
        <v>1928</v>
      </c>
      <c r="F130" s="1">
        <v>50795980</v>
      </c>
      <c r="G130" s="1"/>
      <c r="H130" s="1">
        <v>310724</v>
      </c>
      <c r="I130" s="1"/>
      <c r="J130" s="922">
        <v>-75193</v>
      </c>
      <c r="K130" s="1"/>
      <c r="L130" s="1">
        <v>235531</v>
      </c>
      <c r="N130" s="5">
        <v>26523863</v>
      </c>
      <c r="O130" s="5"/>
      <c r="P130" s="922">
        <v>369385</v>
      </c>
      <c r="Q130" s="5"/>
      <c r="R130" s="922">
        <v>-48244</v>
      </c>
      <c r="S130" s="5"/>
      <c r="T130" s="5">
        <v>321141</v>
      </c>
    </row>
    <row r="131" spans="1:20">
      <c r="B131" s="440" t="s">
        <v>1929</v>
      </c>
      <c r="F131" s="1">
        <v>22235663</v>
      </c>
      <c r="G131" s="1"/>
      <c r="H131" s="1">
        <v>783524</v>
      </c>
      <c r="I131" s="1"/>
      <c r="J131" s="922">
        <v>-114955</v>
      </c>
      <c r="K131" s="1"/>
      <c r="L131" s="1">
        <v>668569</v>
      </c>
      <c r="N131" s="5">
        <v>22606592</v>
      </c>
      <c r="O131" s="5"/>
      <c r="P131" s="922">
        <v>678730</v>
      </c>
      <c r="Q131" s="5"/>
      <c r="R131" s="922">
        <v>-85213</v>
      </c>
      <c r="S131" s="5"/>
      <c r="T131" s="5">
        <v>593517</v>
      </c>
    </row>
    <row r="132" spans="1:20">
      <c r="B132" s="440" t="s">
        <v>1930</v>
      </c>
      <c r="F132" s="1">
        <v>71080120</v>
      </c>
      <c r="G132" s="1"/>
      <c r="H132" s="1">
        <v>910611</v>
      </c>
      <c r="I132" s="1"/>
      <c r="J132" s="922">
        <v>-223080</v>
      </c>
      <c r="K132" s="1"/>
      <c r="L132" s="1">
        <v>687531</v>
      </c>
      <c r="N132" s="5">
        <v>56889231</v>
      </c>
      <c r="O132" s="5"/>
      <c r="P132" s="922">
        <v>82599</v>
      </c>
      <c r="Q132" s="5"/>
      <c r="R132" s="8">
        <v>0</v>
      </c>
      <c r="S132" s="5"/>
      <c r="T132" s="922">
        <v>82599</v>
      </c>
    </row>
    <row r="133" spans="1:20">
      <c r="B133" s="440"/>
      <c r="F133" s="1"/>
      <c r="G133" s="1"/>
      <c r="H133" s="1"/>
      <c r="I133" s="1"/>
      <c r="J133" s="922"/>
      <c r="K133" s="1"/>
      <c r="L133" s="1"/>
      <c r="N133" s="5"/>
      <c r="O133" s="5"/>
      <c r="P133" s="922"/>
      <c r="Q133" s="5"/>
      <c r="R133" s="8"/>
      <c r="S133" s="5"/>
      <c r="T133" s="922"/>
    </row>
    <row r="134" spans="1:20">
      <c r="T134" s="511">
        <v>65</v>
      </c>
    </row>
    <row r="135" spans="1:20" ht="20.399999999999999">
      <c r="A135" s="538" t="s">
        <v>34</v>
      </c>
      <c r="B135" s="512" t="s">
        <v>1752</v>
      </c>
      <c r="C135" s="512"/>
    </row>
    <row r="136" spans="1:20" ht="20.399999999999999">
      <c r="B136" s="538" t="s">
        <v>1943</v>
      </c>
      <c r="C136" s="512" t="s">
        <v>1953</v>
      </c>
    </row>
    <row r="137" spans="1:20">
      <c r="C137" s="915" t="s">
        <v>2535</v>
      </c>
    </row>
    <row r="138" spans="1:20" ht="20.399999999999999">
      <c r="D138" s="316"/>
      <c r="E138" s="512"/>
      <c r="F138" s="856"/>
      <c r="G138" s="856"/>
      <c r="H138" s="856"/>
      <c r="I138" s="856"/>
      <c r="J138" s="856"/>
      <c r="K138" s="856"/>
      <c r="L138" s="856"/>
      <c r="M138" s="856"/>
      <c r="N138" s="856"/>
      <c r="O138" s="856"/>
      <c r="P138" s="856"/>
      <c r="Q138" s="856"/>
      <c r="R138" s="856"/>
      <c r="S138" s="856"/>
      <c r="T138" s="305" t="s">
        <v>345</v>
      </c>
    </row>
    <row r="139" spans="1:20" ht="20.399999999999999">
      <c r="D139" s="316"/>
      <c r="F139" s="858" t="s">
        <v>229</v>
      </c>
      <c r="G139" s="858"/>
      <c r="H139" s="858"/>
      <c r="I139" s="858"/>
      <c r="J139" s="858"/>
      <c r="K139" s="858"/>
      <c r="L139" s="858"/>
      <c r="M139" s="856"/>
      <c r="N139" s="858" t="s">
        <v>1194</v>
      </c>
      <c r="O139" s="858"/>
      <c r="P139" s="858"/>
      <c r="Q139" s="858"/>
      <c r="R139" s="858"/>
      <c r="S139" s="858"/>
      <c r="T139" s="858"/>
    </row>
    <row r="140" spans="1:20" ht="20.399999999999999">
      <c r="D140" s="512"/>
      <c r="F140" s="855"/>
      <c r="G140" s="856"/>
      <c r="H140" s="916"/>
      <c r="I140" s="856"/>
      <c r="J140" s="917" t="s">
        <v>787</v>
      </c>
      <c r="K140" s="856"/>
      <c r="L140" s="917"/>
      <c r="M140" s="856"/>
      <c r="N140" s="855"/>
      <c r="O140" s="856"/>
      <c r="P140" s="916"/>
      <c r="Q140" s="856"/>
      <c r="R140" s="917" t="s">
        <v>787</v>
      </c>
      <c r="S140" s="856"/>
      <c r="T140" s="917"/>
    </row>
    <row r="141" spans="1:20" ht="20.399999999999999">
      <c r="D141" s="512"/>
      <c r="F141" s="855"/>
      <c r="G141" s="856"/>
      <c r="H141" s="916"/>
      <c r="I141" s="856"/>
      <c r="J141" s="917" t="s">
        <v>1946</v>
      </c>
      <c r="K141" s="856"/>
      <c r="L141" s="917" t="s">
        <v>1947</v>
      </c>
      <c r="M141" s="856"/>
      <c r="N141" s="855"/>
      <c r="O141" s="856"/>
      <c r="P141" s="916"/>
      <c r="Q141" s="856"/>
      <c r="R141" s="917" t="s">
        <v>1946</v>
      </c>
      <c r="S141" s="856"/>
      <c r="T141" s="917" t="s">
        <v>1947</v>
      </c>
    </row>
    <row r="142" spans="1:20" ht="20.399999999999999">
      <c r="D142" s="512"/>
      <c r="F142" s="855"/>
      <c r="G142" s="856"/>
      <c r="H142" s="916" t="s">
        <v>1948</v>
      </c>
      <c r="I142" s="856"/>
      <c r="J142" s="917" t="s">
        <v>1949</v>
      </c>
      <c r="K142" s="856"/>
      <c r="L142" s="917" t="s">
        <v>1949</v>
      </c>
      <c r="M142" s="856"/>
      <c r="N142" s="855"/>
      <c r="O142" s="856"/>
      <c r="P142" s="916" t="s">
        <v>1948</v>
      </c>
      <c r="Q142" s="856"/>
      <c r="R142" s="917" t="s">
        <v>1949</v>
      </c>
      <c r="S142" s="856"/>
      <c r="T142" s="917" t="s">
        <v>1949</v>
      </c>
    </row>
    <row r="143" spans="1:20" ht="20.399999999999999">
      <c r="B143" s="861" t="s">
        <v>945</v>
      </c>
      <c r="C143" s="861"/>
      <c r="D143" s="861"/>
      <c r="F143" s="862" t="s">
        <v>1004</v>
      </c>
      <c r="G143" s="856"/>
      <c r="H143" s="918" t="s">
        <v>1950</v>
      </c>
      <c r="I143" s="856"/>
      <c r="J143" s="919" t="s">
        <v>1950</v>
      </c>
      <c r="K143" s="856"/>
      <c r="L143" s="919" t="s">
        <v>1950</v>
      </c>
      <c r="M143" s="856"/>
      <c r="N143" s="862" t="s">
        <v>1004</v>
      </c>
      <c r="O143" s="856"/>
      <c r="P143" s="918" t="s">
        <v>1951</v>
      </c>
      <c r="Q143" s="856"/>
      <c r="R143" s="919" t="s">
        <v>1950</v>
      </c>
      <c r="S143" s="856"/>
      <c r="T143" s="919" t="s">
        <v>1950</v>
      </c>
    </row>
    <row r="144" spans="1:20">
      <c r="B144" s="440" t="s">
        <v>1931</v>
      </c>
      <c r="F144" s="1">
        <v>20044798</v>
      </c>
      <c r="G144" s="1"/>
      <c r="H144" s="922">
        <v>246037</v>
      </c>
      <c r="I144" s="1"/>
      <c r="J144" s="922">
        <v>68427</v>
      </c>
      <c r="K144" s="1"/>
      <c r="L144" s="1">
        <v>314464</v>
      </c>
      <c r="N144" s="5">
        <v>20460733</v>
      </c>
      <c r="O144" s="5"/>
      <c r="P144" s="922">
        <v>-304706</v>
      </c>
      <c r="Q144" s="5"/>
      <c r="R144" s="922">
        <v>2722642</v>
      </c>
      <c r="S144" s="5"/>
      <c r="T144" s="5">
        <v>2417936</v>
      </c>
    </row>
    <row r="145" spans="2:20">
      <c r="B145" s="511" t="s">
        <v>1932</v>
      </c>
      <c r="F145" s="5">
        <v>57170538</v>
      </c>
      <c r="G145" s="5"/>
      <c r="H145" s="5">
        <v>455446</v>
      </c>
      <c r="I145" s="5"/>
      <c r="J145" s="924">
        <v>-206420</v>
      </c>
      <c r="K145" s="5"/>
      <c r="L145" s="896">
        <v>249026</v>
      </c>
      <c r="N145" s="5">
        <v>28617534</v>
      </c>
      <c r="O145" s="5"/>
      <c r="P145" s="5">
        <v>201348</v>
      </c>
      <c r="Q145" s="5"/>
      <c r="R145" s="924">
        <v>166148</v>
      </c>
      <c r="S145" s="5"/>
      <c r="T145" s="924">
        <v>367496</v>
      </c>
    </row>
    <row r="146" spans="2:20">
      <c r="B146" s="308" t="s">
        <v>1933</v>
      </c>
      <c r="F146" s="5">
        <v>80579902</v>
      </c>
      <c r="G146" s="5"/>
      <c r="H146" s="5">
        <v>6295530</v>
      </c>
      <c r="I146" s="5"/>
      <c r="J146" s="924">
        <v>-89200</v>
      </c>
      <c r="K146" s="5"/>
      <c r="L146" s="5">
        <v>6206330</v>
      </c>
      <c r="N146" s="5">
        <v>74492877</v>
      </c>
      <c r="O146" s="5"/>
      <c r="P146" s="5">
        <v>204767</v>
      </c>
      <c r="Q146" s="5"/>
      <c r="R146" s="924">
        <v>-179221</v>
      </c>
      <c r="S146" s="5"/>
      <c r="T146" s="5">
        <v>25546</v>
      </c>
    </row>
    <row r="147" spans="2:20">
      <c r="B147" s="308" t="s">
        <v>1934</v>
      </c>
      <c r="F147" s="5">
        <v>21345556</v>
      </c>
      <c r="G147" s="5"/>
      <c r="H147" s="5">
        <v>351083</v>
      </c>
      <c r="I147" s="5"/>
      <c r="J147" s="924">
        <v>-67324</v>
      </c>
      <c r="K147" s="5"/>
      <c r="L147" s="5">
        <v>283759</v>
      </c>
      <c r="N147" s="5">
        <v>26132729</v>
      </c>
      <c r="O147" s="5"/>
      <c r="P147" s="5">
        <v>33834</v>
      </c>
      <c r="Q147" s="5"/>
      <c r="R147" s="5">
        <v>0</v>
      </c>
      <c r="S147" s="5"/>
      <c r="T147" s="5">
        <v>33834</v>
      </c>
    </row>
    <row r="148" spans="2:20">
      <c r="B148" s="511" t="s">
        <v>1935</v>
      </c>
      <c r="F148" s="5">
        <v>20120065</v>
      </c>
      <c r="G148" s="5"/>
      <c r="H148" s="896">
        <v>5135910</v>
      </c>
      <c r="I148" s="5"/>
      <c r="J148" s="924">
        <v>-44946</v>
      </c>
      <c r="K148" s="5"/>
      <c r="L148" s="896">
        <v>5090964</v>
      </c>
      <c r="N148" s="5">
        <v>23525788</v>
      </c>
      <c r="O148" s="5"/>
      <c r="P148" s="924">
        <v>10147634</v>
      </c>
      <c r="Q148" s="5"/>
      <c r="R148" s="5">
        <v>0</v>
      </c>
      <c r="S148" s="5"/>
      <c r="T148" s="924">
        <v>10147634</v>
      </c>
    </row>
    <row r="149" spans="2:20">
      <c r="B149" s="511" t="s">
        <v>2391</v>
      </c>
      <c r="F149" s="5"/>
      <c r="G149" s="5"/>
      <c r="H149" s="5"/>
      <c r="I149" s="5"/>
      <c r="J149" s="5"/>
      <c r="K149" s="5"/>
      <c r="L149" s="5"/>
      <c r="N149" s="5"/>
      <c r="O149" s="5"/>
      <c r="P149" s="5"/>
      <c r="Q149" s="5"/>
      <c r="R149" s="5"/>
      <c r="S149" s="5"/>
      <c r="T149" s="5"/>
    </row>
    <row r="150" spans="2:20">
      <c r="C150" s="511" t="s">
        <v>2392</v>
      </c>
      <c r="F150" s="5">
        <v>617928163</v>
      </c>
      <c r="G150" s="5"/>
      <c r="H150" s="5">
        <v>435968738</v>
      </c>
      <c r="I150" s="5"/>
      <c r="J150" s="924">
        <v>336319452</v>
      </c>
      <c r="K150" s="5"/>
      <c r="L150" s="5">
        <v>772288190</v>
      </c>
      <c r="N150" s="5">
        <v>400427283</v>
      </c>
      <c r="O150" s="5"/>
      <c r="P150" s="5">
        <v>310014133</v>
      </c>
      <c r="Q150" s="5"/>
      <c r="R150" s="924">
        <v>-15076460</v>
      </c>
      <c r="S150" s="5"/>
      <c r="T150" s="5">
        <v>294937673</v>
      </c>
    </row>
    <row r="151" spans="2:20">
      <c r="B151" s="511" t="s">
        <v>1936</v>
      </c>
      <c r="F151" s="128">
        <v>56496302</v>
      </c>
      <c r="G151" s="128"/>
      <c r="H151" s="896">
        <v>556926</v>
      </c>
      <c r="I151" s="128"/>
      <c r="J151" s="924">
        <v>-188020</v>
      </c>
      <c r="K151" s="128"/>
      <c r="L151" s="896">
        <v>368906</v>
      </c>
      <c r="N151" s="128">
        <v>8048477</v>
      </c>
      <c r="O151" s="128"/>
      <c r="P151" s="924">
        <v>73467</v>
      </c>
      <c r="Q151" s="128"/>
      <c r="R151" s="128">
        <v>0</v>
      </c>
      <c r="S151" s="128"/>
      <c r="T151" s="924">
        <v>73467</v>
      </c>
    </row>
    <row r="152" spans="2:20">
      <c r="B152" s="511" t="s">
        <v>1937</v>
      </c>
      <c r="F152" s="128">
        <v>20047263</v>
      </c>
      <c r="G152" s="128"/>
      <c r="H152" s="128">
        <v>85217</v>
      </c>
      <c r="I152" s="128"/>
      <c r="J152" s="924">
        <v>-10509</v>
      </c>
      <c r="K152" s="128"/>
      <c r="L152" s="128">
        <v>74708</v>
      </c>
      <c r="N152" s="128">
        <v>6957477</v>
      </c>
      <c r="O152" s="128"/>
      <c r="P152" s="128">
        <v>150811</v>
      </c>
      <c r="Q152" s="128"/>
      <c r="R152" s="924">
        <v>-69468</v>
      </c>
      <c r="S152" s="128"/>
      <c r="T152" s="128">
        <v>81343</v>
      </c>
    </row>
    <row r="153" spans="2:20">
      <c r="B153" s="511" t="s">
        <v>1938</v>
      </c>
      <c r="F153" s="128">
        <v>25852082</v>
      </c>
      <c r="G153" s="128"/>
      <c r="H153" s="128">
        <v>560590</v>
      </c>
      <c r="I153" s="128"/>
      <c r="J153" s="924">
        <v>-98428</v>
      </c>
      <c r="K153" s="128"/>
      <c r="L153" s="128">
        <v>462162</v>
      </c>
      <c r="N153" s="128">
        <v>6818642</v>
      </c>
      <c r="O153" s="128"/>
      <c r="P153" s="128">
        <v>85998</v>
      </c>
      <c r="Q153" s="128"/>
      <c r="R153" s="8">
        <v>0</v>
      </c>
      <c r="S153" s="128"/>
      <c r="T153" s="128">
        <v>85998</v>
      </c>
    </row>
    <row r="154" spans="2:20">
      <c r="B154" s="511" t="s">
        <v>1939</v>
      </c>
      <c r="F154" s="128">
        <v>6631837</v>
      </c>
      <c r="G154" s="128"/>
      <c r="H154" s="128">
        <v>711789</v>
      </c>
      <c r="I154" s="128"/>
      <c r="J154" s="924">
        <v>-450296</v>
      </c>
      <c r="K154" s="128"/>
      <c r="L154" s="128">
        <v>261493</v>
      </c>
      <c r="N154" s="1">
        <v>3703105</v>
      </c>
      <c r="O154" s="11"/>
      <c r="P154" s="896">
        <v>186482</v>
      </c>
      <c r="Q154" s="11"/>
      <c r="R154" s="897">
        <v>0</v>
      </c>
      <c r="S154" s="11"/>
      <c r="T154" s="896">
        <v>186482</v>
      </c>
    </row>
    <row r="155" spans="2:20">
      <c r="B155" s="511" t="s">
        <v>1940</v>
      </c>
      <c r="F155" s="128">
        <v>953666</v>
      </c>
      <c r="G155" s="128"/>
      <c r="H155" s="924">
        <v>-2412714</v>
      </c>
      <c r="I155" s="128"/>
      <c r="J155" s="924">
        <v>-279</v>
      </c>
      <c r="K155" s="128"/>
      <c r="L155" s="924">
        <v>-2412993</v>
      </c>
      <c r="N155" s="1">
        <v>153025</v>
      </c>
      <c r="O155" s="11"/>
      <c r="P155" s="924">
        <v>-1443101</v>
      </c>
      <c r="Q155" s="11"/>
      <c r="R155" s="897">
        <v>0</v>
      </c>
      <c r="S155" s="11"/>
      <c r="T155" s="924">
        <v>-1443101</v>
      </c>
    </row>
    <row r="156" spans="2:20">
      <c r="B156" s="511" t="s">
        <v>1941</v>
      </c>
      <c r="F156" s="511">
        <v>149</v>
      </c>
      <c r="H156" s="924">
        <v>-36951</v>
      </c>
      <c r="J156" s="210">
        <v>0</v>
      </c>
      <c r="L156" s="924">
        <v>-36951</v>
      </c>
      <c r="N156" s="210">
        <v>0</v>
      </c>
      <c r="O156" s="210"/>
      <c r="P156" s="5">
        <v>0</v>
      </c>
      <c r="Q156" s="210"/>
      <c r="R156" s="5">
        <v>0</v>
      </c>
      <c r="S156" s="210"/>
      <c r="T156" s="5">
        <v>0</v>
      </c>
    </row>
    <row r="157" spans="2:20">
      <c r="B157" s="511" t="s">
        <v>1942</v>
      </c>
      <c r="F157" s="511">
        <v>167</v>
      </c>
      <c r="H157" s="924">
        <v>-47693</v>
      </c>
      <c r="J157" s="210">
        <v>0</v>
      </c>
      <c r="L157" s="924">
        <v>-47693</v>
      </c>
      <c r="N157" s="210">
        <v>0</v>
      </c>
      <c r="O157" s="210"/>
      <c r="P157" s="5">
        <v>0</v>
      </c>
      <c r="Q157" s="210"/>
      <c r="R157" s="5">
        <v>0</v>
      </c>
      <c r="S157" s="210"/>
      <c r="T157" s="5">
        <v>0</v>
      </c>
    </row>
    <row r="158" spans="2:20" ht="21" thickBot="1">
      <c r="D158" s="732" t="s">
        <v>783</v>
      </c>
      <c r="F158" s="913">
        <v>2902931751</v>
      </c>
      <c r="G158" s="925"/>
      <c r="H158" s="913">
        <v>550090071</v>
      </c>
      <c r="I158" s="925"/>
      <c r="J158" s="926">
        <v>336271294</v>
      </c>
      <c r="K158" s="925"/>
      <c r="L158" s="913">
        <v>886361365</v>
      </c>
      <c r="M158" s="925"/>
      <c r="N158" s="913">
        <v>2379897767</v>
      </c>
      <c r="O158" s="925"/>
      <c r="P158" s="913">
        <v>386262857</v>
      </c>
      <c r="Q158" s="925"/>
      <c r="R158" s="926">
        <v>-16654185</v>
      </c>
      <c r="S158" s="925"/>
      <c r="T158" s="913">
        <v>369608672</v>
      </c>
    </row>
    <row r="159" spans="2:20" ht="21" thickTop="1">
      <c r="D159" s="732"/>
      <c r="F159" s="914"/>
      <c r="G159" s="925"/>
      <c r="H159" s="914"/>
      <c r="I159" s="925"/>
      <c r="J159" s="927"/>
      <c r="K159" s="925"/>
      <c r="L159" s="914"/>
      <c r="M159" s="925"/>
      <c r="N159" s="914"/>
      <c r="O159" s="925"/>
      <c r="P159" s="914"/>
      <c r="Q159" s="925"/>
      <c r="R159" s="927"/>
      <c r="S159" s="925"/>
      <c r="T159" s="914"/>
    </row>
    <row r="160" spans="2:20">
      <c r="T160" s="511">
        <v>73</v>
      </c>
    </row>
    <row r="161" spans="1:20" ht="20.399999999999999">
      <c r="A161" s="538" t="s">
        <v>36</v>
      </c>
      <c r="B161" s="512" t="s">
        <v>1954</v>
      </c>
      <c r="F161" s="886"/>
      <c r="H161" s="886"/>
      <c r="J161" s="928"/>
      <c r="L161" s="886"/>
      <c r="N161" s="928"/>
      <c r="P161" s="928"/>
      <c r="R161" s="928"/>
      <c r="T161" s="928"/>
    </row>
    <row r="162" spans="1:20" ht="20.399999999999999">
      <c r="B162" s="538" t="s">
        <v>1955</v>
      </c>
      <c r="C162" s="512" t="s">
        <v>2494</v>
      </c>
      <c r="D162" s="512"/>
    </row>
    <row r="163" spans="1:20" ht="20.399999999999999">
      <c r="T163" s="379" t="s">
        <v>345</v>
      </c>
    </row>
    <row r="164" spans="1:20" ht="20.399999999999999">
      <c r="R164" s="857" t="s">
        <v>769</v>
      </c>
      <c r="S164" s="857"/>
      <c r="T164" s="857"/>
    </row>
    <row r="165" spans="1:20" ht="20.399999999999999">
      <c r="J165" s="858" t="s">
        <v>1755</v>
      </c>
      <c r="K165" s="858"/>
      <c r="L165" s="858"/>
      <c r="N165" s="858" t="s">
        <v>1756</v>
      </c>
      <c r="O165" s="858"/>
      <c r="P165" s="858"/>
      <c r="R165" s="860" t="s">
        <v>1757</v>
      </c>
      <c r="S165" s="860"/>
      <c r="T165" s="860"/>
    </row>
    <row r="166" spans="1:20" ht="20.399999999999999">
      <c r="J166" s="481" t="s">
        <v>720</v>
      </c>
      <c r="K166" s="481"/>
      <c r="L166" s="481"/>
      <c r="N166" s="481" t="s">
        <v>720</v>
      </c>
      <c r="O166" s="481"/>
      <c r="P166" s="481"/>
      <c r="R166" s="481" t="s">
        <v>720</v>
      </c>
      <c r="S166" s="481"/>
      <c r="T166" s="481"/>
    </row>
    <row r="167" spans="1:20" ht="20.399999999999999">
      <c r="C167" s="861" t="s">
        <v>945</v>
      </c>
      <c r="D167" s="861"/>
      <c r="F167" s="858" t="s">
        <v>1758</v>
      </c>
      <c r="G167" s="858"/>
      <c r="H167" s="858"/>
      <c r="J167" s="471" t="s">
        <v>774</v>
      </c>
      <c r="K167" s="472"/>
      <c r="L167" s="471" t="s">
        <v>772</v>
      </c>
      <c r="N167" s="471" t="s">
        <v>774</v>
      </c>
      <c r="O167" s="472"/>
      <c r="P167" s="471" t="s">
        <v>772</v>
      </c>
      <c r="R167" s="471" t="s">
        <v>774</v>
      </c>
      <c r="S167" s="472"/>
      <c r="T167" s="471" t="s">
        <v>772</v>
      </c>
    </row>
    <row r="168" spans="1:20" ht="20.399999999999999">
      <c r="C168" s="864" t="s">
        <v>20</v>
      </c>
      <c r="D168" s="511" t="s">
        <v>2496</v>
      </c>
      <c r="F168" s="430" t="s">
        <v>1956</v>
      </c>
      <c r="J168" s="512"/>
      <c r="K168" s="512"/>
      <c r="L168" s="512"/>
      <c r="N168" s="898"/>
      <c r="O168" s="512"/>
      <c r="R168" s="4"/>
    </row>
    <row r="169" spans="1:20" ht="20.399999999999999">
      <c r="F169" s="740" t="s">
        <v>1957</v>
      </c>
      <c r="J169" s="870">
        <v>49.99</v>
      </c>
      <c r="K169" s="512"/>
      <c r="L169" s="870">
        <v>49.99</v>
      </c>
      <c r="N169" s="4">
        <v>250000</v>
      </c>
      <c r="P169" s="4">
        <v>250000</v>
      </c>
      <c r="R169" s="3">
        <v>0</v>
      </c>
      <c r="T169" s="128">
        <v>0</v>
      </c>
    </row>
    <row r="170" spans="1:20" ht="21" thickBot="1">
      <c r="N170" s="803"/>
      <c r="O170" s="798"/>
      <c r="P170" s="732" t="s">
        <v>783</v>
      </c>
      <c r="R170" s="929">
        <v>0</v>
      </c>
      <c r="S170" s="512"/>
      <c r="T170" s="929">
        <v>0</v>
      </c>
    </row>
    <row r="171" spans="1:20" ht="21" thickTop="1">
      <c r="B171" s="538" t="s">
        <v>1958</v>
      </c>
      <c r="C171" s="512" t="s">
        <v>2495</v>
      </c>
    </row>
    <row r="172" spans="1:20" ht="20.399999999999999">
      <c r="C172" s="316"/>
      <c r="D172" s="316"/>
      <c r="E172" s="316"/>
      <c r="F172" s="316"/>
      <c r="G172" s="316"/>
      <c r="J172" s="770"/>
      <c r="K172" s="770"/>
      <c r="L172" s="770"/>
      <c r="M172" s="770"/>
      <c r="N172" s="770"/>
      <c r="O172" s="770"/>
      <c r="P172" s="770"/>
      <c r="Q172" s="770"/>
      <c r="R172" s="770"/>
      <c r="S172" s="770"/>
      <c r="T172" s="305" t="s">
        <v>345</v>
      </c>
    </row>
    <row r="173" spans="1:20" ht="20.399999999999999">
      <c r="E173" s="732"/>
      <c r="F173" s="732"/>
      <c r="G173" s="732"/>
      <c r="J173" s="905" t="s">
        <v>769</v>
      </c>
      <c r="K173" s="905"/>
      <c r="L173" s="905"/>
      <c r="M173" s="905"/>
      <c r="N173" s="905"/>
      <c r="O173" s="905"/>
      <c r="P173" s="905"/>
      <c r="Q173" s="905"/>
      <c r="R173" s="905"/>
      <c r="S173" s="905"/>
      <c r="T173" s="905"/>
    </row>
    <row r="174" spans="1:20" ht="20.399999999999999">
      <c r="E174" s="732"/>
      <c r="F174" s="732"/>
      <c r="G174" s="732"/>
      <c r="J174" s="906" t="s">
        <v>1893</v>
      </c>
      <c r="K174" s="906"/>
      <c r="L174" s="906"/>
      <c r="M174" s="907"/>
      <c r="N174" s="906" t="s">
        <v>1959</v>
      </c>
      <c r="O174" s="906"/>
      <c r="P174" s="906"/>
      <c r="Q174" s="907"/>
      <c r="R174" s="906" t="s">
        <v>754</v>
      </c>
      <c r="S174" s="906"/>
      <c r="T174" s="906"/>
    </row>
    <row r="175" spans="1:20" ht="20.399999999999999">
      <c r="E175" s="732"/>
      <c r="F175" s="732"/>
      <c r="G175" s="732"/>
      <c r="J175" s="767" t="s">
        <v>1960</v>
      </c>
      <c r="K175" s="767"/>
      <c r="L175" s="767"/>
      <c r="M175" s="907"/>
      <c r="N175" s="767" t="s">
        <v>1961</v>
      </c>
      <c r="O175" s="767"/>
      <c r="P175" s="767"/>
      <c r="Q175" s="907"/>
      <c r="R175" s="767"/>
      <c r="S175" s="767"/>
      <c r="T175" s="767"/>
    </row>
    <row r="176" spans="1:20" ht="20.399999999999999">
      <c r="E176" s="732"/>
      <c r="F176" s="732"/>
      <c r="G176" s="732"/>
      <c r="J176" s="908" t="s">
        <v>1897</v>
      </c>
      <c r="K176" s="908"/>
      <c r="L176" s="908"/>
      <c r="M176" s="909"/>
      <c r="N176" s="908" t="s">
        <v>1897</v>
      </c>
      <c r="O176" s="908"/>
      <c r="P176" s="908"/>
      <c r="Q176" s="909"/>
      <c r="R176" s="908" t="s">
        <v>1897</v>
      </c>
      <c r="S176" s="908"/>
      <c r="T176" s="908"/>
    </row>
    <row r="177" spans="1:20" ht="20.399999999999999">
      <c r="C177" s="861" t="s">
        <v>945</v>
      </c>
      <c r="D177" s="861"/>
      <c r="E177" s="861"/>
      <c r="F177" s="861"/>
      <c r="G177" s="861"/>
      <c r="H177" s="861"/>
      <c r="J177" s="471" t="s">
        <v>774</v>
      </c>
      <c r="K177" s="472"/>
      <c r="L177" s="471" t="s">
        <v>772</v>
      </c>
      <c r="N177" s="471" t="s">
        <v>774</v>
      </c>
      <c r="O177" s="472"/>
      <c r="P177" s="471" t="s">
        <v>772</v>
      </c>
      <c r="R177" s="471" t="s">
        <v>774</v>
      </c>
      <c r="S177" s="472"/>
      <c r="T177" s="471" t="s">
        <v>772</v>
      </c>
    </row>
    <row r="178" spans="1:20">
      <c r="C178" s="864" t="s">
        <v>20</v>
      </c>
      <c r="D178" s="511" t="s">
        <v>2496</v>
      </c>
      <c r="J178" s="897">
        <v>0</v>
      </c>
      <c r="L178" s="899">
        <v>0</v>
      </c>
      <c r="N178" s="8">
        <v>0</v>
      </c>
      <c r="P178" s="897">
        <v>0</v>
      </c>
      <c r="R178" s="8">
        <v>0</v>
      </c>
      <c r="T178" s="8">
        <v>0</v>
      </c>
    </row>
    <row r="179" spans="1:20" ht="21" thickBot="1">
      <c r="B179" s="441"/>
      <c r="C179" s="512"/>
      <c r="D179" s="732" t="s">
        <v>783</v>
      </c>
      <c r="J179" s="900">
        <v>0</v>
      </c>
      <c r="L179" s="930">
        <v>0</v>
      </c>
      <c r="N179" s="901">
        <v>0</v>
      </c>
      <c r="P179" s="900">
        <v>0</v>
      </c>
      <c r="R179" s="901">
        <v>0</v>
      </c>
      <c r="T179" s="901">
        <v>0</v>
      </c>
    </row>
    <row r="180" spans="1:20" ht="21" thickTop="1">
      <c r="B180" s="441"/>
      <c r="C180" s="512"/>
      <c r="J180" s="131"/>
      <c r="L180" s="131"/>
      <c r="N180" s="131"/>
      <c r="P180" s="131"/>
      <c r="R180" s="131"/>
      <c r="T180" s="131"/>
    </row>
    <row r="181" spans="1:20" ht="20.399999999999999">
      <c r="B181" s="441"/>
      <c r="C181" s="512"/>
      <c r="J181" s="131"/>
      <c r="L181" s="131"/>
      <c r="N181" s="131"/>
      <c r="P181" s="131"/>
      <c r="R181" s="131"/>
      <c r="T181" s="131"/>
    </row>
    <row r="182" spans="1:20" ht="20.399999999999999">
      <c r="B182" s="441"/>
      <c r="C182" s="512"/>
      <c r="J182" s="131"/>
      <c r="L182" s="131"/>
      <c r="N182" s="131"/>
      <c r="P182" s="131"/>
      <c r="R182" s="131"/>
      <c r="T182" s="131"/>
    </row>
    <row r="183" spans="1:20" ht="20.399999999999999">
      <c r="B183" s="441"/>
      <c r="C183" s="512"/>
      <c r="J183" s="131"/>
      <c r="L183" s="131"/>
      <c r="N183" s="131"/>
      <c r="P183" s="131"/>
      <c r="R183" s="131"/>
      <c r="T183" s="131"/>
    </row>
    <row r="184" spans="1:20" ht="20.399999999999999">
      <c r="B184" s="441"/>
      <c r="C184" s="512"/>
      <c r="J184" s="131"/>
      <c r="L184" s="131"/>
      <c r="N184" s="131"/>
      <c r="P184" s="131"/>
      <c r="R184" s="131"/>
      <c r="T184" s="131"/>
    </row>
    <row r="185" spans="1:20" ht="20.399999999999999">
      <c r="B185" s="441"/>
      <c r="C185" s="512"/>
      <c r="J185" s="131"/>
      <c r="L185" s="131"/>
      <c r="N185" s="131"/>
      <c r="P185" s="131"/>
      <c r="R185" s="131"/>
      <c r="T185" s="131"/>
    </row>
    <row r="186" spans="1:20" ht="20.399999999999999">
      <c r="B186" s="441"/>
      <c r="C186" s="512"/>
      <c r="J186" s="131"/>
      <c r="L186" s="131"/>
      <c r="N186" s="131"/>
      <c r="P186" s="131"/>
      <c r="R186" s="131"/>
      <c r="T186" s="511">
        <v>74</v>
      </c>
    </row>
    <row r="187" spans="1:20" ht="20.399999999999999">
      <c r="A187" s="538" t="s">
        <v>36</v>
      </c>
      <c r="B187" s="512" t="s">
        <v>1962</v>
      </c>
      <c r="C187" s="512"/>
      <c r="J187" s="131"/>
      <c r="L187" s="131"/>
      <c r="N187" s="131"/>
      <c r="P187" s="131"/>
      <c r="R187" s="131"/>
      <c r="T187" s="131"/>
    </row>
    <row r="188" spans="1:20" ht="20.399999999999999">
      <c r="B188" s="538" t="s">
        <v>1963</v>
      </c>
      <c r="C188" s="512" t="s">
        <v>1964</v>
      </c>
    </row>
    <row r="189" spans="1:20" ht="20.399999999999999">
      <c r="B189" s="538"/>
      <c r="C189" s="915" t="s">
        <v>1945</v>
      </c>
    </row>
    <row r="190" spans="1:20" ht="20.399999999999999">
      <c r="D190" s="316"/>
      <c r="E190" s="512"/>
      <c r="F190" s="856"/>
      <c r="G190" s="856"/>
      <c r="H190" s="856"/>
      <c r="I190" s="856"/>
      <c r="J190" s="856"/>
      <c r="K190" s="856"/>
      <c r="L190" s="856"/>
      <c r="M190" s="856"/>
      <c r="N190" s="856"/>
      <c r="O190" s="856"/>
      <c r="P190" s="856"/>
      <c r="Q190" s="856"/>
      <c r="R190" s="856"/>
      <c r="S190" s="856"/>
      <c r="T190" s="305" t="s">
        <v>345</v>
      </c>
    </row>
    <row r="191" spans="1:20" ht="20.399999999999999">
      <c r="D191" s="316"/>
      <c r="F191" s="858" t="s">
        <v>229</v>
      </c>
      <c r="G191" s="858"/>
      <c r="H191" s="858"/>
      <c r="I191" s="858"/>
      <c r="J191" s="858"/>
      <c r="K191" s="858"/>
      <c r="L191" s="858"/>
      <c r="M191" s="856"/>
      <c r="N191" s="858" t="s">
        <v>1194</v>
      </c>
      <c r="O191" s="858"/>
      <c r="P191" s="858"/>
      <c r="Q191" s="858"/>
      <c r="R191" s="858"/>
      <c r="S191" s="858"/>
      <c r="T191" s="858"/>
    </row>
    <row r="192" spans="1:20" ht="20.399999999999999">
      <c r="D192" s="512"/>
      <c r="F192" s="855"/>
      <c r="G192" s="856"/>
      <c r="H192" s="916"/>
      <c r="I192" s="856"/>
      <c r="J192" s="917" t="s">
        <v>787</v>
      </c>
      <c r="K192" s="856"/>
      <c r="L192" s="917"/>
      <c r="M192" s="856"/>
      <c r="N192" s="855"/>
      <c r="O192" s="856"/>
      <c r="P192" s="916"/>
      <c r="Q192" s="856"/>
      <c r="R192" s="917" t="s">
        <v>787</v>
      </c>
      <c r="S192" s="856"/>
      <c r="T192" s="917"/>
    </row>
    <row r="193" spans="3:20" ht="20.399999999999999">
      <c r="D193" s="512"/>
      <c r="F193" s="855"/>
      <c r="G193" s="856"/>
      <c r="H193" s="916"/>
      <c r="I193" s="856"/>
      <c r="J193" s="917" t="s">
        <v>1946</v>
      </c>
      <c r="K193" s="856"/>
      <c r="L193" s="917" t="s">
        <v>1947</v>
      </c>
      <c r="M193" s="856"/>
      <c r="N193" s="855"/>
      <c r="O193" s="856"/>
      <c r="P193" s="916"/>
      <c r="Q193" s="856"/>
      <c r="R193" s="917" t="s">
        <v>1946</v>
      </c>
      <c r="S193" s="856"/>
      <c r="T193" s="917" t="s">
        <v>1947</v>
      </c>
    </row>
    <row r="194" spans="3:20" ht="20.399999999999999">
      <c r="C194" s="861" t="s">
        <v>945</v>
      </c>
      <c r="D194" s="861"/>
      <c r="F194" s="862" t="s">
        <v>1004</v>
      </c>
      <c r="G194" s="856"/>
      <c r="H194" s="918" t="s">
        <v>1948</v>
      </c>
      <c r="I194" s="856"/>
      <c r="J194" s="919" t="s">
        <v>1949</v>
      </c>
      <c r="K194" s="856"/>
      <c r="L194" s="919" t="s">
        <v>1949</v>
      </c>
      <c r="M194" s="856"/>
      <c r="N194" s="862" t="s">
        <v>1004</v>
      </c>
      <c r="O194" s="856"/>
      <c r="P194" s="918" t="s">
        <v>1948</v>
      </c>
      <c r="Q194" s="856"/>
      <c r="R194" s="919" t="s">
        <v>1949</v>
      </c>
      <c r="S194" s="856"/>
      <c r="T194" s="919" t="s">
        <v>1949</v>
      </c>
    </row>
    <row r="195" spans="3:20">
      <c r="C195" s="864" t="s">
        <v>20</v>
      </c>
      <c r="D195" s="511" t="s">
        <v>2496</v>
      </c>
      <c r="F195" s="5">
        <v>8117315</v>
      </c>
      <c r="G195" s="5"/>
      <c r="H195" s="5">
        <v>435314</v>
      </c>
      <c r="I195" s="5"/>
      <c r="J195" s="122">
        <v>-63594</v>
      </c>
      <c r="K195" s="5"/>
      <c r="L195" s="5">
        <v>371720</v>
      </c>
      <c r="N195" s="1">
        <v>6134830</v>
      </c>
      <c r="O195" s="1"/>
      <c r="P195" s="179">
        <v>719247</v>
      </c>
      <c r="Q195" s="1"/>
      <c r="R195" s="179">
        <v>-38319</v>
      </c>
      <c r="S195" s="1"/>
      <c r="T195" s="179">
        <v>680928</v>
      </c>
    </row>
    <row r="196" spans="3:20" ht="21" thickBot="1">
      <c r="D196" s="732" t="s">
        <v>783</v>
      </c>
      <c r="F196" s="2">
        <v>8117315</v>
      </c>
      <c r="G196" s="5"/>
      <c r="H196" s="902">
        <v>435314</v>
      </c>
      <c r="I196" s="5"/>
      <c r="J196" s="903">
        <v>-63594</v>
      </c>
      <c r="K196" s="5"/>
      <c r="L196" s="902">
        <v>371720</v>
      </c>
      <c r="M196" s="886"/>
      <c r="N196" s="10">
        <v>6134830</v>
      </c>
      <c r="O196" s="1"/>
      <c r="P196" s="931">
        <v>719247</v>
      </c>
      <c r="Q196" s="1"/>
      <c r="R196" s="931">
        <v>-38319</v>
      </c>
      <c r="S196" s="1"/>
      <c r="T196" s="931">
        <v>680928</v>
      </c>
    </row>
    <row r="197" spans="3:20" ht="20.399999999999999" thickTop="1">
      <c r="F197" s="886"/>
      <c r="H197" s="928"/>
      <c r="J197" s="928"/>
      <c r="L197" s="928"/>
      <c r="N197" s="886"/>
      <c r="P197" s="886"/>
      <c r="R197" s="928"/>
      <c r="T197" s="886"/>
    </row>
    <row r="198" spans="3:20">
      <c r="C198" s="932" t="s">
        <v>1965</v>
      </c>
    </row>
    <row r="199" spans="3:20" ht="20.399999999999999">
      <c r="L199" s="933"/>
      <c r="M199" s="933"/>
      <c r="N199" s="933"/>
      <c r="O199" s="933"/>
      <c r="P199" s="933"/>
      <c r="Q199" s="933"/>
      <c r="R199" s="933"/>
      <c r="S199" s="933"/>
      <c r="T199" s="934" t="s">
        <v>345</v>
      </c>
    </row>
    <row r="200" spans="3:20" ht="20.399999999999999">
      <c r="L200" s="935" t="s">
        <v>1076</v>
      </c>
      <c r="M200" s="935"/>
      <c r="N200" s="935"/>
      <c r="O200" s="935"/>
      <c r="P200" s="935"/>
      <c r="Q200" s="935"/>
      <c r="R200" s="935"/>
      <c r="S200" s="935"/>
      <c r="T200" s="935"/>
    </row>
    <row r="201" spans="3:20" ht="20.399999999999999">
      <c r="C201" s="861" t="s">
        <v>945</v>
      </c>
      <c r="D201" s="861"/>
      <c r="L201" s="905" t="s">
        <v>1966</v>
      </c>
      <c r="M201" s="905"/>
      <c r="N201" s="905"/>
      <c r="O201" s="936"/>
      <c r="P201" s="905" t="s">
        <v>1967</v>
      </c>
      <c r="Q201" s="905"/>
      <c r="R201" s="905"/>
      <c r="S201" s="907"/>
      <c r="T201" s="907"/>
    </row>
    <row r="202" spans="3:20" ht="20.399999999999999">
      <c r="C202" s="864" t="s">
        <v>20</v>
      </c>
      <c r="D202" s="511" t="s">
        <v>2496</v>
      </c>
      <c r="L202" s="937" t="s">
        <v>1968</v>
      </c>
      <c r="M202" s="907"/>
      <c r="N202" s="937" t="s">
        <v>1969</v>
      </c>
      <c r="O202" s="907"/>
      <c r="P202" s="937" t="s">
        <v>1968</v>
      </c>
      <c r="Q202" s="907"/>
      <c r="R202" s="937" t="s">
        <v>1969</v>
      </c>
      <c r="S202" s="907"/>
      <c r="T202" s="937" t="s">
        <v>1970</v>
      </c>
    </row>
    <row r="203" spans="3:20" ht="20.399999999999999">
      <c r="D203" s="732" t="s">
        <v>783</v>
      </c>
      <c r="L203" s="5">
        <v>5681486</v>
      </c>
      <c r="M203" s="5"/>
      <c r="N203" s="5">
        <v>258452</v>
      </c>
      <c r="O203" s="5"/>
      <c r="P203" s="904">
        <v>-1572259</v>
      </c>
      <c r="Q203" s="5"/>
      <c r="R203" s="904">
        <v>-380338</v>
      </c>
      <c r="S203" s="5"/>
      <c r="T203" s="5">
        <v>3987341</v>
      </c>
    </row>
    <row r="204" spans="3:20">
      <c r="L204" s="938"/>
      <c r="M204" s="938"/>
      <c r="N204" s="938"/>
      <c r="O204" s="938"/>
      <c r="P204" s="938"/>
      <c r="Q204" s="938"/>
      <c r="R204" s="938"/>
      <c r="S204" s="938"/>
      <c r="T204" s="938"/>
    </row>
    <row r="205" spans="3:20" ht="20.399999999999999">
      <c r="L205" s="933"/>
      <c r="M205" s="933"/>
      <c r="N205" s="933"/>
      <c r="O205" s="933"/>
      <c r="P205" s="933"/>
      <c r="Q205" s="933"/>
      <c r="R205" s="933"/>
      <c r="S205" s="933"/>
      <c r="T205" s="934" t="s">
        <v>345</v>
      </c>
    </row>
    <row r="206" spans="3:20" ht="20.399999999999999">
      <c r="L206" s="935" t="s">
        <v>1072</v>
      </c>
      <c r="M206" s="935"/>
      <c r="N206" s="935"/>
      <c r="O206" s="935"/>
      <c r="P206" s="935"/>
      <c r="Q206" s="935"/>
      <c r="R206" s="935"/>
      <c r="S206" s="935"/>
      <c r="T206" s="935"/>
    </row>
    <row r="207" spans="3:20" ht="20.399999999999999">
      <c r="C207" s="861" t="s">
        <v>945</v>
      </c>
      <c r="D207" s="861"/>
      <c r="L207" s="905" t="s">
        <v>1966</v>
      </c>
      <c r="M207" s="905"/>
      <c r="N207" s="905"/>
      <c r="O207" s="936"/>
      <c r="P207" s="905" t="s">
        <v>1967</v>
      </c>
      <c r="Q207" s="905"/>
      <c r="R207" s="905"/>
      <c r="S207" s="907"/>
      <c r="T207" s="907"/>
    </row>
    <row r="208" spans="3:20" ht="20.399999999999999">
      <c r="C208" s="864" t="s">
        <v>20</v>
      </c>
      <c r="D208" s="511" t="s">
        <v>2496</v>
      </c>
      <c r="L208" s="937" t="s">
        <v>1968</v>
      </c>
      <c r="M208" s="907"/>
      <c r="N208" s="937" t="s">
        <v>1969</v>
      </c>
      <c r="O208" s="907"/>
      <c r="P208" s="937" t="s">
        <v>1968</v>
      </c>
      <c r="Q208" s="907"/>
      <c r="R208" s="937" t="s">
        <v>1969</v>
      </c>
      <c r="S208" s="907"/>
      <c r="T208" s="937" t="s">
        <v>1970</v>
      </c>
    </row>
    <row r="209" spans="4:20" ht="20.399999999999999">
      <c r="D209" s="732" t="s">
        <v>783</v>
      </c>
      <c r="L209" s="5">
        <v>4686612</v>
      </c>
      <c r="M209" s="5"/>
      <c r="N209" s="5">
        <v>126556</v>
      </c>
      <c r="O209" s="5"/>
      <c r="P209" s="904">
        <v>-967318</v>
      </c>
      <c r="Q209" s="5"/>
      <c r="R209" s="904">
        <v>-230229</v>
      </c>
      <c r="S209" s="5"/>
      <c r="T209" s="5">
        <v>3615621</v>
      </c>
    </row>
    <row r="210" spans="4:20" ht="20.399999999999999">
      <c r="D210" s="732"/>
      <c r="L210" s="5"/>
      <c r="M210" s="5"/>
      <c r="N210" s="5"/>
      <c r="O210" s="5"/>
      <c r="P210" s="904"/>
      <c r="Q210" s="5"/>
      <c r="R210" s="904"/>
      <c r="S210" s="5"/>
      <c r="T210" s="5"/>
    </row>
    <row r="211" spans="4:20" ht="20.399999999999999">
      <c r="D211" s="732"/>
      <c r="L211" s="5"/>
      <c r="M211" s="5"/>
      <c r="N211" s="5"/>
      <c r="O211" s="5"/>
      <c r="P211" s="904"/>
      <c r="Q211" s="5"/>
      <c r="R211" s="904"/>
      <c r="S211" s="5"/>
      <c r="T211" s="5"/>
    </row>
  </sheetData>
  <mergeCells count="73">
    <mergeCell ref="J32:L32"/>
    <mergeCell ref="N32:P32"/>
    <mergeCell ref="R32:T32"/>
    <mergeCell ref="J5:T5"/>
    <mergeCell ref="J6:L6"/>
    <mergeCell ref="N6:P6"/>
    <mergeCell ref="R6:T6"/>
    <mergeCell ref="J7:L7"/>
    <mergeCell ref="N7:P7"/>
    <mergeCell ref="R7:T7"/>
    <mergeCell ref="J8:L8"/>
    <mergeCell ref="N8:P8"/>
    <mergeCell ref="R8:T8"/>
    <mergeCell ref="C9:H9"/>
    <mergeCell ref="J31:T31"/>
    <mergeCell ref="J60:L60"/>
    <mergeCell ref="N60:P60"/>
    <mergeCell ref="R60:T60"/>
    <mergeCell ref="J33:L33"/>
    <mergeCell ref="N33:P33"/>
    <mergeCell ref="R33:T33"/>
    <mergeCell ref="J34:L34"/>
    <mergeCell ref="N34:P34"/>
    <mergeCell ref="R34:T34"/>
    <mergeCell ref="C35:H35"/>
    <mergeCell ref="J58:T58"/>
    <mergeCell ref="J59:L59"/>
    <mergeCell ref="N59:P59"/>
    <mergeCell ref="R59:T59"/>
    <mergeCell ref="J61:L61"/>
    <mergeCell ref="N61:P61"/>
    <mergeCell ref="R61:T61"/>
    <mergeCell ref="C62:H62"/>
    <mergeCell ref="F85:L85"/>
    <mergeCell ref="N85:T85"/>
    <mergeCell ref="J166:L166"/>
    <mergeCell ref="N166:P166"/>
    <mergeCell ref="R166:T166"/>
    <mergeCell ref="B89:D89"/>
    <mergeCell ref="F112:L112"/>
    <mergeCell ref="N112:T112"/>
    <mergeCell ref="B116:D116"/>
    <mergeCell ref="F139:L139"/>
    <mergeCell ref="N139:T139"/>
    <mergeCell ref="B143:D143"/>
    <mergeCell ref="R164:T164"/>
    <mergeCell ref="J165:L165"/>
    <mergeCell ref="N165:P165"/>
    <mergeCell ref="R165:T165"/>
    <mergeCell ref="C167:D167"/>
    <mergeCell ref="F167:H167"/>
    <mergeCell ref="J173:T173"/>
    <mergeCell ref="J174:L174"/>
    <mergeCell ref="N174:P174"/>
    <mergeCell ref="R174:T174"/>
    <mergeCell ref="J175:L175"/>
    <mergeCell ref="N175:P175"/>
    <mergeCell ref="R175:T175"/>
    <mergeCell ref="J176:L176"/>
    <mergeCell ref="N176:P176"/>
    <mergeCell ref="R176:T176"/>
    <mergeCell ref="L206:T206"/>
    <mergeCell ref="C207:D207"/>
    <mergeCell ref="L207:N207"/>
    <mergeCell ref="P207:R207"/>
    <mergeCell ref="C177:H177"/>
    <mergeCell ref="F191:L191"/>
    <mergeCell ref="N191:T191"/>
    <mergeCell ref="C194:D194"/>
    <mergeCell ref="L200:T200"/>
    <mergeCell ref="C201:D201"/>
    <mergeCell ref="L201:N201"/>
    <mergeCell ref="P201:R201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14A3-8328-4B53-A2A4-27C1F52CA376}">
  <sheetPr>
    <tabColor theme="4" tint="0.59999389629810485"/>
  </sheetPr>
  <dimension ref="A1:Q131"/>
  <sheetViews>
    <sheetView zoomScale="115" zoomScaleNormal="115" zoomScaleSheetLayoutView="130" workbookViewId="0"/>
  </sheetViews>
  <sheetFormatPr defaultColWidth="8.8984375" defaultRowHeight="19.8"/>
  <cols>
    <col min="1" max="1" width="3" style="386" customWidth="1"/>
    <col min="2" max="2" width="4" style="386" customWidth="1"/>
    <col min="3" max="3" width="3.296875" style="386" customWidth="1"/>
    <col min="4" max="4" width="8.09765625" style="386" customWidth="1"/>
    <col min="5" max="5" width="2.296875" style="386" customWidth="1"/>
    <col min="6" max="6" width="5" style="386" customWidth="1"/>
    <col min="7" max="7" width="6" style="386" customWidth="1"/>
    <col min="8" max="8" width="1" style="386" customWidth="1"/>
    <col min="9" max="9" width="10.69921875" style="386" customWidth="1"/>
    <col min="10" max="10" width="1" style="386" customWidth="1"/>
    <col min="11" max="11" width="10.69921875" style="386" customWidth="1"/>
    <col min="12" max="12" width="1" style="386" customWidth="1"/>
    <col min="13" max="13" width="10.69921875" style="386" customWidth="1"/>
    <col min="14" max="14" width="1" style="386" customWidth="1"/>
    <col min="15" max="15" width="10.69921875" style="386" customWidth="1"/>
    <col min="16" max="16" width="1" style="386" customWidth="1"/>
    <col min="17" max="17" width="10.69921875" style="386" customWidth="1"/>
    <col min="18" max="16384" width="8.8984375" style="386"/>
  </cols>
  <sheetData>
    <row r="1" spans="1:17">
      <c r="Q1" s="386">
        <v>66</v>
      </c>
    </row>
    <row r="2" spans="1:17" ht="20.399999999999999">
      <c r="A2" s="538" t="s">
        <v>34</v>
      </c>
      <c r="B2" s="512" t="s">
        <v>1752</v>
      </c>
    </row>
    <row r="3" spans="1:17" s="511" customFormat="1" ht="20.399999999999999">
      <c r="B3" s="538" t="s">
        <v>1943</v>
      </c>
      <c r="C3" s="512" t="s">
        <v>1953</v>
      </c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</row>
    <row r="4" spans="1:17" s="511" customFormat="1">
      <c r="B4" s="386"/>
      <c r="C4" s="932" t="s">
        <v>1965</v>
      </c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</row>
    <row r="5" spans="1:17" s="511" customFormat="1" ht="20.399999999999999">
      <c r="B5" s="386"/>
      <c r="C5" s="386"/>
      <c r="D5" s="386"/>
      <c r="E5" s="386"/>
      <c r="F5" s="386"/>
      <c r="G5" s="386"/>
      <c r="H5" s="386"/>
      <c r="I5" s="944"/>
      <c r="J5" s="944"/>
      <c r="K5" s="944"/>
      <c r="L5" s="944"/>
      <c r="M5" s="944"/>
      <c r="N5" s="944"/>
      <c r="O5" s="944"/>
      <c r="P5" s="944"/>
      <c r="Q5" s="945" t="s">
        <v>345</v>
      </c>
    </row>
    <row r="6" spans="1:17" s="511" customFormat="1" ht="20.399999999999999">
      <c r="B6" s="386"/>
      <c r="C6" s="386"/>
      <c r="D6" s="386"/>
      <c r="E6" s="386"/>
      <c r="F6" s="386"/>
      <c r="G6" s="386"/>
      <c r="H6" s="386"/>
      <c r="I6" s="858" t="s">
        <v>1076</v>
      </c>
      <c r="J6" s="858"/>
      <c r="K6" s="858"/>
      <c r="L6" s="858"/>
      <c r="M6" s="858"/>
      <c r="N6" s="858"/>
      <c r="O6" s="858"/>
      <c r="P6" s="858"/>
      <c r="Q6" s="858"/>
    </row>
    <row r="7" spans="1:17" s="511" customFormat="1" ht="20.399999999999999">
      <c r="B7" s="386"/>
      <c r="C7" s="386"/>
      <c r="D7" s="386"/>
      <c r="E7" s="386"/>
      <c r="F7" s="386"/>
      <c r="G7" s="386"/>
      <c r="H7" s="386"/>
      <c r="I7" s="946" t="s">
        <v>1966</v>
      </c>
      <c r="J7" s="946"/>
      <c r="K7" s="946"/>
      <c r="L7" s="947"/>
      <c r="M7" s="946" t="s">
        <v>1967</v>
      </c>
      <c r="N7" s="946"/>
      <c r="O7" s="946"/>
      <c r="P7" s="948"/>
      <c r="Q7" s="948"/>
    </row>
    <row r="8" spans="1:17" s="511" customFormat="1" ht="20.399999999999999">
      <c r="B8" s="861" t="s">
        <v>945</v>
      </c>
      <c r="C8" s="861"/>
      <c r="D8" s="861"/>
      <c r="E8" s="861"/>
      <c r="F8" s="861"/>
      <c r="G8" s="861"/>
      <c r="H8" s="386"/>
      <c r="I8" s="949" t="s">
        <v>1968</v>
      </c>
      <c r="J8" s="907"/>
      <c r="K8" s="949" t="s">
        <v>1969</v>
      </c>
      <c r="L8" s="907"/>
      <c r="M8" s="949" t="s">
        <v>1968</v>
      </c>
      <c r="N8" s="907"/>
      <c r="O8" s="949" t="s">
        <v>1969</v>
      </c>
      <c r="P8" s="907"/>
      <c r="Q8" s="949" t="s">
        <v>1970</v>
      </c>
    </row>
    <row r="9" spans="1:17" s="511" customFormat="1" ht="20.399999999999999">
      <c r="B9" s="911" t="s">
        <v>1898</v>
      </c>
      <c r="C9" s="732"/>
      <c r="D9" s="732"/>
      <c r="E9" s="732"/>
      <c r="F9" s="732"/>
      <c r="G9" s="732"/>
      <c r="H9" s="386"/>
      <c r="I9" s="180">
        <v>125951925</v>
      </c>
      <c r="J9" s="939"/>
      <c r="K9" s="180">
        <v>34372721</v>
      </c>
      <c r="L9" s="939"/>
      <c r="M9" s="180">
        <v>-78990089</v>
      </c>
      <c r="N9" s="939"/>
      <c r="O9" s="180">
        <v>-8170354</v>
      </c>
      <c r="P9" s="939"/>
      <c r="Q9" s="180">
        <v>73164203</v>
      </c>
    </row>
    <row r="10" spans="1:17" s="511" customFormat="1" ht="20.399999999999999">
      <c r="B10" s="511" t="s">
        <v>1899</v>
      </c>
      <c r="C10" s="732"/>
      <c r="D10" s="732"/>
      <c r="E10" s="732"/>
      <c r="F10" s="732"/>
      <c r="G10" s="732"/>
      <c r="H10" s="386"/>
      <c r="I10" s="180">
        <v>21016844</v>
      </c>
      <c r="J10" s="939"/>
      <c r="K10" s="180">
        <v>26637683</v>
      </c>
      <c r="L10" s="939"/>
      <c r="M10" s="180">
        <v>-30058768</v>
      </c>
      <c r="N10" s="939"/>
      <c r="O10" s="180">
        <v>-1107792</v>
      </c>
      <c r="P10" s="939"/>
      <c r="Q10" s="180">
        <v>16487967</v>
      </c>
    </row>
    <row r="11" spans="1:17" s="511" customFormat="1" ht="20.399999999999999">
      <c r="B11" s="911" t="s">
        <v>1900</v>
      </c>
      <c r="C11" s="732"/>
      <c r="D11" s="732"/>
      <c r="E11" s="732"/>
      <c r="F11" s="732"/>
      <c r="G11" s="732"/>
      <c r="H11" s="386"/>
      <c r="I11" s="180">
        <v>6040420</v>
      </c>
      <c r="J11" s="939"/>
      <c r="K11" s="180">
        <v>1439455</v>
      </c>
      <c r="L11" s="939"/>
      <c r="M11" s="180">
        <v>-3681748</v>
      </c>
      <c r="N11" s="939"/>
      <c r="O11" s="180">
        <v>-343238</v>
      </c>
      <c r="P11" s="939"/>
      <c r="Q11" s="180">
        <v>3454889</v>
      </c>
    </row>
    <row r="12" spans="1:17" s="511" customFormat="1" ht="20.399999999999999">
      <c r="B12" s="386" t="s">
        <v>1901</v>
      </c>
      <c r="C12" s="732"/>
      <c r="D12" s="732"/>
      <c r="E12" s="732"/>
      <c r="F12" s="732"/>
      <c r="G12" s="732"/>
      <c r="H12" s="386"/>
      <c r="I12" s="180">
        <v>9661778</v>
      </c>
      <c r="J12" s="939"/>
      <c r="K12" s="180">
        <v>709799</v>
      </c>
      <c r="L12" s="939"/>
      <c r="M12" s="180">
        <v>-6163658</v>
      </c>
      <c r="N12" s="939"/>
      <c r="O12" s="180">
        <v>-2749134</v>
      </c>
      <c r="P12" s="939"/>
      <c r="Q12" s="180">
        <v>1458785</v>
      </c>
    </row>
    <row r="13" spans="1:17" s="511" customFormat="1" ht="20.399999999999999">
      <c r="B13" s="911" t="s">
        <v>1902</v>
      </c>
      <c r="C13" s="732"/>
      <c r="D13" s="732"/>
      <c r="E13" s="732"/>
      <c r="F13" s="732"/>
      <c r="G13" s="732"/>
      <c r="H13" s="386"/>
      <c r="I13" s="180">
        <v>27609972</v>
      </c>
      <c r="J13" s="939"/>
      <c r="K13" s="180">
        <v>1523200</v>
      </c>
      <c r="L13" s="939"/>
      <c r="M13" s="180">
        <v>-25197738</v>
      </c>
      <c r="N13" s="939"/>
      <c r="O13" s="180">
        <v>-1047846</v>
      </c>
      <c r="P13" s="939"/>
      <c r="Q13" s="180">
        <v>2887588</v>
      </c>
    </row>
    <row r="14" spans="1:17" s="511" customFormat="1" ht="20.399999999999999">
      <c r="B14" s="911" t="s">
        <v>1903</v>
      </c>
      <c r="C14" s="732"/>
      <c r="D14" s="732"/>
      <c r="E14" s="732"/>
      <c r="F14" s="732"/>
      <c r="G14" s="732"/>
      <c r="H14" s="386"/>
      <c r="I14" s="180">
        <v>13397147</v>
      </c>
      <c r="J14" s="939"/>
      <c r="K14" s="180">
        <v>9695000</v>
      </c>
      <c r="L14" s="939"/>
      <c r="M14" s="180">
        <v>-11498518</v>
      </c>
      <c r="N14" s="939"/>
      <c r="O14" s="180">
        <v>-4903730</v>
      </c>
      <c r="P14" s="939"/>
      <c r="Q14" s="180">
        <v>6689899</v>
      </c>
    </row>
    <row r="15" spans="1:17" s="511" customFormat="1" ht="20.399999999999999">
      <c r="B15" s="911" t="s">
        <v>1904</v>
      </c>
      <c r="C15" s="732"/>
      <c r="D15" s="732"/>
      <c r="E15" s="732"/>
      <c r="F15" s="732"/>
      <c r="G15" s="732"/>
      <c r="H15" s="386"/>
      <c r="I15" s="180">
        <v>20684428</v>
      </c>
      <c r="J15" s="939"/>
      <c r="K15" s="180">
        <v>8486729</v>
      </c>
      <c r="L15" s="939"/>
      <c r="M15" s="180">
        <v>-1108204</v>
      </c>
      <c r="N15" s="939"/>
      <c r="O15" s="180">
        <v>-619602</v>
      </c>
      <c r="P15" s="939"/>
      <c r="Q15" s="180">
        <v>27443351</v>
      </c>
    </row>
    <row r="16" spans="1:17" s="511" customFormat="1" ht="20.399999999999999">
      <c r="B16" s="871" t="s">
        <v>1905</v>
      </c>
      <c r="C16" s="732"/>
      <c r="D16" s="732"/>
      <c r="E16" s="732"/>
      <c r="F16" s="732"/>
      <c r="G16" s="732"/>
      <c r="H16" s="386"/>
      <c r="I16" s="180">
        <v>7714290</v>
      </c>
      <c r="J16" s="939"/>
      <c r="K16" s="180">
        <v>78392925</v>
      </c>
      <c r="L16" s="939"/>
      <c r="M16" s="180">
        <v>-35524488</v>
      </c>
      <c r="N16" s="939"/>
      <c r="O16" s="180">
        <v>-3124983</v>
      </c>
      <c r="P16" s="939"/>
      <c r="Q16" s="180">
        <v>47457744</v>
      </c>
    </row>
    <row r="17" spans="2:17" s="511" customFormat="1" ht="20.399999999999999">
      <c r="B17" s="911" t="s">
        <v>1906</v>
      </c>
      <c r="C17" s="732"/>
      <c r="D17" s="732"/>
      <c r="E17" s="732"/>
      <c r="F17" s="732"/>
      <c r="G17" s="732"/>
      <c r="H17" s="386"/>
      <c r="I17" s="180">
        <v>28717592</v>
      </c>
      <c r="J17" s="939"/>
      <c r="K17" s="180">
        <v>12712715</v>
      </c>
      <c r="L17" s="939"/>
      <c r="M17" s="180">
        <v>-6627332</v>
      </c>
      <c r="N17" s="939"/>
      <c r="O17" s="180">
        <v>-3712672</v>
      </c>
      <c r="P17" s="939"/>
      <c r="Q17" s="180">
        <v>31090303</v>
      </c>
    </row>
    <row r="18" spans="2:17" s="511" customFormat="1" ht="20.399999999999999">
      <c r="B18" s="511" t="s">
        <v>1907</v>
      </c>
      <c r="D18" s="732"/>
      <c r="E18" s="732"/>
      <c r="F18" s="732"/>
      <c r="G18" s="732"/>
      <c r="H18" s="386"/>
      <c r="I18" s="180">
        <v>32928473</v>
      </c>
      <c r="J18" s="939"/>
      <c r="K18" s="180">
        <v>37217554</v>
      </c>
      <c r="L18" s="939"/>
      <c r="M18" s="180">
        <v>-49369258</v>
      </c>
      <c r="N18" s="939"/>
      <c r="O18" s="180">
        <v>-3306712</v>
      </c>
      <c r="P18" s="939"/>
      <c r="Q18" s="180">
        <v>17470057</v>
      </c>
    </row>
    <row r="19" spans="2:17" s="511" customFormat="1" ht="20.399999999999999">
      <c r="B19" s="511" t="s">
        <v>1908</v>
      </c>
      <c r="C19" s="732"/>
      <c r="D19" s="732"/>
      <c r="E19" s="732"/>
      <c r="F19" s="732"/>
      <c r="G19" s="732"/>
      <c r="H19" s="386"/>
      <c r="I19" s="180">
        <v>27266244</v>
      </c>
      <c r="J19" s="939"/>
      <c r="K19" s="180">
        <v>17186777</v>
      </c>
      <c r="L19" s="939"/>
      <c r="M19" s="180">
        <v>-28176190</v>
      </c>
      <c r="N19" s="939"/>
      <c r="O19" s="180">
        <v>-1575693</v>
      </c>
      <c r="P19" s="939"/>
      <c r="Q19" s="180">
        <v>14701138</v>
      </c>
    </row>
    <row r="20" spans="2:17" s="511" customFormat="1" ht="20.399999999999999">
      <c r="B20" s="511" t="s">
        <v>1909</v>
      </c>
      <c r="C20" s="732"/>
      <c r="D20" s="732"/>
      <c r="E20" s="732"/>
      <c r="F20" s="732"/>
      <c r="G20" s="732"/>
      <c r="H20" s="386"/>
      <c r="I20" s="180">
        <v>5320727</v>
      </c>
      <c r="J20" s="939"/>
      <c r="K20" s="180">
        <v>2347266</v>
      </c>
      <c r="L20" s="939"/>
      <c r="M20" s="180">
        <v>-1603269</v>
      </c>
      <c r="N20" s="939"/>
      <c r="O20" s="180">
        <v>-833464</v>
      </c>
      <c r="P20" s="939"/>
      <c r="Q20" s="180">
        <v>5231260</v>
      </c>
    </row>
    <row r="21" spans="2:17" s="511" customFormat="1" ht="20.399999999999999">
      <c r="B21" s="911" t="s">
        <v>1910</v>
      </c>
      <c r="C21" s="732"/>
      <c r="D21" s="732"/>
      <c r="E21" s="732"/>
      <c r="F21" s="732"/>
      <c r="G21" s="732"/>
      <c r="H21" s="386"/>
      <c r="I21" s="180">
        <v>7512645</v>
      </c>
      <c r="J21" s="939"/>
      <c r="K21" s="180">
        <v>19467906</v>
      </c>
      <c r="L21" s="939"/>
      <c r="M21" s="180">
        <v>-23477049</v>
      </c>
      <c r="N21" s="939"/>
      <c r="O21" s="180">
        <v>-477657</v>
      </c>
      <c r="P21" s="939"/>
      <c r="Q21" s="180">
        <v>3025845</v>
      </c>
    </row>
    <row r="22" spans="2:17" s="511" customFormat="1" ht="20.399999999999999">
      <c r="B22" s="911" t="s">
        <v>1911</v>
      </c>
      <c r="C22" s="732"/>
      <c r="D22" s="732"/>
      <c r="E22" s="732"/>
      <c r="F22" s="732"/>
      <c r="G22" s="732"/>
      <c r="H22" s="386"/>
      <c r="I22" s="180">
        <v>142800544</v>
      </c>
      <c r="J22" s="939"/>
      <c r="K22" s="180">
        <v>39419358</v>
      </c>
      <c r="L22" s="939"/>
      <c r="M22" s="180">
        <v>-101564119</v>
      </c>
      <c r="N22" s="939"/>
      <c r="O22" s="180">
        <v>-11027378</v>
      </c>
      <c r="P22" s="939"/>
      <c r="Q22" s="180">
        <v>69628405</v>
      </c>
    </row>
    <row r="23" spans="2:17" s="511" customFormat="1" ht="20.399999999999999">
      <c r="B23" s="911" t="s">
        <v>1912</v>
      </c>
      <c r="C23" s="732"/>
      <c r="D23" s="732"/>
      <c r="E23" s="732"/>
      <c r="F23" s="732"/>
      <c r="G23" s="732"/>
      <c r="H23" s="386"/>
      <c r="I23" s="180">
        <v>35269033</v>
      </c>
      <c r="J23" s="939"/>
      <c r="K23" s="180">
        <v>19653911</v>
      </c>
      <c r="L23" s="939"/>
      <c r="M23" s="180">
        <v>-10623164</v>
      </c>
      <c r="N23" s="939"/>
      <c r="O23" s="180">
        <v>-7664966</v>
      </c>
      <c r="P23" s="939"/>
      <c r="Q23" s="180">
        <v>36634814</v>
      </c>
    </row>
    <row r="24" spans="2:17" s="511" customFormat="1" ht="20.399999999999999">
      <c r="B24" s="911" t="s">
        <v>1952</v>
      </c>
      <c r="C24" s="732"/>
      <c r="D24" s="732"/>
      <c r="E24" s="732"/>
      <c r="F24" s="732"/>
      <c r="G24" s="732"/>
      <c r="H24" s="386"/>
    </row>
    <row r="25" spans="2:17" s="511" customFormat="1" ht="20.399999999999999">
      <c r="B25" s="950" t="s">
        <v>1800</v>
      </c>
      <c r="C25" s="732"/>
      <c r="D25" s="732"/>
      <c r="E25" s="732"/>
      <c r="F25" s="732"/>
      <c r="G25" s="732"/>
      <c r="H25" s="386"/>
      <c r="I25" s="180">
        <v>1724750</v>
      </c>
      <c r="J25" s="939"/>
      <c r="K25" s="180">
        <v>921772</v>
      </c>
      <c r="L25" s="939"/>
      <c r="M25" s="180">
        <v>-2092243</v>
      </c>
      <c r="N25" s="939"/>
      <c r="O25" s="180">
        <v>-724841</v>
      </c>
      <c r="P25" s="939"/>
      <c r="Q25" s="180">
        <v>-170562</v>
      </c>
    </row>
    <row r="26" spans="2:17" s="511" customFormat="1" ht="20.399999999999999">
      <c r="B26" s="331" t="s">
        <v>1915</v>
      </c>
      <c r="C26" s="732"/>
      <c r="D26" s="732"/>
      <c r="E26" s="732"/>
      <c r="F26" s="732"/>
      <c r="G26" s="732"/>
      <c r="H26" s="386"/>
      <c r="I26" s="180">
        <v>5729917</v>
      </c>
      <c r="J26" s="939"/>
      <c r="K26" s="180">
        <v>1154324</v>
      </c>
      <c r="L26" s="939"/>
      <c r="M26" s="180">
        <v>-2740005</v>
      </c>
      <c r="N26" s="939"/>
      <c r="O26" s="180">
        <v>-54835</v>
      </c>
      <c r="P26" s="939"/>
      <c r="Q26" s="180">
        <v>4089401</v>
      </c>
    </row>
    <row r="27" spans="2:17" s="511" customFormat="1" ht="20.399999999999999">
      <c r="B27" s="511" t="s">
        <v>1916</v>
      </c>
      <c r="C27" s="732"/>
      <c r="D27" s="732"/>
      <c r="E27" s="732"/>
      <c r="F27" s="732"/>
      <c r="G27" s="732"/>
      <c r="H27" s="386"/>
      <c r="I27" s="180">
        <v>51954197</v>
      </c>
      <c r="J27" s="939"/>
      <c r="K27" s="180">
        <v>4213781</v>
      </c>
      <c r="L27" s="939"/>
      <c r="M27" s="180">
        <v>-34737113</v>
      </c>
      <c r="N27" s="939"/>
      <c r="O27" s="180">
        <v>-5751586</v>
      </c>
      <c r="P27" s="939"/>
      <c r="Q27" s="180">
        <v>15679279</v>
      </c>
    </row>
    <row r="28" spans="2:17" s="511" customFormat="1" ht="20.399999999999999">
      <c r="B28" s="511" t="s">
        <v>1971</v>
      </c>
      <c r="C28" s="732"/>
      <c r="D28" s="732"/>
      <c r="E28" s="732"/>
      <c r="F28" s="732"/>
      <c r="G28" s="732"/>
      <c r="H28" s="386"/>
      <c r="I28" s="180"/>
      <c r="J28" s="939"/>
      <c r="K28" s="180"/>
      <c r="L28" s="939"/>
      <c r="M28" s="180"/>
      <c r="N28" s="939"/>
      <c r="O28" s="180"/>
      <c r="P28" s="939"/>
      <c r="Q28" s="180"/>
    </row>
    <row r="29" spans="2:17" s="511" customFormat="1" ht="20.399999999999999">
      <c r="C29" s="430" t="s">
        <v>1972</v>
      </c>
      <c r="D29" s="732"/>
      <c r="E29" s="732"/>
      <c r="F29" s="732"/>
      <c r="G29" s="732"/>
      <c r="H29" s="386"/>
      <c r="I29" s="180">
        <v>22862169</v>
      </c>
      <c r="J29" s="939"/>
      <c r="K29" s="180">
        <v>47098723</v>
      </c>
      <c r="L29" s="939"/>
      <c r="M29" s="180">
        <v>-26234191</v>
      </c>
      <c r="N29" s="939"/>
      <c r="O29" s="180">
        <v>-3229137</v>
      </c>
      <c r="P29" s="939"/>
      <c r="Q29" s="180">
        <v>40497564</v>
      </c>
    </row>
    <row r="30" spans="2:17" s="511" customFormat="1" ht="20.399999999999999">
      <c r="B30" s="911" t="s">
        <v>1918</v>
      </c>
      <c r="C30" s="732"/>
      <c r="D30" s="732"/>
      <c r="E30" s="732"/>
      <c r="F30" s="732"/>
      <c r="G30" s="732"/>
      <c r="H30" s="386"/>
      <c r="I30" s="180">
        <v>5208299</v>
      </c>
      <c r="J30" s="939"/>
      <c r="K30" s="180">
        <v>48053377</v>
      </c>
      <c r="L30" s="939"/>
      <c r="M30" s="180">
        <v>-49400995</v>
      </c>
      <c r="N30" s="939"/>
      <c r="O30" s="180">
        <v>-607125</v>
      </c>
      <c r="P30" s="939"/>
      <c r="Q30" s="180">
        <v>3253556</v>
      </c>
    </row>
    <row r="31" spans="2:17" s="511" customFormat="1" ht="20.399999999999999">
      <c r="B31" s="331" t="s">
        <v>1919</v>
      </c>
      <c r="C31" s="732"/>
      <c r="D31" s="732"/>
      <c r="E31" s="732"/>
      <c r="F31" s="732"/>
      <c r="G31" s="732"/>
      <c r="H31" s="386"/>
      <c r="I31" s="180">
        <v>12937123</v>
      </c>
      <c r="J31" s="939"/>
      <c r="K31" s="180">
        <v>2964068</v>
      </c>
      <c r="L31" s="939"/>
      <c r="M31" s="180">
        <v>-11483932</v>
      </c>
      <c r="N31" s="939"/>
      <c r="O31" s="180">
        <v>-1225630</v>
      </c>
      <c r="P31" s="939"/>
      <c r="Q31" s="180">
        <v>3191629</v>
      </c>
    </row>
    <row r="32" spans="2:17" s="511" customFormat="1" ht="20.399999999999999">
      <c r="B32" s="511" t="s">
        <v>2465</v>
      </c>
      <c r="D32" s="732"/>
      <c r="E32" s="732"/>
      <c r="F32" s="732"/>
      <c r="G32" s="732"/>
      <c r="H32" s="386"/>
      <c r="I32" s="180">
        <v>5516785</v>
      </c>
      <c r="J32" s="939"/>
      <c r="K32" s="180">
        <v>242667</v>
      </c>
      <c r="L32" s="939"/>
      <c r="M32" s="180">
        <v>-4060853</v>
      </c>
      <c r="N32" s="939"/>
      <c r="O32" s="180">
        <v>-328924</v>
      </c>
      <c r="P32" s="939"/>
      <c r="Q32" s="180">
        <v>1369675</v>
      </c>
    </row>
    <row r="33" spans="1:17" s="511" customFormat="1" ht="20.399999999999999">
      <c r="B33" s="331" t="s">
        <v>1921</v>
      </c>
      <c r="C33" s="732"/>
      <c r="D33" s="732"/>
      <c r="E33" s="732"/>
      <c r="F33" s="732"/>
      <c r="G33" s="732"/>
      <c r="H33" s="386"/>
      <c r="I33" s="180">
        <v>1908609</v>
      </c>
      <c r="J33" s="939"/>
      <c r="K33" s="180">
        <v>1465025</v>
      </c>
      <c r="L33" s="939"/>
      <c r="M33" s="180">
        <v>-2681969</v>
      </c>
      <c r="N33" s="939"/>
      <c r="O33" s="180">
        <v>0</v>
      </c>
      <c r="P33" s="939"/>
      <c r="Q33" s="180">
        <v>691665</v>
      </c>
    </row>
    <row r="34" spans="1:17" s="511" customFormat="1" ht="20.399999999999999">
      <c r="B34" s="511" t="s">
        <v>1922</v>
      </c>
      <c r="C34" s="732"/>
      <c r="D34" s="732"/>
      <c r="E34" s="732"/>
      <c r="F34" s="732"/>
      <c r="G34" s="732"/>
      <c r="H34" s="386"/>
      <c r="I34" s="180">
        <v>11882208</v>
      </c>
      <c r="J34" s="939"/>
      <c r="K34" s="180">
        <v>12730278</v>
      </c>
      <c r="L34" s="939"/>
      <c r="M34" s="180">
        <v>-15681885</v>
      </c>
      <c r="N34" s="939"/>
      <c r="O34" s="180">
        <v>-4240544</v>
      </c>
      <c r="P34" s="939"/>
      <c r="Q34" s="180">
        <v>4690057</v>
      </c>
    </row>
    <row r="35" spans="1:17" s="511" customFormat="1" ht="20.399999999999999">
      <c r="B35" s="331" t="s">
        <v>1923</v>
      </c>
      <c r="C35" s="732"/>
      <c r="D35" s="732"/>
      <c r="E35" s="732"/>
      <c r="F35" s="732"/>
      <c r="G35" s="732"/>
      <c r="H35" s="386"/>
      <c r="I35" s="180">
        <v>3358962</v>
      </c>
      <c r="J35" s="939"/>
      <c r="K35" s="180">
        <v>188975</v>
      </c>
      <c r="L35" s="939"/>
      <c r="M35" s="180">
        <v>-642064</v>
      </c>
      <c r="N35" s="939"/>
      <c r="O35" s="180">
        <v>-607492</v>
      </c>
      <c r="P35" s="939"/>
      <c r="Q35" s="180">
        <v>2298381</v>
      </c>
    </row>
    <row r="36" spans="1:17" s="511" customFormat="1" ht="20.399999999999999">
      <c r="B36" s="331" t="s">
        <v>1924</v>
      </c>
      <c r="C36" s="732"/>
      <c r="D36" s="732"/>
      <c r="E36" s="732"/>
      <c r="F36" s="732"/>
      <c r="G36" s="732"/>
      <c r="H36" s="386"/>
      <c r="I36" s="180">
        <v>2394633</v>
      </c>
      <c r="J36" s="939"/>
      <c r="K36" s="180">
        <v>2055356</v>
      </c>
      <c r="L36" s="939"/>
      <c r="M36" s="180">
        <v>-2850274</v>
      </c>
      <c r="N36" s="939"/>
      <c r="O36" s="180">
        <v>-137816</v>
      </c>
      <c r="P36" s="939"/>
      <c r="Q36" s="180">
        <v>1461899</v>
      </c>
    </row>
    <row r="37" spans="1:17" s="511" customFormat="1" ht="20.399999999999999">
      <c r="B37" s="331" t="s">
        <v>1925</v>
      </c>
      <c r="C37" s="430"/>
      <c r="D37" s="732"/>
      <c r="E37" s="732"/>
      <c r="F37" s="732"/>
      <c r="G37" s="732"/>
      <c r="H37" s="386"/>
      <c r="I37" s="180">
        <v>8694625</v>
      </c>
      <c r="J37" s="939"/>
      <c r="K37" s="180">
        <v>86662</v>
      </c>
      <c r="L37" s="939"/>
      <c r="M37" s="180">
        <v>-1208100</v>
      </c>
      <c r="N37" s="939"/>
      <c r="O37" s="180">
        <v>-142421</v>
      </c>
      <c r="P37" s="939"/>
      <c r="Q37" s="180">
        <v>7430766</v>
      </c>
    </row>
    <row r="38" spans="1:17" s="511" customFormat="1" ht="20.399999999999999">
      <c r="B38" s="440" t="s">
        <v>1926</v>
      </c>
      <c r="C38" s="732"/>
      <c r="D38" s="732"/>
      <c r="E38" s="732"/>
      <c r="F38" s="732"/>
      <c r="G38" s="732"/>
      <c r="H38" s="386"/>
      <c r="I38" s="180">
        <v>12850967</v>
      </c>
      <c r="J38" s="939"/>
      <c r="K38" s="180">
        <v>635800</v>
      </c>
      <c r="L38" s="939"/>
      <c r="M38" s="180">
        <v>-11181724</v>
      </c>
      <c r="N38" s="939"/>
      <c r="O38" s="180">
        <v>-679618</v>
      </c>
      <c r="P38" s="939"/>
      <c r="Q38" s="180">
        <v>1625425</v>
      </c>
    </row>
    <row r="39" spans="1:17" s="511" customFormat="1">
      <c r="A39" s="386"/>
      <c r="B39" s="386"/>
      <c r="C39" s="386"/>
      <c r="D39" s="386"/>
      <c r="E39" s="386"/>
      <c r="F39" s="386"/>
      <c r="G39" s="386"/>
      <c r="H39" s="386"/>
      <c r="I39" s="938"/>
      <c r="J39" s="938"/>
      <c r="K39" s="938"/>
      <c r="L39" s="938"/>
      <c r="M39" s="938"/>
      <c r="N39" s="938"/>
      <c r="O39" s="938"/>
      <c r="P39" s="938"/>
      <c r="Q39" s="938">
        <v>67</v>
      </c>
    </row>
    <row r="40" spans="1:17" s="511" customFormat="1" ht="20.399999999999999">
      <c r="A40" s="538" t="s">
        <v>34</v>
      </c>
      <c r="B40" s="512" t="s">
        <v>1752</v>
      </c>
      <c r="C40" s="386"/>
      <c r="D40" s="386"/>
      <c r="E40" s="386"/>
      <c r="F40" s="386"/>
      <c r="G40" s="386"/>
      <c r="H40" s="386"/>
      <c r="I40" s="938"/>
      <c r="J40" s="938"/>
      <c r="K40" s="938"/>
      <c r="L40" s="938"/>
      <c r="M40" s="938"/>
      <c r="N40" s="938"/>
      <c r="O40" s="938"/>
      <c r="P40" s="938"/>
      <c r="Q40" s="938"/>
    </row>
    <row r="41" spans="1:17" s="511" customFormat="1" ht="20.399999999999999">
      <c r="B41" s="538" t="s">
        <v>1943</v>
      </c>
      <c r="C41" s="512" t="s">
        <v>1953</v>
      </c>
      <c r="D41" s="386"/>
      <c r="E41" s="386"/>
      <c r="F41" s="386"/>
      <c r="G41" s="386"/>
      <c r="H41" s="386"/>
      <c r="I41" s="938"/>
      <c r="J41" s="938"/>
      <c r="K41" s="938"/>
      <c r="L41" s="938"/>
      <c r="M41" s="938"/>
      <c r="N41" s="938"/>
      <c r="O41" s="938"/>
      <c r="P41" s="938"/>
      <c r="Q41" s="938"/>
    </row>
    <row r="42" spans="1:17" s="511" customFormat="1">
      <c r="B42" s="386"/>
      <c r="C42" s="932" t="s">
        <v>2536</v>
      </c>
      <c r="D42" s="386"/>
      <c r="E42" s="386"/>
      <c r="F42" s="386"/>
      <c r="G42" s="386"/>
      <c r="H42" s="386"/>
      <c r="I42" s="938"/>
      <c r="J42" s="938"/>
      <c r="K42" s="938"/>
      <c r="L42" s="938"/>
      <c r="M42" s="938"/>
      <c r="N42" s="938"/>
      <c r="O42" s="938"/>
      <c r="P42" s="938"/>
      <c r="Q42" s="938"/>
    </row>
    <row r="43" spans="1:17" s="511" customFormat="1" ht="20.399999999999999">
      <c r="B43" s="386"/>
      <c r="C43" s="386"/>
      <c r="D43" s="386"/>
      <c r="E43" s="386"/>
      <c r="F43" s="386"/>
      <c r="G43" s="386"/>
      <c r="H43" s="386"/>
      <c r="I43" s="933"/>
      <c r="J43" s="933"/>
      <c r="K43" s="933"/>
      <c r="L43" s="933"/>
      <c r="M43" s="933"/>
      <c r="N43" s="933"/>
      <c r="O43" s="933"/>
      <c r="P43" s="933"/>
      <c r="Q43" s="934" t="s">
        <v>345</v>
      </c>
    </row>
    <row r="44" spans="1:17" s="511" customFormat="1" ht="20.399999999999999">
      <c r="B44" s="386"/>
      <c r="C44" s="386"/>
      <c r="D44" s="386"/>
      <c r="E44" s="386"/>
      <c r="F44" s="386"/>
      <c r="G44" s="386"/>
      <c r="H44" s="386"/>
      <c r="I44" s="935" t="s">
        <v>1076</v>
      </c>
      <c r="J44" s="935"/>
      <c r="K44" s="935"/>
      <c r="L44" s="935"/>
      <c r="M44" s="935"/>
      <c r="N44" s="935"/>
      <c r="O44" s="935"/>
      <c r="P44" s="935"/>
      <c r="Q44" s="935"/>
    </row>
    <row r="45" spans="1:17" s="511" customFormat="1" ht="20.399999999999999">
      <c r="B45" s="386"/>
      <c r="C45" s="386"/>
      <c r="D45" s="386"/>
      <c r="E45" s="386"/>
      <c r="F45" s="386"/>
      <c r="G45" s="386"/>
      <c r="H45" s="386"/>
      <c r="I45" s="905" t="s">
        <v>1966</v>
      </c>
      <c r="J45" s="905"/>
      <c r="K45" s="905"/>
      <c r="L45" s="936"/>
      <c r="M45" s="905" t="s">
        <v>1967</v>
      </c>
      <c r="N45" s="905"/>
      <c r="O45" s="905"/>
      <c r="P45" s="907"/>
      <c r="Q45" s="907"/>
    </row>
    <row r="46" spans="1:17" s="511" customFormat="1" ht="20.399999999999999">
      <c r="B46" s="861" t="s">
        <v>945</v>
      </c>
      <c r="C46" s="861"/>
      <c r="D46" s="861"/>
      <c r="E46" s="861"/>
      <c r="F46" s="861"/>
      <c r="G46" s="861"/>
      <c r="H46" s="386"/>
      <c r="I46" s="937" t="s">
        <v>1968</v>
      </c>
      <c r="J46" s="907"/>
      <c r="K46" s="937" t="s">
        <v>1969</v>
      </c>
      <c r="L46" s="907"/>
      <c r="M46" s="937" t="s">
        <v>1968</v>
      </c>
      <c r="N46" s="907"/>
      <c r="O46" s="937" t="s">
        <v>1969</v>
      </c>
      <c r="P46" s="907"/>
      <c r="Q46" s="937" t="s">
        <v>1970</v>
      </c>
    </row>
    <row r="47" spans="1:17" s="511" customFormat="1" ht="20.399999999999999">
      <c r="B47" s="440" t="s">
        <v>1927</v>
      </c>
      <c r="C47" s="732"/>
      <c r="D47" s="732"/>
      <c r="E47" s="732"/>
      <c r="F47" s="732"/>
      <c r="G47" s="732"/>
      <c r="H47" s="386"/>
      <c r="I47" s="180">
        <v>4080071</v>
      </c>
      <c r="J47" s="939"/>
      <c r="K47" s="180">
        <v>2365870</v>
      </c>
      <c r="L47" s="939"/>
      <c r="M47" s="180">
        <v>-1530477</v>
      </c>
      <c r="N47" s="939"/>
      <c r="O47" s="180">
        <v>-314790</v>
      </c>
      <c r="P47" s="939"/>
      <c r="Q47" s="180">
        <v>4600674</v>
      </c>
    </row>
    <row r="48" spans="1:17" s="511" customFormat="1" ht="20.399999999999999">
      <c r="B48" s="440" t="s">
        <v>1928</v>
      </c>
      <c r="C48" s="732"/>
      <c r="D48" s="732"/>
      <c r="E48" s="732"/>
      <c r="F48" s="732"/>
      <c r="G48" s="732"/>
      <c r="H48" s="386"/>
      <c r="I48" s="180">
        <v>4242698</v>
      </c>
      <c r="J48" s="939"/>
      <c r="K48" s="180">
        <v>471839</v>
      </c>
      <c r="L48" s="939"/>
      <c r="M48" s="180">
        <v>-2123829</v>
      </c>
      <c r="N48" s="939"/>
      <c r="O48" s="180">
        <v>-449329</v>
      </c>
      <c r="P48" s="939"/>
      <c r="Q48" s="180">
        <v>2141379</v>
      </c>
    </row>
    <row r="49" spans="2:17" s="511" customFormat="1" ht="20.399999999999999">
      <c r="B49" s="440" t="s">
        <v>1929</v>
      </c>
      <c r="C49" s="732"/>
      <c r="D49" s="732"/>
      <c r="E49" s="732"/>
      <c r="F49" s="732"/>
      <c r="G49" s="732"/>
      <c r="H49" s="386"/>
      <c r="I49" s="180">
        <v>8915473</v>
      </c>
      <c r="J49" s="939"/>
      <c r="K49" s="180">
        <v>1441904</v>
      </c>
      <c r="L49" s="939"/>
      <c r="M49" s="180">
        <v>-5393158</v>
      </c>
      <c r="N49" s="939"/>
      <c r="O49" s="180">
        <v>-1114467</v>
      </c>
      <c r="P49" s="939"/>
      <c r="Q49" s="180">
        <v>3849752</v>
      </c>
    </row>
    <row r="50" spans="2:17" s="511" customFormat="1" ht="20.399999999999999">
      <c r="B50" s="440" t="s">
        <v>1930</v>
      </c>
      <c r="D50" s="732"/>
      <c r="E50" s="732"/>
      <c r="F50" s="732"/>
      <c r="G50" s="732"/>
      <c r="H50" s="386"/>
      <c r="I50" s="180">
        <v>6161590</v>
      </c>
      <c r="J50" s="939"/>
      <c r="K50" s="180">
        <v>8239099</v>
      </c>
      <c r="L50" s="939"/>
      <c r="M50" s="180">
        <v>-3204961</v>
      </c>
      <c r="N50" s="939"/>
      <c r="O50" s="180">
        <v>-3877806</v>
      </c>
      <c r="P50" s="939"/>
      <c r="Q50" s="180">
        <v>7317922</v>
      </c>
    </row>
    <row r="51" spans="2:17" s="511" customFormat="1" ht="20.399999999999999">
      <c r="B51" s="440" t="s">
        <v>1931</v>
      </c>
      <c r="D51" s="732"/>
      <c r="E51" s="732"/>
      <c r="F51" s="732"/>
      <c r="G51" s="732"/>
      <c r="H51" s="386"/>
      <c r="I51" s="180">
        <v>10432256</v>
      </c>
      <c r="J51" s="939"/>
      <c r="K51" s="180">
        <v>4710321</v>
      </c>
      <c r="L51" s="939"/>
      <c r="M51" s="180">
        <v>-5418268</v>
      </c>
      <c r="N51" s="939"/>
      <c r="O51" s="180">
        <v>-1121746</v>
      </c>
      <c r="P51" s="939"/>
      <c r="Q51" s="180">
        <v>8602563</v>
      </c>
    </row>
    <row r="52" spans="2:17" s="511" customFormat="1" ht="20.399999999999999">
      <c r="B52" s="440" t="s">
        <v>1932</v>
      </c>
      <c r="D52" s="732"/>
      <c r="E52" s="732"/>
      <c r="F52" s="732"/>
      <c r="G52" s="732"/>
      <c r="H52" s="386"/>
      <c r="I52" s="180">
        <v>19200539</v>
      </c>
      <c r="J52" s="939"/>
      <c r="K52" s="180">
        <v>1973848</v>
      </c>
      <c r="L52" s="939"/>
      <c r="M52" s="180">
        <v>-15717813</v>
      </c>
      <c r="N52" s="939"/>
      <c r="O52" s="180">
        <v>-1087734</v>
      </c>
      <c r="P52" s="939"/>
      <c r="Q52" s="180">
        <v>4368840</v>
      </c>
    </row>
    <row r="53" spans="2:17" s="511" customFormat="1" ht="20.399999999999999">
      <c r="B53" s="386" t="s">
        <v>1933</v>
      </c>
      <c r="D53" s="732"/>
      <c r="E53" s="732"/>
      <c r="F53" s="732"/>
      <c r="G53" s="732"/>
      <c r="H53" s="386"/>
      <c r="I53" s="180">
        <v>9396131</v>
      </c>
      <c r="J53" s="939"/>
      <c r="K53" s="180">
        <v>24246290</v>
      </c>
      <c r="L53" s="939"/>
      <c r="M53" s="180">
        <v>-12624939</v>
      </c>
      <c r="N53" s="939"/>
      <c r="O53" s="180">
        <v>-2773242</v>
      </c>
      <c r="P53" s="939"/>
      <c r="Q53" s="180">
        <v>18244240</v>
      </c>
    </row>
    <row r="54" spans="2:17" s="511" customFormat="1" ht="20.399999999999999">
      <c r="B54" s="308" t="s">
        <v>1934</v>
      </c>
      <c r="D54" s="732"/>
      <c r="E54" s="732"/>
      <c r="F54" s="732"/>
      <c r="G54" s="732"/>
      <c r="H54" s="386"/>
      <c r="I54" s="180">
        <v>2896918</v>
      </c>
      <c r="J54" s="939"/>
      <c r="K54" s="180">
        <v>657485</v>
      </c>
      <c r="L54" s="939"/>
      <c r="M54" s="180">
        <v>-1039296</v>
      </c>
      <c r="N54" s="939"/>
      <c r="O54" s="180">
        <v>-431734</v>
      </c>
      <c r="P54" s="939"/>
      <c r="Q54" s="180">
        <v>2083373</v>
      </c>
    </row>
    <row r="55" spans="2:17" s="511" customFormat="1" ht="20.399999999999999">
      <c r="B55" s="308" t="s">
        <v>1935</v>
      </c>
      <c r="D55" s="732"/>
      <c r="E55" s="732"/>
      <c r="F55" s="732"/>
      <c r="G55" s="732"/>
      <c r="H55" s="386"/>
      <c r="I55" s="180">
        <v>84905664</v>
      </c>
      <c r="J55" s="939"/>
      <c r="K55" s="180">
        <v>25738611</v>
      </c>
      <c r="L55" s="939"/>
      <c r="M55" s="180">
        <v>-3962420</v>
      </c>
      <c r="N55" s="939"/>
      <c r="O55" s="180">
        <v>-990384</v>
      </c>
      <c r="P55" s="939"/>
      <c r="Q55" s="180">
        <v>105691471</v>
      </c>
    </row>
    <row r="56" spans="2:17" s="511" customFormat="1" ht="20.399999999999999">
      <c r="B56" s="386" t="s">
        <v>2394</v>
      </c>
      <c r="D56" s="732"/>
      <c r="E56" s="732"/>
      <c r="F56" s="732"/>
      <c r="G56" s="732"/>
      <c r="H56" s="386"/>
      <c r="I56" s="940"/>
      <c r="J56" s="941"/>
      <c r="K56" s="940"/>
      <c r="L56" s="941"/>
      <c r="M56" s="940"/>
      <c r="N56" s="941"/>
      <c r="O56" s="940"/>
      <c r="P56" s="273"/>
      <c r="Q56" s="942"/>
    </row>
    <row r="57" spans="2:17" s="511" customFormat="1" ht="20.399999999999999">
      <c r="B57" s="386"/>
      <c r="C57" s="511" t="s">
        <v>2395</v>
      </c>
      <c r="D57" s="732"/>
      <c r="E57" s="732"/>
      <c r="F57" s="732"/>
      <c r="G57" s="732"/>
      <c r="H57" s="386"/>
      <c r="I57" s="180">
        <v>7233313882</v>
      </c>
      <c r="J57" s="939"/>
      <c r="K57" s="180">
        <v>389707275</v>
      </c>
      <c r="L57" s="939"/>
      <c r="M57" s="180">
        <v>-15612753</v>
      </c>
      <c r="N57" s="939"/>
      <c r="O57" s="943">
        <v>-1933774528</v>
      </c>
      <c r="P57" s="939"/>
      <c r="Q57" s="180">
        <v>5673633876</v>
      </c>
    </row>
    <row r="58" spans="2:17" s="511" customFormat="1" ht="20.399999999999999">
      <c r="B58" s="407" t="s">
        <v>1936</v>
      </c>
      <c r="D58" s="732"/>
      <c r="E58" s="732"/>
      <c r="F58" s="732"/>
      <c r="G58" s="732"/>
      <c r="H58" s="386"/>
      <c r="I58" s="180">
        <v>20075552</v>
      </c>
      <c r="J58" s="939"/>
      <c r="K58" s="180">
        <v>341815</v>
      </c>
      <c r="L58" s="939"/>
      <c r="M58" s="180">
        <v>-19551607</v>
      </c>
      <c r="N58" s="939"/>
      <c r="O58" s="180">
        <v>-328409</v>
      </c>
      <c r="P58" s="939"/>
      <c r="Q58" s="180">
        <v>537351</v>
      </c>
    </row>
    <row r="59" spans="2:17" s="511" customFormat="1" ht="20.399999999999999">
      <c r="B59" s="430" t="s">
        <v>1937</v>
      </c>
      <c r="C59" s="732"/>
      <c r="D59" s="732"/>
      <c r="E59" s="732"/>
      <c r="F59" s="732"/>
      <c r="G59" s="732"/>
      <c r="H59" s="386"/>
      <c r="I59" s="180">
        <v>1630775</v>
      </c>
      <c r="J59" s="939"/>
      <c r="K59" s="180">
        <v>404636</v>
      </c>
      <c r="L59" s="939"/>
      <c r="M59" s="180">
        <v>-1074679</v>
      </c>
      <c r="N59" s="939"/>
      <c r="O59" s="180">
        <v>-295762</v>
      </c>
      <c r="P59" s="939"/>
      <c r="Q59" s="180">
        <v>664970</v>
      </c>
    </row>
    <row r="60" spans="2:17" s="511" customFormat="1" ht="20.399999999999999">
      <c r="B60" s="430" t="s">
        <v>1938</v>
      </c>
      <c r="C60" s="732"/>
      <c r="D60" s="732"/>
      <c r="E60" s="732"/>
      <c r="F60" s="732"/>
      <c r="G60" s="732"/>
      <c r="H60" s="386"/>
      <c r="I60" s="180">
        <v>1816737</v>
      </c>
      <c r="J60" s="939"/>
      <c r="K60" s="180">
        <v>462131</v>
      </c>
      <c r="L60" s="939"/>
      <c r="M60" s="180">
        <v>-646015</v>
      </c>
      <c r="N60" s="939"/>
      <c r="O60" s="180">
        <v>-928299</v>
      </c>
      <c r="P60" s="939"/>
      <c r="Q60" s="180">
        <v>704554</v>
      </c>
    </row>
    <row r="61" spans="2:17" s="511" customFormat="1" ht="20.399999999999999">
      <c r="B61" s="511" t="s">
        <v>1939</v>
      </c>
      <c r="C61" s="732"/>
      <c r="D61" s="732"/>
      <c r="E61" s="732"/>
      <c r="F61" s="732"/>
      <c r="G61" s="732"/>
      <c r="H61" s="386"/>
      <c r="I61" s="180">
        <v>3210509</v>
      </c>
      <c r="J61" s="939"/>
      <c r="K61" s="180">
        <v>269334</v>
      </c>
      <c r="L61" s="939"/>
      <c r="M61" s="180">
        <v>-1956415</v>
      </c>
      <c r="N61" s="939"/>
      <c r="O61" s="180">
        <v>-820153</v>
      </c>
      <c r="P61" s="939"/>
      <c r="Q61" s="180">
        <v>703275</v>
      </c>
    </row>
    <row r="62" spans="2:17" s="511" customFormat="1" ht="20.399999999999999">
      <c r="B62" s="511" t="s">
        <v>1940</v>
      </c>
      <c r="C62" s="732"/>
      <c r="D62" s="732"/>
      <c r="E62" s="732"/>
      <c r="F62" s="732"/>
      <c r="G62" s="732"/>
      <c r="H62" s="386"/>
      <c r="I62" s="180">
        <v>5588494</v>
      </c>
      <c r="J62" s="939"/>
      <c r="K62" s="180">
        <v>210207</v>
      </c>
      <c r="L62" s="939"/>
      <c r="M62" s="180">
        <v>-127419</v>
      </c>
      <c r="N62" s="939"/>
      <c r="O62" s="180">
        <v>-28958</v>
      </c>
      <c r="P62" s="939"/>
      <c r="Q62" s="180">
        <v>5642324</v>
      </c>
    </row>
    <row r="63" spans="2:17" s="511" customFormat="1" ht="20.399999999999999">
      <c r="B63" s="333" t="s">
        <v>1941</v>
      </c>
      <c r="C63" s="732"/>
      <c r="D63" s="732"/>
      <c r="E63" s="732"/>
      <c r="F63" s="732"/>
      <c r="G63" s="732"/>
      <c r="H63" s="386"/>
      <c r="I63" s="180">
        <v>250149</v>
      </c>
      <c r="J63" s="939"/>
      <c r="K63" s="180">
        <v>0</v>
      </c>
      <c r="L63" s="939"/>
      <c r="M63" s="180">
        <v>-37100</v>
      </c>
      <c r="N63" s="939"/>
      <c r="O63" s="180">
        <v>0</v>
      </c>
      <c r="P63" s="939"/>
      <c r="Q63" s="180">
        <v>213049</v>
      </c>
    </row>
    <row r="64" spans="2:17" s="511" customFormat="1" ht="20.399999999999999">
      <c r="B64" s="333" t="s">
        <v>1942</v>
      </c>
      <c r="C64" s="732"/>
      <c r="D64" s="732"/>
      <c r="E64" s="732"/>
      <c r="F64" s="732"/>
      <c r="G64" s="732"/>
      <c r="H64" s="386"/>
      <c r="I64" s="180">
        <v>250187</v>
      </c>
      <c r="J64" s="939"/>
      <c r="K64" s="180">
        <v>0</v>
      </c>
      <c r="L64" s="939"/>
      <c r="M64" s="180">
        <v>-47880</v>
      </c>
      <c r="N64" s="939"/>
      <c r="O64" s="180">
        <v>0</v>
      </c>
      <c r="P64" s="939"/>
      <c r="Q64" s="180">
        <v>202307</v>
      </c>
    </row>
    <row r="65" spans="1:17" s="511" customFormat="1" ht="20.399999999999999">
      <c r="B65" s="430"/>
      <c r="C65" s="732"/>
      <c r="D65" s="732"/>
      <c r="E65" s="732"/>
      <c r="F65" s="732"/>
      <c r="G65" s="732"/>
      <c r="H65" s="386"/>
      <c r="I65" s="180"/>
      <c r="J65" s="939"/>
      <c r="K65" s="180"/>
      <c r="L65" s="939"/>
      <c r="M65" s="180"/>
      <c r="N65" s="939"/>
      <c r="O65" s="180"/>
      <c r="P65" s="939"/>
      <c r="Q65" s="180"/>
    </row>
    <row r="66" spans="1:17" s="511" customFormat="1" ht="20.399999999999999">
      <c r="B66" s="386"/>
      <c r="C66" s="386"/>
      <c r="D66" s="386"/>
      <c r="E66" s="386"/>
      <c r="F66" s="386"/>
      <c r="G66" s="386"/>
      <c r="H66" s="386"/>
      <c r="I66" s="933"/>
      <c r="J66" s="933"/>
      <c r="K66" s="933"/>
      <c r="L66" s="933"/>
      <c r="M66" s="933"/>
      <c r="N66" s="933"/>
      <c r="O66" s="933"/>
      <c r="P66" s="933"/>
      <c r="Q66" s="934" t="s">
        <v>345</v>
      </c>
    </row>
    <row r="67" spans="1:17" s="511" customFormat="1" ht="20.399999999999999">
      <c r="B67" s="386"/>
      <c r="C67" s="386"/>
      <c r="D67" s="386"/>
      <c r="E67" s="386"/>
      <c r="F67" s="386"/>
      <c r="G67" s="386"/>
      <c r="H67" s="386"/>
      <c r="I67" s="935" t="s">
        <v>1072</v>
      </c>
      <c r="J67" s="935"/>
      <c r="K67" s="935"/>
      <c r="L67" s="935"/>
      <c r="M67" s="935"/>
      <c r="N67" s="935"/>
      <c r="O67" s="935"/>
      <c r="P67" s="935"/>
      <c r="Q67" s="935"/>
    </row>
    <row r="68" spans="1:17" s="511" customFormat="1" ht="20.399999999999999">
      <c r="B68" s="386"/>
      <c r="C68" s="386"/>
      <c r="D68" s="386"/>
      <c r="E68" s="386"/>
      <c r="F68" s="386"/>
      <c r="G68" s="386"/>
      <c r="H68" s="386"/>
      <c r="I68" s="905" t="s">
        <v>1966</v>
      </c>
      <c r="J68" s="905"/>
      <c r="K68" s="905"/>
      <c r="L68" s="936"/>
      <c r="M68" s="905" t="s">
        <v>1967</v>
      </c>
      <c r="N68" s="905"/>
      <c r="O68" s="905"/>
      <c r="P68" s="907"/>
      <c r="Q68" s="907"/>
    </row>
    <row r="69" spans="1:17" s="511" customFormat="1" ht="20.399999999999999">
      <c r="B69" s="861" t="s">
        <v>945</v>
      </c>
      <c r="C69" s="861"/>
      <c r="D69" s="861"/>
      <c r="E69" s="861"/>
      <c r="F69" s="861"/>
      <c r="G69" s="861"/>
      <c r="H69" s="386"/>
      <c r="I69" s="937" t="s">
        <v>1968</v>
      </c>
      <c r="J69" s="907"/>
      <c r="K69" s="937" t="s">
        <v>1969</v>
      </c>
      <c r="L69" s="907"/>
      <c r="M69" s="937" t="s">
        <v>1968</v>
      </c>
      <c r="N69" s="907"/>
      <c r="O69" s="937" t="s">
        <v>1969</v>
      </c>
      <c r="P69" s="907"/>
      <c r="Q69" s="937" t="s">
        <v>1970</v>
      </c>
    </row>
    <row r="70" spans="1:17" s="511" customFormat="1" ht="20.399999999999999">
      <c r="B70" s="911" t="s">
        <v>1898</v>
      </c>
      <c r="C70" s="732"/>
      <c r="D70" s="732"/>
      <c r="E70" s="732"/>
      <c r="F70" s="732"/>
      <c r="G70" s="732"/>
      <c r="H70" s="386"/>
      <c r="I70" s="180">
        <v>54580568</v>
      </c>
      <c r="J70" s="939"/>
      <c r="K70" s="180">
        <v>47035343</v>
      </c>
      <c r="L70" s="939"/>
      <c r="M70" s="180">
        <v>-34625525</v>
      </c>
      <c r="N70" s="939"/>
      <c r="O70" s="180">
        <v>-7716958</v>
      </c>
      <c r="P70" s="939"/>
      <c r="Q70" s="180">
        <v>59273428</v>
      </c>
    </row>
    <row r="71" spans="1:17" s="511" customFormat="1" ht="20.399999999999999">
      <c r="B71" s="511" t="s">
        <v>1899</v>
      </c>
      <c r="C71" s="732"/>
      <c r="D71" s="732"/>
      <c r="E71" s="732"/>
      <c r="F71" s="732"/>
      <c r="G71" s="732"/>
      <c r="H71" s="386"/>
      <c r="I71" s="180">
        <v>23320574</v>
      </c>
      <c r="J71" s="939"/>
      <c r="K71" s="180">
        <v>26477425</v>
      </c>
      <c r="L71" s="939"/>
      <c r="M71" s="180">
        <v>-33319298</v>
      </c>
      <c r="N71" s="939"/>
      <c r="O71" s="180">
        <v>-4816966.91</v>
      </c>
      <c r="P71" s="939"/>
      <c r="Q71" s="180">
        <v>11661734.09</v>
      </c>
    </row>
    <row r="72" spans="1:17" s="511" customFormat="1" ht="20.399999999999999">
      <c r="B72" s="911" t="s">
        <v>1900</v>
      </c>
      <c r="C72" s="732"/>
      <c r="D72" s="732"/>
      <c r="E72" s="732"/>
      <c r="F72" s="732"/>
      <c r="G72" s="732"/>
      <c r="H72" s="386"/>
      <c r="I72" s="180">
        <v>9007223</v>
      </c>
      <c r="J72" s="939"/>
      <c r="K72" s="180">
        <v>1928449</v>
      </c>
      <c r="L72" s="939"/>
      <c r="M72" s="180">
        <v>-7760744</v>
      </c>
      <c r="N72" s="939"/>
      <c r="O72" s="180">
        <v>-229885</v>
      </c>
      <c r="P72" s="939"/>
      <c r="Q72" s="180">
        <v>2945043</v>
      </c>
    </row>
    <row r="73" spans="1:17" s="511" customFormat="1" ht="20.399999999999999">
      <c r="B73" s="386" t="s">
        <v>1901</v>
      </c>
      <c r="C73" s="732"/>
      <c r="D73" s="732"/>
      <c r="E73" s="732"/>
      <c r="F73" s="732"/>
      <c r="G73" s="732"/>
      <c r="H73" s="386"/>
      <c r="I73" s="180">
        <v>4367896</v>
      </c>
      <c r="J73" s="939"/>
      <c r="K73" s="180">
        <v>731184</v>
      </c>
      <c r="L73" s="939"/>
      <c r="M73" s="180">
        <v>-1932352</v>
      </c>
      <c r="N73" s="939"/>
      <c r="O73" s="180">
        <v>-2856489</v>
      </c>
      <c r="P73" s="939"/>
      <c r="Q73" s="180">
        <v>310239</v>
      </c>
    </row>
    <row r="74" spans="1:17" s="511" customFormat="1" ht="20.399999999999999">
      <c r="B74" s="911" t="s">
        <v>1902</v>
      </c>
      <c r="C74" s="732"/>
      <c r="D74" s="732"/>
      <c r="E74" s="732"/>
      <c r="F74" s="732"/>
      <c r="G74" s="732"/>
      <c r="H74" s="386"/>
      <c r="I74" s="180">
        <v>7788430</v>
      </c>
      <c r="J74" s="939"/>
      <c r="K74" s="180">
        <v>2122780</v>
      </c>
      <c r="L74" s="939"/>
      <c r="M74" s="180">
        <v>-7143377</v>
      </c>
      <c r="N74" s="939"/>
      <c r="O74" s="180">
        <v>-758267</v>
      </c>
      <c r="P74" s="939"/>
      <c r="Q74" s="180">
        <v>2009566</v>
      </c>
    </row>
    <row r="75" spans="1:17" s="511" customFormat="1" ht="20.399999999999999">
      <c r="B75" s="911" t="s">
        <v>1903</v>
      </c>
      <c r="C75" s="732"/>
      <c r="D75" s="732"/>
      <c r="E75" s="732"/>
      <c r="F75" s="732"/>
      <c r="G75" s="732"/>
      <c r="H75" s="386"/>
      <c r="I75" s="180">
        <v>9864956</v>
      </c>
      <c r="J75" s="939"/>
      <c r="K75" s="180">
        <v>10692836</v>
      </c>
      <c r="L75" s="939"/>
      <c r="M75" s="180">
        <v>-10164181</v>
      </c>
      <c r="N75" s="939"/>
      <c r="O75" s="180">
        <v>-5238821</v>
      </c>
      <c r="P75" s="939"/>
      <c r="Q75" s="180">
        <v>5154790</v>
      </c>
    </row>
    <row r="76" spans="1:17" s="511" customFormat="1" ht="20.399999999999999">
      <c r="B76" s="911" t="s">
        <v>1904</v>
      </c>
      <c r="C76" s="732"/>
      <c r="D76" s="732"/>
      <c r="E76" s="732"/>
      <c r="F76" s="732"/>
      <c r="G76" s="732"/>
      <c r="H76" s="386"/>
      <c r="I76" s="180">
        <v>21064652</v>
      </c>
      <c r="J76" s="939"/>
      <c r="K76" s="180">
        <v>11525079</v>
      </c>
      <c r="L76" s="939"/>
      <c r="M76" s="180">
        <v>-4132079</v>
      </c>
      <c r="N76" s="939"/>
      <c r="O76" s="180">
        <v>-1320452</v>
      </c>
      <c r="P76" s="939"/>
      <c r="Q76" s="180">
        <v>27137200</v>
      </c>
    </row>
    <row r="77" spans="1:17" s="511" customFormat="1">
      <c r="A77" s="386"/>
      <c r="B77" s="386"/>
      <c r="C77" s="386"/>
      <c r="D77" s="386"/>
      <c r="E77" s="386"/>
      <c r="F77" s="386"/>
      <c r="G77" s="386"/>
      <c r="H77" s="386"/>
      <c r="I77" s="938"/>
      <c r="J77" s="938"/>
      <c r="K77" s="938"/>
      <c r="L77" s="938"/>
      <c r="M77" s="938"/>
      <c r="N77" s="938"/>
      <c r="O77" s="938"/>
      <c r="P77" s="938"/>
      <c r="Q77" s="938">
        <v>68</v>
      </c>
    </row>
    <row r="78" spans="1:17" s="511" customFormat="1" ht="20.399999999999999">
      <c r="A78" s="538" t="s">
        <v>34</v>
      </c>
      <c r="B78" s="512" t="s">
        <v>1752</v>
      </c>
      <c r="C78" s="386"/>
      <c r="D78" s="386"/>
      <c r="E78" s="386"/>
      <c r="F78" s="386"/>
      <c r="G78" s="386"/>
      <c r="H78" s="386"/>
      <c r="I78" s="938"/>
      <c r="J78" s="938"/>
      <c r="K78" s="938"/>
      <c r="L78" s="938"/>
      <c r="M78" s="938"/>
      <c r="N78" s="938"/>
      <c r="O78" s="938"/>
      <c r="P78" s="938"/>
      <c r="Q78" s="938"/>
    </row>
    <row r="79" spans="1:17" s="511" customFormat="1" ht="20.399999999999999">
      <c r="B79" s="538" t="s">
        <v>1943</v>
      </c>
      <c r="C79" s="512" t="s">
        <v>1953</v>
      </c>
      <c r="D79" s="386"/>
      <c r="E79" s="386"/>
      <c r="F79" s="386"/>
      <c r="G79" s="386"/>
      <c r="H79" s="386"/>
      <c r="I79" s="938"/>
      <c r="J79" s="938"/>
      <c r="K79" s="938"/>
      <c r="L79" s="938"/>
      <c r="M79" s="938"/>
      <c r="N79" s="938"/>
      <c r="O79" s="938"/>
      <c r="P79" s="938"/>
      <c r="Q79" s="938"/>
    </row>
    <row r="80" spans="1:17" s="511" customFormat="1">
      <c r="B80" s="386"/>
      <c r="C80" s="932" t="s">
        <v>2536</v>
      </c>
      <c r="D80" s="386"/>
      <c r="E80" s="386"/>
      <c r="F80" s="386"/>
      <c r="G80" s="386"/>
      <c r="H80" s="386"/>
      <c r="I80" s="938"/>
      <c r="J80" s="938"/>
      <c r="K80" s="938"/>
      <c r="L80" s="938"/>
      <c r="M80" s="938"/>
      <c r="N80" s="938"/>
      <c r="O80" s="938"/>
      <c r="P80" s="938"/>
      <c r="Q80" s="938"/>
    </row>
    <row r="81" spans="2:17" s="511" customFormat="1" ht="20.399999999999999">
      <c r="B81" s="386"/>
      <c r="C81" s="386"/>
      <c r="D81" s="386"/>
      <c r="E81" s="386"/>
      <c r="F81" s="386"/>
      <c r="G81" s="386"/>
      <c r="H81" s="386"/>
      <c r="I81" s="933"/>
      <c r="J81" s="933"/>
      <c r="K81" s="933"/>
      <c r="L81" s="933"/>
      <c r="M81" s="933"/>
      <c r="N81" s="933"/>
      <c r="O81" s="933"/>
      <c r="P81" s="933"/>
      <c r="Q81" s="934" t="s">
        <v>345</v>
      </c>
    </row>
    <row r="82" spans="2:17" s="511" customFormat="1" ht="20.399999999999999">
      <c r="B82" s="386"/>
      <c r="C82" s="386"/>
      <c r="D82" s="386"/>
      <c r="E82" s="386"/>
      <c r="F82" s="386"/>
      <c r="G82" s="386"/>
      <c r="H82" s="386"/>
      <c r="I82" s="935" t="s">
        <v>1072</v>
      </c>
      <c r="J82" s="935"/>
      <c r="K82" s="935"/>
      <c r="L82" s="935"/>
      <c r="M82" s="935"/>
      <c r="N82" s="935"/>
      <c r="O82" s="935"/>
      <c r="P82" s="935"/>
      <c r="Q82" s="935"/>
    </row>
    <row r="83" spans="2:17" s="511" customFormat="1" ht="20.399999999999999">
      <c r="B83" s="386"/>
      <c r="C83" s="386"/>
      <c r="D83" s="386"/>
      <c r="E83" s="386"/>
      <c r="F83" s="386"/>
      <c r="G83" s="386"/>
      <c r="H83" s="386"/>
      <c r="I83" s="905" t="s">
        <v>1966</v>
      </c>
      <c r="J83" s="905"/>
      <c r="K83" s="905"/>
      <c r="L83" s="936"/>
      <c r="M83" s="905" t="s">
        <v>1967</v>
      </c>
      <c r="N83" s="905"/>
      <c r="O83" s="905"/>
      <c r="P83" s="907"/>
      <c r="Q83" s="907"/>
    </row>
    <row r="84" spans="2:17" s="511" customFormat="1" ht="20.399999999999999">
      <c r="B84" s="861" t="s">
        <v>945</v>
      </c>
      <c r="C84" s="861"/>
      <c r="D84" s="861"/>
      <c r="E84" s="861"/>
      <c r="F84" s="861"/>
      <c r="G84" s="861"/>
      <c r="H84" s="386"/>
      <c r="I84" s="937" t="s">
        <v>1968</v>
      </c>
      <c r="J84" s="907"/>
      <c r="K84" s="937" t="s">
        <v>1969</v>
      </c>
      <c r="L84" s="907"/>
      <c r="M84" s="937" t="s">
        <v>1968</v>
      </c>
      <c r="N84" s="907"/>
      <c r="O84" s="937" t="s">
        <v>1969</v>
      </c>
      <c r="P84" s="907"/>
      <c r="Q84" s="937" t="s">
        <v>1970</v>
      </c>
    </row>
    <row r="85" spans="2:17" s="511" customFormat="1" ht="20.399999999999999">
      <c r="B85" s="871" t="s">
        <v>1905</v>
      </c>
      <c r="C85" s="732"/>
      <c r="D85" s="732"/>
      <c r="E85" s="732"/>
      <c r="F85" s="732"/>
      <c r="G85" s="732"/>
      <c r="H85" s="386"/>
      <c r="I85" s="180">
        <v>16344497</v>
      </c>
      <c r="J85" s="939"/>
      <c r="K85" s="180">
        <v>61782973</v>
      </c>
      <c r="L85" s="939"/>
      <c r="M85" s="180">
        <v>-30342804</v>
      </c>
      <c r="N85" s="939"/>
      <c r="O85" s="180">
        <v>-2586833</v>
      </c>
      <c r="P85" s="939"/>
      <c r="Q85" s="180">
        <v>45197833</v>
      </c>
    </row>
    <row r="86" spans="2:17" s="511" customFormat="1" ht="20.399999999999999">
      <c r="B86" s="911" t="s">
        <v>1906</v>
      </c>
      <c r="C86" s="732"/>
      <c r="D86" s="732"/>
      <c r="E86" s="732"/>
      <c r="F86" s="732"/>
      <c r="G86" s="732"/>
      <c r="H86" s="386"/>
      <c r="I86" s="180">
        <v>32242926</v>
      </c>
      <c r="J86" s="939"/>
      <c r="K86" s="180">
        <v>8262112</v>
      </c>
      <c r="L86" s="939"/>
      <c r="M86" s="180">
        <v>-11671071</v>
      </c>
      <c r="N86" s="939"/>
      <c r="O86" s="180">
        <v>-3483780</v>
      </c>
      <c r="P86" s="939"/>
      <c r="Q86" s="180">
        <v>25350187</v>
      </c>
    </row>
    <row r="87" spans="2:17" s="511" customFormat="1" ht="20.399999999999999">
      <c r="B87" s="511" t="s">
        <v>1907</v>
      </c>
      <c r="D87" s="732"/>
      <c r="E87" s="732"/>
      <c r="F87" s="732"/>
      <c r="G87" s="732"/>
      <c r="H87" s="386"/>
      <c r="I87" s="180">
        <v>29311238</v>
      </c>
      <c r="J87" s="939"/>
      <c r="K87" s="180">
        <v>28178025</v>
      </c>
      <c r="L87" s="939"/>
      <c r="M87" s="180">
        <v>-38134296</v>
      </c>
      <c r="N87" s="939"/>
      <c r="O87" s="180">
        <v>-2495014</v>
      </c>
      <c r="P87" s="939"/>
      <c r="Q87" s="180">
        <v>16859953</v>
      </c>
    </row>
    <row r="88" spans="2:17" s="511" customFormat="1" ht="20.399999999999999">
      <c r="B88" s="511" t="s">
        <v>1908</v>
      </c>
      <c r="C88" s="732"/>
      <c r="D88" s="732"/>
      <c r="E88" s="732"/>
      <c r="F88" s="732"/>
      <c r="G88" s="732"/>
      <c r="H88" s="386"/>
      <c r="I88" s="180">
        <v>20037360</v>
      </c>
      <c r="J88" s="939"/>
      <c r="K88" s="180">
        <v>18096850</v>
      </c>
      <c r="L88" s="939"/>
      <c r="M88" s="180">
        <v>-23338654</v>
      </c>
      <c r="N88" s="939"/>
      <c r="O88" s="180">
        <v>-3695933</v>
      </c>
      <c r="P88" s="939"/>
      <c r="Q88" s="180">
        <v>11099623</v>
      </c>
    </row>
    <row r="89" spans="2:17" s="511" customFormat="1" ht="20.399999999999999">
      <c r="B89" s="511" t="s">
        <v>1909</v>
      </c>
      <c r="C89" s="732"/>
      <c r="D89" s="732"/>
      <c r="E89" s="732"/>
      <c r="F89" s="732"/>
      <c r="G89" s="732"/>
      <c r="H89" s="386"/>
      <c r="I89" s="180">
        <v>4409368</v>
      </c>
      <c r="J89" s="939"/>
      <c r="K89" s="180">
        <v>3087764</v>
      </c>
      <c r="L89" s="939"/>
      <c r="M89" s="180">
        <v>-2079058</v>
      </c>
      <c r="N89" s="939"/>
      <c r="O89" s="180">
        <v>-605745</v>
      </c>
      <c r="P89" s="939"/>
      <c r="Q89" s="180">
        <v>4812329</v>
      </c>
    </row>
    <row r="90" spans="2:17" s="511" customFormat="1" ht="20.399999999999999">
      <c r="B90" s="911" t="s">
        <v>1910</v>
      </c>
      <c r="C90" s="732"/>
      <c r="D90" s="732"/>
      <c r="E90" s="732"/>
      <c r="F90" s="732"/>
      <c r="G90" s="732"/>
      <c r="H90" s="386"/>
      <c r="I90" s="180">
        <v>3907911</v>
      </c>
      <c r="J90" s="939"/>
      <c r="K90" s="180">
        <v>23165482</v>
      </c>
      <c r="L90" s="939"/>
      <c r="M90" s="180">
        <v>-24064110</v>
      </c>
      <c r="N90" s="939"/>
      <c r="O90" s="180">
        <v>-318406</v>
      </c>
      <c r="P90" s="939"/>
      <c r="Q90" s="180">
        <v>2690877</v>
      </c>
    </row>
    <row r="91" spans="2:17" s="511" customFormat="1" ht="20.399999999999999">
      <c r="B91" s="911" t="s">
        <v>1911</v>
      </c>
      <c r="C91" s="732"/>
      <c r="D91" s="732"/>
      <c r="E91" s="732"/>
      <c r="F91" s="732"/>
      <c r="G91" s="732"/>
      <c r="H91" s="386"/>
      <c r="I91" s="180">
        <v>77335744</v>
      </c>
      <c r="J91" s="939"/>
      <c r="K91" s="180">
        <v>38551277</v>
      </c>
      <c r="L91" s="939"/>
      <c r="M91" s="180">
        <v>-56756193</v>
      </c>
      <c r="N91" s="939"/>
      <c r="O91" s="180">
        <v>-5486610</v>
      </c>
      <c r="P91" s="939"/>
      <c r="Q91" s="180">
        <v>53644218</v>
      </c>
    </row>
    <row r="92" spans="2:17" s="511" customFormat="1" ht="20.399999999999999">
      <c r="B92" s="911" t="s">
        <v>1912</v>
      </c>
      <c r="C92" s="732"/>
      <c r="D92" s="732"/>
      <c r="E92" s="732"/>
      <c r="F92" s="732"/>
      <c r="G92" s="732"/>
      <c r="H92" s="386"/>
      <c r="I92" s="180">
        <v>41578668</v>
      </c>
      <c r="J92" s="939"/>
      <c r="K92" s="180">
        <v>3122047</v>
      </c>
      <c r="L92" s="939"/>
      <c r="M92" s="180">
        <v>-11826726</v>
      </c>
      <c r="N92" s="939"/>
      <c r="O92" s="180">
        <v>-7064973</v>
      </c>
      <c r="P92" s="939"/>
      <c r="Q92" s="180">
        <v>25809016</v>
      </c>
    </row>
    <row r="93" spans="2:17" s="511" customFormat="1" ht="20.399999999999999">
      <c r="B93" s="911" t="s">
        <v>2401</v>
      </c>
      <c r="C93" s="732"/>
      <c r="D93" s="732"/>
      <c r="E93" s="732"/>
      <c r="F93" s="732"/>
      <c r="G93" s="732"/>
      <c r="H93" s="386"/>
      <c r="I93" s="180">
        <v>494304</v>
      </c>
      <c r="J93" s="939"/>
      <c r="K93" s="180">
        <v>1442652</v>
      </c>
      <c r="L93" s="939"/>
      <c r="M93" s="180">
        <v>-2024216</v>
      </c>
      <c r="N93" s="939"/>
      <c r="O93" s="180">
        <v>-587889</v>
      </c>
      <c r="P93" s="939"/>
      <c r="Q93" s="180">
        <v>-675149</v>
      </c>
    </row>
    <row r="94" spans="2:17" s="511" customFormat="1" ht="20.399999999999999">
      <c r="B94" s="331" t="s">
        <v>1915</v>
      </c>
      <c r="C94" s="732"/>
      <c r="D94" s="732"/>
      <c r="E94" s="732"/>
      <c r="F94" s="732"/>
      <c r="G94" s="732"/>
      <c r="H94" s="386"/>
      <c r="I94" s="180">
        <v>4953289</v>
      </c>
      <c r="J94" s="939"/>
      <c r="K94" s="180">
        <v>1207030</v>
      </c>
      <c r="L94" s="939"/>
      <c r="M94" s="180">
        <v>-2408244</v>
      </c>
      <c r="N94" s="939"/>
      <c r="O94" s="180">
        <v>-33273</v>
      </c>
      <c r="P94" s="939"/>
      <c r="Q94" s="180">
        <v>3718802</v>
      </c>
    </row>
    <row r="95" spans="2:17" s="511" customFormat="1" ht="20.399999999999999">
      <c r="B95" s="511" t="s">
        <v>1916</v>
      </c>
      <c r="C95" s="732"/>
      <c r="D95" s="732"/>
      <c r="E95" s="732"/>
      <c r="F95" s="732"/>
      <c r="G95" s="732"/>
      <c r="H95" s="386"/>
      <c r="I95" s="180">
        <v>15575381</v>
      </c>
      <c r="J95" s="939"/>
      <c r="K95" s="180">
        <v>1738470</v>
      </c>
      <c r="L95" s="939"/>
      <c r="M95" s="180">
        <v>-7007816</v>
      </c>
      <c r="N95" s="939"/>
      <c r="O95" s="180">
        <v>-830539</v>
      </c>
      <c r="P95" s="939"/>
      <c r="Q95" s="180">
        <v>9475496</v>
      </c>
    </row>
    <row r="96" spans="2:17" s="511" customFormat="1" ht="20.399999999999999">
      <c r="B96" s="511" t="s">
        <v>1971</v>
      </c>
      <c r="C96" s="732"/>
      <c r="D96" s="732"/>
      <c r="E96" s="732"/>
      <c r="F96" s="732"/>
      <c r="G96" s="732"/>
      <c r="H96" s="386"/>
      <c r="I96" s="180"/>
      <c r="J96" s="939"/>
      <c r="K96" s="180"/>
      <c r="L96" s="939"/>
      <c r="M96" s="180"/>
      <c r="N96" s="939"/>
      <c r="O96" s="180"/>
      <c r="P96" s="939"/>
      <c r="Q96" s="180"/>
    </row>
    <row r="97" spans="2:17" s="511" customFormat="1" ht="20.399999999999999">
      <c r="C97" s="430" t="s">
        <v>1972</v>
      </c>
      <c r="D97" s="732"/>
      <c r="E97" s="732"/>
      <c r="F97" s="732"/>
      <c r="G97" s="732"/>
      <c r="H97" s="386"/>
      <c r="I97" s="180">
        <v>13485407</v>
      </c>
      <c r="J97" s="939"/>
      <c r="K97" s="180">
        <v>34559974</v>
      </c>
      <c r="L97" s="939"/>
      <c r="M97" s="180">
        <v>-18555918</v>
      </c>
      <c r="N97" s="939"/>
      <c r="O97" s="180">
        <v>-3314839</v>
      </c>
      <c r="P97" s="939"/>
      <c r="Q97" s="180">
        <v>26174624</v>
      </c>
    </row>
    <row r="98" spans="2:17" s="511" customFormat="1" ht="20.399999999999999">
      <c r="B98" s="911" t="s">
        <v>1918</v>
      </c>
      <c r="C98" s="732"/>
      <c r="D98" s="732"/>
      <c r="E98" s="732"/>
      <c r="F98" s="732"/>
      <c r="G98" s="732"/>
      <c r="H98" s="386"/>
      <c r="I98" s="180">
        <v>5984335</v>
      </c>
      <c r="J98" s="939"/>
      <c r="K98" s="180">
        <v>1868998</v>
      </c>
      <c r="L98" s="939"/>
      <c r="M98" s="180">
        <v>-4854537</v>
      </c>
      <c r="N98" s="939"/>
      <c r="O98" s="180">
        <v>-402488</v>
      </c>
      <c r="P98" s="939"/>
      <c r="Q98" s="180">
        <v>2596308</v>
      </c>
    </row>
    <row r="99" spans="2:17" s="511" customFormat="1" ht="20.399999999999999">
      <c r="B99" s="331" t="s">
        <v>1919</v>
      </c>
      <c r="C99" s="732"/>
      <c r="D99" s="732"/>
      <c r="E99" s="732"/>
      <c r="F99" s="732"/>
      <c r="G99" s="732"/>
      <c r="H99" s="386"/>
      <c r="I99" s="180">
        <v>2686377</v>
      </c>
      <c r="J99" s="939"/>
      <c r="K99" s="180">
        <v>2440581</v>
      </c>
      <c r="L99" s="939"/>
      <c r="M99" s="180">
        <v>-1831239</v>
      </c>
      <c r="N99" s="939"/>
      <c r="O99" s="180">
        <v>-953912</v>
      </c>
      <c r="P99" s="939"/>
      <c r="Q99" s="180">
        <v>2341807</v>
      </c>
    </row>
    <row r="100" spans="2:17" s="511" customFormat="1" ht="20.399999999999999">
      <c r="B100" s="511" t="s">
        <v>1920</v>
      </c>
      <c r="D100" s="732"/>
      <c r="E100" s="732"/>
      <c r="F100" s="732"/>
      <c r="G100" s="732"/>
      <c r="H100" s="386"/>
      <c r="I100" s="180">
        <v>7810317</v>
      </c>
      <c r="J100" s="939"/>
      <c r="K100" s="180">
        <v>539164</v>
      </c>
      <c r="L100" s="939"/>
      <c r="M100" s="180">
        <v>-7274235</v>
      </c>
      <c r="N100" s="939"/>
      <c r="O100" s="180">
        <v>-169601</v>
      </c>
      <c r="P100" s="939"/>
      <c r="Q100" s="180">
        <v>905645</v>
      </c>
    </row>
    <row r="101" spans="2:17" s="511" customFormat="1" ht="20.399999999999999">
      <c r="B101" s="331" t="s">
        <v>1921</v>
      </c>
      <c r="C101" s="732"/>
      <c r="D101" s="732"/>
      <c r="E101" s="732"/>
      <c r="F101" s="732"/>
      <c r="G101" s="732"/>
      <c r="H101" s="386"/>
      <c r="I101" s="180">
        <v>4775203</v>
      </c>
      <c r="J101" s="939"/>
      <c r="K101" s="180">
        <v>1462781</v>
      </c>
      <c r="L101" s="939"/>
      <c r="M101" s="180">
        <v>-5889375</v>
      </c>
      <c r="N101" s="939"/>
      <c r="O101" s="180">
        <v>-2153</v>
      </c>
      <c r="P101" s="939"/>
      <c r="Q101" s="180">
        <v>346456</v>
      </c>
    </row>
    <row r="102" spans="2:17" s="511" customFormat="1" ht="20.399999999999999">
      <c r="B102" s="511" t="s">
        <v>1922</v>
      </c>
      <c r="C102" s="732"/>
      <c r="D102" s="732"/>
      <c r="E102" s="732"/>
      <c r="F102" s="732"/>
      <c r="G102" s="732"/>
      <c r="H102" s="386"/>
      <c r="I102" s="180">
        <v>6894049</v>
      </c>
      <c r="J102" s="939"/>
      <c r="K102" s="180">
        <v>8885805</v>
      </c>
      <c r="L102" s="939"/>
      <c r="M102" s="180">
        <v>-8283488</v>
      </c>
      <c r="N102" s="939"/>
      <c r="O102" s="180">
        <v>-3463557</v>
      </c>
      <c r="P102" s="939"/>
      <c r="Q102" s="180">
        <v>4032809</v>
      </c>
    </row>
    <row r="103" spans="2:17" s="511" customFormat="1" ht="20.399999999999999">
      <c r="B103" s="331" t="s">
        <v>1923</v>
      </c>
      <c r="C103" s="732"/>
      <c r="D103" s="732"/>
      <c r="E103" s="732"/>
      <c r="F103" s="732"/>
      <c r="G103" s="732"/>
      <c r="H103" s="386"/>
      <c r="I103" s="180">
        <v>3293273</v>
      </c>
      <c r="J103" s="939"/>
      <c r="K103" s="180">
        <v>730272</v>
      </c>
      <c r="L103" s="939"/>
      <c r="M103" s="180">
        <v>-1525376</v>
      </c>
      <c r="N103" s="939"/>
      <c r="O103" s="180">
        <v>-409216</v>
      </c>
      <c r="P103" s="939"/>
      <c r="Q103" s="180">
        <v>2088953</v>
      </c>
    </row>
    <row r="104" spans="2:17" s="511" customFormat="1" ht="20.399999999999999">
      <c r="B104" s="331" t="s">
        <v>1924</v>
      </c>
      <c r="C104" s="732"/>
      <c r="D104" s="732"/>
      <c r="E104" s="732"/>
      <c r="F104" s="732"/>
      <c r="G104" s="732"/>
      <c r="H104" s="386"/>
      <c r="I104" s="180">
        <v>5487686</v>
      </c>
      <c r="J104" s="939"/>
      <c r="K104" s="180">
        <v>2521223</v>
      </c>
      <c r="L104" s="939"/>
      <c r="M104" s="180">
        <v>-6836438</v>
      </c>
      <c r="N104" s="939"/>
      <c r="O104" s="180">
        <v>-181469</v>
      </c>
      <c r="P104" s="939"/>
      <c r="Q104" s="180">
        <v>991002</v>
      </c>
    </row>
    <row r="105" spans="2:17" s="511" customFormat="1" ht="20.399999999999999">
      <c r="B105" s="331" t="s">
        <v>1925</v>
      </c>
      <c r="C105" s="430"/>
      <c r="D105" s="732"/>
      <c r="E105" s="732"/>
      <c r="F105" s="732"/>
      <c r="G105" s="732"/>
      <c r="H105" s="386"/>
      <c r="I105" s="180">
        <v>10140124</v>
      </c>
      <c r="J105" s="939"/>
      <c r="K105" s="180">
        <v>565076</v>
      </c>
      <c r="L105" s="939"/>
      <c r="M105" s="180">
        <v>-3507373</v>
      </c>
      <c r="N105" s="939"/>
      <c r="O105" s="180">
        <v>-92429</v>
      </c>
      <c r="P105" s="939"/>
      <c r="Q105" s="180">
        <v>7105398</v>
      </c>
    </row>
    <row r="106" spans="2:17" s="511" customFormat="1" ht="20.399999999999999">
      <c r="B106" s="440" t="s">
        <v>1926</v>
      </c>
      <c r="C106" s="732"/>
      <c r="D106" s="732"/>
      <c r="E106" s="732"/>
      <c r="F106" s="732"/>
      <c r="G106" s="732"/>
      <c r="H106" s="386"/>
      <c r="I106" s="180">
        <v>4685087</v>
      </c>
      <c r="J106" s="939"/>
      <c r="K106" s="180">
        <v>220101</v>
      </c>
      <c r="L106" s="939"/>
      <c r="M106" s="180">
        <v>-3182947</v>
      </c>
      <c r="N106" s="939"/>
      <c r="O106" s="180">
        <v>-813201</v>
      </c>
      <c r="P106" s="939"/>
      <c r="Q106" s="180">
        <v>909040</v>
      </c>
    </row>
    <row r="107" spans="2:17" s="511" customFormat="1" ht="20.399999999999999">
      <c r="B107" s="440" t="s">
        <v>1927</v>
      </c>
      <c r="C107" s="732"/>
      <c r="D107" s="732"/>
      <c r="E107" s="732"/>
      <c r="F107" s="732"/>
      <c r="G107" s="732"/>
      <c r="H107" s="386"/>
      <c r="I107" s="180">
        <v>5482453</v>
      </c>
      <c r="J107" s="939"/>
      <c r="K107" s="180">
        <v>1944899</v>
      </c>
      <c r="L107" s="939"/>
      <c r="M107" s="180">
        <v>-2889018</v>
      </c>
      <c r="N107" s="939"/>
      <c r="O107" s="180">
        <v>-181280</v>
      </c>
      <c r="P107" s="939"/>
      <c r="Q107" s="180">
        <v>4357054</v>
      </c>
    </row>
    <row r="108" spans="2:17" s="511" customFormat="1" ht="20.399999999999999">
      <c r="B108" s="440" t="s">
        <v>1928</v>
      </c>
      <c r="C108" s="732"/>
      <c r="D108" s="732"/>
      <c r="E108" s="732"/>
      <c r="F108" s="732"/>
      <c r="G108" s="732"/>
      <c r="H108" s="386"/>
      <c r="I108" s="180">
        <v>2273277</v>
      </c>
      <c r="J108" s="939"/>
      <c r="K108" s="180">
        <v>1676350</v>
      </c>
      <c r="L108" s="939"/>
      <c r="M108" s="180">
        <v>-1733515</v>
      </c>
      <c r="N108" s="939"/>
      <c r="O108" s="180">
        <v>-310264</v>
      </c>
      <c r="P108" s="939"/>
      <c r="Q108" s="180">
        <v>1905848</v>
      </c>
    </row>
    <row r="109" spans="2:17" s="511" customFormat="1" ht="20.399999999999999">
      <c r="B109" s="440" t="s">
        <v>1929</v>
      </c>
      <c r="C109" s="732"/>
      <c r="D109" s="732"/>
      <c r="E109" s="732"/>
      <c r="F109" s="732"/>
      <c r="G109" s="732"/>
      <c r="H109" s="386"/>
      <c r="I109" s="180">
        <v>5087645</v>
      </c>
      <c r="J109" s="939"/>
      <c r="K109" s="180">
        <v>1595491</v>
      </c>
      <c r="L109" s="939"/>
      <c r="M109" s="180">
        <v>-2607681</v>
      </c>
      <c r="N109" s="939"/>
      <c r="O109" s="180">
        <v>-894271</v>
      </c>
      <c r="P109" s="939"/>
      <c r="Q109" s="180">
        <v>3181184</v>
      </c>
    </row>
    <row r="110" spans="2:17" s="511" customFormat="1" ht="20.399999999999999">
      <c r="B110" s="440" t="s">
        <v>1930</v>
      </c>
      <c r="D110" s="732"/>
      <c r="E110" s="732"/>
      <c r="F110" s="732"/>
      <c r="G110" s="732"/>
      <c r="H110" s="386"/>
      <c r="I110" s="180">
        <v>8619934</v>
      </c>
      <c r="J110" s="939"/>
      <c r="K110" s="180">
        <v>6284870</v>
      </c>
      <c r="L110" s="939"/>
      <c r="M110" s="180">
        <v>-5962288</v>
      </c>
      <c r="N110" s="939"/>
      <c r="O110" s="180">
        <v>-2890156</v>
      </c>
      <c r="P110" s="939"/>
      <c r="Q110" s="180">
        <v>6052360</v>
      </c>
    </row>
    <row r="111" spans="2:17" s="511" customFormat="1" ht="20.399999999999999">
      <c r="B111" s="440" t="s">
        <v>1931</v>
      </c>
      <c r="D111" s="732"/>
      <c r="E111" s="732"/>
      <c r="F111" s="732"/>
      <c r="G111" s="732"/>
      <c r="H111" s="386"/>
      <c r="I111" s="180">
        <v>10544959</v>
      </c>
      <c r="J111" s="939"/>
      <c r="K111" s="180">
        <v>5336491</v>
      </c>
      <c r="L111" s="939"/>
      <c r="M111" s="180">
        <v>-5431773</v>
      </c>
      <c r="N111" s="939"/>
      <c r="O111" s="180">
        <v>-2024723</v>
      </c>
      <c r="P111" s="939"/>
      <c r="Q111" s="180">
        <v>8424954</v>
      </c>
    </row>
    <row r="112" spans="2:17" s="511" customFormat="1" ht="20.399999999999999">
      <c r="B112" s="440" t="s">
        <v>1932</v>
      </c>
      <c r="D112" s="732"/>
      <c r="E112" s="732"/>
      <c r="F112" s="732"/>
      <c r="G112" s="732"/>
      <c r="H112" s="386"/>
      <c r="I112" s="180">
        <v>6782189</v>
      </c>
      <c r="J112" s="939"/>
      <c r="K112" s="180">
        <v>1924713</v>
      </c>
      <c r="L112" s="939"/>
      <c r="M112" s="180">
        <v>-3858960</v>
      </c>
      <c r="N112" s="939"/>
      <c r="O112" s="180">
        <v>-728128</v>
      </c>
      <c r="P112" s="939"/>
      <c r="Q112" s="180">
        <v>4119814</v>
      </c>
    </row>
    <row r="113" spans="1:17" s="511" customFormat="1" ht="20.399999999999999">
      <c r="B113" s="386" t="s">
        <v>1933</v>
      </c>
      <c r="D113" s="732"/>
      <c r="E113" s="732"/>
      <c r="F113" s="732"/>
      <c r="G113" s="732"/>
      <c r="H113" s="386"/>
      <c r="I113" s="180">
        <v>4728759</v>
      </c>
      <c r="J113" s="939"/>
      <c r="K113" s="180">
        <v>13736422</v>
      </c>
      <c r="L113" s="939"/>
      <c r="M113" s="180">
        <v>-3475067</v>
      </c>
      <c r="N113" s="939"/>
      <c r="O113" s="180">
        <v>-2952204</v>
      </c>
      <c r="P113" s="939"/>
      <c r="Q113" s="180">
        <v>12037910</v>
      </c>
    </row>
    <row r="114" spans="1:17" s="511" customFormat="1"/>
    <row r="115" spans="1:17" s="511" customFormat="1">
      <c r="A115" s="386"/>
      <c r="B115" s="386"/>
      <c r="C115" s="386"/>
      <c r="D115" s="386"/>
      <c r="E115" s="386"/>
      <c r="F115" s="386"/>
      <c r="G115" s="386"/>
      <c r="H115" s="386"/>
      <c r="I115" s="938"/>
      <c r="J115" s="938"/>
      <c r="K115" s="938"/>
      <c r="L115" s="938"/>
      <c r="M115" s="938"/>
      <c r="N115" s="938"/>
      <c r="O115" s="938"/>
      <c r="P115" s="938"/>
      <c r="Q115" s="938">
        <v>69</v>
      </c>
    </row>
    <row r="116" spans="1:17" s="511" customFormat="1" ht="20.399999999999999">
      <c r="A116" s="538" t="s">
        <v>34</v>
      </c>
      <c r="B116" s="512" t="s">
        <v>1752</v>
      </c>
      <c r="C116" s="386"/>
      <c r="D116" s="386"/>
      <c r="E116" s="386"/>
      <c r="F116" s="386"/>
      <c r="G116" s="386"/>
      <c r="H116" s="386"/>
      <c r="I116" s="938"/>
      <c r="J116" s="938"/>
      <c r="K116" s="938"/>
      <c r="L116" s="938"/>
      <c r="M116" s="938"/>
      <c r="N116" s="938"/>
      <c r="O116" s="938"/>
      <c r="P116" s="938"/>
      <c r="Q116" s="938"/>
    </row>
    <row r="117" spans="1:17" s="511" customFormat="1" ht="20.399999999999999">
      <c r="B117" s="538" t="s">
        <v>1943</v>
      </c>
      <c r="C117" s="512" t="s">
        <v>1953</v>
      </c>
      <c r="D117" s="386"/>
      <c r="E117" s="386"/>
      <c r="F117" s="386"/>
      <c r="G117" s="386"/>
      <c r="H117" s="386"/>
      <c r="I117" s="938"/>
      <c r="J117" s="938"/>
      <c r="K117" s="938"/>
      <c r="L117" s="938"/>
      <c r="M117" s="938"/>
      <c r="N117" s="938"/>
      <c r="O117" s="938"/>
      <c r="P117" s="938"/>
      <c r="Q117" s="938"/>
    </row>
    <row r="118" spans="1:17" s="511" customFormat="1">
      <c r="B118" s="386"/>
      <c r="C118" s="932" t="s">
        <v>2536</v>
      </c>
      <c r="D118" s="386"/>
      <c r="E118" s="386"/>
      <c r="F118" s="386"/>
      <c r="G118" s="386"/>
      <c r="H118" s="386"/>
      <c r="I118" s="938"/>
      <c r="J118" s="938"/>
      <c r="K118" s="938"/>
      <c r="L118" s="938"/>
      <c r="M118" s="938"/>
      <c r="N118" s="938"/>
      <c r="O118" s="938"/>
      <c r="P118" s="938"/>
      <c r="Q118" s="938"/>
    </row>
    <row r="119" spans="1:17" s="511" customFormat="1" ht="20.399999999999999">
      <c r="B119" s="386"/>
      <c r="C119" s="386"/>
      <c r="D119" s="386"/>
      <c r="E119" s="386"/>
      <c r="F119" s="386"/>
      <c r="G119" s="386"/>
      <c r="H119" s="386"/>
      <c r="I119" s="933"/>
      <c r="J119" s="933"/>
      <c r="K119" s="933"/>
      <c r="L119" s="933"/>
      <c r="M119" s="933"/>
      <c r="N119" s="933"/>
      <c r="O119" s="933"/>
      <c r="P119" s="933"/>
      <c r="Q119" s="934" t="s">
        <v>345</v>
      </c>
    </row>
    <row r="120" spans="1:17" s="511" customFormat="1" ht="20.399999999999999">
      <c r="B120" s="386"/>
      <c r="C120" s="386"/>
      <c r="D120" s="386"/>
      <c r="E120" s="386"/>
      <c r="F120" s="386"/>
      <c r="G120" s="386"/>
      <c r="H120" s="386"/>
      <c r="I120" s="935" t="s">
        <v>1072</v>
      </c>
      <c r="J120" s="935"/>
      <c r="K120" s="935"/>
      <c r="L120" s="935"/>
      <c r="M120" s="935"/>
      <c r="N120" s="935"/>
      <c r="O120" s="935"/>
      <c r="P120" s="935"/>
      <c r="Q120" s="935"/>
    </row>
    <row r="121" spans="1:17" s="511" customFormat="1" ht="20.399999999999999">
      <c r="B121" s="386"/>
      <c r="C121" s="386"/>
      <c r="D121" s="386"/>
      <c r="E121" s="386"/>
      <c r="F121" s="386"/>
      <c r="G121" s="386"/>
      <c r="H121" s="386"/>
      <c r="I121" s="905" t="s">
        <v>1966</v>
      </c>
      <c r="J121" s="905"/>
      <c r="K121" s="905"/>
      <c r="L121" s="936"/>
      <c r="M121" s="905" t="s">
        <v>1967</v>
      </c>
      <c r="N121" s="905"/>
      <c r="O121" s="905"/>
      <c r="P121" s="907"/>
      <c r="Q121" s="907"/>
    </row>
    <row r="122" spans="1:17" s="511" customFormat="1" ht="20.399999999999999">
      <c r="B122" s="861" t="s">
        <v>945</v>
      </c>
      <c r="C122" s="861"/>
      <c r="D122" s="861"/>
      <c r="E122" s="861"/>
      <c r="F122" s="861"/>
      <c r="G122" s="861"/>
      <c r="H122" s="386"/>
      <c r="I122" s="937" t="s">
        <v>1968</v>
      </c>
      <c r="J122" s="907"/>
      <c r="K122" s="937" t="s">
        <v>1969</v>
      </c>
      <c r="L122" s="907"/>
      <c r="M122" s="937" t="s">
        <v>1968</v>
      </c>
      <c r="N122" s="907"/>
      <c r="O122" s="937" t="s">
        <v>1969</v>
      </c>
      <c r="P122" s="907"/>
      <c r="Q122" s="937" t="s">
        <v>1970</v>
      </c>
    </row>
    <row r="123" spans="1:17" s="511" customFormat="1" ht="20.399999999999999">
      <c r="B123" s="308" t="s">
        <v>1934</v>
      </c>
      <c r="D123" s="732"/>
      <c r="E123" s="732"/>
      <c r="F123" s="732"/>
      <c r="G123" s="732"/>
      <c r="H123" s="386"/>
      <c r="I123" s="180">
        <v>3948668</v>
      </c>
      <c r="J123" s="939"/>
      <c r="K123" s="180">
        <v>951738</v>
      </c>
      <c r="L123" s="939"/>
      <c r="M123" s="180">
        <v>-2814869</v>
      </c>
      <c r="N123" s="939"/>
      <c r="O123" s="180">
        <v>-287507</v>
      </c>
      <c r="P123" s="939"/>
      <c r="Q123" s="180">
        <v>1798030</v>
      </c>
    </row>
    <row r="124" spans="1:17" s="511" customFormat="1" ht="20.399999999999999">
      <c r="B124" s="308" t="s">
        <v>1935</v>
      </c>
      <c r="D124" s="732"/>
      <c r="E124" s="732"/>
      <c r="F124" s="732"/>
      <c r="G124" s="732"/>
      <c r="H124" s="386"/>
      <c r="I124" s="180">
        <v>111070549</v>
      </c>
      <c r="J124" s="939"/>
      <c r="K124" s="180">
        <v>6139243</v>
      </c>
      <c r="L124" s="939"/>
      <c r="M124" s="180">
        <v>-13480733</v>
      </c>
      <c r="N124" s="939"/>
      <c r="O124" s="180">
        <v>-4367630</v>
      </c>
      <c r="P124" s="939"/>
      <c r="Q124" s="180">
        <v>99361429</v>
      </c>
    </row>
    <row r="125" spans="1:17" s="511" customFormat="1" ht="20.399999999999999">
      <c r="B125" s="386" t="s">
        <v>2394</v>
      </c>
      <c r="D125" s="732"/>
      <c r="E125" s="732"/>
      <c r="F125" s="732"/>
      <c r="G125" s="732"/>
      <c r="H125" s="386"/>
      <c r="I125" s="940"/>
      <c r="J125" s="941"/>
      <c r="K125" s="940"/>
      <c r="L125" s="941"/>
      <c r="M125" s="940"/>
      <c r="N125" s="941"/>
      <c r="O125" s="940"/>
      <c r="P125" s="273"/>
      <c r="Q125" s="942"/>
    </row>
    <row r="126" spans="1:17" s="511" customFormat="1" ht="20.399999999999999">
      <c r="B126" s="386"/>
      <c r="C126" s="511" t="s">
        <v>2395</v>
      </c>
      <c r="D126" s="732"/>
      <c r="E126" s="732"/>
      <c r="F126" s="732"/>
      <c r="G126" s="732"/>
      <c r="H126" s="386"/>
      <c r="I126" s="180">
        <v>295413503</v>
      </c>
      <c r="J126" s="939"/>
      <c r="K126" s="180">
        <v>4430765584</v>
      </c>
      <c r="L126" s="939"/>
      <c r="M126" s="180">
        <v>-9669658</v>
      </c>
      <c r="N126" s="939"/>
      <c r="O126" s="180">
        <v>-947396794</v>
      </c>
      <c r="P126" s="939"/>
      <c r="Q126" s="180">
        <v>3769112635</v>
      </c>
    </row>
    <row r="127" spans="1:17" s="511" customFormat="1" ht="20.399999999999999">
      <c r="B127" s="407" t="s">
        <v>1936</v>
      </c>
      <c r="D127" s="732"/>
      <c r="E127" s="732"/>
      <c r="F127" s="732"/>
      <c r="G127" s="732"/>
      <c r="H127" s="386"/>
      <c r="I127" s="180">
        <v>3542345</v>
      </c>
      <c r="J127" s="939"/>
      <c r="K127" s="180">
        <v>31620</v>
      </c>
      <c r="L127" s="939"/>
      <c r="M127" s="180">
        <v>-3369106</v>
      </c>
      <c r="N127" s="939"/>
      <c r="O127" s="180">
        <v>-36415</v>
      </c>
      <c r="P127" s="939"/>
      <c r="Q127" s="180">
        <v>168444</v>
      </c>
    </row>
    <row r="128" spans="1:17" s="511" customFormat="1" ht="20.399999999999999">
      <c r="B128" s="430" t="s">
        <v>1937</v>
      </c>
      <c r="C128" s="732"/>
      <c r="D128" s="732"/>
      <c r="E128" s="732"/>
      <c r="F128" s="732"/>
      <c r="G128" s="732"/>
      <c r="H128" s="386"/>
      <c r="I128" s="180">
        <v>1271897</v>
      </c>
      <c r="J128" s="939"/>
      <c r="K128" s="180">
        <v>208370</v>
      </c>
      <c r="L128" s="939"/>
      <c r="M128" s="180">
        <v>-652613</v>
      </c>
      <c r="N128" s="939"/>
      <c r="O128" s="180">
        <v>-237391</v>
      </c>
      <c r="P128" s="939"/>
      <c r="Q128" s="180">
        <v>590263</v>
      </c>
    </row>
    <row r="129" spans="2:17" s="511" customFormat="1" ht="20.399999999999999">
      <c r="B129" s="430" t="s">
        <v>1938</v>
      </c>
      <c r="C129" s="732"/>
      <c r="D129" s="732"/>
      <c r="E129" s="732"/>
      <c r="F129" s="732"/>
      <c r="G129" s="732"/>
      <c r="H129" s="386"/>
      <c r="I129" s="180">
        <v>1293305</v>
      </c>
      <c r="J129" s="939"/>
      <c r="K129" s="180">
        <v>43983</v>
      </c>
      <c r="L129" s="939"/>
      <c r="M129" s="180">
        <v>-377221</v>
      </c>
      <c r="N129" s="939"/>
      <c r="O129" s="180">
        <v>-717675</v>
      </c>
      <c r="P129" s="939"/>
      <c r="Q129" s="180">
        <v>242392</v>
      </c>
    </row>
    <row r="130" spans="2:17" ht="20.399999999999999">
      <c r="B130" s="511" t="s">
        <v>1939</v>
      </c>
      <c r="C130" s="732"/>
      <c r="D130" s="732"/>
      <c r="E130" s="732"/>
      <c r="F130" s="732"/>
      <c r="G130" s="732"/>
      <c r="I130" s="180">
        <v>985300</v>
      </c>
      <c r="J130" s="939"/>
      <c r="K130" s="180">
        <v>78511</v>
      </c>
      <c r="L130" s="939"/>
      <c r="M130" s="180">
        <v>-461367</v>
      </c>
      <c r="N130" s="939"/>
      <c r="O130" s="180">
        <v>-160662</v>
      </c>
      <c r="P130" s="939"/>
      <c r="Q130" s="180">
        <v>441782</v>
      </c>
    </row>
    <row r="131" spans="2:17" ht="20.399999999999999">
      <c r="B131" s="511" t="s">
        <v>1940</v>
      </c>
      <c r="C131" s="732"/>
      <c r="D131" s="732"/>
      <c r="E131" s="732"/>
      <c r="F131" s="732"/>
      <c r="G131" s="732"/>
      <c r="I131" s="180">
        <v>8122120</v>
      </c>
      <c r="J131" s="939"/>
      <c r="K131" s="180">
        <v>0</v>
      </c>
      <c r="L131" s="939"/>
      <c r="M131" s="180">
        <v>-247950</v>
      </c>
      <c r="N131" s="939"/>
      <c r="O131" s="180">
        <v>-7895</v>
      </c>
      <c r="P131" s="939"/>
      <c r="Q131" s="180">
        <v>7866275</v>
      </c>
    </row>
  </sheetData>
  <mergeCells count="20">
    <mergeCell ref="I82:Q82"/>
    <mergeCell ref="I6:Q6"/>
    <mergeCell ref="I7:K7"/>
    <mergeCell ref="M7:O7"/>
    <mergeCell ref="B8:G8"/>
    <mergeCell ref="I44:Q44"/>
    <mergeCell ref="I45:K45"/>
    <mergeCell ref="M45:O45"/>
    <mergeCell ref="B46:G46"/>
    <mergeCell ref="I67:Q67"/>
    <mergeCell ref="I68:K68"/>
    <mergeCell ref="M68:O68"/>
    <mergeCell ref="B69:G69"/>
    <mergeCell ref="B122:G122"/>
    <mergeCell ref="I83:K83"/>
    <mergeCell ref="M83:O83"/>
    <mergeCell ref="B84:G84"/>
    <mergeCell ref="I120:Q120"/>
    <mergeCell ref="I121:K121"/>
    <mergeCell ref="M121:O121"/>
  </mergeCells>
  <printOptions horizontalCentered="1"/>
  <pageMargins left="0.59055118110236227" right="0.39370078740157483" top="0.39370078740157483" bottom="0.39370078740157483" header="0.19685039370078741" footer="0.39370078740157483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70F5E-9AB0-465B-9C44-7CD3B4A3E69D}">
  <sheetPr>
    <tabColor theme="4" tint="0.59999389629810485"/>
  </sheetPr>
  <dimension ref="A1:R24"/>
  <sheetViews>
    <sheetView zoomScaleNormal="100" zoomScaleSheetLayoutView="100" workbookViewId="0"/>
  </sheetViews>
  <sheetFormatPr defaultColWidth="13.8984375" defaultRowHeight="19.8"/>
  <cols>
    <col min="1" max="1" width="3.296875" style="386" customWidth="1"/>
    <col min="2" max="2" width="4.19921875" style="386" customWidth="1"/>
    <col min="3" max="3" width="3.296875" style="386" customWidth="1"/>
    <col min="4" max="4" width="18.796875" style="386" customWidth="1"/>
    <col min="5" max="5" width="1.19921875" style="386" customWidth="1"/>
    <col min="6" max="6" width="18.796875" style="386" customWidth="1"/>
    <col min="7" max="7" width="1.19921875" style="386" customWidth="1"/>
    <col min="8" max="8" width="9.3984375" style="386" customWidth="1"/>
    <col min="9" max="9" width="1.19921875" style="386" customWidth="1"/>
    <col min="10" max="10" width="9.3984375" style="386" customWidth="1"/>
    <col min="11" max="11" width="1.19921875" style="386" customWidth="1"/>
    <col min="12" max="12" width="13.59765625" style="386" customWidth="1"/>
    <col min="13" max="13" width="1.19921875" style="386" customWidth="1"/>
    <col min="14" max="14" width="13.59765625" style="386" customWidth="1"/>
    <col min="15" max="15" width="1.19921875" style="386" customWidth="1"/>
    <col min="16" max="16" width="13.8984375" style="386"/>
    <col min="17" max="17" width="1.19921875" style="386" customWidth="1"/>
    <col min="18" max="16384" width="13.8984375" style="386"/>
  </cols>
  <sheetData>
    <row r="1" spans="1:18">
      <c r="R1" s="386">
        <v>70</v>
      </c>
    </row>
    <row r="2" spans="1:18" ht="20.399999999999999">
      <c r="A2" s="538" t="s">
        <v>35</v>
      </c>
      <c r="B2" s="316" t="s">
        <v>1973</v>
      </c>
      <c r="C2" s="316"/>
      <c r="D2" s="317"/>
      <c r="E2" s="317"/>
      <c r="F2" s="317"/>
      <c r="G2" s="317"/>
      <c r="H2" s="951"/>
      <c r="I2" s="317"/>
      <c r="J2" s="317"/>
      <c r="K2" s="312"/>
      <c r="L2" s="312"/>
      <c r="M2" s="312"/>
      <c r="N2" s="312"/>
      <c r="O2" s="312"/>
      <c r="P2" s="312"/>
      <c r="Q2" s="312"/>
      <c r="R2" s="312"/>
    </row>
    <row r="3" spans="1:18" ht="20.399999999999999">
      <c r="A3" s="538"/>
      <c r="B3" s="329" t="s">
        <v>1974</v>
      </c>
      <c r="C3" s="329"/>
      <c r="D3" s="317"/>
      <c r="E3" s="317"/>
      <c r="F3" s="317"/>
      <c r="G3" s="317"/>
      <c r="H3" s="951"/>
      <c r="I3" s="317"/>
      <c r="J3" s="317"/>
      <c r="K3" s="312"/>
      <c r="L3" s="312"/>
      <c r="M3" s="312"/>
      <c r="N3" s="312"/>
      <c r="O3" s="312"/>
      <c r="P3" s="312"/>
      <c r="Q3" s="312"/>
      <c r="R3" s="312"/>
    </row>
    <row r="4" spans="1:18" ht="20.399999999999999">
      <c r="A4" s="312"/>
      <c r="D4" s="312"/>
      <c r="E4" s="312"/>
      <c r="F4" s="312"/>
      <c r="G4" s="312"/>
      <c r="H4" s="719" t="s">
        <v>1975</v>
      </c>
      <c r="I4" s="719"/>
      <c r="J4" s="719"/>
      <c r="K4" s="719"/>
      <c r="L4" s="719"/>
      <c r="M4" s="719"/>
      <c r="N4" s="719"/>
      <c r="O4" s="719"/>
      <c r="P4" s="719"/>
      <c r="Q4" s="719"/>
      <c r="R4" s="719"/>
    </row>
    <row r="5" spans="1:18" ht="20.399999999999999">
      <c r="A5" s="308"/>
      <c r="D5" s="308"/>
      <c r="E5" s="308"/>
      <c r="F5" s="308"/>
      <c r="G5" s="308"/>
      <c r="H5" s="960" t="s">
        <v>1976</v>
      </c>
      <c r="I5" s="960"/>
      <c r="J5" s="960"/>
      <c r="K5" s="312"/>
      <c r="L5" s="960" t="s">
        <v>1977</v>
      </c>
      <c r="M5" s="960"/>
      <c r="N5" s="960"/>
      <c r="O5" s="312"/>
      <c r="P5" s="960" t="s">
        <v>1978</v>
      </c>
      <c r="Q5" s="960"/>
      <c r="R5" s="960"/>
    </row>
    <row r="6" spans="1:18" ht="20.399999999999999">
      <c r="A6" s="308"/>
      <c r="B6" s="308"/>
      <c r="C6" s="308"/>
      <c r="D6" s="308"/>
      <c r="E6" s="308"/>
      <c r="F6" s="308"/>
      <c r="G6" s="308"/>
      <c r="H6" s="481" t="s">
        <v>720</v>
      </c>
      <c r="I6" s="481"/>
      <c r="J6" s="481"/>
      <c r="K6" s="312"/>
      <c r="L6" s="481" t="s">
        <v>720</v>
      </c>
      <c r="M6" s="481"/>
      <c r="N6" s="481"/>
      <c r="O6" s="312"/>
      <c r="P6" s="481" t="s">
        <v>720</v>
      </c>
      <c r="Q6" s="481"/>
      <c r="R6" s="481"/>
    </row>
    <row r="7" spans="1:18" ht="20.399999999999999">
      <c r="A7" s="312"/>
      <c r="B7" s="719" t="s">
        <v>945</v>
      </c>
      <c r="C7" s="719"/>
      <c r="D7" s="719"/>
      <c r="E7" s="719"/>
      <c r="F7" s="719"/>
      <c r="G7" s="308"/>
      <c r="H7" s="471" t="s">
        <v>774</v>
      </c>
      <c r="I7" s="484"/>
      <c r="J7" s="471" t="s">
        <v>772</v>
      </c>
      <c r="K7" s="312"/>
      <c r="L7" s="471" t="s">
        <v>774</v>
      </c>
      <c r="M7" s="484"/>
      <c r="N7" s="471" t="s">
        <v>772</v>
      </c>
      <c r="O7" s="308"/>
      <c r="P7" s="471" t="s">
        <v>774</v>
      </c>
      <c r="Q7" s="484"/>
      <c r="R7" s="471" t="s">
        <v>772</v>
      </c>
    </row>
    <row r="8" spans="1:18">
      <c r="A8" s="369"/>
      <c r="B8" s="961" t="s">
        <v>1979</v>
      </c>
      <c r="C8" s="308"/>
      <c r="D8" s="340"/>
      <c r="E8" s="340"/>
      <c r="F8" s="340"/>
      <c r="G8" s="308"/>
      <c r="H8" s="952">
        <v>100</v>
      </c>
      <c r="I8" s="204"/>
      <c r="J8" s="953">
        <v>100</v>
      </c>
      <c r="K8" s="549"/>
      <c r="L8" s="954">
        <v>200000000</v>
      </c>
      <c r="M8" s="954"/>
      <c r="N8" s="954">
        <v>200000000</v>
      </c>
      <c r="O8" s="75"/>
      <c r="P8" s="955">
        <v>199999960</v>
      </c>
      <c r="Q8" s="75"/>
      <c r="R8" s="955">
        <v>199999960</v>
      </c>
    </row>
    <row r="9" spans="1:18" ht="20.399999999999999">
      <c r="A9" s="312"/>
      <c r="B9" s="317" t="s">
        <v>1980</v>
      </c>
      <c r="C9" s="317"/>
      <c r="D9" s="340"/>
      <c r="E9" s="340"/>
      <c r="F9" s="340"/>
      <c r="G9" s="308"/>
      <c r="H9" s="952">
        <v>100</v>
      </c>
      <c r="I9" s="204"/>
      <c r="J9" s="953">
        <v>100</v>
      </c>
      <c r="K9" s="549"/>
      <c r="L9" s="122">
        <v>10000000</v>
      </c>
      <c r="M9" s="122"/>
      <c r="N9" s="122">
        <v>10000000</v>
      </c>
      <c r="O9" s="75"/>
      <c r="P9" s="955">
        <v>9999700</v>
      </c>
      <c r="Q9" s="75"/>
      <c r="R9" s="955">
        <v>9999700</v>
      </c>
    </row>
    <row r="10" spans="1:18" ht="21" thickBot="1">
      <c r="A10" s="312"/>
      <c r="B10" s="331"/>
      <c r="C10" s="331"/>
      <c r="D10" s="962" t="s">
        <v>783</v>
      </c>
      <c r="E10" s="375"/>
      <c r="F10" s="331"/>
      <c r="G10" s="308"/>
      <c r="H10" s="963"/>
      <c r="I10" s="963"/>
      <c r="J10" s="454"/>
      <c r="K10" s="963"/>
      <c r="L10" s="75"/>
      <c r="M10" s="75"/>
      <c r="N10" s="75"/>
      <c r="O10" s="956"/>
      <c r="P10" s="957">
        <v>209999660</v>
      </c>
      <c r="Q10" s="956"/>
      <c r="R10" s="957">
        <v>209999660</v>
      </c>
    </row>
    <row r="11" spans="1:18" ht="21" thickTop="1">
      <c r="A11" s="312"/>
      <c r="B11" s="312"/>
      <c r="C11" s="312"/>
      <c r="D11" s="405"/>
      <c r="E11" s="405"/>
      <c r="F11" s="342"/>
      <c r="G11" s="308"/>
      <c r="H11" s="312"/>
      <c r="I11" s="312"/>
      <c r="J11" s="312"/>
      <c r="K11" s="312"/>
      <c r="L11" s="312"/>
      <c r="M11" s="312"/>
      <c r="N11" s="312"/>
      <c r="O11" s="312"/>
      <c r="P11" s="312"/>
      <c r="Q11" s="312"/>
    </row>
    <row r="12" spans="1:18" ht="20.399999999999999">
      <c r="A12" s="312"/>
      <c r="B12" s="329" t="s">
        <v>1981</v>
      </c>
      <c r="C12" s="329"/>
      <c r="F12" s="342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</row>
    <row r="13" spans="1:18" ht="20.399999999999999">
      <c r="A13" s="312"/>
      <c r="B13" s="312"/>
      <c r="C13" s="312"/>
      <c r="D13" s="312"/>
      <c r="E13" s="312"/>
      <c r="F13" s="312"/>
      <c r="G13" s="312"/>
      <c r="H13" s="719" t="s">
        <v>769</v>
      </c>
      <c r="I13" s="719"/>
      <c r="J13" s="719"/>
      <c r="K13" s="719"/>
      <c r="L13" s="719"/>
      <c r="M13" s="719"/>
      <c r="N13" s="719"/>
      <c r="O13" s="719"/>
      <c r="P13" s="719"/>
      <c r="Q13" s="719"/>
      <c r="R13" s="719"/>
    </row>
    <row r="14" spans="1:18" ht="20.399999999999999">
      <c r="A14" s="312"/>
      <c r="B14" s="308"/>
      <c r="C14" s="308"/>
      <c r="D14" s="308"/>
      <c r="E14" s="308"/>
      <c r="F14" s="308"/>
      <c r="G14" s="308"/>
      <c r="H14" s="960" t="s">
        <v>1976</v>
      </c>
      <c r="I14" s="960"/>
      <c r="J14" s="960"/>
      <c r="K14" s="312"/>
      <c r="L14" s="960" t="s">
        <v>1977</v>
      </c>
      <c r="M14" s="960"/>
      <c r="N14" s="960"/>
      <c r="O14" s="312"/>
      <c r="P14" s="960" t="s">
        <v>1978</v>
      </c>
      <c r="Q14" s="960"/>
      <c r="R14" s="960"/>
    </row>
    <row r="15" spans="1:18" ht="20.399999999999999">
      <c r="A15" s="312"/>
      <c r="B15" s="308"/>
      <c r="C15" s="308"/>
      <c r="D15" s="308"/>
      <c r="E15" s="308"/>
      <c r="F15" s="308"/>
      <c r="G15" s="308"/>
      <c r="H15" s="481" t="s">
        <v>720</v>
      </c>
      <c r="I15" s="481"/>
      <c r="J15" s="481"/>
      <c r="K15" s="312"/>
      <c r="L15" s="481" t="s">
        <v>720</v>
      </c>
      <c r="M15" s="481"/>
      <c r="N15" s="481"/>
      <c r="O15" s="312"/>
      <c r="P15" s="481" t="s">
        <v>720</v>
      </c>
      <c r="Q15" s="481"/>
      <c r="R15" s="481"/>
    </row>
    <row r="16" spans="1:18" ht="20.399999999999999">
      <c r="A16" s="312"/>
      <c r="B16" s="719" t="s">
        <v>945</v>
      </c>
      <c r="C16" s="719"/>
      <c r="D16" s="719"/>
      <c r="E16" s="719"/>
      <c r="F16" s="719"/>
      <c r="G16" s="308"/>
      <c r="H16" s="471" t="s">
        <v>774</v>
      </c>
      <c r="I16" s="484"/>
      <c r="J16" s="471" t="s">
        <v>772</v>
      </c>
      <c r="K16" s="312"/>
      <c r="L16" s="471" t="s">
        <v>774</v>
      </c>
      <c r="M16" s="484"/>
      <c r="N16" s="471" t="s">
        <v>772</v>
      </c>
      <c r="O16" s="308"/>
      <c r="P16" s="471" t="s">
        <v>774</v>
      </c>
      <c r="Q16" s="484"/>
      <c r="R16" s="471" t="s">
        <v>772</v>
      </c>
    </row>
    <row r="17" spans="1:18" ht="20.399999999999999">
      <c r="A17" s="312"/>
      <c r="B17" s="317" t="s">
        <v>1982</v>
      </c>
      <c r="C17" s="496"/>
      <c r="D17" s="405"/>
      <c r="E17" s="405"/>
      <c r="F17" s="342"/>
      <c r="G17" s="308"/>
      <c r="H17" s="952">
        <v>50</v>
      </c>
      <c r="I17" s="125"/>
      <c r="J17" s="952">
        <v>50</v>
      </c>
      <c r="K17" s="125"/>
      <c r="L17" s="958">
        <v>12500000</v>
      </c>
      <c r="M17" s="958"/>
      <c r="N17" s="958">
        <v>12500000</v>
      </c>
      <c r="O17" s="959"/>
      <c r="P17" s="958">
        <v>10000000</v>
      </c>
      <c r="Q17" s="75"/>
      <c r="R17" s="955">
        <v>10000000</v>
      </c>
    </row>
    <row r="18" spans="1:18" ht="20.399999999999999">
      <c r="A18" s="312"/>
      <c r="B18" s="317" t="s">
        <v>2435</v>
      </c>
      <c r="C18" s="496"/>
      <c r="D18" s="405"/>
      <c r="E18" s="405"/>
      <c r="F18" s="342"/>
      <c r="G18" s="308"/>
      <c r="H18" s="952">
        <v>100</v>
      </c>
      <c r="I18" s="125"/>
      <c r="J18" s="952">
        <v>100</v>
      </c>
      <c r="K18" s="125"/>
      <c r="L18" s="958">
        <v>5250000</v>
      </c>
      <c r="M18" s="958"/>
      <c r="N18" s="958">
        <v>5250000</v>
      </c>
      <c r="O18" s="959"/>
      <c r="P18" s="958">
        <v>5249843</v>
      </c>
      <c r="Q18" s="75"/>
      <c r="R18" s="955">
        <v>5249843</v>
      </c>
    </row>
    <row r="19" spans="1:18" ht="21" thickBot="1">
      <c r="A19" s="312"/>
      <c r="B19" s="308"/>
      <c r="C19" s="308"/>
      <c r="D19" s="375" t="s">
        <v>4</v>
      </c>
      <c r="E19" s="375"/>
      <c r="F19" s="342"/>
      <c r="G19" s="308"/>
      <c r="H19" s="312"/>
      <c r="I19" s="312"/>
      <c r="J19" s="312"/>
      <c r="K19" s="312"/>
      <c r="L19" s="959"/>
      <c r="M19" s="959"/>
      <c r="N19" s="959"/>
      <c r="O19" s="959"/>
      <c r="P19" s="957">
        <v>15249843</v>
      </c>
      <c r="Q19" s="956"/>
      <c r="R19" s="957">
        <v>15249843</v>
      </c>
    </row>
    <row r="20" spans="1:18" ht="20.399999999999999" thickTop="1"/>
    <row r="21" spans="1:18">
      <c r="B21" s="540"/>
      <c r="C21" s="308"/>
    </row>
    <row r="22" spans="1:18">
      <c r="C22" s="308"/>
    </row>
    <row r="23" spans="1:18">
      <c r="B23" s="308"/>
      <c r="C23" s="308"/>
    </row>
    <row r="24" spans="1:18">
      <c r="B24" s="308"/>
      <c r="C24" s="308"/>
    </row>
  </sheetData>
  <mergeCells count="16">
    <mergeCell ref="H4:R4"/>
    <mergeCell ref="H5:J5"/>
    <mergeCell ref="L5:N5"/>
    <mergeCell ref="P5:R5"/>
    <mergeCell ref="H6:J6"/>
    <mergeCell ref="L6:N6"/>
    <mergeCell ref="P6:R6"/>
    <mergeCell ref="B16:F16"/>
    <mergeCell ref="B7:F7"/>
    <mergeCell ref="H13:R13"/>
    <mergeCell ref="H14:J14"/>
    <mergeCell ref="L14:N14"/>
    <mergeCell ref="P14:R14"/>
    <mergeCell ref="H15:J15"/>
    <mergeCell ref="L15:N15"/>
    <mergeCell ref="P15:R1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DB52-A4B0-442A-9A13-223571298111}">
  <sheetPr>
    <tabColor theme="4" tint="0.59999389629810485"/>
    <pageSetUpPr fitToPage="1"/>
  </sheetPr>
  <dimension ref="A1:W104"/>
  <sheetViews>
    <sheetView zoomScaleNormal="100" zoomScaleSheetLayoutView="85" workbookViewId="0"/>
  </sheetViews>
  <sheetFormatPr defaultColWidth="8.3984375" defaultRowHeight="19.8"/>
  <cols>
    <col min="1" max="1" width="2.69921875" style="579" customWidth="1"/>
    <col min="2" max="3" width="3.296875" style="579" customWidth="1"/>
    <col min="4" max="4" width="6.296875" style="579" customWidth="1"/>
    <col min="5" max="5" width="7.69921875" style="579" customWidth="1"/>
    <col min="6" max="6" width="1.59765625" style="579" customWidth="1"/>
    <col min="7" max="7" width="12.296875" style="579" customWidth="1"/>
    <col min="8" max="8" width="0.69921875" style="579" customWidth="1"/>
    <col min="9" max="9" width="12.296875" style="579" customWidth="1"/>
    <col min="10" max="10" width="0.69921875" style="579" customWidth="1"/>
    <col min="11" max="11" width="12.296875" style="579" customWidth="1"/>
    <col min="12" max="12" width="0.69921875" style="579" customWidth="1"/>
    <col min="13" max="13" width="12.296875" style="579" customWidth="1"/>
    <col min="14" max="14" width="0.69921875" style="579" customWidth="1"/>
    <col min="15" max="15" width="12.296875" style="579" customWidth="1"/>
    <col min="16" max="16" width="0.69921875" style="579" customWidth="1"/>
    <col min="17" max="17" width="12.296875" style="579" customWidth="1"/>
    <col min="18" max="18" width="0.69921875" style="579" customWidth="1"/>
    <col min="19" max="19" width="12.296875" style="579" customWidth="1"/>
    <col min="20" max="20" width="0.69921875" style="579" customWidth="1"/>
    <col min="21" max="21" width="12.296875" style="579" customWidth="1"/>
    <col min="22" max="22" width="0.69921875" style="579" customWidth="1"/>
    <col min="23" max="23" width="12.59765625" style="579" customWidth="1"/>
    <col min="24" max="16384" width="8.3984375" style="579"/>
  </cols>
  <sheetData>
    <row r="1" spans="1:23">
      <c r="W1" s="539">
        <v>75</v>
      </c>
    </row>
    <row r="2" spans="1:23" ht="20.399999999999999">
      <c r="A2" s="542" t="s">
        <v>37</v>
      </c>
      <c r="B2" s="976" t="s">
        <v>2030</v>
      </c>
      <c r="C2" s="977"/>
      <c r="D2" s="977"/>
    </row>
    <row r="3" spans="1:23" ht="20.399999999999999">
      <c r="A3" s="542"/>
      <c r="B3" s="976"/>
      <c r="C3" s="977"/>
      <c r="D3" s="977"/>
      <c r="W3" s="379" t="s">
        <v>345</v>
      </c>
    </row>
    <row r="4" spans="1:23" ht="20.399999999999999">
      <c r="A4" s="542"/>
      <c r="B4" s="976"/>
      <c r="C4" s="977"/>
      <c r="D4" s="977"/>
      <c r="G4" s="978" t="s">
        <v>769</v>
      </c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  <c r="T4" s="978"/>
      <c r="U4" s="978"/>
      <c r="V4" s="978"/>
      <c r="W4" s="978"/>
    </row>
    <row r="5" spans="1:23" ht="20.399999999999999">
      <c r="A5" s="542"/>
      <c r="B5" s="976"/>
      <c r="C5" s="977"/>
      <c r="D5" s="977"/>
      <c r="U5" s="575" t="s">
        <v>2031</v>
      </c>
    </row>
    <row r="6" spans="1:23" ht="20.399999999999999">
      <c r="A6" s="976"/>
      <c r="B6" s="977"/>
      <c r="C6" s="977"/>
      <c r="D6" s="977"/>
      <c r="G6" s="575"/>
      <c r="I6" s="575"/>
      <c r="K6" s="575" t="s">
        <v>2032</v>
      </c>
      <c r="M6" s="575" t="s">
        <v>2033</v>
      </c>
      <c r="O6" s="575" t="s">
        <v>2034</v>
      </c>
      <c r="Q6" s="575"/>
      <c r="S6" s="575"/>
      <c r="U6" s="575" t="s">
        <v>2035</v>
      </c>
      <c r="V6" s="575"/>
    </row>
    <row r="7" spans="1:23" ht="20.399999999999999">
      <c r="A7" s="976"/>
      <c r="B7" s="977"/>
      <c r="C7" s="977"/>
      <c r="D7" s="977"/>
      <c r="G7" s="575"/>
      <c r="I7" s="575" t="s">
        <v>2036</v>
      </c>
      <c r="K7" s="575" t="s">
        <v>2037</v>
      </c>
      <c r="M7" s="575" t="s">
        <v>1774</v>
      </c>
      <c r="O7" s="575" t="s">
        <v>2038</v>
      </c>
      <c r="Q7" s="575" t="s">
        <v>2039</v>
      </c>
      <c r="S7" s="575"/>
      <c r="U7" s="575" t="s">
        <v>2040</v>
      </c>
      <c r="V7" s="575"/>
      <c r="W7" s="979"/>
    </row>
    <row r="8" spans="1:23" ht="20.399999999999999">
      <c r="A8" s="976"/>
      <c r="B8" s="977"/>
      <c r="C8" s="977"/>
      <c r="D8" s="977"/>
      <c r="G8" s="576" t="s">
        <v>463</v>
      </c>
      <c r="I8" s="576" t="s">
        <v>2041</v>
      </c>
      <c r="K8" s="576" t="s">
        <v>2041</v>
      </c>
      <c r="M8" s="576" t="s">
        <v>2042</v>
      </c>
      <c r="O8" s="576" t="s">
        <v>1774</v>
      </c>
      <c r="Q8" s="576" t="s">
        <v>1774</v>
      </c>
      <c r="S8" s="576" t="s">
        <v>2043</v>
      </c>
      <c r="U8" s="576" t="s">
        <v>2044</v>
      </c>
      <c r="V8" s="575"/>
      <c r="W8" s="576" t="s">
        <v>783</v>
      </c>
    </row>
    <row r="9" spans="1:23" ht="20.399999999999999">
      <c r="A9" s="980"/>
      <c r="B9" s="577" t="s">
        <v>1071</v>
      </c>
      <c r="G9" s="160"/>
      <c r="I9" s="160"/>
      <c r="O9" s="981"/>
    </row>
    <row r="10" spans="1:23" ht="20.399999999999999">
      <c r="A10" s="980"/>
      <c r="B10" s="578" t="s">
        <v>1072</v>
      </c>
      <c r="G10" s="941">
        <v>739760000</v>
      </c>
      <c r="H10" s="939"/>
      <c r="I10" s="941">
        <v>45388011</v>
      </c>
      <c r="J10" s="939"/>
      <c r="K10" s="941">
        <v>1737167989</v>
      </c>
      <c r="L10" s="939"/>
      <c r="M10" s="939">
        <v>5777886217</v>
      </c>
      <c r="N10" s="939"/>
      <c r="O10" s="939">
        <v>76247467</v>
      </c>
      <c r="P10" s="939"/>
      <c r="Q10" s="939">
        <v>6774358</v>
      </c>
      <c r="R10" s="939"/>
      <c r="S10" s="939">
        <v>0</v>
      </c>
      <c r="T10" s="939"/>
      <c r="U10" s="939">
        <v>1003595389</v>
      </c>
      <c r="V10" s="941"/>
      <c r="W10" s="941">
        <v>9386819431</v>
      </c>
    </row>
    <row r="11" spans="1:23" ht="20.399999999999999">
      <c r="A11" s="980"/>
      <c r="B11" s="578" t="s">
        <v>2045</v>
      </c>
      <c r="G11" s="941">
        <v>161288751</v>
      </c>
      <c r="H11" s="939"/>
      <c r="I11" s="941">
        <v>0</v>
      </c>
      <c r="J11" s="939"/>
      <c r="K11" s="941">
        <v>75589672</v>
      </c>
      <c r="L11" s="939"/>
      <c r="M11" s="941">
        <v>313721603</v>
      </c>
      <c r="N11" s="939"/>
      <c r="O11" s="941">
        <v>29262921</v>
      </c>
      <c r="P11" s="939"/>
      <c r="Q11" s="941">
        <v>585944</v>
      </c>
      <c r="R11" s="939"/>
      <c r="S11" s="941">
        <v>16702969</v>
      </c>
      <c r="T11" s="939"/>
      <c r="U11" s="941">
        <v>143835944</v>
      </c>
      <c r="V11" s="941"/>
      <c r="W11" s="941">
        <v>740987804</v>
      </c>
    </row>
    <row r="12" spans="1:23" ht="20.399999999999999">
      <c r="A12" s="980"/>
      <c r="B12" s="578" t="s">
        <v>1075</v>
      </c>
      <c r="G12" s="941">
        <v>-62268751</v>
      </c>
      <c r="H12" s="939"/>
      <c r="I12" s="941">
        <v>0</v>
      </c>
      <c r="J12" s="939"/>
      <c r="K12" s="941">
        <v>-814512</v>
      </c>
      <c r="L12" s="939"/>
      <c r="M12" s="941">
        <v>-33227455</v>
      </c>
      <c r="N12" s="939"/>
      <c r="O12" s="941">
        <v>-752909</v>
      </c>
      <c r="P12" s="939"/>
      <c r="Q12" s="941">
        <v>-4628874</v>
      </c>
      <c r="R12" s="939"/>
      <c r="S12" s="941">
        <v>0</v>
      </c>
      <c r="T12" s="939"/>
      <c r="U12" s="941">
        <v>0</v>
      </c>
      <c r="V12" s="941"/>
      <c r="W12" s="941">
        <v>-101692501</v>
      </c>
    </row>
    <row r="13" spans="1:23" ht="20.399999999999999">
      <c r="A13" s="980"/>
      <c r="B13" s="181" t="s">
        <v>1074</v>
      </c>
      <c r="G13" s="941">
        <v>0</v>
      </c>
      <c r="H13" s="939"/>
      <c r="I13" s="941">
        <v>0</v>
      </c>
      <c r="J13" s="939"/>
      <c r="K13" s="941">
        <v>113065748</v>
      </c>
      <c r="L13" s="939"/>
      <c r="M13" s="941">
        <v>888080091</v>
      </c>
      <c r="N13" s="939"/>
      <c r="O13" s="941">
        <v>6354523</v>
      </c>
      <c r="P13" s="939"/>
      <c r="Q13" s="941">
        <v>0</v>
      </c>
      <c r="R13" s="939"/>
      <c r="S13" s="941">
        <v>9866432</v>
      </c>
      <c r="T13" s="939"/>
      <c r="U13" s="941">
        <v>-667340843</v>
      </c>
      <c r="V13" s="941"/>
      <c r="W13" s="941">
        <v>350025951</v>
      </c>
    </row>
    <row r="14" spans="1:23" ht="20.399999999999999">
      <c r="A14" s="980"/>
      <c r="B14" s="577" t="s">
        <v>1076</v>
      </c>
      <c r="G14" s="964">
        <v>838780000</v>
      </c>
      <c r="H14" s="939"/>
      <c r="I14" s="964">
        <v>45388011</v>
      </c>
      <c r="J14" s="941"/>
      <c r="K14" s="964">
        <v>1925008897</v>
      </c>
      <c r="L14" s="941"/>
      <c r="M14" s="964">
        <v>6946460456</v>
      </c>
      <c r="N14" s="941"/>
      <c r="O14" s="964">
        <v>111112002</v>
      </c>
      <c r="P14" s="941"/>
      <c r="Q14" s="964">
        <v>2731428</v>
      </c>
      <c r="R14" s="941"/>
      <c r="S14" s="964">
        <v>26569401</v>
      </c>
      <c r="T14" s="941"/>
      <c r="U14" s="964">
        <v>480090490</v>
      </c>
      <c r="V14" s="941"/>
      <c r="W14" s="964">
        <v>10376140685</v>
      </c>
    </row>
    <row r="15" spans="1:23" ht="10.199999999999999" customHeight="1">
      <c r="A15" s="980"/>
      <c r="B15" s="577"/>
      <c r="G15" s="965"/>
      <c r="H15" s="939"/>
      <c r="I15" s="965"/>
      <c r="J15" s="941"/>
      <c r="K15" s="965"/>
      <c r="L15" s="941"/>
      <c r="M15" s="965"/>
      <c r="N15" s="941"/>
      <c r="O15" s="965"/>
      <c r="P15" s="941"/>
      <c r="Q15" s="965"/>
      <c r="R15" s="941"/>
      <c r="S15" s="965"/>
      <c r="T15" s="941"/>
      <c r="U15" s="965"/>
      <c r="V15" s="941"/>
      <c r="W15" s="965"/>
    </row>
    <row r="16" spans="1:23" ht="20.399999999999999">
      <c r="A16" s="980"/>
      <c r="B16" s="577" t="s">
        <v>2046</v>
      </c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</row>
    <row r="17" spans="1:23" ht="20.399999999999999">
      <c r="A17" s="980"/>
      <c r="B17" s="578" t="s">
        <v>1072</v>
      </c>
      <c r="G17" s="939">
        <v>0</v>
      </c>
      <c r="H17" s="939"/>
      <c r="I17" s="939">
        <v>3828655</v>
      </c>
      <c r="J17" s="939"/>
      <c r="K17" s="939">
        <v>626577944</v>
      </c>
      <c r="L17" s="939"/>
      <c r="M17" s="939">
        <v>2430745372</v>
      </c>
      <c r="N17" s="939"/>
      <c r="O17" s="939">
        <v>59982532</v>
      </c>
      <c r="P17" s="939"/>
      <c r="Q17" s="939">
        <v>5524853</v>
      </c>
      <c r="R17" s="939"/>
      <c r="S17" s="939">
        <v>0</v>
      </c>
      <c r="T17" s="939"/>
      <c r="U17" s="939">
        <v>0</v>
      </c>
      <c r="V17" s="939"/>
      <c r="W17" s="939">
        <v>3126659356</v>
      </c>
    </row>
    <row r="18" spans="1:23" ht="20.399999999999999">
      <c r="A18" s="980"/>
      <c r="B18" s="578" t="s">
        <v>2047</v>
      </c>
      <c r="G18" s="939">
        <v>0</v>
      </c>
      <c r="H18" s="939"/>
      <c r="I18" s="939">
        <v>1876233</v>
      </c>
      <c r="J18" s="939"/>
      <c r="K18" s="939">
        <v>91068210</v>
      </c>
      <c r="L18" s="939"/>
      <c r="M18" s="939">
        <v>715836358</v>
      </c>
      <c r="N18" s="939"/>
      <c r="O18" s="939">
        <v>7898393</v>
      </c>
      <c r="P18" s="939"/>
      <c r="Q18" s="939">
        <v>195592</v>
      </c>
      <c r="R18" s="939"/>
      <c r="S18" s="939">
        <v>302238</v>
      </c>
      <c r="T18" s="939"/>
      <c r="U18" s="939">
        <v>0</v>
      </c>
      <c r="V18" s="939"/>
      <c r="W18" s="939">
        <v>817177024</v>
      </c>
    </row>
    <row r="19" spans="1:23" ht="20.399999999999999">
      <c r="A19" s="980"/>
      <c r="B19" s="578" t="s">
        <v>2048</v>
      </c>
      <c r="G19" s="942">
        <v>0</v>
      </c>
      <c r="H19" s="939"/>
      <c r="I19" s="942">
        <v>0</v>
      </c>
      <c r="J19" s="939"/>
      <c r="K19" s="942">
        <v>-699549</v>
      </c>
      <c r="L19" s="939"/>
      <c r="M19" s="942">
        <v>-32810914</v>
      </c>
      <c r="N19" s="939"/>
      <c r="O19" s="942">
        <v>-745675</v>
      </c>
      <c r="P19" s="939"/>
      <c r="Q19" s="942">
        <v>-4628872</v>
      </c>
      <c r="R19" s="939"/>
      <c r="S19" s="942">
        <v>0</v>
      </c>
      <c r="T19" s="939"/>
      <c r="U19" s="942">
        <v>0</v>
      </c>
      <c r="V19" s="939"/>
      <c r="W19" s="941">
        <v>-38885010</v>
      </c>
    </row>
    <row r="20" spans="1:23" ht="20.399999999999999">
      <c r="A20" s="980"/>
      <c r="B20" s="181" t="s">
        <v>1074</v>
      </c>
      <c r="G20" s="172">
        <v>0</v>
      </c>
      <c r="H20" s="939"/>
      <c r="I20" s="172">
        <v>0</v>
      </c>
      <c r="J20" s="939"/>
      <c r="K20" s="172">
        <v>21283743</v>
      </c>
      <c r="L20" s="939"/>
      <c r="M20" s="172">
        <v>85539829</v>
      </c>
      <c r="N20" s="939"/>
      <c r="O20" s="172">
        <v>5633475</v>
      </c>
      <c r="P20" s="939"/>
      <c r="Q20" s="172">
        <v>0</v>
      </c>
      <c r="R20" s="939"/>
      <c r="S20" s="172">
        <v>0</v>
      </c>
      <c r="T20" s="939"/>
      <c r="U20" s="172">
        <v>0</v>
      </c>
      <c r="V20" s="939"/>
      <c r="W20" s="939">
        <v>112457047</v>
      </c>
    </row>
    <row r="21" spans="1:23" ht="20.399999999999999">
      <c r="A21" s="980"/>
      <c r="B21" s="577" t="s">
        <v>1076</v>
      </c>
      <c r="G21" s="966">
        <v>0</v>
      </c>
      <c r="H21" s="967"/>
      <c r="I21" s="966">
        <v>5704888</v>
      </c>
      <c r="J21" s="967"/>
      <c r="K21" s="966">
        <v>738230348</v>
      </c>
      <c r="L21" s="967"/>
      <c r="M21" s="966">
        <v>3199310645</v>
      </c>
      <c r="N21" s="967"/>
      <c r="O21" s="966">
        <v>72768725</v>
      </c>
      <c r="P21" s="967"/>
      <c r="Q21" s="966">
        <v>1091573</v>
      </c>
      <c r="R21" s="967"/>
      <c r="S21" s="966">
        <v>302238</v>
      </c>
      <c r="T21" s="967"/>
      <c r="U21" s="966">
        <v>0</v>
      </c>
      <c r="V21" s="967"/>
      <c r="W21" s="966">
        <v>4017408417</v>
      </c>
    </row>
    <row r="22" spans="1:23" ht="10.199999999999999" customHeight="1">
      <c r="A22" s="980"/>
      <c r="B22" s="577"/>
      <c r="G22" s="968"/>
      <c r="H22" s="967"/>
      <c r="I22" s="968"/>
      <c r="J22" s="967"/>
      <c r="K22" s="968"/>
      <c r="L22" s="967"/>
      <c r="M22" s="968"/>
      <c r="N22" s="967"/>
      <c r="O22" s="968"/>
      <c r="P22" s="967"/>
      <c r="Q22" s="968"/>
      <c r="R22" s="967"/>
      <c r="S22" s="968"/>
      <c r="T22" s="967"/>
      <c r="U22" s="968"/>
      <c r="V22" s="967"/>
      <c r="W22" s="968"/>
    </row>
    <row r="23" spans="1:23" ht="20.399999999999999">
      <c r="A23" s="980"/>
      <c r="B23" s="577" t="s">
        <v>2049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1:23" ht="21" thickBot="1">
      <c r="A24" s="980"/>
      <c r="B24" s="577" t="s">
        <v>1076</v>
      </c>
      <c r="G24" s="176">
        <v>838780000</v>
      </c>
      <c r="H24" s="969"/>
      <c r="I24" s="176">
        <v>39683123</v>
      </c>
      <c r="J24" s="969"/>
      <c r="K24" s="176">
        <v>1186778549</v>
      </c>
      <c r="L24" s="969"/>
      <c r="M24" s="176">
        <v>3747149811</v>
      </c>
      <c r="N24" s="969"/>
      <c r="O24" s="176">
        <v>38343277</v>
      </c>
      <c r="P24" s="969"/>
      <c r="Q24" s="176">
        <v>1639855</v>
      </c>
      <c r="R24" s="969"/>
      <c r="S24" s="176">
        <v>26267163</v>
      </c>
      <c r="T24" s="969"/>
      <c r="U24" s="176">
        <v>480090490</v>
      </c>
      <c r="V24" s="969"/>
      <c r="W24" s="176">
        <v>6358732268</v>
      </c>
    </row>
    <row r="25" spans="1:23" ht="21.6" thickTop="1" thickBot="1">
      <c r="A25" s="980"/>
      <c r="B25" s="584" t="s">
        <v>1072</v>
      </c>
      <c r="G25" s="176">
        <v>739760000</v>
      </c>
      <c r="H25" s="969"/>
      <c r="I25" s="176">
        <v>41559356</v>
      </c>
      <c r="J25" s="969"/>
      <c r="K25" s="176">
        <v>1110590045</v>
      </c>
      <c r="L25" s="969"/>
      <c r="M25" s="176">
        <v>3347140845</v>
      </c>
      <c r="N25" s="969"/>
      <c r="O25" s="176">
        <v>16264935</v>
      </c>
      <c r="P25" s="969"/>
      <c r="Q25" s="176">
        <v>1249505</v>
      </c>
      <c r="R25" s="969"/>
      <c r="S25" s="176">
        <v>0</v>
      </c>
      <c r="T25" s="969"/>
      <c r="U25" s="176">
        <v>1003595389</v>
      </c>
      <c r="V25" s="969"/>
      <c r="W25" s="176">
        <v>6260160075</v>
      </c>
    </row>
    <row r="26" spans="1:23" ht="21" thickTop="1">
      <c r="A26" s="980"/>
      <c r="B26" s="584"/>
      <c r="G26" s="175"/>
      <c r="H26" s="969"/>
      <c r="I26" s="175"/>
      <c r="J26" s="969"/>
      <c r="K26" s="175"/>
      <c r="L26" s="969"/>
      <c r="M26" s="175"/>
      <c r="N26" s="969"/>
      <c r="O26" s="175"/>
      <c r="P26" s="969"/>
      <c r="Q26" s="175"/>
      <c r="R26" s="969"/>
      <c r="S26" s="175"/>
      <c r="T26" s="969"/>
      <c r="U26" s="175"/>
      <c r="V26" s="969"/>
      <c r="W26" s="175"/>
    </row>
    <row r="27" spans="1:23" ht="20.399999999999999">
      <c r="A27" s="980"/>
      <c r="B27" s="584"/>
      <c r="G27" s="175"/>
      <c r="H27" s="969"/>
      <c r="I27" s="175"/>
      <c r="J27" s="969"/>
      <c r="K27" s="175"/>
      <c r="L27" s="969"/>
      <c r="M27" s="175"/>
      <c r="N27" s="969"/>
      <c r="O27" s="175"/>
      <c r="P27" s="969"/>
      <c r="Q27" s="175"/>
      <c r="R27" s="969"/>
      <c r="S27" s="175"/>
      <c r="T27" s="969"/>
      <c r="U27" s="175"/>
      <c r="V27" s="969"/>
      <c r="W27" s="175"/>
    </row>
    <row r="28" spans="1:23">
      <c r="W28" s="539">
        <v>76</v>
      </c>
    </row>
    <row r="29" spans="1:23" ht="20.399999999999999">
      <c r="A29" s="542" t="s">
        <v>37</v>
      </c>
      <c r="B29" s="976" t="s">
        <v>1017</v>
      </c>
      <c r="C29" s="977"/>
      <c r="D29" s="977"/>
    </row>
    <row r="30" spans="1:23" ht="20.399999999999999">
      <c r="A30" s="542"/>
      <c r="B30" s="976"/>
      <c r="C30" s="977"/>
      <c r="D30" s="977"/>
      <c r="W30" s="379" t="s">
        <v>345</v>
      </c>
    </row>
    <row r="31" spans="1:23" ht="20.399999999999999">
      <c r="A31" s="542"/>
      <c r="B31" s="976"/>
      <c r="C31" s="977"/>
      <c r="D31" s="977"/>
      <c r="G31" s="978" t="s">
        <v>770</v>
      </c>
      <c r="H31" s="978"/>
      <c r="I31" s="978"/>
      <c r="J31" s="978"/>
      <c r="K31" s="978"/>
      <c r="L31" s="978"/>
      <c r="M31" s="978"/>
      <c r="N31" s="978"/>
      <c r="O31" s="978"/>
      <c r="P31" s="978"/>
      <c r="Q31" s="978"/>
      <c r="R31" s="978"/>
      <c r="S31" s="978"/>
      <c r="T31" s="978"/>
      <c r="U31" s="978"/>
      <c r="V31" s="978"/>
      <c r="W31" s="978"/>
    </row>
    <row r="32" spans="1:23" ht="20.399999999999999">
      <c r="A32" s="542"/>
      <c r="B32" s="976"/>
      <c r="C32" s="977"/>
      <c r="D32" s="977"/>
      <c r="U32" s="575" t="s">
        <v>2031</v>
      </c>
    </row>
    <row r="33" spans="1:23" ht="20.399999999999999">
      <c r="A33" s="976"/>
      <c r="B33" s="977"/>
      <c r="C33" s="977"/>
      <c r="D33" s="977"/>
      <c r="G33" s="575"/>
      <c r="I33" s="575"/>
      <c r="K33" s="575" t="s">
        <v>2032</v>
      </c>
      <c r="M33" s="575" t="s">
        <v>2033</v>
      </c>
      <c r="O33" s="575" t="s">
        <v>2034</v>
      </c>
      <c r="Q33" s="575"/>
      <c r="S33" s="575"/>
      <c r="U33" s="575" t="s">
        <v>2035</v>
      </c>
      <c r="V33" s="575"/>
    </row>
    <row r="34" spans="1:23" ht="20.399999999999999">
      <c r="A34" s="976"/>
      <c r="B34" s="977"/>
      <c r="C34" s="977"/>
      <c r="D34" s="977"/>
      <c r="G34" s="575"/>
      <c r="I34" s="575" t="s">
        <v>2036</v>
      </c>
      <c r="K34" s="575" t="s">
        <v>2037</v>
      </c>
      <c r="M34" s="575" t="s">
        <v>1774</v>
      </c>
      <c r="O34" s="575" t="s">
        <v>2038</v>
      </c>
      <c r="Q34" s="575" t="s">
        <v>2039</v>
      </c>
      <c r="S34" s="575"/>
      <c r="U34" s="575" t="s">
        <v>2040</v>
      </c>
      <c r="V34" s="575"/>
      <c r="W34" s="979"/>
    </row>
    <row r="35" spans="1:23" ht="20.399999999999999">
      <c r="A35" s="976"/>
      <c r="B35" s="977"/>
      <c r="C35" s="977"/>
      <c r="D35" s="977"/>
      <c r="G35" s="576" t="s">
        <v>463</v>
      </c>
      <c r="I35" s="576" t="s">
        <v>2041</v>
      </c>
      <c r="K35" s="576" t="s">
        <v>2041</v>
      </c>
      <c r="M35" s="576" t="s">
        <v>2042</v>
      </c>
      <c r="O35" s="576" t="s">
        <v>1774</v>
      </c>
      <c r="Q35" s="576" t="s">
        <v>1774</v>
      </c>
      <c r="S35" s="576" t="s">
        <v>2043</v>
      </c>
      <c r="U35" s="576" t="s">
        <v>2044</v>
      </c>
      <c r="V35" s="575"/>
      <c r="W35" s="576" t="s">
        <v>783</v>
      </c>
    </row>
    <row r="36" spans="1:23" ht="20.399999999999999">
      <c r="A36" s="980"/>
      <c r="B36" s="577" t="s">
        <v>1071</v>
      </c>
      <c r="G36" s="160"/>
      <c r="I36" s="160"/>
      <c r="O36" s="981"/>
    </row>
    <row r="37" spans="1:23" ht="20.399999999999999">
      <c r="A37" s="980"/>
      <c r="B37" s="578" t="s">
        <v>1072</v>
      </c>
      <c r="G37" s="969">
        <v>567531245</v>
      </c>
      <c r="H37" s="969"/>
      <c r="I37" s="969">
        <v>47334711</v>
      </c>
      <c r="J37" s="969"/>
      <c r="K37" s="969">
        <v>1625241069</v>
      </c>
      <c r="L37" s="969"/>
      <c r="M37" s="969">
        <v>5787980145</v>
      </c>
      <c r="N37" s="969"/>
      <c r="O37" s="969">
        <v>59037120</v>
      </c>
      <c r="P37" s="969"/>
      <c r="Q37" s="969">
        <v>5422333</v>
      </c>
      <c r="R37" s="969"/>
      <c r="S37" s="969">
        <v>0</v>
      </c>
      <c r="T37" s="969"/>
      <c r="U37" s="969">
        <v>1004446255</v>
      </c>
      <c r="V37" s="969"/>
      <c r="W37" s="969">
        <v>9096992878</v>
      </c>
    </row>
    <row r="38" spans="1:23" ht="20.399999999999999">
      <c r="A38" s="980"/>
      <c r="B38" s="578" t="s">
        <v>2045</v>
      </c>
      <c r="G38" s="941">
        <v>224049216.07999998</v>
      </c>
      <c r="H38" s="939"/>
      <c r="I38" s="941">
        <v>0</v>
      </c>
      <c r="J38" s="939"/>
      <c r="K38" s="941">
        <v>75589671.979999989</v>
      </c>
      <c r="L38" s="939"/>
      <c r="M38" s="941">
        <v>313681842.40999997</v>
      </c>
      <c r="N38" s="939"/>
      <c r="O38" s="941">
        <v>28497440.330000002</v>
      </c>
      <c r="P38" s="939"/>
      <c r="Q38" s="941">
        <v>0</v>
      </c>
      <c r="R38" s="939"/>
      <c r="S38" s="941">
        <v>16702969.079999998</v>
      </c>
      <c r="T38" s="939"/>
      <c r="U38" s="941">
        <v>144031350.65000001</v>
      </c>
      <c r="V38" s="941"/>
      <c r="W38" s="941">
        <v>802552490.52999997</v>
      </c>
    </row>
    <row r="39" spans="1:23" ht="20.399999999999999">
      <c r="A39" s="980"/>
      <c r="B39" s="578" t="s">
        <v>1075</v>
      </c>
      <c r="G39" s="941">
        <v>-35380461.469999999</v>
      </c>
      <c r="H39" s="939"/>
      <c r="I39" s="941">
        <v>0</v>
      </c>
      <c r="J39" s="939"/>
      <c r="K39" s="941">
        <v>-814512.13</v>
      </c>
      <c r="L39" s="939"/>
      <c r="M39" s="941">
        <v>-33206053.09</v>
      </c>
      <c r="N39" s="939"/>
      <c r="O39" s="941">
        <v>-752908.56</v>
      </c>
      <c r="P39" s="939"/>
      <c r="Q39" s="941">
        <v>-4628874.18</v>
      </c>
      <c r="R39" s="939"/>
      <c r="S39" s="941">
        <v>0</v>
      </c>
      <c r="T39" s="939"/>
      <c r="U39" s="941">
        <v>0</v>
      </c>
      <c r="V39" s="941"/>
      <c r="W39" s="941">
        <v>-74782809.430000007</v>
      </c>
    </row>
    <row r="40" spans="1:23" ht="20.399999999999999">
      <c r="A40" s="980"/>
      <c r="B40" s="181" t="s">
        <v>1074</v>
      </c>
      <c r="G40" s="941">
        <v>0</v>
      </c>
      <c r="H40" s="939"/>
      <c r="I40" s="941">
        <v>0</v>
      </c>
      <c r="J40" s="939"/>
      <c r="K40" s="941">
        <v>89155747.730000004</v>
      </c>
      <c r="L40" s="939"/>
      <c r="M40" s="941">
        <v>888856962.82000005</v>
      </c>
      <c r="N40" s="939"/>
      <c r="O40" s="941">
        <v>2914602.73</v>
      </c>
      <c r="P40" s="939"/>
      <c r="Q40" s="941">
        <v>0</v>
      </c>
      <c r="R40" s="939"/>
      <c r="S40" s="941">
        <v>9874453.1199999992</v>
      </c>
      <c r="T40" s="939"/>
      <c r="U40" s="941">
        <v>-668125735.89999998</v>
      </c>
      <c r="V40" s="941"/>
      <c r="W40" s="941">
        <v>322676030.50000012</v>
      </c>
    </row>
    <row r="41" spans="1:23" ht="20.399999999999999">
      <c r="A41" s="980"/>
      <c r="B41" s="577" t="s">
        <v>1076</v>
      </c>
      <c r="G41" s="964">
        <v>756199999.6099999</v>
      </c>
      <c r="H41" s="939"/>
      <c r="I41" s="964">
        <v>47334711</v>
      </c>
      <c r="J41" s="941"/>
      <c r="K41" s="964">
        <v>1789171976.5799999</v>
      </c>
      <c r="L41" s="941"/>
      <c r="M41" s="964">
        <v>6957312897.1399994</v>
      </c>
      <c r="N41" s="941"/>
      <c r="O41" s="964">
        <v>89696254.5</v>
      </c>
      <c r="P41" s="941"/>
      <c r="Q41" s="964">
        <v>793458.8200000003</v>
      </c>
      <c r="R41" s="941"/>
      <c r="S41" s="964">
        <v>26577422.199999996</v>
      </c>
      <c r="T41" s="941"/>
      <c r="U41" s="964">
        <v>480351869.75000012</v>
      </c>
      <c r="V41" s="941"/>
      <c r="W41" s="964">
        <v>10147438589.6</v>
      </c>
    </row>
    <row r="42" spans="1:23" ht="10.199999999999999" customHeight="1">
      <c r="A42" s="980"/>
      <c r="B42" s="577"/>
      <c r="G42" s="144"/>
      <c r="H42" s="138"/>
      <c r="I42" s="144"/>
      <c r="J42" s="138"/>
      <c r="K42" s="144"/>
      <c r="L42" s="138"/>
      <c r="M42" s="144"/>
      <c r="N42" s="138"/>
      <c r="O42" s="144"/>
      <c r="P42" s="138"/>
      <c r="Q42" s="144"/>
      <c r="R42" s="138"/>
      <c r="S42" s="144"/>
      <c r="T42" s="138"/>
      <c r="U42" s="144"/>
      <c r="V42" s="138"/>
      <c r="W42" s="144"/>
    </row>
    <row r="43" spans="1:23" ht="20.399999999999999">
      <c r="A43" s="980"/>
      <c r="B43" s="577" t="s">
        <v>2046</v>
      </c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</row>
    <row r="44" spans="1:23" ht="20.399999999999999">
      <c r="A44" s="980"/>
      <c r="B44" s="578" t="s">
        <v>1072</v>
      </c>
      <c r="G44" s="138">
        <v>0</v>
      </c>
      <c r="H44" s="138"/>
      <c r="I44" s="138">
        <v>3646415</v>
      </c>
      <c r="J44" s="138"/>
      <c r="K44" s="138">
        <v>602964997</v>
      </c>
      <c r="L44" s="138"/>
      <c r="M44" s="138">
        <v>2433541705</v>
      </c>
      <c r="N44" s="138"/>
      <c r="O44" s="138">
        <v>53282072</v>
      </c>
      <c r="P44" s="138"/>
      <c r="Q44" s="138">
        <v>5411900</v>
      </c>
      <c r="R44" s="138"/>
      <c r="S44" s="138">
        <v>0</v>
      </c>
      <c r="T44" s="138"/>
      <c r="U44" s="138">
        <v>0</v>
      </c>
      <c r="V44" s="138"/>
      <c r="W44" s="138">
        <v>3098847089</v>
      </c>
    </row>
    <row r="45" spans="1:23" ht="20.399999999999999">
      <c r="A45" s="980"/>
      <c r="B45" s="578" t="s">
        <v>2047</v>
      </c>
      <c r="G45" s="939">
        <v>0</v>
      </c>
      <c r="H45" s="939"/>
      <c r="I45" s="939">
        <v>1693993</v>
      </c>
      <c r="J45" s="939"/>
      <c r="K45" s="939">
        <v>86725500</v>
      </c>
      <c r="L45" s="939"/>
      <c r="M45" s="939">
        <v>717133600</v>
      </c>
      <c r="N45" s="939"/>
      <c r="O45" s="939">
        <v>5127709</v>
      </c>
      <c r="P45" s="939"/>
      <c r="Q45" s="939">
        <v>10429</v>
      </c>
      <c r="R45" s="939"/>
      <c r="S45" s="939">
        <v>302330</v>
      </c>
      <c r="T45" s="939"/>
      <c r="U45" s="939">
        <v>0</v>
      </c>
      <c r="V45" s="939"/>
      <c r="W45" s="939">
        <v>810993561</v>
      </c>
    </row>
    <row r="46" spans="1:23" ht="20.399999999999999">
      <c r="A46" s="980"/>
      <c r="B46" s="578" t="s">
        <v>2048</v>
      </c>
      <c r="G46" s="942">
        <v>0</v>
      </c>
      <c r="H46" s="939"/>
      <c r="I46" s="942">
        <v>0</v>
      </c>
      <c r="J46" s="939"/>
      <c r="K46" s="942">
        <v>-699549</v>
      </c>
      <c r="L46" s="939"/>
      <c r="M46" s="942">
        <v>-32789513</v>
      </c>
      <c r="N46" s="939"/>
      <c r="O46" s="942">
        <v>-745675</v>
      </c>
      <c r="P46" s="939"/>
      <c r="Q46" s="942">
        <v>-4628872</v>
      </c>
      <c r="R46" s="939"/>
      <c r="S46" s="942">
        <v>0</v>
      </c>
      <c r="T46" s="939"/>
      <c r="U46" s="942">
        <v>0</v>
      </c>
      <c r="V46" s="939"/>
      <c r="W46" s="941">
        <v>-38863609</v>
      </c>
    </row>
    <row r="47" spans="1:23" ht="20.399999999999999">
      <c r="A47" s="980"/>
      <c r="B47" s="181" t="s">
        <v>1074</v>
      </c>
      <c r="G47" s="172">
        <v>0</v>
      </c>
      <c r="H47" s="939"/>
      <c r="I47" s="172">
        <v>0</v>
      </c>
      <c r="J47" s="939"/>
      <c r="K47" s="172">
        <v>15611340</v>
      </c>
      <c r="L47" s="939"/>
      <c r="M47" s="172">
        <v>85539829</v>
      </c>
      <c r="N47" s="939"/>
      <c r="O47" s="172">
        <v>2538112</v>
      </c>
      <c r="P47" s="939"/>
      <c r="Q47" s="172">
        <v>0</v>
      </c>
      <c r="R47" s="939"/>
      <c r="S47" s="172">
        <v>0</v>
      </c>
      <c r="T47" s="939"/>
      <c r="U47" s="172">
        <v>0</v>
      </c>
      <c r="V47" s="939"/>
      <c r="W47" s="939">
        <v>103689281</v>
      </c>
    </row>
    <row r="48" spans="1:23" ht="20.399999999999999">
      <c r="A48" s="980"/>
      <c r="B48" s="577" t="s">
        <v>1076</v>
      </c>
      <c r="G48" s="966">
        <v>0</v>
      </c>
      <c r="H48" s="967"/>
      <c r="I48" s="966">
        <v>5340408</v>
      </c>
      <c r="J48" s="967"/>
      <c r="K48" s="966">
        <v>704602288</v>
      </c>
      <c r="L48" s="967"/>
      <c r="M48" s="966">
        <v>3203425621</v>
      </c>
      <c r="N48" s="967"/>
      <c r="O48" s="966">
        <v>60202218</v>
      </c>
      <c r="P48" s="967"/>
      <c r="Q48" s="966">
        <v>793457</v>
      </c>
      <c r="R48" s="967"/>
      <c r="S48" s="966">
        <v>302330</v>
      </c>
      <c r="T48" s="967"/>
      <c r="U48" s="966">
        <v>0</v>
      </c>
      <c r="V48" s="967"/>
      <c r="W48" s="966">
        <v>3974666322</v>
      </c>
    </row>
    <row r="49" spans="1:23" ht="10.199999999999999" customHeight="1">
      <c r="A49" s="980"/>
      <c r="B49" s="577"/>
      <c r="G49" s="175"/>
      <c r="H49" s="171"/>
      <c r="I49" s="175"/>
      <c r="J49" s="171"/>
      <c r="K49" s="175"/>
      <c r="L49" s="171"/>
      <c r="M49" s="175"/>
      <c r="N49" s="171"/>
      <c r="O49" s="175"/>
      <c r="P49" s="171"/>
      <c r="Q49" s="175"/>
      <c r="R49" s="171"/>
      <c r="S49" s="175"/>
      <c r="T49" s="171"/>
      <c r="U49" s="175"/>
      <c r="V49" s="171"/>
      <c r="W49" s="175"/>
    </row>
    <row r="50" spans="1:23" ht="20.399999999999999">
      <c r="A50" s="980"/>
      <c r="B50" s="577" t="s">
        <v>2049</v>
      </c>
      <c r="G50" s="175"/>
      <c r="H50" s="171"/>
      <c r="I50" s="175"/>
      <c r="J50" s="171"/>
      <c r="K50" s="175"/>
      <c r="L50" s="171"/>
      <c r="M50" s="175"/>
      <c r="N50" s="171"/>
      <c r="O50" s="175"/>
      <c r="P50" s="171"/>
      <c r="Q50" s="175"/>
      <c r="R50" s="171"/>
      <c r="S50" s="175"/>
      <c r="T50" s="171"/>
      <c r="U50" s="175"/>
      <c r="V50" s="171"/>
      <c r="W50" s="175"/>
    </row>
    <row r="51" spans="1:23" ht="21" thickBot="1">
      <c r="A51" s="980"/>
      <c r="B51" s="577" t="s">
        <v>1076</v>
      </c>
      <c r="G51" s="176">
        <v>756199999.6099999</v>
      </c>
      <c r="H51" s="969"/>
      <c r="I51" s="176">
        <v>41994303</v>
      </c>
      <c r="J51" s="969"/>
      <c r="K51" s="176">
        <v>1084569688.5799999</v>
      </c>
      <c r="L51" s="969"/>
      <c r="M51" s="176">
        <v>3753887276.1399994</v>
      </c>
      <c r="N51" s="969"/>
      <c r="O51" s="176">
        <v>29494036.5</v>
      </c>
      <c r="P51" s="969"/>
      <c r="Q51" s="176">
        <v>1.8200000002980232</v>
      </c>
      <c r="R51" s="969"/>
      <c r="S51" s="176">
        <v>26275092.199999996</v>
      </c>
      <c r="T51" s="969"/>
      <c r="U51" s="176">
        <v>480351869.75000012</v>
      </c>
      <c r="V51" s="969"/>
      <c r="W51" s="176">
        <v>6172772267.6000004</v>
      </c>
    </row>
    <row r="52" spans="1:23" ht="21.6" thickTop="1" thickBot="1">
      <c r="A52" s="980"/>
      <c r="B52" s="584" t="s">
        <v>1072</v>
      </c>
      <c r="G52" s="176">
        <v>567531245</v>
      </c>
      <c r="H52" s="969"/>
      <c r="I52" s="176">
        <v>43688296</v>
      </c>
      <c r="J52" s="969"/>
      <c r="K52" s="176">
        <v>1022276072</v>
      </c>
      <c r="L52" s="969"/>
      <c r="M52" s="176">
        <v>3354438440</v>
      </c>
      <c r="N52" s="969"/>
      <c r="O52" s="176">
        <v>5755048</v>
      </c>
      <c r="P52" s="969"/>
      <c r="Q52" s="176">
        <v>10433</v>
      </c>
      <c r="R52" s="969"/>
      <c r="S52" s="176">
        <v>0</v>
      </c>
      <c r="T52" s="969"/>
      <c r="U52" s="176">
        <v>1004446255</v>
      </c>
      <c r="V52" s="969"/>
      <c r="W52" s="176">
        <v>5998145789</v>
      </c>
    </row>
    <row r="53" spans="1:23" ht="21" thickTop="1">
      <c r="A53" s="980"/>
      <c r="B53" s="584"/>
      <c r="G53" s="175"/>
      <c r="H53" s="969"/>
      <c r="I53" s="175"/>
      <c r="J53" s="969"/>
      <c r="K53" s="175"/>
      <c r="L53" s="969"/>
      <c r="M53" s="175"/>
      <c r="N53" s="969"/>
      <c r="O53" s="175"/>
      <c r="P53" s="969"/>
      <c r="Q53" s="175"/>
      <c r="R53" s="969"/>
      <c r="S53" s="175"/>
      <c r="T53" s="969"/>
      <c r="U53" s="175"/>
      <c r="V53" s="969"/>
      <c r="W53" s="175"/>
    </row>
    <row r="54" spans="1:23" ht="20.399999999999999">
      <c r="A54" s="980"/>
      <c r="B54" s="584"/>
      <c r="G54" s="175"/>
      <c r="H54" s="969"/>
      <c r="I54" s="175"/>
      <c r="J54" s="969"/>
      <c r="K54" s="175"/>
      <c r="L54" s="969"/>
      <c r="M54" s="175"/>
      <c r="N54" s="969"/>
      <c r="O54" s="175"/>
      <c r="P54" s="969"/>
      <c r="Q54" s="175"/>
      <c r="R54" s="969"/>
      <c r="S54" s="175"/>
      <c r="T54" s="969"/>
      <c r="U54" s="175"/>
      <c r="V54" s="969"/>
      <c r="W54" s="175"/>
    </row>
    <row r="55" spans="1:23">
      <c r="W55" s="579">
        <v>80</v>
      </c>
    </row>
    <row r="56" spans="1:23" ht="20.399999999999999">
      <c r="A56" s="542" t="s">
        <v>1797</v>
      </c>
      <c r="B56" s="976" t="s">
        <v>2050</v>
      </c>
      <c r="C56" s="977"/>
      <c r="D56" s="977"/>
    </row>
    <row r="57" spans="1:23" ht="20.399999999999999">
      <c r="A57" s="542"/>
      <c r="B57" s="976"/>
      <c r="C57" s="977"/>
      <c r="D57" s="977"/>
      <c r="W57" s="379" t="s">
        <v>345</v>
      </c>
    </row>
    <row r="58" spans="1:23" ht="20.399999999999999">
      <c r="A58" s="542"/>
      <c r="B58" s="976"/>
      <c r="C58" s="977"/>
      <c r="D58" s="977"/>
      <c r="J58" s="982"/>
      <c r="K58" s="978" t="s">
        <v>769</v>
      </c>
      <c r="L58" s="978"/>
      <c r="M58" s="978"/>
      <c r="N58" s="978"/>
      <c r="O58" s="978"/>
      <c r="P58" s="978"/>
      <c r="Q58" s="978"/>
      <c r="R58" s="978"/>
      <c r="S58" s="978"/>
      <c r="T58" s="978"/>
      <c r="U58" s="978"/>
      <c r="V58" s="978"/>
      <c r="W58" s="978"/>
    </row>
    <row r="59" spans="1:23" ht="20.399999999999999">
      <c r="A59" s="976"/>
      <c r="B59" s="977"/>
      <c r="C59" s="977"/>
      <c r="D59" s="977"/>
      <c r="K59" s="575"/>
      <c r="M59" s="575" t="s">
        <v>2032</v>
      </c>
      <c r="O59" s="575" t="s">
        <v>2033</v>
      </c>
      <c r="Q59" s="575"/>
      <c r="S59" s="575"/>
      <c r="U59" s="575"/>
    </row>
    <row r="60" spans="1:23" ht="20.399999999999999">
      <c r="A60" s="976"/>
      <c r="B60" s="977"/>
      <c r="C60" s="977"/>
      <c r="D60" s="977"/>
      <c r="K60" s="575"/>
      <c r="M60" s="575" t="s">
        <v>2037</v>
      </c>
      <c r="O60" s="575" t="s">
        <v>1774</v>
      </c>
      <c r="Q60" s="575" t="s">
        <v>2039</v>
      </c>
      <c r="S60" s="575"/>
      <c r="U60" s="575" t="s">
        <v>2051</v>
      </c>
      <c r="W60" s="979"/>
    </row>
    <row r="61" spans="1:23" ht="20.399999999999999">
      <c r="A61" s="976"/>
      <c r="B61" s="977"/>
      <c r="C61" s="977"/>
      <c r="D61" s="977"/>
      <c r="K61" s="576" t="s">
        <v>463</v>
      </c>
      <c r="M61" s="576" t="s">
        <v>2041</v>
      </c>
      <c r="O61" s="576" t="s">
        <v>2042</v>
      </c>
      <c r="Q61" s="576" t="s">
        <v>1774</v>
      </c>
      <c r="S61" s="576" t="s">
        <v>2043</v>
      </c>
      <c r="U61" s="576" t="s">
        <v>1068</v>
      </c>
      <c r="W61" s="576" t="s">
        <v>783</v>
      </c>
    </row>
    <row r="62" spans="1:23" ht="20.399999999999999">
      <c r="A62" s="980"/>
      <c r="B62" s="577" t="s">
        <v>1071</v>
      </c>
      <c r="K62" s="160"/>
      <c r="M62" s="160"/>
      <c r="S62" s="981"/>
    </row>
    <row r="63" spans="1:23" ht="20.399999999999999">
      <c r="A63" s="980"/>
      <c r="B63" s="578" t="s">
        <v>1072</v>
      </c>
      <c r="J63" s="128"/>
      <c r="K63" s="210">
        <v>0</v>
      </c>
      <c r="L63" s="5"/>
      <c r="M63" s="5">
        <v>264347194</v>
      </c>
      <c r="N63" s="5"/>
      <c r="O63" s="5">
        <v>388192388</v>
      </c>
      <c r="P63" s="5"/>
      <c r="Q63" s="5">
        <v>5937820</v>
      </c>
      <c r="R63" s="5"/>
      <c r="S63" s="5">
        <v>27449523</v>
      </c>
      <c r="U63" s="5">
        <v>44105579</v>
      </c>
      <c r="V63" s="5"/>
      <c r="W63" s="5">
        <v>730032504</v>
      </c>
    </row>
    <row r="64" spans="1:23" ht="20.399999999999999">
      <c r="A64" s="980"/>
      <c r="B64" s="578" t="s">
        <v>1073</v>
      </c>
      <c r="J64" s="939"/>
      <c r="K64" s="941">
        <v>31766700</v>
      </c>
      <c r="L64" s="941"/>
      <c r="M64" s="941">
        <v>52220062</v>
      </c>
      <c r="N64" s="941"/>
      <c r="O64" s="941">
        <v>87413815</v>
      </c>
      <c r="P64" s="941"/>
      <c r="Q64" s="941">
        <v>0</v>
      </c>
      <c r="R64" s="941"/>
      <c r="S64" s="941">
        <v>11989370</v>
      </c>
      <c r="U64" s="941">
        <v>5308409</v>
      </c>
      <c r="V64" s="941"/>
      <c r="W64" s="5">
        <v>188698356</v>
      </c>
    </row>
    <row r="65" spans="1:23" ht="20.399999999999999">
      <c r="A65" s="980"/>
      <c r="B65" s="181" t="s">
        <v>1074</v>
      </c>
      <c r="J65" s="939"/>
      <c r="K65" s="941">
        <v>0</v>
      </c>
      <c r="L65" s="941"/>
      <c r="M65" s="941">
        <v>-107920950</v>
      </c>
      <c r="N65" s="941"/>
      <c r="O65" s="941">
        <v>-236167183</v>
      </c>
      <c r="P65" s="941"/>
      <c r="Q65" s="941">
        <v>-5937820</v>
      </c>
      <c r="R65" s="941"/>
      <c r="S65" s="941">
        <v>0</v>
      </c>
      <c r="U65" s="941">
        <v>-23690635</v>
      </c>
      <c r="V65" s="941"/>
      <c r="W65" s="941">
        <v>-373716588</v>
      </c>
    </row>
    <row r="66" spans="1:23" ht="20.399999999999999">
      <c r="A66" s="980"/>
      <c r="B66" s="579" t="s">
        <v>2052</v>
      </c>
      <c r="J66" s="939"/>
      <c r="K66" s="941">
        <v>0</v>
      </c>
      <c r="L66" s="941"/>
      <c r="M66" s="941">
        <v>-4710880</v>
      </c>
      <c r="N66" s="941"/>
      <c r="O66" s="941">
        <v>0</v>
      </c>
      <c r="P66" s="941"/>
      <c r="Q66" s="941">
        <v>0</v>
      </c>
      <c r="R66" s="941"/>
      <c r="S66" s="941">
        <v>0</v>
      </c>
      <c r="U66" s="941">
        <v>0</v>
      </c>
      <c r="V66" s="941"/>
      <c r="W66" s="941">
        <v>-4710880</v>
      </c>
    </row>
    <row r="67" spans="1:23" ht="20.399999999999999">
      <c r="A67" s="980"/>
      <c r="B67" s="577" t="s">
        <v>1076</v>
      </c>
      <c r="J67" s="941"/>
      <c r="K67" s="964">
        <v>31766700</v>
      </c>
      <c r="L67" s="941"/>
      <c r="M67" s="964">
        <v>203935426</v>
      </c>
      <c r="N67" s="941"/>
      <c r="O67" s="964">
        <v>239439020</v>
      </c>
      <c r="P67" s="941"/>
      <c r="Q67" s="964">
        <v>0</v>
      </c>
      <c r="R67" s="941"/>
      <c r="S67" s="964">
        <v>39438893</v>
      </c>
      <c r="U67" s="964">
        <v>25723353</v>
      </c>
      <c r="V67" s="941"/>
      <c r="W67" s="964">
        <v>540303392</v>
      </c>
    </row>
    <row r="68" spans="1:23" ht="10.199999999999999" customHeight="1">
      <c r="A68" s="980"/>
      <c r="B68" s="577"/>
      <c r="J68" s="970"/>
      <c r="K68" s="971"/>
      <c r="L68" s="970"/>
      <c r="M68" s="971"/>
      <c r="N68" s="970"/>
      <c r="O68" s="971"/>
      <c r="P68" s="970"/>
      <c r="Q68" s="971"/>
      <c r="R68" s="970"/>
      <c r="S68" s="971"/>
      <c r="U68" s="971"/>
      <c r="V68" s="970"/>
      <c r="W68" s="971"/>
    </row>
    <row r="69" spans="1:23" ht="20.399999999999999">
      <c r="A69" s="980"/>
      <c r="B69" s="577" t="s">
        <v>2046</v>
      </c>
      <c r="G69" s="181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U69" s="160"/>
      <c r="V69" s="160"/>
      <c r="W69" s="160"/>
    </row>
    <row r="70" spans="1:23" ht="20.399999999999999">
      <c r="A70" s="980"/>
      <c r="B70" s="578" t="s">
        <v>1072</v>
      </c>
      <c r="G70" s="181"/>
      <c r="J70" s="128"/>
      <c r="K70" s="5">
        <v>0</v>
      </c>
      <c r="L70" s="5"/>
      <c r="M70" s="5">
        <v>69650183</v>
      </c>
      <c r="N70" s="5"/>
      <c r="O70" s="5">
        <v>111368354</v>
      </c>
      <c r="P70" s="5"/>
      <c r="Q70" s="5">
        <v>5023446</v>
      </c>
      <c r="R70" s="5"/>
      <c r="S70" s="5">
        <v>4976423</v>
      </c>
      <c r="U70" s="5">
        <v>3089953</v>
      </c>
      <c r="V70" s="5"/>
      <c r="W70" s="5">
        <v>194108359</v>
      </c>
    </row>
    <row r="71" spans="1:23" ht="20.399999999999999">
      <c r="A71" s="980"/>
      <c r="B71" s="578" t="s">
        <v>2047</v>
      </c>
      <c r="G71" s="181"/>
      <c r="J71" s="969"/>
      <c r="K71" s="138">
        <v>817579</v>
      </c>
      <c r="L71" s="138"/>
      <c r="M71" s="138">
        <v>51966962</v>
      </c>
      <c r="N71" s="138"/>
      <c r="O71" s="138">
        <v>34084296</v>
      </c>
      <c r="P71" s="138"/>
      <c r="Q71" s="138">
        <v>610029</v>
      </c>
      <c r="R71" s="138"/>
      <c r="S71" s="138">
        <v>5114151</v>
      </c>
      <c r="U71" s="138">
        <v>2874504</v>
      </c>
      <c r="V71" s="138"/>
      <c r="W71" s="138">
        <v>95467521</v>
      </c>
    </row>
    <row r="72" spans="1:23" ht="20.399999999999999">
      <c r="A72" s="980"/>
      <c r="B72" s="181" t="s">
        <v>1074</v>
      </c>
      <c r="J72" s="969"/>
      <c r="K72" s="941">
        <v>0</v>
      </c>
      <c r="L72" s="138"/>
      <c r="M72" s="941">
        <v>-21283743</v>
      </c>
      <c r="N72" s="138"/>
      <c r="O72" s="941">
        <v>-85539829</v>
      </c>
      <c r="P72" s="138"/>
      <c r="Q72" s="941">
        <v>-5633475</v>
      </c>
      <c r="R72" s="138"/>
      <c r="S72" s="941">
        <v>0</v>
      </c>
      <c r="U72" s="972">
        <v>-3584397</v>
      </c>
      <c r="V72" s="138"/>
      <c r="W72" s="941">
        <v>-116041444</v>
      </c>
    </row>
    <row r="73" spans="1:23" ht="20.399999999999999">
      <c r="A73" s="980"/>
      <c r="B73" s="579" t="s">
        <v>2052</v>
      </c>
      <c r="J73" s="969"/>
      <c r="K73" s="149">
        <v>0</v>
      </c>
      <c r="L73" s="138"/>
      <c r="M73" s="149">
        <v>-2357052</v>
      </c>
      <c r="N73" s="138"/>
      <c r="O73" s="149">
        <v>0</v>
      </c>
      <c r="P73" s="138"/>
      <c r="Q73" s="149">
        <v>0</v>
      </c>
      <c r="R73" s="138"/>
      <c r="S73" s="149">
        <v>0</v>
      </c>
      <c r="U73" s="149">
        <v>0</v>
      </c>
      <c r="V73" s="138"/>
      <c r="W73" s="149">
        <v>-2357052</v>
      </c>
    </row>
    <row r="74" spans="1:23" ht="20.399999999999999">
      <c r="A74" s="980"/>
      <c r="B74" s="577" t="s">
        <v>1076</v>
      </c>
      <c r="J74" s="171"/>
      <c r="K74" s="973">
        <v>817579</v>
      </c>
      <c r="L74" s="141"/>
      <c r="M74" s="973">
        <v>97976350</v>
      </c>
      <c r="N74" s="141"/>
      <c r="O74" s="973">
        <v>59912821</v>
      </c>
      <c r="P74" s="141"/>
      <c r="Q74" s="973">
        <v>0</v>
      </c>
      <c r="R74" s="141"/>
      <c r="S74" s="973">
        <v>10090574</v>
      </c>
      <c r="U74" s="973">
        <v>2380060</v>
      </c>
      <c r="V74" s="141"/>
      <c r="W74" s="973">
        <v>171177384</v>
      </c>
    </row>
    <row r="75" spans="1:23" ht="10.199999999999999" customHeight="1">
      <c r="A75" s="980"/>
      <c r="B75" s="577"/>
      <c r="J75" s="171"/>
      <c r="K75" s="175"/>
      <c r="L75" s="171"/>
      <c r="M75" s="175"/>
      <c r="N75" s="171"/>
      <c r="O75" s="175"/>
      <c r="P75" s="171"/>
      <c r="Q75" s="175"/>
      <c r="R75" s="171"/>
      <c r="S75" s="175"/>
      <c r="T75" s="171"/>
      <c r="U75" s="175"/>
      <c r="V75" s="171"/>
      <c r="W75" s="175"/>
    </row>
    <row r="76" spans="1:23" ht="20.399999999999999">
      <c r="A76" s="980"/>
      <c r="B76" s="577" t="s">
        <v>1080</v>
      </c>
      <c r="C76" s="633"/>
      <c r="J76" s="170"/>
      <c r="K76" s="174"/>
      <c r="L76" s="170"/>
      <c r="M76" s="174"/>
      <c r="N76" s="170"/>
      <c r="O76" s="174"/>
      <c r="P76" s="170"/>
      <c r="Q76" s="174"/>
      <c r="R76" s="170"/>
      <c r="S76" s="174"/>
      <c r="T76" s="170"/>
      <c r="U76" s="174"/>
      <c r="V76" s="170"/>
      <c r="W76" s="174"/>
    </row>
    <row r="77" spans="1:23" ht="21" thickBot="1">
      <c r="A77" s="980"/>
      <c r="B77" s="577" t="s">
        <v>1076</v>
      </c>
      <c r="J77" s="969"/>
      <c r="K77" s="176">
        <v>30949121</v>
      </c>
      <c r="L77" s="969"/>
      <c r="M77" s="176">
        <v>105959076</v>
      </c>
      <c r="N77" s="969"/>
      <c r="O77" s="176">
        <v>179526199</v>
      </c>
      <c r="P77" s="969"/>
      <c r="Q77" s="176">
        <v>0</v>
      </c>
      <c r="R77" s="969"/>
      <c r="S77" s="176">
        <v>29348319</v>
      </c>
      <c r="U77" s="176">
        <v>23343293</v>
      </c>
      <c r="V77" s="969"/>
      <c r="W77" s="176">
        <v>369126008</v>
      </c>
    </row>
    <row r="78" spans="1:23" ht="21.6" thickTop="1" thickBot="1">
      <c r="A78" s="980"/>
      <c r="B78" s="584" t="s">
        <v>1072</v>
      </c>
      <c r="C78" s="633"/>
      <c r="J78" s="969"/>
      <c r="K78" s="176">
        <v>0</v>
      </c>
      <c r="L78" s="969"/>
      <c r="M78" s="176">
        <v>194697011</v>
      </c>
      <c r="N78" s="969"/>
      <c r="O78" s="176">
        <v>276824034</v>
      </c>
      <c r="P78" s="969"/>
      <c r="Q78" s="176">
        <v>914374</v>
      </c>
      <c r="R78" s="969"/>
      <c r="S78" s="176">
        <v>22473100</v>
      </c>
      <c r="U78" s="176">
        <v>41015626</v>
      </c>
      <c r="V78" s="969"/>
      <c r="W78" s="176">
        <v>535924145</v>
      </c>
    </row>
    <row r="79" spans="1:23" ht="21" thickTop="1">
      <c r="A79" s="980"/>
      <c r="B79" s="317"/>
      <c r="C79" s="633"/>
      <c r="J79" s="170"/>
      <c r="K79" s="174"/>
      <c r="L79" s="170"/>
      <c r="M79" s="174"/>
      <c r="N79" s="170"/>
      <c r="O79" s="174"/>
      <c r="P79" s="170"/>
      <c r="Q79" s="174"/>
      <c r="R79" s="170"/>
      <c r="S79" s="174"/>
      <c r="T79" s="170"/>
      <c r="U79" s="174"/>
      <c r="V79" s="170"/>
      <c r="W79" s="174"/>
    </row>
    <row r="80" spans="1:23" ht="20.399999999999999">
      <c r="A80" s="980"/>
      <c r="B80" s="585"/>
      <c r="K80" s="983"/>
      <c r="W80" s="974"/>
    </row>
    <row r="81" spans="1:23" ht="20.399999999999999">
      <c r="A81" s="980"/>
      <c r="B81" s="585"/>
      <c r="K81" s="983"/>
      <c r="W81" s="974"/>
    </row>
    <row r="82" spans="1:23">
      <c r="W82" s="579">
        <v>81</v>
      </c>
    </row>
    <row r="83" spans="1:23" ht="20.399999999999999">
      <c r="A83" s="542" t="s">
        <v>1797</v>
      </c>
      <c r="B83" s="976" t="s">
        <v>2053</v>
      </c>
      <c r="C83" s="977"/>
      <c r="D83" s="977"/>
    </row>
    <row r="84" spans="1:23" ht="20.399999999999999">
      <c r="A84" s="542"/>
      <c r="B84" s="976"/>
      <c r="C84" s="977"/>
      <c r="D84" s="977"/>
      <c r="W84" s="379" t="s">
        <v>345</v>
      </c>
    </row>
    <row r="85" spans="1:23" ht="20.399999999999999">
      <c r="A85" s="542"/>
      <c r="B85" s="976"/>
      <c r="C85" s="977"/>
      <c r="D85" s="977"/>
      <c r="J85" s="982"/>
      <c r="K85" s="978" t="s">
        <v>770</v>
      </c>
      <c r="L85" s="978"/>
      <c r="M85" s="978"/>
      <c r="N85" s="978"/>
      <c r="O85" s="978"/>
      <c r="P85" s="978"/>
      <c r="Q85" s="978"/>
      <c r="R85" s="978"/>
      <c r="S85" s="978"/>
      <c r="T85" s="978"/>
      <c r="U85" s="978"/>
      <c r="V85" s="978"/>
      <c r="W85" s="978"/>
    </row>
    <row r="86" spans="1:23" ht="20.399999999999999">
      <c r="A86" s="976"/>
      <c r="B86" s="977"/>
      <c r="C86" s="977"/>
      <c r="D86" s="977"/>
      <c r="K86" s="575"/>
      <c r="M86" s="575" t="s">
        <v>2032</v>
      </c>
      <c r="O86" s="575" t="s">
        <v>2033</v>
      </c>
      <c r="Q86" s="575"/>
      <c r="S86" s="575"/>
      <c r="U86" s="575"/>
    </row>
    <row r="87" spans="1:23" ht="20.399999999999999">
      <c r="A87" s="976"/>
      <c r="B87" s="977"/>
      <c r="C87" s="977"/>
      <c r="D87" s="977"/>
      <c r="K87" s="575"/>
      <c r="M87" s="575" t="s">
        <v>2037</v>
      </c>
      <c r="O87" s="575" t="s">
        <v>1774</v>
      </c>
      <c r="Q87" s="575" t="s">
        <v>2039</v>
      </c>
      <c r="S87" s="575"/>
      <c r="U87" s="575" t="s">
        <v>2051</v>
      </c>
      <c r="W87" s="979"/>
    </row>
    <row r="88" spans="1:23" ht="20.399999999999999">
      <c r="A88" s="976"/>
      <c r="B88" s="977"/>
      <c r="C88" s="977"/>
      <c r="D88" s="977"/>
      <c r="K88" s="576" t="s">
        <v>463</v>
      </c>
      <c r="M88" s="576" t="s">
        <v>2041</v>
      </c>
      <c r="O88" s="576" t="s">
        <v>2042</v>
      </c>
      <c r="Q88" s="576" t="s">
        <v>1774</v>
      </c>
      <c r="S88" s="576" t="s">
        <v>2348</v>
      </c>
      <c r="U88" s="576" t="s">
        <v>1068</v>
      </c>
      <c r="W88" s="576" t="s">
        <v>783</v>
      </c>
    </row>
    <row r="89" spans="1:23" ht="20.399999999999999">
      <c r="A89" s="980"/>
      <c r="B89" s="577" t="s">
        <v>1071</v>
      </c>
      <c r="K89" s="160"/>
      <c r="M89" s="160"/>
      <c r="S89" s="981"/>
    </row>
    <row r="90" spans="1:23" ht="20.399999999999999">
      <c r="A90" s="980"/>
      <c r="B90" s="578" t="s">
        <v>1072</v>
      </c>
      <c r="J90" s="128"/>
      <c r="K90" s="210">
        <v>0</v>
      </c>
      <c r="L90" s="5"/>
      <c r="M90" s="5">
        <v>213002123</v>
      </c>
      <c r="N90" s="5"/>
      <c r="O90" s="5">
        <v>388192388</v>
      </c>
      <c r="P90" s="5"/>
      <c r="Q90" s="5">
        <v>2497899.9999999995</v>
      </c>
      <c r="R90" s="5"/>
      <c r="S90" s="5">
        <v>5455276</v>
      </c>
      <c r="U90" s="5">
        <v>44105580</v>
      </c>
      <c r="V90" s="5"/>
      <c r="W90" s="5">
        <v>653253267</v>
      </c>
    </row>
    <row r="91" spans="1:23" ht="20.399999999999999">
      <c r="A91" s="980"/>
      <c r="B91" s="578" t="s">
        <v>1073</v>
      </c>
      <c r="J91" s="939"/>
      <c r="K91" s="941">
        <v>41488958.270000003</v>
      </c>
      <c r="L91" s="941"/>
      <c r="M91" s="941">
        <v>52220062</v>
      </c>
      <c r="N91" s="941"/>
      <c r="O91" s="941">
        <v>87413815</v>
      </c>
      <c r="P91" s="941"/>
      <c r="Q91" s="941">
        <v>0</v>
      </c>
      <c r="R91" s="941"/>
      <c r="S91" s="941">
        <v>11989370</v>
      </c>
      <c r="U91" s="941">
        <v>5308409</v>
      </c>
      <c r="V91" s="941"/>
      <c r="W91" s="5">
        <v>198420614.27000001</v>
      </c>
    </row>
    <row r="92" spans="1:23" ht="20.399999999999999">
      <c r="A92" s="980"/>
      <c r="B92" s="181" t="s">
        <v>1074</v>
      </c>
      <c r="J92" s="939"/>
      <c r="K92" s="941">
        <v>0</v>
      </c>
      <c r="L92" s="941"/>
      <c r="M92" s="941">
        <v>-84010950</v>
      </c>
      <c r="N92" s="941"/>
      <c r="O92" s="941">
        <v>-236167183</v>
      </c>
      <c r="P92" s="941"/>
      <c r="Q92" s="941">
        <v>-2497900</v>
      </c>
      <c r="R92" s="941"/>
      <c r="S92" s="941">
        <v>0</v>
      </c>
      <c r="U92" s="941">
        <v>-23690637</v>
      </c>
      <c r="V92" s="941"/>
      <c r="W92" s="941">
        <v>-346366670</v>
      </c>
    </row>
    <row r="93" spans="1:23" ht="20.399999999999999">
      <c r="A93" s="980"/>
      <c r="B93" s="577" t="s">
        <v>1076</v>
      </c>
      <c r="J93" s="941"/>
      <c r="K93" s="964">
        <v>41488958.270000003</v>
      </c>
      <c r="L93" s="941"/>
      <c r="M93" s="964">
        <v>181211235</v>
      </c>
      <c r="N93" s="941"/>
      <c r="O93" s="964">
        <v>239439020</v>
      </c>
      <c r="P93" s="941"/>
      <c r="Q93" s="975">
        <v>0</v>
      </c>
      <c r="R93" s="941"/>
      <c r="S93" s="964">
        <v>17444646</v>
      </c>
      <c r="U93" s="964">
        <v>25723352</v>
      </c>
      <c r="V93" s="941"/>
      <c r="W93" s="964">
        <v>505307211.26999998</v>
      </c>
    </row>
    <row r="94" spans="1:23" ht="10.199999999999999" customHeight="1">
      <c r="A94" s="980"/>
      <c r="B94" s="577"/>
      <c r="J94" s="970"/>
      <c r="K94" s="971"/>
      <c r="L94" s="970"/>
      <c r="M94" s="971"/>
      <c r="N94" s="970"/>
      <c r="O94" s="971"/>
      <c r="P94" s="970"/>
      <c r="Q94" s="971"/>
      <c r="R94" s="970"/>
      <c r="S94" s="971"/>
      <c r="U94" s="971"/>
      <c r="V94" s="970"/>
      <c r="W94" s="971"/>
    </row>
    <row r="95" spans="1:23" ht="20.399999999999999">
      <c r="A95" s="980"/>
      <c r="B95" s="577" t="s">
        <v>2046</v>
      </c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U95" s="160"/>
      <c r="V95" s="160"/>
      <c r="W95" s="160"/>
    </row>
    <row r="96" spans="1:23" ht="20.399999999999999">
      <c r="A96" s="980"/>
      <c r="B96" s="578" t="s">
        <v>1072</v>
      </c>
      <c r="J96" s="128"/>
      <c r="K96" s="5">
        <v>0</v>
      </c>
      <c r="L96" s="5"/>
      <c r="M96" s="5">
        <v>58540787</v>
      </c>
      <c r="N96" s="5"/>
      <c r="O96" s="5">
        <v>111368354</v>
      </c>
      <c r="P96" s="5"/>
      <c r="Q96" s="5">
        <v>2214272</v>
      </c>
      <c r="R96" s="5"/>
      <c r="S96" s="5">
        <v>385145</v>
      </c>
      <c r="U96" s="5">
        <v>3089953</v>
      </c>
      <c r="V96" s="5"/>
      <c r="W96" s="5">
        <v>175598511</v>
      </c>
    </row>
    <row r="97" spans="1:23" ht="20.399999999999999">
      <c r="A97" s="980"/>
      <c r="B97" s="578" t="s">
        <v>2047</v>
      </c>
      <c r="J97" s="969"/>
      <c r="K97" s="138">
        <v>1394776</v>
      </c>
      <c r="L97" s="138"/>
      <c r="M97" s="138">
        <v>44819950</v>
      </c>
      <c r="N97" s="138"/>
      <c r="O97" s="138">
        <v>34084296</v>
      </c>
      <c r="P97" s="138"/>
      <c r="Q97" s="138">
        <v>323840</v>
      </c>
      <c r="R97" s="138"/>
      <c r="S97" s="138">
        <v>1878798</v>
      </c>
      <c r="U97" s="138">
        <v>2874504</v>
      </c>
      <c r="V97" s="138"/>
      <c r="W97" s="138">
        <v>85376164</v>
      </c>
    </row>
    <row r="98" spans="1:23" ht="20.399999999999999">
      <c r="A98" s="980"/>
      <c r="B98" s="181" t="s">
        <v>1074</v>
      </c>
      <c r="J98" s="969"/>
      <c r="K98" s="941">
        <v>0</v>
      </c>
      <c r="L98" s="138"/>
      <c r="M98" s="941">
        <v>-15611340</v>
      </c>
      <c r="N98" s="138"/>
      <c r="O98" s="941">
        <v>-85539829</v>
      </c>
      <c r="P98" s="138"/>
      <c r="Q98" s="941">
        <v>-2538112</v>
      </c>
      <c r="R98" s="138"/>
      <c r="S98" s="941">
        <v>0</v>
      </c>
      <c r="U98" s="972">
        <v>-3584397</v>
      </c>
      <c r="V98" s="138"/>
      <c r="W98" s="941">
        <v>-107273678</v>
      </c>
    </row>
    <row r="99" spans="1:23" ht="20.399999999999999">
      <c r="A99" s="980"/>
      <c r="B99" s="577" t="s">
        <v>1076</v>
      </c>
      <c r="J99" s="171"/>
      <c r="K99" s="973">
        <v>1394776</v>
      </c>
      <c r="L99" s="141"/>
      <c r="M99" s="973">
        <v>87749397</v>
      </c>
      <c r="N99" s="141"/>
      <c r="O99" s="973">
        <v>59912821</v>
      </c>
      <c r="P99" s="141"/>
      <c r="Q99" s="973">
        <v>0</v>
      </c>
      <c r="R99" s="141"/>
      <c r="S99" s="973">
        <v>2263943</v>
      </c>
      <c r="U99" s="973">
        <v>2380060</v>
      </c>
      <c r="V99" s="141"/>
      <c r="W99" s="973">
        <v>153700997</v>
      </c>
    </row>
    <row r="100" spans="1:23" ht="10.199999999999999" customHeight="1">
      <c r="A100" s="980"/>
      <c r="B100" s="577"/>
      <c r="J100" s="171"/>
      <c r="K100" s="175"/>
      <c r="L100" s="171"/>
      <c r="M100" s="175"/>
      <c r="N100" s="171"/>
      <c r="O100" s="175"/>
      <c r="P100" s="171"/>
      <c r="Q100" s="175"/>
      <c r="R100" s="171"/>
      <c r="S100" s="175"/>
      <c r="U100" s="175"/>
      <c r="V100" s="171"/>
      <c r="W100" s="175"/>
    </row>
    <row r="101" spans="1:23" ht="20.399999999999999">
      <c r="A101" s="980"/>
      <c r="B101" s="577" t="s">
        <v>1080</v>
      </c>
      <c r="C101" s="633"/>
      <c r="J101" s="170"/>
      <c r="K101" s="174"/>
      <c r="L101" s="170"/>
      <c r="M101" s="174"/>
      <c r="N101" s="170"/>
      <c r="O101" s="174"/>
      <c r="P101" s="170"/>
      <c r="Q101" s="174"/>
      <c r="R101" s="170"/>
      <c r="S101" s="174"/>
      <c r="U101" s="174"/>
      <c r="V101" s="170"/>
      <c r="W101" s="174"/>
    </row>
    <row r="102" spans="1:23" ht="21" thickBot="1">
      <c r="A102" s="980"/>
      <c r="B102" s="577" t="s">
        <v>1076</v>
      </c>
      <c r="J102" s="969"/>
      <c r="K102" s="176">
        <v>40094182.270000003</v>
      </c>
      <c r="L102" s="969"/>
      <c r="M102" s="176">
        <v>93461838</v>
      </c>
      <c r="N102" s="969"/>
      <c r="O102" s="176">
        <v>179526199</v>
      </c>
      <c r="P102" s="969"/>
      <c r="Q102" s="176">
        <v>0</v>
      </c>
      <c r="R102" s="969"/>
      <c r="S102" s="176">
        <v>15180703</v>
      </c>
      <c r="U102" s="176">
        <v>23343292</v>
      </c>
      <c r="V102" s="969"/>
      <c r="W102" s="176">
        <v>351606214.26999998</v>
      </c>
    </row>
    <row r="103" spans="1:23" ht="21.6" thickTop="1" thickBot="1">
      <c r="A103" s="980"/>
      <c r="B103" s="584" t="s">
        <v>1072</v>
      </c>
      <c r="C103" s="633"/>
      <c r="J103" s="969"/>
      <c r="K103" s="176">
        <v>0</v>
      </c>
      <c r="L103" s="969"/>
      <c r="M103" s="176">
        <v>154461336</v>
      </c>
      <c r="N103" s="969"/>
      <c r="O103" s="176">
        <v>276824034</v>
      </c>
      <c r="P103" s="969"/>
      <c r="Q103" s="176">
        <v>283627.99999999953</v>
      </c>
      <c r="R103" s="969"/>
      <c r="S103" s="176">
        <v>5070131</v>
      </c>
      <c r="U103" s="176">
        <v>41015627</v>
      </c>
      <c r="V103" s="969"/>
      <c r="W103" s="176">
        <v>477654756</v>
      </c>
    </row>
    <row r="104" spans="1:23" ht="21" thickTop="1">
      <c r="A104" s="980"/>
      <c r="B104" s="317"/>
      <c r="C104" s="633"/>
      <c r="J104" s="170"/>
      <c r="K104" s="174"/>
      <c r="L104" s="170"/>
      <c r="M104" s="174"/>
      <c r="N104" s="170"/>
      <c r="O104" s="174"/>
      <c r="P104" s="170"/>
      <c r="Q104" s="174"/>
      <c r="R104" s="170"/>
      <c r="S104" s="174"/>
      <c r="T104" s="170"/>
      <c r="U104" s="174"/>
      <c r="V104" s="170"/>
      <c r="W104" s="174"/>
    </row>
  </sheetData>
  <mergeCells count="4">
    <mergeCell ref="G4:W4"/>
    <mergeCell ref="G31:W31"/>
    <mergeCell ref="K58:W58"/>
    <mergeCell ref="K85:W85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9B59-4181-4793-A7E5-66EA766DE375}">
  <sheetPr>
    <tabColor theme="4" tint="0.59999389629810485"/>
  </sheetPr>
  <dimension ref="A1:V24"/>
  <sheetViews>
    <sheetView zoomScaleNormal="100" zoomScaleSheetLayoutView="100" workbookViewId="0"/>
  </sheetViews>
  <sheetFormatPr defaultColWidth="8.69921875" defaultRowHeight="19.8"/>
  <cols>
    <col min="1" max="1" width="3" style="386" customWidth="1"/>
    <col min="2" max="2" width="4" style="386" customWidth="1"/>
    <col min="3" max="3" width="4.296875" style="386" customWidth="1"/>
    <col min="4" max="4" width="6.296875" style="386" customWidth="1"/>
    <col min="5" max="5" width="1.296875" style="386" customWidth="1"/>
    <col min="6" max="6" width="7.8984375" style="386" customWidth="1"/>
    <col min="7" max="7" width="1.296875" style="386" customWidth="1"/>
    <col min="8" max="8" width="8.09765625" style="386" bestFit="1" customWidth="1"/>
    <col min="9" max="9" width="1.296875" style="386" customWidth="1"/>
    <col min="10" max="10" width="11.296875" style="386" customWidth="1"/>
    <col min="11" max="11" width="1.296875" style="386" customWidth="1"/>
    <col min="12" max="12" width="10" style="386" customWidth="1"/>
    <col min="13" max="13" width="1.296875" style="386" customWidth="1"/>
    <col min="14" max="14" width="10" style="386" customWidth="1"/>
    <col min="15" max="15" width="1.296875" style="386" customWidth="1"/>
    <col min="16" max="16" width="8.296875" style="386" customWidth="1"/>
    <col min="17" max="17" width="1.296875" style="386" customWidth="1"/>
    <col min="18" max="18" width="19.296875" style="386" customWidth="1"/>
    <col min="19" max="19" width="1.296875" style="386" customWidth="1"/>
    <col min="20" max="20" width="13.09765625" style="386" customWidth="1"/>
    <col min="21" max="21" width="1.296875" style="386" customWidth="1"/>
    <col min="22" max="22" width="13.09765625" style="386" customWidth="1"/>
    <col min="23" max="16384" width="8.69921875" style="386"/>
  </cols>
  <sheetData>
    <row r="1" spans="1:22" ht="18.600000000000001" customHeight="1">
      <c r="V1" s="386">
        <v>87</v>
      </c>
    </row>
    <row r="2" spans="1:22" ht="20.399999999999999">
      <c r="A2" s="441" t="s">
        <v>42</v>
      </c>
      <c r="B2" s="312" t="s">
        <v>806</v>
      </c>
    </row>
    <row r="3" spans="1:22" ht="20.399999999999999">
      <c r="B3" s="627"/>
      <c r="C3" s="623"/>
      <c r="D3" s="623"/>
      <c r="E3" s="623"/>
      <c r="G3" s="623"/>
      <c r="J3" s="623"/>
      <c r="K3" s="623"/>
      <c r="M3" s="623"/>
      <c r="N3" s="623"/>
      <c r="O3" s="623"/>
      <c r="P3" s="623"/>
      <c r="Q3" s="623"/>
      <c r="R3" s="623"/>
      <c r="S3" s="607"/>
      <c r="T3" s="308"/>
      <c r="U3" s="308"/>
      <c r="V3" s="379" t="s">
        <v>345</v>
      </c>
    </row>
    <row r="4" spans="1:22" ht="20.399999999999999">
      <c r="B4" s="997"/>
      <c r="C4" s="623"/>
      <c r="D4" s="623"/>
      <c r="E4" s="623"/>
      <c r="G4" s="623"/>
      <c r="J4" s="623"/>
      <c r="K4" s="623"/>
      <c r="M4" s="623"/>
      <c r="N4" s="623"/>
      <c r="O4" s="623"/>
      <c r="P4" s="623"/>
      <c r="Q4" s="623"/>
      <c r="R4" s="623"/>
      <c r="S4" s="607"/>
      <c r="T4" s="586" t="s">
        <v>1086</v>
      </c>
      <c r="U4" s="586"/>
      <c r="V4" s="586"/>
    </row>
    <row r="5" spans="1:22" ht="20.399999999999999">
      <c r="B5" s="658"/>
      <c r="C5" s="606"/>
      <c r="D5" s="623"/>
      <c r="E5" s="623"/>
      <c r="G5" s="623"/>
      <c r="J5" s="623"/>
      <c r="K5" s="623"/>
      <c r="L5" s="623"/>
      <c r="M5" s="623"/>
      <c r="N5" s="623"/>
      <c r="O5" s="623"/>
      <c r="P5" s="623"/>
      <c r="Q5" s="623"/>
      <c r="R5" s="623"/>
      <c r="S5" s="607"/>
      <c r="T5" s="466" t="s">
        <v>1087</v>
      </c>
      <c r="U5" s="466"/>
      <c r="V5" s="466"/>
    </row>
    <row r="6" spans="1:22" ht="20.399999999999999">
      <c r="B6" s="658"/>
      <c r="C6" s="606"/>
      <c r="D6" s="623"/>
      <c r="E6" s="623"/>
      <c r="F6" s="998" t="s">
        <v>1983</v>
      </c>
      <c r="G6" s="623"/>
      <c r="H6" s="998" t="s">
        <v>1984</v>
      </c>
      <c r="I6" s="998"/>
      <c r="K6" s="606"/>
      <c r="L6" s="623"/>
      <c r="M6" s="623"/>
      <c r="N6" s="658"/>
      <c r="O6" s="658"/>
      <c r="P6" s="658" t="s">
        <v>1985</v>
      </c>
      <c r="Q6" s="623"/>
      <c r="R6" s="623"/>
      <c r="S6" s="607"/>
      <c r="T6" s="768" t="s">
        <v>720</v>
      </c>
      <c r="U6" s="768"/>
      <c r="V6" s="768"/>
    </row>
    <row r="7" spans="1:22" ht="20.399999999999999" customHeight="1">
      <c r="B7" s="658"/>
      <c r="C7" s="999" t="s">
        <v>1986</v>
      </c>
      <c r="D7" s="999"/>
      <c r="E7" s="1000"/>
      <c r="F7" s="1001" t="s">
        <v>1987</v>
      </c>
      <c r="G7" s="1002"/>
      <c r="H7" s="1001" t="s">
        <v>1988</v>
      </c>
      <c r="I7" s="998"/>
      <c r="J7" s="1003" t="s">
        <v>1989</v>
      </c>
      <c r="K7" s="1004"/>
      <c r="L7" s="1005" t="s">
        <v>1990</v>
      </c>
      <c r="M7" s="1002"/>
      <c r="N7" s="1005" t="s">
        <v>1991</v>
      </c>
      <c r="O7" s="1000"/>
      <c r="P7" s="1005" t="s">
        <v>1992</v>
      </c>
      <c r="Q7" s="1002"/>
      <c r="R7" s="1005" t="s">
        <v>1993</v>
      </c>
      <c r="S7" s="1006"/>
      <c r="T7" s="471" t="s">
        <v>774</v>
      </c>
      <c r="U7" s="472"/>
      <c r="V7" s="471" t="s">
        <v>772</v>
      </c>
    </row>
    <row r="8" spans="1:22" ht="20.399999999999999">
      <c r="B8" s="606"/>
      <c r="C8" s="1007" t="s">
        <v>1994</v>
      </c>
      <c r="D8" s="1007"/>
      <c r="E8" s="623"/>
      <c r="F8" s="984" t="s">
        <v>1995</v>
      </c>
      <c r="G8" s="623"/>
      <c r="H8" s="985">
        <v>1000</v>
      </c>
      <c r="I8" s="985"/>
      <c r="J8" s="986">
        <v>4.9000000000000002E-2</v>
      </c>
      <c r="K8" s="623"/>
      <c r="L8" s="605" t="s">
        <v>1996</v>
      </c>
      <c r="M8" s="623"/>
      <c r="N8" s="605" t="s">
        <v>1997</v>
      </c>
      <c r="O8" s="605"/>
      <c r="P8" s="607">
        <v>911</v>
      </c>
      <c r="Q8" s="623"/>
      <c r="R8" s="607" t="s">
        <v>1998</v>
      </c>
      <c r="S8" s="607"/>
      <c r="T8" s="987">
        <v>0</v>
      </c>
      <c r="U8" s="988"/>
      <c r="V8" s="987">
        <v>500000000</v>
      </c>
    </row>
    <row r="9" spans="1:22" ht="20.399999999999999">
      <c r="B9" s="606"/>
      <c r="C9" s="1007" t="s">
        <v>1999</v>
      </c>
      <c r="D9" s="1007"/>
      <c r="E9" s="623"/>
      <c r="F9" s="984" t="s">
        <v>2000</v>
      </c>
      <c r="G9" s="623"/>
      <c r="H9" s="985">
        <v>1000</v>
      </c>
      <c r="I9" s="985"/>
      <c r="J9" s="986">
        <v>4.9000000000000002E-2</v>
      </c>
      <c r="K9" s="623"/>
      <c r="L9" s="605" t="s">
        <v>2001</v>
      </c>
      <c r="M9" s="623"/>
      <c r="N9" s="605" t="s">
        <v>2002</v>
      </c>
      <c r="O9" s="605"/>
      <c r="P9" s="607">
        <v>641</v>
      </c>
      <c r="Q9" s="623"/>
      <c r="R9" s="607" t="s">
        <v>1998</v>
      </c>
      <c r="S9" s="607"/>
      <c r="T9" s="987">
        <v>0</v>
      </c>
      <c r="U9" s="988"/>
      <c r="V9" s="987">
        <v>600000000</v>
      </c>
    </row>
    <row r="10" spans="1:22" ht="20.399999999999999">
      <c r="B10" s="606"/>
      <c r="C10" s="1007" t="s">
        <v>1999</v>
      </c>
      <c r="D10" s="1007"/>
      <c r="E10" s="623"/>
      <c r="F10" s="984" t="s">
        <v>2003</v>
      </c>
      <c r="G10" s="623"/>
      <c r="H10" s="985">
        <v>1000</v>
      </c>
      <c r="I10" s="985"/>
      <c r="J10" s="986">
        <v>5.1499999999999997E-2</v>
      </c>
      <c r="K10" s="623"/>
      <c r="L10" s="605" t="s">
        <v>2001</v>
      </c>
      <c r="M10" s="623"/>
      <c r="N10" s="605" t="s">
        <v>2004</v>
      </c>
      <c r="O10" s="605"/>
      <c r="P10" s="607">
        <v>912</v>
      </c>
      <c r="Q10" s="623"/>
      <c r="R10" s="607" t="s">
        <v>1998</v>
      </c>
      <c r="S10" s="607"/>
      <c r="T10" s="987">
        <v>0</v>
      </c>
      <c r="U10" s="988"/>
      <c r="V10" s="987">
        <v>400000000</v>
      </c>
    </row>
    <row r="11" spans="1:22" ht="20.399999999999999">
      <c r="B11" s="606"/>
      <c r="C11" s="1007" t="s">
        <v>2005</v>
      </c>
      <c r="D11" s="1007"/>
      <c r="E11" s="623"/>
      <c r="F11" s="984" t="s">
        <v>2006</v>
      </c>
      <c r="H11" s="985">
        <v>1000</v>
      </c>
      <c r="I11" s="985"/>
      <c r="J11" s="986">
        <v>5.1499999999999997E-2</v>
      </c>
      <c r="K11" s="623"/>
      <c r="L11" s="605" t="s">
        <v>2007</v>
      </c>
      <c r="M11" s="623"/>
      <c r="N11" s="605" t="s">
        <v>2008</v>
      </c>
      <c r="O11" s="647"/>
      <c r="P11" s="607">
        <v>915</v>
      </c>
      <c r="Q11" s="623"/>
      <c r="R11" s="607" t="s">
        <v>1998</v>
      </c>
      <c r="S11" s="607"/>
      <c r="T11" s="987">
        <v>700000000</v>
      </c>
      <c r="U11" s="989"/>
      <c r="V11" s="987">
        <v>700000000</v>
      </c>
    </row>
    <row r="12" spans="1:22" ht="20.399999999999999">
      <c r="B12" s="606"/>
      <c r="C12" s="1007" t="s">
        <v>2009</v>
      </c>
      <c r="D12" s="1007"/>
      <c r="E12" s="623"/>
      <c r="F12" s="984" t="s">
        <v>1995</v>
      </c>
      <c r="H12" s="985">
        <v>1000</v>
      </c>
      <c r="J12" s="986">
        <v>5.1499999999999997E-2</v>
      </c>
      <c r="K12" s="623"/>
      <c r="L12" s="605" t="s">
        <v>2010</v>
      </c>
      <c r="M12" s="623"/>
      <c r="N12" s="605" t="s">
        <v>2008</v>
      </c>
      <c r="O12" s="647"/>
      <c r="P12" s="607">
        <v>675</v>
      </c>
      <c r="Q12" s="623"/>
      <c r="R12" s="607" t="s">
        <v>1998</v>
      </c>
      <c r="S12" s="607"/>
      <c r="T12" s="987">
        <v>500000000</v>
      </c>
      <c r="U12" s="989"/>
      <c r="V12" s="987">
        <v>500000000</v>
      </c>
    </row>
    <row r="13" spans="1:22" ht="20.399999999999999">
      <c r="B13" s="606"/>
      <c r="C13" s="1007" t="s">
        <v>2011</v>
      </c>
      <c r="D13" s="1007"/>
      <c r="E13" s="623"/>
      <c r="F13" s="984" t="s">
        <v>2012</v>
      </c>
      <c r="H13" s="985">
        <v>1000</v>
      </c>
      <c r="J13" s="986">
        <v>5.0500000000000003E-2</v>
      </c>
      <c r="K13" s="623"/>
      <c r="L13" s="395" t="s">
        <v>2013</v>
      </c>
      <c r="M13" s="623"/>
      <c r="N13" s="605" t="s">
        <v>2008</v>
      </c>
      <c r="O13" s="647"/>
      <c r="P13" s="607">
        <v>591</v>
      </c>
      <c r="Q13" s="623"/>
      <c r="R13" s="607" t="s">
        <v>1998</v>
      </c>
      <c r="S13" s="607"/>
      <c r="T13" s="987">
        <v>300000000</v>
      </c>
      <c r="U13" s="989"/>
      <c r="V13" s="987">
        <v>300000000</v>
      </c>
    </row>
    <row r="14" spans="1:22" ht="20.399999999999999">
      <c r="B14" s="606"/>
      <c r="C14" s="1007" t="s">
        <v>2014</v>
      </c>
      <c r="D14" s="1007"/>
      <c r="E14" s="623"/>
      <c r="F14" s="984" t="s">
        <v>2015</v>
      </c>
      <c r="H14" s="985">
        <v>1000</v>
      </c>
      <c r="J14" s="986">
        <v>5.5500000000000001E-2</v>
      </c>
      <c r="K14" s="623"/>
      <c r="L14" s="605" t="s">
        <v>2016</v>
      </c>
      <c r="M14" s="623"/>
      <c r="N14" s="605" t="s">
        <v>2017</v>
      </c>
      <c r="O14" s="647"/>
      <c r="P14" s="607">
        <v>854</v>
      </c>
      <c r="Q14" s="623"/>
      <c r="R14" s="607" t="s">
        <v>1998</v>
      </c>
      <c r="S14" s="607"/>
      <c r="T14" s="987">
        <v>800000000</v>
      </c>
      <c r="U14" s="988"/>
      <c r="V14" s="987">
        <v>800000000</v>
      </c>
    </row>
    <row r="15" spans="1:22" ht="20.399999999999999">
      <c r="B15" s="606"/>
      <c r="C15" s="1008" t="s">
        <v>2018</v>
      </c>
      <c r="D15" s="1008"/>
      <c r="F15" s="984" t="s">
        <v>2019</v>
      </c>
      <c r="H15" s="985">
        <v>1000</v>
      </c>
      <c r="J15" s="990">
        <v>5.3499999999999999E-2</v>
      </c>
      <c r="K15" s="623"/>
      <c r="L15" s="605" t="s">
        <v>2020</v>
      </c>
      <c r="M15" s="623"/>
      <c r="N15" s="605" t="s">
        <v>2021</v>
      </c>
      <c r="O15" s="647"/>
      <c r="P15" s="607">
        <v>548</v>
      </c>
      <c r="Q15" s="623"/>
      <c r="R15" s="607" t="s">
        <v>1998</v>
      </c>
      <c r="S15" s="607"/>
      <c r="T15" s="987">
        <v>419800000</v>
      </c>
      <c r="U15" s="988"/>
      <c r="V15" s="987">
        <v>0</v>
      </c>
    </row>
    <row r="16" spans="1:22" ht="20.399999999999999">
      <c r="B16" s="606"/>
      <c r="C16" s="1008" t="s">
        <v>2018</v>
      </c>
      <c r="D16" s="1008"/>
      <c r="F16" s="984" t="s">
        <v>2022</v>
      </c>
      <c r="H16" s="985">
        <v>1000</v>
      </c>
      <c r="J16" s="990">
        <v>5.8000000000000003E-2</v>
      </c>
      <c r="K16" s="623"/>
      <c r="L16" s="605" t="s">
        <v>2020</v>
      </c>
      <c r="M16" s="623"/>
      <c r="N16" s="605" t="s">
        <v>2023</v>
      </c>
      <c r="O16" s="647"/>
      <c r="P16" s="607">
        <v>913</v>
      </c>
      <c r="Q16" s="623"/>
      <c r="R16" s="607" t="s">
        <v>1998</v>
      </c>
      <c r="S16" s="607"/>
      <c r="T16" s="987">
        <v>558500000</v>
      </c>
      <c r="U16" s="988"/>
      <c r="V16" s="987">
        <v>0</v>
      </c>
    </row>
    <row r="17" spans="2:22" ht="20.399999999999999">
      <c r="B17" s="606"/>
      <c r="C17" s="1008" t="s">
        <v>2024</v>
      </c>
      <c r="D17" s="1008"/>
      <c r="F17" s="984" t="s">
        <v>2025</v>
      </c>
      <c r="H17" s="985">
        <v>1000</v>
      </c>
      <c r="J17" s="990">
        <v>5.45E-2</v>
      </c>
      <c r="K17" s="623"/>
      <c r="L17" s="605" t="s">
        <v>2026</v>
      </c>
      <c r="M17" s="623"/>
      <c r="N17" s="605" t="s">
        <v>2027</v>
      </c>
      <c r="O17" s="647"/>
      <c r="P17" s="607">
        <v>732</v>
      </c>
      <c r="Q17" s="623"/>
      <c r="R17" s="607" t="s">
        <v>1998</v>
      </c>
      <c r="S17" s="607"/>
      <c r="T17" s="987">
        <v>364600000</v>
      </c>
      <c r="U17" s="988"/>
      <c r="V17" s="987">
        <v>0</v>
      </c>
    </row>
    <row r="18" spans="2:22" ht="20.399999999999999">
      <c r="B18" s="606"/>
      <c r="C18" s="1008" t="s">
        <v>2024</v>
      </c>
      <c r="D18" s="1008"/>
      <c r="F18" s="984" t="s">
        <v>2028</v>
      </c>
      <c r="H18" s="985">
        <v>1000</v>
      </c>
      <c r="J18" s="990">
        <v>5.8000000000000003E-2</v>
      </c>
      <c r="K18" s="623"/>
      <c r="L18" s="605" t="s">
        <v>2026</v>
      </c>
      <c r="M18" s="623"/>
      <c r="N18" s="605" t="s">
        <v>2443</v>
      </c>
      <c r="O18" s="647"/>
      <c r="P18" s="607">
        <v>947</v>
      </c>
      <c r="Q18" s="623"/>
      <c r="R18" s="607" t="s">
        <v>1998</v>
      </c>
      <c r="S18" s="607"/>
      <c r="T18" s="991">
        <v>935400000</v>
      </c>
      <c r="U18" s="988"/>
      <c r="V18" s="991">
        <v>0</v>
      </c>
    </row>
    <row r="19" spans="2:22" ht="20.399999999999999">
      <c r="B19" s="606"/>
      <c r="C19" s="623"/>
      <c r="D19" s="744" t="s">
        <v>783</v>
      </c>
      <c r="E19" s="623"/>
      <c r="F19" s="984"/>
      <c r="G19" s="623"/>
      <c r="H19" s="985"/>
      <c r="I19" s="985"/>
      <c r="J19" s="647"/>
      <c r="K19" s="623"/>
      <c r="L19" s="647"/>
      <c r="M19" s="623"/>
      <c r="N19" s="647"/>
      <c r="O19" s="647"/>
      <c r="P19" s="607"/>
      <c r="Q19" s="623"/>
      <c r="R19" s="607"/>
      <c r="S19" s="607"/>
      <c r="T19" s="992">
        <v>4578300000</v>
      </c>
      <c r="U19" s="993"/>
      <c r="V19" s="992">
        <v>3800000000</v>
      </c>
    </row>
    <row r="20" spans="2:22" ht="20.399999999999999">
      <c r="B20" s="606"/>
      <c r="C20" s="1009" t="s">
        <v>351</v>
      </c>
      <c r="D20" s="623" t="s">
        <v>2029</v>
      </c>
      <c r="E20" s="744"/>
      <c r="F20" s="744"/>
      <c r="G20" s="744"/>
      <c r="H20" s="744"/>
      <c r="I20" s="744"/>
      <c r="J20" s="623"/>
      <c r="K20" s="744"/>
      <c r="L20" s="647"/>
      <c r="M20" s="623"/>
      <c r="N20" s="647"/>
      <c r="O20" s="623"/>
      <c r="P20" s="607"/>
      <c r="Q20" s="623"/>
      <c r="R20" s="623"/>
      <c r="S20" s="607"/>
      <c r="T20" s="991">
        <v>-17758416.609999999</v>
      </c>
      <c r="U20" s="989"/>
      <c r="V20" s="991">
        <v>-17220260</v>
      </c>
    </row>
    <row r="21" spans="2:22" ht="20.399999999999999">
      <c r="B21" s="606"/>
      <c r="C21" s="1009"/>
      <c r="D21" s="606" t="s">
        <v>1098</v>
      </c>
      <c r="E21" s="623"/>
      <c r="F21" s="623"/>
      <c r="G21" s="623"/>
      <c r="H21" s="623"/>
      <c r="I21" s="623"/>
      <c r="J21" s="623"/>
      <c r="K21" s="623"/>
      <c r="L21" s="647"/>
      <c r="M21" s="623"/>
      <c r="N21" s="647"/>
      <c r="O21" s="623"/>
      <c r="P21" s="607"/>
      <c r="Q21" s="623"/>
      <c r="R21" s="623"/>
      <c r="S21" s="607"/>
      <c r="T21" s="994">
        <v>4560541583.3900003</v>
      </c>
      <c r="U21" s="995"/>
      <c r="V21" s="994">
        <v>3782779740</v>
      </c>
    </row>
    <row r="22" spans="2:22">
      <c r="C22" s="1009" t="s">
        <v>351</v>
      </c>
      <c r="D22" s="386" t="s">
        <v>1122</v>
      </c>
      <c r="L22" s="647"/>
      <c r="M22" s="623"/>
      <c r="N22" s="647"/>
      <c r="T22" s="991">
        <v>-1917852689</v>
      </c>
      <c r="V22" s="991">
        <v>-1497246347</v>
      </c>
    </row>
    <row r="23" spans="2:22" ht="21" thickBot="1">
      <c r="C23" s="633" t="s">
        <v>2444</v>
      </c>
      <c r="T23" s="996">
        <v>2642688894.3900003</v>
      </c>
      <c r="U23" s="993"/>
      <c r="V23" s="996">
        <v>2285533393</v>
      </c>
    </row>
    <row r="24" spans="2:22" ht="20.399999999999999" thickTop="1"/>
  </sheetData>
  <mergeCells count="15">
    <mergeCell ref="C9:D9"/>
    <mergeCell ref="T4:V4"/>
    <mergeCell ref="T5:V5"/>
    <mergeCell ref="T6:V6"/>
    <mergeCell ref="C7:D7"/>
    <mergeCell ref="C8:D8"/>
    <mergeCell ref="C16:D16"/>
    <mergeCell ref="C17:D17"/>
    <mergeCell ref="C18:D18"/>
    <mergeCell ref="C10:D10"/>
    <mergeCell ref="C11:D11"/>
    <mergeCell ref="C12:D12"/>
    <mergeCell ref="C13:D13"/>
    <mergeCell ref="C14:D14"/>
    <mergeCell ref="C15:D15"/>
  </mergeCells>
  <printOptions horizontalCentered="1"/>
  <pageMargins left="0.39370078740157483" right="0.39370078740157483" top="0.59055118110236227" bottom="0.39370078740157483" header="0.39370078740157483" footer="0.39370078740157483"/>
  <pageSetup paperSize="9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3561-2CFD-4A7E-A1CE-88F8D298AD6D}">
  <sheetPr>
    <tabColor theme="4" tint="0.59999389629810485"/>
  </sheetPr>
  <dimension ref="A1:O37"/>
  <sheetViews>
    <sheetView zoomScaleNormal="100" zoomScaleSheetLayoutView="130" workbookViewId="0"/>
  </sheetViews>
  <sheetFormatPr defaultColWidth="8.8984375" defaultRowHeight="19.8"/>
  <cols>
    <col min="1" max="1" width="3.09765625" style="386" customWidth="1"/>
    <col min="2" max="4" width="2.59765625" style="386" customWidth="1"/>
    <col min="5" max="5" width="8.8984375" style="386"/>
    <col min="6" max="6" width="8.796875" style="386" customWidth="1"/>
    <col min="7" max="7" width="11" style="386" customWidth="1"/>
    <col min="8" max="8" width="0.8984375" style="386" customWidth="1"/>
    <col min="9" max="9" width="11" style="386" customWidth="1"/>
    <col min="10" max="10" width="0.8984375" style="386" customWidth="1"/>
    <col min="11" max="11" width="11" style="386" customWidth="1"/>
    <col min="12" max="12" width="0.8984375" style="386" customWidth="1"/>
    <col min="13" max="13" width="11" style="386" customWidth="1"/>
    <col min="14" max="14" width="0.8984375" style="386" customWidth="1"/>
    <col min="15" max="15" width="11" style="386" customWidth="1"/>
    <col min="16" max="16384" width="8.8984375" style="386"/>
  </cols>
  <sheetData>
    <row r="1" spans="1:15">
      <c r="O1" s="386">
        <v>98</v>
      </c>
    </row>
    <row r="2" spans="1:15" ht="20.399999999999999">
      <c r="A2" s="441" t="s">
        <v>48</v>
      </c>
      <c r="B2" s="663" t="s">
        <v>2054</v>
      </c>
      <c r="C2" s="475"/>
      <c r="D2" s="350"/>
      <c r="E2" s="486"/>
      <c r="F2" s="308"/>
      <c r="G2" s="308"/>
      <c r="H2" s="308"/>
      <c r="I2" s="308"/>
      <c r="J2" s="308"/>
      <c r="K2" s="308"/>
      <c r="L2" s="308"/>
      <c r="M2" s="56"/>
      <c r="N2" s="308"/>
      <c r="O2" s="56"/>
    </row>
    <row r="3" spans="1:15" ht="20.399999999999999">
      <c r="A3" s="441"/>
      <c r="B3" s="663"/>
      <c r="C3" s="350" t="s">
        <v>2420</v>
      </c>
      <c r="D3" s="350"/>
      <c r="E3" s="486"/>
      <c r="F3" s="308"/>
      <c r="G3" s="308"/>
      <c r="H3" s="308"/>
      <c r="I3" s="308"/>
      <c r="J3" s="308"/>
      <c r="K3" s="308"/>
      <c r="L3" s="308"/>
      <c r="M3" s="56"/>
      <c r="N3" s="308"/>
      <c r="O3" s="56"/>
    </row>
    <row r="4" spans="1:15" ht="20.399999999999999">
      <c r="A4" s="441"/>
      <c r="B4" s="475"/>
      <c r="C4" s="350"/>
      <c r="D4" s="486"/>
      <c r="E4" s="308"/>
      <c r="F4" s="308"/>
      <c r="G4" s="719" t="s">
        <v>939</v>
      </c>
      <c r="H4" s="719"/>
      <c r="I4" s="719"/>
      <c r="J4" s="310"/>
      <c r="K4" s="528" t="s">
        <v>2055</v>
      </c>
      <c r="L4" s="528"/>
      <c r="M4" s="528"/>
      <c r="N4" s="310"/>
      <c r="O4" s="1010"/>
    </row>
    <row r="5" spans="1:15" ht="20.399999999999999">
      <c r="A5" s="441"/>
      <c r="B5" s="475"/>
      <c r="C5" s="350"/>
      <c r="D5" s="486"/>
      <c r="E5" s="308"/>
      <c r="F5" s="308"/>
      <c r="G5" s="587" t="s">
        <v>940</v>
      </c>
      <c r="H5" s="587"/>
      <c r="I5" s="587" t="s">
        <v>2056</v>
      </c>
      <c r="J5" s="587"/>
      <c r="K5" s="587" t="s">
        <v>940</v>
      </c>
      <c r="L5" s="587"/>
      <c r="M5" s="587" t="s">
        <v>2056</v>
      </c>
      <c r="N5" s="587"/>
      <c r="O5" s="1011" t="s">
        <v>2057</v>
      </c>
    </row>
    <row r="6" spans="1:15" ht="20.399999999999999">
      <c r="A6" s="441"/>
      <c r="B6" s="475"/>
      <c r="C6" s="350"/>
      <c r="D6" s="486"/>
      <c r="E6" s="308"/>
      <c r="F6" s="308"/>
      <c r="G6" s="651" t="s">
        <v>2058</v>
      </c>
      <c r="H6" s="587"/>
      <c r="I6" s="651" t="s">
        <v>944</v>
      </c>
      <c r="J6" s="587"/>
      <c r="K6" s="651" t="s">
        <v>2058</v>
      </c>
      <c r="L6" s="587"/>
      <c r="M6" s="651" t="s">
        <v>944</v>
      </c>
      <c r="N6" s="587"/>
      <c r="O6" s="651" t="s">
        <v>944</v>
      </c>
    </row>
    <row r="7" spans="1:15" ht="20.399999999999999">
      <c r="A7" s="441"/>
      <c r="C7" s="350" t="s">
        <v>2059</v>
      </c>
      <c r="D7" s="350"/>
      <c r="E7" s="513"/>
      <c r="F7" s="308"/>
      <c r="G7" s="1012">
        <v>600049890</v>
      </c>
      <c r="H7" s="1013"/>
      <c r="I7" s="1012">
        <v>600049890</v>
      </c>
      <c r="J7" s="1013"/>
      <c r="K7" s="1012">
        <v>500967207</v>
      </c>
      <c r="L7" s="1013"/>
      <c r="M7" s="1012">
        <v>500967207</v>
      </c>
      <c r="N7" s="1013"/>
      <c r="O7" s="242">
        <v>773445220</v>
      </c>
    </row>
    <row r="8" spans="1:15" ht="20.399999999999999">
      <c r="A8" s="441"/>
      <c r="C8" s="634" t="s">
        <v>803</v>
      </c>
      <c r="D8" s="350"/>
      <c r="E8" s="350" t="s">
        <v>2060</v>
      </c>
      <c r="F8" s="308"/>
      <c r="G8" s="1013"/>
      <c r="H8" s="1013"/>
      <c r="I8" s="1013"/>
      <c r="J8" s="1013"/>
      <c r="K8" s="1013"/>
      <c r="L8" s="1013"/>
      <c r="M8" s="241"/>
      <c r="N8" s="1013"/>
      <c r="O8" s="241"/>
    </row>
    <row r="9" spans="1:15" ht="20.399999999999999">
      <c r="A9" s="441"/>
      <c r="E9" s="367" t="s">
        <v>2061</v>
      </c>
      <c r="F9" s="308"/>
    </row>
    <row r="10" spans="1:15" ht="20.399999999999999">
      <c r="A10" s="441"/>
      <c r="E10" s="367" t="s">
        <v>2062</v>
      </c>
      <c r="F10" s="308"/>
      <c r="G10" s="6">
        <v>100193441</v>
      </c>
      <c r="H10" s="6"/>
      <c r="I10" s="6">
        <v>100193441</v>
      </c>
      <c r="J10" s="6"/>
      <c r="K10" s="6">
        <v>95773060</v>
      </c>
      <c r="L10" s="6"/>
      <c r="M10" s="86">
        <v>95773060</v>
      </c>
      <c r="N10" s="6"/>
      <c r="O10" s="86">
        <v>287319180</v>
      </c>
    </row>
    <row r="11" spans="1:15" ht="20.399999999999999">
      <c r="A11" s="441"/>
      <c r="C11" s="634" t="s">
        <v>351</v>
      </c>
      <c r="D11" s="761"/>
      <c r="E11" s="386" t="s">
        <v>2063</v>
      </c>
      <c r="F11" s="308"/>
      <c r="G11" s="1014">
        <v>-99082683</v>
      </c>
      <c r="H11" s="6"/>
      <c r="I11" s="1014">
        <v>-99082683</v>
      </c>
      <c r="J11" s="6"/>
      <c r="K11" s="6">
        <v>0</v>
      </c>
      <c r="L11" s="6"/>
      <c r="M11" s="86">
        <v>0</v>
      </c>
      <c r="N11" s="6"/>
      <c r="O11" s="86">
        <v>0</v>
      </c>
    </row>
    <row r="12" spans="1:15" ht="21" thickBot="1">
      <c r="A12" s="441"/>
      <c r="C12" s="475" t="s">
        <v>2413</v>
      </c>
      <c r="D12" s="350"/>
      <c r="E12" s="513"/>
      <c r="F12" s="308"/>
      <c r="G12" s="1015">
        <v>601160648</v>
      </c>
      <c r="H12" s="1016"/>
      <c r="I12" s="1015">
        <v>601160648</v>
      </c>
      <c r="J12" s="1016"/>
      <c r="K12" s="1015">
        <v>596740267</v>
      </c>
      <c r="L12" s="1016"/>
      <c r="M12" s="1015">
        <v>596740267</v>
      </c>
      <c r="N12" s="1016"/>
      <c r="O12" s="1015">
        <v>1060764400</v>
      </c>
    </row>
    <row r="13" spans="1:15" ht="4.2" customHeight="1" thickTop="1">
      <c r="A13" s="441"/>
      <c r="C13" s="475"/>
      <c r="D13" s="350"/>
      <c r="E13" s="513"/>
      <c r="F13" s="308"/>
      <c r="G13" s="1017"/>
      <c r="H13" s="1016"/>
      <c r="I13" s="1017"/>
      <c r="J13" s="1016"/>
      <c r="K13" s="1017"/>
      <c r="L13" s="1016"/>
      <c r="M13" s="1017"/>
      <c r="N13" s="1016"/>
      <c r="O13" s="1017"/>
    </row>
    <row r="14" spans="1:15" ht="20.399999999999999">
      <c r="A14" s="441"/>
      <c r="B14" s="663"/>
      <c r="C14" s="386" t="s">
        <v>2064</v>
      </c>
      <c r="F14" s="308"/>
      <c r="G14" s="308"/>
      <c r="H14" s="308"/>
      <c r="I14" s="308"/>
      <c r="J14" s="308"/>
      <c r="K14" s="308"/>
      <c r="L14" s="308"/>
      <c r="M14" s="56"/>
      <c r="N14" s="308"/>
      <c r="O14" s="56"/>
    </row>
    <row r="15" spans="1:15" ht="20.399999999999999">
      <c r="A15" s="441"/>
      <c r="B15" s="663"/>
      <c r="C15" s="397" t="s">
        <v>0</v>
      </c>
      <c r="D15" s="386" t="s">
        <v>2065</v>
      </c>
      <c r="F15" s="308"/>
      <c r="G15" s="308"/>
      <c r="H15" s="308"/>
      <c r="I15" s="308"/>
      <c r="J15" s="308"/>
      <c r="K15" s="308"/>
      <c r="L15" s="308"/>
      <c r="M15" s="56"/>
      <c r="N15" s="308"/>
      <c r="O15" s="56"/>
    </row>
    <row r="16" spans="1:15" ht="20.399999999999999">
      <c r="A16" s="441"/>
      <c r="B16" s="663"/>
      <c r="C16" s="395"/>
      <c r="D16" s="386" t="s">
        <v>2066</v>
      </c>
      <c r="F16" s="308"/>
      <c r="G16" s="308"/>
      <c r="H16" s="308"/>
      <c r="I16" s="308"/>
      <c r="J16" s="308"/>
      <c r="K16" s="308"/>
      <c r="L16" s="308"/>
      <c r="M16" s="56"/>
      <c r="N16" s="308"/>
      <c r="O16" s="56"/>
    </row>
    <row r="17" spans="1:15" ht="20.399999999999999">
      <c r="A17" s="441"/>
      <c r="B17" s="663"/>
      <c r="C17" s="397"/>
      <c r="D17" s="386" t="s">
        <v>2067</v>
      </c>
      <c r="F17" s="308"/>
      <c r="G17" s="308"/>
      <c r="H17" s="308"/>
      <c r="I17" s="308"/>
      <c r="J17" s="308"/>
      <c r="K17" s="308"/>
      <c r="L17" s="308"/>
      <c r="M17" s="56"/>
      <c r="N17" s="308"/>
      <c r="O17" s="56"/>
    </row>
    <row r="18" spans="1:15" ht="20.399999999999999">
      <c r="A18" s="441"/>
      <c r="B18" s="663"/>
      <c r="C18" s="395" t="s">
        <v>0</v>
      </c>
      <c r="D18" s="386" t="s">
        <v>2068</v>
      </c>
      <c r="F18" s="308"/>
      <c r="G18" s="308"/>
      <c r="H18" s="308"/>
      <c r="I18" s="308"/>
      <c r="J18" s="308"/>
      <c r="K18" s="308"/>
      <c r="L18" s="308"/>
      <c r="M18" s="56"/>
      <c r="N18" s="308"/>
      <c r="O18" s="56"/>
    </row>
    <row r="19" spans="1:15" ht="20.399999999999999">
      <c r="A19" s="441"/>
      <c r="B19" s="663"/>
      <c r="C19" s="395"/>
      <c r="D19" s="386" t="s">
        <v>2069</v>
      </c>
      <c r="F19" s="308"/>
      <c r="G19" s="308"/>
      <c r="H19" s="308"/>
      <c r="I19" s="308"/>
      <c r="J19" s="308"/>
      <c r="K19" s="308"/>
      <c r="L19" s="308"/>
      <c r="M19" s="56"/>
      <c r="N19" s="308"/>
      <c r="O19" s="56"/>
    </row>
    <row r="20" spans="1:15" ht="20.399999999999999">
      <c r="A20" s="441"/>
      <c r="B20" s="663"/>
      <c r="C20" s="395"/>
      <c r="D20" s="386" t="s">
        <v>2070</v>
      </c>
      <c r="F20" s="308"/>
      <c r="G20" s="308"/>
      <c r="H20" s="308"/>
      <c r="I20" s="308"/>
      <c r="J20" s="308"/>
      <c r="K20" s="308"/>
      <c r="L20" s="308"/>
      <c r="M20" s="56"/>
      <c r="N20" s="308"/>
      <c r="O20" s="56"/>
    </row>
    <row r="21" spans="1:15" ht="20.399999999999999">
      <c r="A21" s="441"/>
      <c r="B21" s="663"/>
      <c r="C21" s="395" t="s">
        <v>0</v>
      </c>
      <c r="D21" s="386" t="s">
        <v>2071</v>
      </c>
      <c r="F21" s="308"/>
      <c r="G21" s="308"/>
      <c r="H21" s="308"/>
      <c r="I21" s="308"/>
      <c r="J21" s="308"/>
      <c r="K21" s="308"/>
      <c r="L21" s="308"/>
      <c r="M21" s="56"/>
      <c r="N21" s="308"/>
      <c r="O21" s="56"/>
    </row>
    <row r="22" spans="1:15" ht="20.399999999999999">
      <c r="A22" s="441"/>
      <c r="B22" s="663"/>
      <c r="C22" s="397"/>
      <c r="D22" s="386" t="s">
        <v>2072</v>
      </c>
      <c r="F22" s="308"/>
      <c r="G22" s="308"/>
      <c r="H22" s="308"/>
      <c r="I22" s="308"/>
      <c r="J22" s="308"/>
      <c r="K22" s="308"/>
      <c r="L22" s="308"/>
      <c r="M22" s="56"/>
      <c r="N22" s="308"/>
      <c r="O22" s="56"/>
    </row>
    <row r="23" spans="1:15" ht="20.399999999999999">
      <c r="A23" s="441"/>
      <c r="B23" s="663"/>
      <c r="D23" s="1018"/>
      <c r="E23" s="407" t="s">
        <v>2073</v>
      </c>
      <c r="F23" s="308"/>
      <c r="G23" s="308"/>
      <c r="H23" s="308"/>
      <c r="I23" s="308"/>
      <c r="J23" s="308"/>
      <c r="K23" s="308"/>
      <c r="L23" s="308"/>
      <c r="M23" s="56"/>
      <c r="N23" s="308"/>
      <c r="O23" s="56"/>
    </row>
    <row r="24" spans="1:15" ht="20.399999999999999">
      <c r="A24" s="441"/>
      <c r="B24" s="663"/>
      <c r="D24" s="1018" t="s">
        <v>2074</v>
      </c>
      <c r="E24" s="407"/>
      <c r="F24" s="308"/>
      <c r="G24" s="308"/>
      <c r="H24" s="308"/>
      <c r="I24" s="308"/>
      <c r="J24" s="308"/>
      <c r="K24" s="308"/>
      <c r="L24" s="308"/>
      <c r="M24" s="56"/>
      <c r="N24" s="308"/>
      <c r="O24" s="56"/>
    </row>
    <row r="25" spans="1:15" ht="20.399999999999999">
      <c r="A25" s="441"/>
      <c r="B25" s="663"/>
      <c r="C25" s="386" t="s">
        <v>2448</v>
      </c>
      <c r="F25" s="308"/>
      <c r="G25" s="308"/>
      <c r="H25" s="308"/>
      <c r="I25" s="308"/>
      <c r="J25" s="308"/>
      <c r="K25" s="308"/>
      <c r="L25" s="308"/>
      <c r="M25" s="56"/>
      <c r="N25" s="308"/>
      <c r="O25" s="56"/>
    </row>
    <row r="26" spans="1:15" ht="20.399999999999999">
      <c r="A26" s="441"/>
      <c r="B26" s="663"/>
      <c r="C26" s="662" t="s">
        <v>2075</v>
      </c>
      <c r="D26" s="386" t="s">
        <v>2076</v>
      </c>
      <c r="F26" s="308"/>
      <c r="G26" s="308"/>
      <c r="H26" s="308"/>
      <c r="I26" s="308"/>
      <c r="J26" s="308"/>
      <c r="K26" s="308"/>
      <c r="L26" s="308"/>
      <c r="M26" s="56"/>
      <c r="N26" s="308"/>
      <c r="O26" s="56"/>
    </row>
    <row r="27" spans="1:15" ht="20.399999999999999">
      <c r="A27" s="441"/>
      <c r="B27" s="663"/>
      <c r="C27" s="308"/>
      <c r="D27" s="386" t="s">
        <v>2077</v>
      </c>
      <c r="F27" s="308"/>
      <c r="G27" s="308"/>
      <c r="H27" s="308"/>
      <c r="I27" s="308"/>
      <c r="J27" s="308"/>
      <c r="K27" s="308"/>
      <c r="L27" s="308"/>
      <c r="M27" s="56"/>
      <c r="N27" s="308"/>
      <c r="O27" s="56"/>
    </row>
    <row r="28" spans="1:15" ht="20.399999999999999">
      <c r="A28" s="441"/>
      <c r="B28" s="663"/>
      <c r="C28" s="662" t="s">
        <v>2075</v>
      </c>
      <c r="D28" s="386" t="s">
        <v>2078</v>
      </c>
      <c r="F28" s="308"/>
      <c r="G28" s="308"/>
      <c r="H28" s="308"/>
      <c r="I28" s="308"/>
      <c r="J28" s="308"/>
      <c r="K28" s="308"/>
      <c r="L28" s="308"/>
      <c r="M28" s="56"/>
      <c r="N28" s="308"/>
      <c r="O28" s="56"/>
    </row>
    <row r="29" spans="1:15" ht="20.399999999999999">
      <c r="A29" s="441"/>
      <c r="B29" s="663"/>
      <c r="C29" s="308"/>
      <c r="D29" s="386" t="s">
        <v>2079</v>
      </c>
      <c r="F29" s="308"/>
      <c r="G29" s="308"/>
      <c r="H29" s="308"/>
      <c r="I29" s="308"/>
      <c r="J29" s="308"/>
      <c r="K29" s="308"/>
      <c r="L29" s="308"/>
      <c r="M29" s="56"/>
      <c r="N29" s="308"/>
      <c r="O29" s="56"/>
    </row>
    <row r="30" spans="1:15" ht="20.399999999999999">
      <c r="A30" s="441"/>
      <c r="B30" s="663"/>
      <c r="C30" s="308"/>
      <c r="D30" s="386" t="s">
        <v>2080</v>
      </c>
      <c r="F30" s="308"/>
      <c r="G30" s="308"/>
      <c r="H30" s="308"/>
      <c r="I30" s="308"/>
      <c r="J30" s="308"/>
      <c r="K30" s="308"/>
      <c r="L30" s="308"/>
      <c r="M30" s="56"/>
      <c r="N30" s="308"/>
      <c r="O30" s="56"/>
    </row>
    <row r="31" spans="1:15" ht="20.399999999999999">
      <c r="A31" s="441"/>
      <c r="B31" s="663"/>
      <c r="C31" s="308"/>
      <c r="D31" s="386" t="s">
        <v>2081</v>
      </c>
      <c r="F31" s="308"/>
      <c r="G31" s="308"/>
      <c r="H31" s="308"/>
      <c r="I31" s="308"/>
      <c r="J31" s="308"/>
      <c r="K31" s="308"/>
      <c r="L31" s="308"/>
      <c r="M31" s="56"/>
      <c r="N31" s="308"/>
      <c r="O31" s="56"/>
    </row>
    <row r="32" spans="1:15" ht="20.399999999999999">
      <c r="A32" s="441"/>
      <c r="B32" s="663"/>
      <c r="C32" s="308"/>
      <c r="D32" s="386" t="s">
        <v>2082</v>
      </c>
      <c r="F32" s="308"/>
      <c r="G32" s="308"/>
      <c r="H32" s="308"/>
      <c r="I32" s="308"/>
      <c r="J32" s="308"/>
      <c r="K32" s="308"/>
      <c r="L32" s="308"/>
      <c r="M32" s="56"/>
      <c r="N32" s="308"/>
      <c r="O32" s="56"/>
    </row>
    <row r="33" spans="1:15" ht="20.399999999999999">
      <c r="A33" s="441"/>
      <c r="B33" s="663"/>
      <c r="C33" s="308"/>
      <c r="D33" s="386" t="s">
        <v>2083</v>
      </c>
      <c r="F33" s="308"/>
      <c r="G33" s="308"/>
      <c r="H33" s="308"/>
      <c r="I33" s="308"/>
      <c r="J33" s="308"/>
      <c r="K33" s="308"/>
      <c r="L33" s="308"/>
      <c r="M33" s="56"/>
      <c r="N33" s="308"/>
      <c r="O33" s="56"/>
    </row>
    <row r="34" spans="1:15" ht="20.399999999999999">
      <c r="A34" s="441"/>
      <c r="B34" s="663"/>
      <c r="C34" s="662"/>
      <c r="F34" s="308"/>
      <c r="G34" s="308"/>
      <c r="H34" s="308"/>
      <c r="I34" s="308"/>
      <c r="J34" s="308"/>
      <c r="K34" s="308"/>
      <c r="L34" s="308"/>
      <c r="M34" s="56"/>
      <c r="N34" s="308"/>
      <c r="O34" s="56"/>
    </row>
    <row r="35" spans="1:15" ht="20.399999999999999">
      <c r="A35" s="441"/>
      <c r="B35" s="663"/>
      <c r="C35" s="308"/>
      <c r="D35" s="308"/>
      <c r="F35" s="308"/>
      <c r="G35" s="308"/>
      <c r="H35" s="308"/>
      <c r="I35" s="308"/>
      <c r="J35" s="308"/>
      <c r="K35" s="308"/>
      <c r="L35" s="308"/>
      <c r="M35" s="56"/>
      <c r="N35" s="308"/>
      <c r="O35" s="56"/>
    </row>
    <row r="36" spans="1:15" ht="20.399999999999999">
      <c r="A36" s="441"/>
      <c r="B36" s="663"/>
      <c r="C36" s="308"/>
      <c r="D36" s="308"/>
      <c r="F36" s="308"/>
      <c r="G36" s="308"/>
      <c r="H36" s="308"/>
      <c r="I36" s="308"/>
      <c r="J36" s="308"/>
      <c r="K36" s="308"/>
      <c r="L36" s="308"/>
      <c r="M36" s="56"/>
      <c r="N36" s="308"/>
      <c r="O36" s="56"/>
    </row>
    <row r="37" spans="1:15" ht="20.399999999999999">
      <c r="A37" s="441"/>
      <c r="B37" s="663"/>
      <c r="C37" s="332"/>
      <c r="D37" s="308"/>
      <c r="F37" s="308"/>
      <c r="G37" s="308"/>
      <c r="H37" s="308"/>
      <c r="I37" s="308"/>
      <c r="J37" s="308"/>
      <c r="K37" s="308"/>
      <c r="L37" s="308"/>
      <c r="M37" s="56"/>
      <c r="N37" s="308"/>
      <c r="O37" s="56"/>
    </row>
  </sheetData>
  <mergeCells count="2">
    <mergeCell ref="G4:I4"/>
    <mergeCell ref="K4:M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F19E-9B5C-4F8F-B3CE-F572F236AF60}">
  <sheetPr>
    <tabColor theme="4" tint="0.59999389629810485"/>
  </sheetPr>
  <dimension ref="A1:W49"/>
  <sheetViews>
    <sheetView zoomScaleNormal="100" zoomScaleSheetLayoutView="100" workbookViewId="0"/>
  </sheetViews>
  <sheetFormatPr defaultColWidth="7" defaultRowHeight="19.8"/>
  <cols>
    <col min="1" max="1" width="2.8984375" style="788" customWidth="1"/>
    <col min="2" max="2" width="4" style="788" customWidth="1"/>
    <col min="3" max="3" width="3.69921875" style="788" customWidth="1"/>
    <col min="4" max="4" width="6.69921875" style="788" customWidth="1"/>
    <col min="5" max="5" width="9.3984375" style="788" customWidth="1"/>
    <col min="6" max="6" width="0.69921875" style="788" customWidth="1"/>
    <col min="7" max="7" width="11.296875" style="788" customWidth="1"/>
    <col min="8" max="8" width="0.69921875" style="788" customWidth="1"/>
    <col min="9" max="9" width="11.296875" style="790" customWidth="1"/>
    <col min="10" max="10" width="0.69921875" style="790" customWidth="1"/>
    <col min="11" max="11" width="11.296875" style="790" customWidth="1"/>
    <col min="12" max="12" width="0.69921875" style="790" customWidth="1"/>
    <col min="13" max="13" width="11.296875" style="788" customWidth="1"/>
    <col min="14" max="14" width="0.69921875" style="788" customWidth="1"/>
    <col min="15" max="15" width="11.296875" style="790" customWidth="1"/>
    <col min="16" max="16" width="0.69921875" style="790" customWidth="1"/>
    <col min="17" max="17" width="11.296875" style="790" customWidth="1"/>
    <col min="18" max="18" width="0.69921875" style="790" customWidth="1"/>
    <col min="19" max="19" width="11.296875" style="790" customWidth="1"/>
    <col min="20" max="20" width="0.69921875" style="788" customWidth="1"/>
    <col min="21" max="21" width="11.296875" style="788" customWidth="1"/>
    <col min="22" max="22" width="0.69921875" style="790" customWidth="1"/>
    <col min="23" max="23" width="11.296875" style="1062" customWidth="1"/>
    <col min="24" max="16384" width="7" style="788"/>
  </cols>
  <sheetData>
    <row r="1" spans="1:23">
      <c r="W1" s="1043">
        <v>119</v>
      </c>
    </row>
    <row r="2" spans="1:23" ht="20.399999999999999">
      <c r="A2" s="520" t="s">
        <v>61</v>
      </c>
      <c r="B2" s="787" t="s">
        <v>2092</v>
      </c>
      <c r="C2" s="317"/>
      <c r="D2" s="317"/>
      <c r="E2" s="317"/>
      <c r="F2" s="317"/>
      <c r="G2" s="317"/>
      <c r="W2" s="1044"/>
    </row>
    <row r="3" spans="1:23" ht="20.399999999999999">
      <c r="A3" s="520"/>
      <c r="B3" s="789" t="s">
        <v>161</v>
      </c>
      <c r="C3" s="787" t="s">
        <v>2093</v>
      </c>
      <c r="D3" s="787"/>
      <c r="E3" s="317"/>
      <c r="F3" s="317"/>
      <c r="G3" s="317"/>
      <c r="W3" s="1044"/>
    </row>
    <row r="4" spans="1:23" s="787" customFormat="1" ht="20.399999999999999">
      <c r="D4" s="788" t="s">
        <v>2094</v>
      </c>
      <c r="E4" s="788"/>
      <c r="F4" s="788"/>
      <c r="I4" s="1045"/>
      <c r="J4" s="1045"/>
      <c r="K4" s="1045"/>
      <c r="L4" s="1045"/>
      <c r="O4" s="1045"/>
      <c r="P4" s="1045"/>
      <c r="Q4" s="1045"/>
      <c r="R4" s="1045"/>
      <c r="S4" s="1045"/>
      <c r="V4" s="788"/>
      <c r="W4" s="501"/>
    </row>
    <row r="5" spans="1:23" s="787" customFormat="1" ht="20.399999999999999">
      <c r="G5" s="1046" t="s">
        <v>2095</v>
      </c>
      <c r="H5" s="1046"/>
      <c r="I5" s="1046"/>
      <c r="J5" s="1046"/>
      <c r="K5" s="1046"/>
      <c r="L5" s="1046"/>
      <c r="M5" s="1046"/>
      <c r="N5" s="1046"/>
      <c r="O5" s="1046"/>
      <c r="P5" s="1046"/>
      <c r="Q5" s="1046"/>
      <c r="R5" s="338"/>
      <c r="S5" s="1046" t="s">
        <v>2096</v>
      </c>
      <c r="T5" s="1046"/>
      <c r="U5" s="1046"/>
      <c r="V5" s="1047"/>
      <c r="W5" s="1048" t="s">
        <v>2097</v>
      </c>
    </row>
    <row r="6" spans="1:23" s="787" customFormat="1" ht="20.399999999999999">
      <c r="G6" s="999" t="s">
        <v>2098</v>
      </c>
      <c r="H6" s="1046"/>
      <c r="I6" s="1046"/>
      <c r="J6" s="1045"/>
      <c r="K6" s="1049" t="s">
        <v>2099</v>
      </c>
      <c r="L6" s="1049"/>
      <c r="M6" s="1049"/>
      <c r="N6" s="1045"/>
      <c r="O6" s="1047"/>
      <c r="P6" s="1047" t="s">
        <v>2100</v>
      </c>
      <c r="Q6" s="1047"/>
      <c r="R6" s="1045"/>
      <c r="S6" s="1049" t="s">
        <v>783</v>
      </c>
      <c r="T6" s="1049"/>
      <c r="U6" s="1049"/>
      <c r="V6" s="1045"/>
      <c r="W6" s="1050"/>
    </row>
    <row r="7" spans="1:23" s="787" customFormat="1" ht="20.399999999999999">
      <c r="A7" s="326"/>
      <c r="B7" s="326"/>
      <c r="G7" s="1051">
        <v>2024</v>
      </c>
      <c r="H7" s="1052"/>
      <c r="I7" s="1051">
        <v>2023</v>
      </c>
      <c r="J7" s="1045"/>
      <c r="K7" s="1051">
        <v>2024</v>
      </c>
      <c r="L7" s="1052"/>
      <c r="M7" s="1051">
        <v>2023</v>
      </c>
      <c r="N7" s="1045"/>
      <c r="O7" s="1051">
        <v>2024</v>
      </c>
      <c r="P7" s="1052"/>
      <c r="Q7" s="1051">
        <v>2023</v>
      </c>
      <c r="R7" s="1045"/>
      <c r="S7" s="1051">
        <v>2024</v>
      </c>
      <c r="T7" s="1052"/>
      <c r="U7" s="1051">
        <v>2023</v>
      </c>
      <c r="V7" s="1045"/>
      <c r="W7" s="1053" t="s">
        <v>1989</v>
      </c>
    </row>
    <row r="8" spans="1:23" s="326" customFormat="1" ht="20.399999999999999">
      <c r="B8" s="1054" t="s">
        <v>2101</v>
      </c>
      <c r="W8" s="1055"/>
    </row>
    <row r="9" spans="1:23" s="326" customFormat="1">
      <c r="B9" s="1056" t="s">
        <v>2102</v>
      </c>
      <c r="G9" s="1019">
        <v>341.73</v>
      </c>
      <c r="H9" s="1020"/>
      <c r="I9" s="1019">
        <v>435.77</v>
      </c>
      <c r="J9" s="1020"/>
      <c r="K9" s="1019">
        <v>0.01</v>
      </c>
      <c r="L9" s="1020"/>
      <c r="M9" s="1019">
        <v>0.14000000000000001</v>
      </c>
      <c r="N9" s="1020"/>
      <c r="O9" s="1019">
        <v>16.88</v>
      </c>
      <c r="P9" s="1020"/>
      <c r="Q9" s="1019">
        <v>9.17</v>
      </c>
      <c r="R9" s="1020"/>
      <c r="S9" s="1019">
        <v>358.62</v>
      </c>
      <c r="T9" s="1020"/>
      <c r="U9" s="1019">
        <v>445.08</v>
      </c>
      <c r="V9" s="1019"/>
      <c r="W9" s="1021" t="s">
        <v>221</v>
      </c>
    </row>
    <row r="10" spans="1:23">
      <c r="B10" s="1056" t="s">
        <v>869</v>
      </c>
      <c r="G10" s="1022">
        <v>0</v>
      </c>
      <c r="H10" s="1023"/>
      <c r="I10" s="1022">
        <v>0</v>
      </c>
      <c r="J10" s="1024"/>
      <c r="K10" s="1022">
        <v>11.8</v>
      </c>
      <c r="L10" s="1024"/>
      <c r="M10" s="1022">
        <v>1.8</v>
      </c>
      <c r="N10" s="1023"/>
      <c r="O10" s="1022">
        <v>13.67</v>
      </c>
      <c r="P10" s="1020"/>
      <c r="Q10" s="1022">
        <v>16.37</v>
      </c>
      <c r="R10" s="1024"/>
      <c r="S10" s="1019">
        <v>25.47</v>
      </c>
      <c r="T10" s="1020"/>
      <c r="U10" s="1019">
        <v>18.170000000000002</v>
      </c>
      <c r="V10" s="1025"/>
      <c r="W10" s="1026" t="s">
        <v>222</v>
      </c>
    </row>
    <row r="11" spans="1:23">
      <c r="B11" s="1056" t="s">
        <v>2103</v>
      </c>
      <c r="I11" s="788"/>
      <c r="K11" s="788"/>
      <c r="O11" s="788"/>
      <c r="Q11" s="788"/>
      <c r="S11" s="788"/>
      <c r="V11" s="1025"/>
      <c r="W11" s="788"/>
    </row>
    <row r="12" spans="1:23">
      <c r="C12" s="788" t="s">
        <v>2104</v>
      </c>
      <c r="E12" s="1056"/>
      <c r="F12" s="1056"/>
      <c r="I12" s="788"/>
      <c r="J12" s="788"/>
      <c r="K12" s="788"/>
      <c r="L12" s="788"/>
      <c r="O12" s="788"/>
      <c r="P12" s="788"/>
      <c r="Q12" s="788"/>
      <c r="R12" s="788"/>
      <c r="S12" s="788"/>
      <c r="V12" s="788"/>
      <c r="W12" s="788"/>
    </row>
    <row r="13" spans="1:23">
      <c r="B13" s="788" t="s">
        <v>2105</v>
      </c>
      <c r="E13" s="1056"/>
      <c r="F13" s="1056"/>
      <c r="G13" s="1022">
        <v>0</v>
      </c>
      <c r="H13" s="1027"/>
      <c r="I13" s="1022">
        <v>0</v>
      </c>
      <c r="J13" s="1027"/>
      <c r="K13" s="1022">
        <v>2.13</v>
      </c>
      <c r="L13" s="1027"/>
      <c r="M13" s="1022">
        <v>2.1</v>
      </c>
      <c r="N13" s="1027"/>
      <c r="O13" s="1022">
        <v>0</v>
      </c>
      <c r="P13" s="1027"/>
      <c r="Q13" s="1022">
        <v>0</v>
      </c>
      <c r="R13" s="1027"/>
      <c r="S13" s="1019">
        <v>2.13</v>
      </c>
      <c r="T13" s="1020"/>
      <c r="U13" s="1019">
        <v>2.1</v>
      </c>
      <c r="V13" s="1025"/>
      <c r="W13" s="1028" t="s">
        <v>223</v>
      </c>
    </row>
    <row r="14" spans="1:23">
      <c r="C14" s="788" t="s">
        <v>2106</v>
      </c>
      <c r="G14" s="210">
        <v>0</v>
      </c>
      <c r="H14" s="210"/>
      <c r="I14" s="210">
        <v>0</v>
      </c>
      <c r="J14" s="1029"/>
      <c r="K14" s="1029">
        <v>17.53</v>
      </c>
      <c r="L14" s="1029"/>
      <c r="M14" s="1029">
        <v>12.05</v>
      </c>
      <c r="N14" s="210"/>
      <c r="O14" s="1029">
        <v>0</v>
      </c>
      <c r="P14" s="1029"/>
      <c r="Q14" s="1029">
        <v>0</v>
      </c>
      <c r="R14" s="1029"/>
      <c r="S14" s="1019">
        <v>17.53</v>
      </c>
      <c r="T14" s="210"/>
      <c r="U14" s="1029">
        <v>12.05</v>
      </c>
      <c r="V14" s="1025"/>
      <c r="W14" s="1030" t="s">
        <v>224</v>
      </c>
    </row>
    <row r="15" spans="1:23" ht="20.399999999999999">
      <c r="B15" s="1054" t="s">
        <v>2107</v>
      </c>
      <c r="G15" s="210"/>
      <c r="H15" s="1031"/>
      <c r="I15" s="1032"/>
      <c r="J15" s="1031"/>
      <c r="K15" s="1029"/>
      <c r="L15" s="1024"/>
      <c r="M15" s="1032"/>
      <c r="N15" s="1020"/>
      <c r="O15" s="1029"/>
      <c r="P15" s="1020"/>
      <c r="Q15" s="1032"/>
      <c r="R15" s="1020"/>
      <c r="S15" s="1029"/>
      <c r="T15" s="210"/>
      <c r="U15" s="210"/>
      <c r="W15" s="1033"/>
    </row>
    <row r="16" spans="1:23">
      <c r="B16" s="1056" t="s">
        <v>2108</v>
      </c>
      <c r="G16" s="1057"/>
      <c r="H16" s="659"/>
      <c r="I16" s="1057"/>
      <c r="J16" s="659"/>
      <c r="K16" s="1057"/>
      <c r="L16" s="659"/>
      <c r="M16" s="1057"/>
      <c r="N16" s="659"/>
      <c r="O16" s="1057"/>
      <c r="P16" s="659"/>
      <c r="Q16" s="1057"/>
      <c r="R16" s="659"/>
      <c r="S16" s="1057"/>
      <c r="T16" s="1020"/>
      <c r="U16" s="1019"/>
      <c r="V16" s="326"/>
      <c r="W16" s="1058"/>
    </row>
    <row r="17" spans="1:23">
      <c r="C17" s="1056" t="s">
        <v>2109</v>
      </c>
      <c r="E17" s="1056"/>
      <c r="F17" s="1056"/>
      <c r="G17" s="1022">
        <v>50.03</v>
      </c>
      <c r="H17" s="1020"/>
      <c r="I17" s="1022">
        <v>50.01</v>
      </c>
      <c r="J17" s="1020"/>
      <c r="K17" s="1019">
        <v>49458</v>
      </c>
      <c r="L17" s="1020"/>
      <c r="M17" s="1019">
        <v>1124.1300000000001</v>
      </c>
      <c r="N17" s="1020"/>
      <c r="O17" s="1019">
        <v>0</v>
      </c>
      <c r="P17" s="1020"/>
      <c r="Q17" s="1022">
        <v>0</v>
      </c>
      <c r="R17" s="1020"/>
      <c r="S17" s="1019">
        <v>49508.03</v>
      </c>
      <c r="T17" s="1020"/>
      <c r="U17" s="1019">
        <v>1174.1400000000001</v>
      </c>
      <c r="W17" s="1034" t="s">
        <v>2110</v>
      </c>
    </row>
    <row r="18" spans="1:23">
      <c r="B18" s="788" t="s">
        <v>2111</v>
      </c>
      <c r="C18" s="1056"/>
      <c r="E18" s="1056"/>
      <c r="F18" s="1056"/>
      <c r="G18" s="210">
        <v>0</v>
      </c>
      <c r="H18" s="210"/>
      <c r="I18" s="210">
        <v>0</v>
      </c>
      <c r="J18" s="1029"/>
      <c r="K18" s="1029">
        <v>0</v>
      </c>
      <c r="L18" s="1029"/>
      <c r="M18" s="1029">
        <v>50</v>
      </c>
      <c r="N18" s="210"/>
      <c r="O18" s="1029">
        <v>0</v>
      </c>
      <c r="P18" s="1029"/>
      <c r="Q18" s="1029">
        <v>0</v>
      </c>
      <c r="R18" s="1029"/>
      <c r="S18" s="1019">
        <v>0</v>
      </c>
      <c r="T18" s="1020"/>
      <c r="U18" s="1019">
        <v>50</v>
      </c>
      <c r="W18" s="1034" t="s">
        <v>2112</v>
      </c>
    </row>
    <row r="19" spans="1:23">
      <c r="B19" s="1059" t="s">
        <v>2113</v>
      </c>
      <c r="C19" s="1059"/>
      <c r="D19" s="1059"/>
      <c r="E19" s="1059"/>
      <c r="F19" s="1059"/>
      <c r="G19" s="1019">
        <v>329.79</v>
      </c>
      <c r="H19" s="1019"/>
      <c r="I19" s="1019">
        <v>341.77</v>
      </c>
      <c r="J19" s="1019"/>
      <c r="K19" s="1022">
        <v>0</v>
      </c>
      <c r="L19" s="1019"/>
      <c r="M19" s="1022">
        <v>3782.78</v>
      </c>
      <c r="N19" s="1019"/>
      <c r="O19" s="1022">
        <v>0</v>
      </c>
      <c r="P19" s="1022">
        <v>0</v>
      </c>
      <c r="Q19" s="1022">
        <v>0</v>
      </c>
      <c r="R19" s="1019"/>
      <c r="S19" s="1019">
        <v>329.79</v>
      </c>
      <c r="T19" s="1020"/>
      <c r="U19" s="1019">
        <v>4124.55</v>
      </c>
      <c r="W19" s="1034" t="s">
        <v>2114</v>
      </c>
    </row>
    <row r="20" spans="1:23">
      <c r="B20" s="788" t="s">
        <v>806</v>
      </c>
      <c r="G20" s="1019">
        <v>0</v>
      </c>
      <c r="H20" s="1019"/>
      <c r="I20" s="1019">
        <v>0</v>
      </c>
      <c r="J20" s="1019"/>
      <c r="K20" s="1022">
        <v>4560.54</v>
      </c>
      <c r="L20" s="1019"/>
      <c r="M20" s="1022">
        <v>3782.78</v>
      </c>
      <c r="N20" s="1019"/>
      <c r="O20" s="1022">
        <v>0</v>
      </c>
      <c r="P20" s="1022"/>
      <c r="Q20" s="1022">
        <v>0</v>
      </c>
      <c r="R20" s="1019"/>
      <c r="S20" s="1019">
        <v>4560.54</v>
      </c>
      <c r="T20" s="1020"/>
      <c r="U20" s="1022">
        <v>3782.78</v>
      </c>
      <c r="V20" s="788"/>
      <c r="W20" s="1034" t="s">
        <v>2115</v>
      </c>
    </row>
    <row r="21" spans="1:23">
      <c r="B21" s="1060" t="s">
        <v>2116</v>
      </c>
      <c r="G21" s="1019">
        <v>0</v>
      </c>
      <c r="H21" s="1020"/>
      <c r="I21" s="1019">
        <v>0</v>
      </c>
      <c r="J21" s="1020"/>
      <c r="K21" s="1019">
        <v>326.83999999999997</v>
      </c>
      <c r="L21" s="1020"/>
      <c r="M21" s="1019">
        <v>427.7</v>
      </c>
      <c r="N21" s="1020"/>
      <c r="O21" s="1019">
        <v>0</v>
      </c>
      <c r="P21" s="1024"/>
      <c r="Q21" s="1019">
        <v>0</v>
      </c>
      <c r="R21" s="1020"/>
      <c r="S21" s="1019">
        <v>326.83999999999997</v>
      </c>
      <c r="T21" s="1020"/>
      <c r="U21" s="1019">
        <v>427.7</v>
      </c>
      <c r="W21" s="1021" t="s">
        <v>225</v>
      </c>
    </row>
    <row r="22" spans="1:23">
      <c r="B22" s="788" t="s">
        <v>2117</v>
      </c>
      <c r="G22" s="210">
        <v>25.64</v>
      </c>
      <c r="H22" s="210"/>
      <c r="I22" s="210">
        <v>31.84</v>
      </c>
      <c r="J22" s="788"/>
      <c r="K22" s="210">
        <v>105.77</v>
      </c>
      <c r="L22" s="788"/>
      <c r="M22" s="210">
        <v>126.88</v>
      </c>
      <c r="O22" s="210">
        <v>0</v>
      </c>
      <c r="P22" s="210"/>
      <c r="Q22" s="210">
        <v>0</v>
      </c>
      <c r="R22" s="788"/>
      <c r="S22" s="1019">
        <v>131.41</v>
      </c>
      <c r="T22" s="1020"/>
      <c r="U22" s="1019">
        <v>158.72</v>
      </c>
      <c r="V22" s="788"/>
      <c r="W22" s="1061" t="s">
        <v>226</v>
      </c>
    </row>
    <row r="23" spans="1:23">
      <c r="G23" s="1019"/>
      <c r="H23" s="1020"/>
      <c r="I23" s="1019"/>
      <c r="J23" s="1020"/>
      <c r="K23" s="1019"/>
      <c r="L23" s="1020"/>
      <c r="M23" s="1019"/>
      <c r="N23" s="1020"/>
      <c r="O23" s="1019"/>
      <c r="P23" s="1024"/>
      <c r="Q23" s="1019"/>
      <c r="R23" s="1020"/>
      <c r="S23" s="1019"/>
      <c r="T23" s="1020"/>
      <c r="U23" s="1019"/>
      <c r="V23" s="788"/>
      <c r="W23" s="790" t="s">
        <v>170</v>
      </c>
    </row>
    <row r="24" spans="1:23">
      <c r="G24" s="1019"/>
      <c r="H24" s="1020"/>
      <c r="I24" s="1019"/>
      <c r="J24" s="1020"/>
      <c r="K24" s="1019"/>
      <c r="L24" s="1020"/>
      <c r="M24" s="1019"/>
      <c r="N24" s="1020"/>
      <c r="O24" s="1019"/>
      <c r="P24" s="1024"/>
      <c r="Q24" s="1019"/>
      <c r="R24" s="1020"/>
      <c r="S24" s="1019"/>
      <c r="T24" s="1020"/>
      <c r="U24" s="1019"/>
      <c r="V24" s="788"/>
      <c r="W24" s="790" t="s">
        <v>171</v>
      </c>
    </row>
    <row r="25" spans="1:23">
      <c r="B25" s="788" t="s">
        <v>2118</v>
      </c>
      <c r="I25" s="788"/>
      <c r="K25" s="788"/>
      <c r="M25" s="790"/>
      <c r="O25" s="788"/>
      <c r="S25" s="788"/>
      <c r="U25" s="790"/>
    </row>
    <row r="26" spans="1:23">
      <c r="C26" s="1056" t="s">
        <v>2119</v>
      </c>
      <c r="E26" s="1056"/>
      <c r="F26" s="1056"/>
      <c r="G26" s="1022">
        <v>0</v>
      </c>
      <c r="H26" s="1027"/>
      <c r="I26" s="1022">
        <v>0</v>
      </c>
      <c r="J26" s="1027"/>
      <c r="K26" s="1022">
        <v>6029.27</v>
      </c>
      <c r="L26" s="1027"/>
      <c r="M26" s="1022">
        <v>3851.45</v>
      </c>
      <c r="N26" s="1027"/>
      <c r="O26" s="1022">
        <v>0</v>
      </c>
      <c r="P26" s="1027"/>
      <c r="Q26" s="1022">
        <v>0</v>
      </c>
      <c r="R26" s="1027"/>
      <c r="S26" s="1019">
        <v>6029.27</v>
      </c>
      <c r="T26" s="1020"/>
      <c r="U26" s="1019">
        <v>3851.45</v>
      </c>
      <c r="V26" s="1035"/>
      <c r="W26" s="1030" t="s">
        <v>224</v>
      </c>
    </row>
    <row r="27" spans="1:23">
      <c r="W27" s="1043">
        <v>120</v>
      </c>
    </row>
    <row r="28" spans="1:23" ht="20.399999999999999">
      <c r="A28" s="520" t="s">
        <v>61</v>
      </c>
      <c r="B28" s="787" t="s">
        <v>2092</v>
      </c>
      <c r="C28" s="317"/>
      <c r="D28" s="317"/>
      <c r="E28" s="317"/>
      <c r="F28" s="317"/>
      <c r="G28" s="317"/>
      <c r="W28" s="1044"/>
    </row>
    <row r="29" spans="1:23" s="787" customFormat="1" ht="20.399999999999999">
      <c r="A29" s="326"/>
      <c r="B29" s="520" t="s">
        <v>162</v>
      </c>
      <c r="C29" s="316" t="s">
        <v>2120</v>
      </c>
      <c r="G29" s="658"/>
      <c r="H29" s="1052"/>
      <c r="I29" s="658"/>
      <c r="J29" s="1045"/>
      <c r="K29" s="658"/>
      <c r="L29" s="1052"/>
      <c r="M29" s="658"/>
      <c r="N29" s="1045"/>
      <c r="O29" s="658"/>
      <c r="P29" s="1052"/>
      <c r="Q29" s="658"/>
      <c r="R29" s="1045"/>
      <c r="S29" s="658"/>
      <c r="T29" s="1052"/>
      <c r="U29" s="658"/>
      <c r="V29" s="1045"/>
      <c r="W29" s="1050"/>
    </row>
    <row r="30" spans="1:23" s="787" customFormat="1" ht="20.399999999999999">
      <c r="A30" s="326"/>
      <c r="C30" s="788"/>
      <c r="D30" s="751" t="s">
        <v>2121</v>
      </c>
      <c r="E30" s="751"/>
      <c r="F30" s="751"/>
      <c r="G30" s="658"/>
      <c r="H30" s="1052"/>
      <c r="I30" s="658"/>
      <c r="J30" s="1045"/>
      <c r="K30" s="658"/>
      <c r="L30" s="1052"/>
      <c r="M30" s="658"/>
      <c r="N30" s="1045"/>
      <c r="O30" s="658"/>
      <c r="P30" s="1052"/>
      <c r="Q30" s="658"/>
      <c r="R30" s="1045"/>
      <c r="S30" s="658"/>
      <c r="T30" s="1052"/>
      <c r="U30" s="658"/>
      <c r="V30" s="1045"/>
      <c r="W30" s="1050"/>
    </row>
    <row r="31" spans="1:23" ht="20.399999999999999">
      <c r="W31" s="463" t="s">
        <v>2096</v>
      </c>
    </row>
    <row r="32" spans="1:23" ht="20.399999999999999">
      <c r="I32" s="767" t="s">
        <v>769</v>
      </c>
      <c r="J32" s="767"/>
      <c r="K32" s="767"/>
      <c r="L32" s="767"/>
      <c r="M32" s="767"/>
      <c r="N32" s="767"/>
      <c r="O32" s="767"/>
      <c r="Q32" s="767" t="s">
        <v>770</v>
      </c>
      <c r="R32" s="767"/>
      <c r="S32" s="767"/>
      <c r="T32" s="767"/>
      <c r="U32" s="767"/>
      <c r="V32" s="767"/>
      <c r="W32" s="767"/>
    </row>
    <row r="33" spans="3:23" ht="20.399999999999999">
      <c r="I33" s="1063" t="s">
        <v>2122</v>
      </c>
      <c r="J33" s="1063"/>
      <c r="K33" s="1063"/>
      <c r="L33" s="1063"/>
      <c r="M33" s="1063"/>
      <c r="N33" s="1063"/>
      <c r="O33" s="1063"/>
      <c r="Q33" s="1063" t="s">
        <v>2122</v>
      </c>
      <c r="R33" s="1063"/>
      <c r="S33" s="1063"/>
      <c r="T33" s="1063"/>
      <c r="U33" s="1063"/>
      <c r="V33" s="1063"/>
      <c r="W33" s="1063"/>
    </row>
    <row r="34" spans="3:23" ht="20.399999999999999">
      <c r="I34" s="1064" t="s">
        <v>2123</v>
      </c>
      <c r="J34" s="1065"/>
      <c r="K34" s="1064" t="s">
        <v>2124</v>
      </c>
      <c r="L34" s="1065"/>
      <c r="M34" s="1064" t="s">
        <v>2125</v>
      </c>
      <c r="N34" s="1066"/>
      <c r="O34" s="1036" t="s">
        <v>783</v>
      </c>
      <c r="Q34" s="1064" t="s">
        <v>2123</v>
      </c>
      <c r="R34" s="1065"/>
      <c r="S34" s="1064" t="s">
        <v>2124</v>
      </c>
      <c r="T34" s="1065"/>
      <c r="U34" s="1064" t="s">
        <v>2125</v>
      </c>
      <c r="V34" s="1066"/>
      <c r="W34" s="1037" t="s">
        <v>783</v>
      </c>
    </row>
    <row r="35" spans="3:23" ht="20.399999999999999">
      <c r="C35" s="1067" t="s">
        <v>1076</v>
      </c>
      <c r="D35" s="1067"/>
      <c r="E35" s="1067"/>
      <c r="F35" s="1067"/>
      <c r="I35" s="788"/>
      <c r="J35" s="788"/>
      <c r="K35" s="788"/>
      <c r="L35" s="788"/>
      <c r="O35" s="788"/>
      <c r="P35" s="788"/>
      <c r="Q35" s="788"/>
      <c r="R35" s="788"/>
      <c r="S35" s="788"/>
      <c r="V35" s="788"/>
    </row>
    <row r="36" spans="3:23" ht="20.399999999999999">
      <c r="C36" s="787" t="s">
        <v>2126</v>
      </c>
      <c r="E36" s="1068"/>
      <c r="F36" s="1068"/>
      <c r="G36" s="1069"/>
      <c r="I36" s="1069"/>
      <c r="J36" s="1069"/>
      <c r="K36" s="1069"/>
      <c r="L36" s="1069"/>
      <c r="M36" s="1069"/>
      <c r="N36" s="1069"/>
      <c r="O36" s="1069"/>
      <c r="Q36" s="1069"/>
      <c r="R36" s="1069"/>
      <c r="S36" s="1069"/>
      <c r="T36" s="1069"/>
      <c r="U36" s="1069"/>
      <c r="V36" s="1069"/>
      <c r="W36" s="1070"/>
    </row>
    <row r="37" spans="3:23">
      <c r="D37" s="788" t="s">
        <v>2127</v>
      </c>
      <c r="E37" s="1071"/>
      <c r="F37" s="1071"/>
      <c r="I37" s="788"/>
      <c r="J37" s="788"/>
      <c r="K37" s="788"/>
      <c r="L37" s="788"/>
      <c r="O37" s="788"/>
      <c r="P37" s="788"/>
      <c r="Q37" s="788"/>
      <c r="R37" s="788"/>
      <c r="S37" s="788"/>
      <c r="V37" s="788"/>
    </row>
    <row r="38" spans="3:23" ht="20.399999999999999">
      <c r="D38" s="1072" t="s">
        <v>873</v>
      </c>
      <c r="F38" s="1068"/>
      <c r="G38" s="1069"/>
      <c r="I38" s="1038">
        <v>13.25</v>
      </c>
      <c r="J38" s="1069"/>
      <c r="K38" s="1038">
        <v>0</v>
      </c>
      <c r="L38" s="1039"/>
      <c r="M38" s="1038">
        <v>0</v>
      </c>
      <c r="N38" s="1039"/>
      <c r="O38" s="1040">
        <v>13.25</v>
      </c>
      <c r="Q38" s="1038">
        <v>13.25</v>
      </c>
      <c r="R38" s="1069"/>
      <c r="S38" s="1038">
        <v>0</v>
      </c>
      <c r="T38" s="1039"/>
      <c r="U38" s="1038">
        <v>0</v>
      </c>
      <c r="V38" s="1039"/>
      <c r="W38" s="1040">
        <v>13.25</v>
      </c>
    </row>
    <row r="39" spans="3:23" ht="20.399999999999999">
      <c r="D39" s="1072" t="s">
        <v>874</v>
      </c>
      <c r="F39" s="1071"/>
      <c r="I39" s="1029">
        <v>0</v>
      </c>
      <c r="J39" s="1069"/>
      <c r="K39" s="1038">
        <v>0.43</v>
      </c>
      <c r="L39" s="1039"/>
      <c r="M39" s="1038">
        <v>0</v>
      </c>
      <c r="N39" s="1039"/>
      <c r="O39" s="1040">
        <v>0.43</v>
      </c>
      <c r="Q39" s="1029">
        <v>0</v>
      </c>
      <c r="R39" s="1069"/>
      <c r="S39" s="1038">
        <v>0.26</v>
      </c>
      <c r="T39" s="1039"/>
      <c r="U39" s="1038">
        <v>0</v>
      </c>
      <c r="V39" s="1039"/>
      <c r="W39" s="1040">
        <v>0.26</v>
      </c>
    </row>
    <row r="40" spans="3:23" ht="20.399999999999999">
      <c r="C40" s="1073" t="s">
        <v>2128</v>
      </c>
      <c r="D40" s="1071"/>
      <c r="E40" s="1071"/>
      <c r="F40" s="1071"/>
      <c r="I40" s="1041"/>
      <c r="J40" s="1069"/>
      <c r="K40" s="1041"/>
      <c r="L40" s="1069"/>
      <c r="M40" s="1041"/>
      <c r="N40" s="1039"/>
      <c r="O40" s="1040"/>
      <c r="Q40" s="1041"/>
      <c r="R40" s="1069"/>
      <c r="S40" s="1041"/>
      <c r="T40" s="1069"/>
      <c r="U40" s="1041"/>
      <c r="V40" s="1039"/>
      <c r="W40" s="1040"/>
    </row>
    <row r="41" spans="3:23" ht="20.399999999999999">
      <c r="C41" s="1071"/>
      <c r="D41" s="1074" t="s">
        <v>2129</v>
      </c>
      <c r="F41" s="1071"/>
      <c r="I41" s="1038">
        <v>0</v>
      </c>
      <c r="J41" s="317"/>
      <c r="K41" s="1038">
        <v>4592.63</v>
      </c>
      <c r="L41" s="317"/>
      <c r="M41" s="1038">
        <v>494.58</v>
      </c>
      <c r="N41" s="317"/>
      <c r="O41" s="1040">
        <v>5087.21</v>
      </c>
      <c r="Q41" s="1038">
        <v>0</v>
      </c>
      <c r="R41" s="317"/>
      <c r="S41" s="1038">
        <v>4592.63</v>
      </c>
      <c r="T41" s="317"/>
      <c r="U41" s="1038">
        <v>494.58</v>
      </c>
      <c r="V41" s="317"/>
      <c r="W41" s="1040">
        <v>5087.21</v>
      </c>
    </row>
    <row r="42" spans="3:23">
      <c r="C42" s="1071"/>
      <c r="D42" s="1071"/>
      <c r="E42" s="1071"/>
      <c r="F42" s="1071"/>
      <c r="I42" s="1041"/>
      <c r="J42" s="1069"/>
      <c r="K42" s="1041"/>
      <c r="L42" s="1069"/>
      <c r="M42" s="1041"/>
      <c r="N42" s="1039"/>
      <c r="O42" s="1041"/>
      <c r="Q42" s="1041"/>
      <c r="R42" s="1069"/>
      <c r="S42" s="1041"/>
      <c r="T42" s="1069"/>
      <c r="U42" s="1041"/>
      <c r="V42" s="1039"/>
      <c r="W42" s="1042"/>
    </row>
    <row r="43" spans="3:23" ht="20.399999999999999">
      <c r="C43" s="1067" t="s">
        <v>1072</v>
      </c>
      <c r="D43" s="1067"/>
      <c r="E43" s="1067"/>
      <c r="F43" s="1067"/>
    </row>
    <row r="44" spans="3:23" ht="20.399999999999999">
      <c r="C44" s="787" t="s">
        <v>2126</v>
      </c>
      <c r="E44" s="1068"/>
      <c r="F44" s="1068"/>
      <c r="G44" s="1069"/>
      <c r="I44" s="1069"/>
      <c r="J44" s="1069"/>
      <c r="K44" s="1069"/>
      <c r="L44" s="1069"/>
      <c r="M44" s="1069"/>
      <c r="N44" s="1069"/>
      <c r="O44" s="1069"/>
      <c r="Q44" s="1069"/>
      <c r="R44" s="1069"/>
      <c r="S44" s="1069"/>
      <c r="T44" s="1069"/>
      <c r="U44" s="1069"/>
      <c r="V44" s="1069"/>
      <c r="W44" s="1070"/>
    </row>
    <row r="45" spans="3:23">
      <c r="D45" s="788" t="s">
        <v>2127</v>
      </c>
      <c r="E45" s="1071"/>
      <c r="F45" s="1071"/>
      <c r="I45" s="788"/>
      <c r="J45" s="788"/>
      <c r="K45" s="788"/>
      <c r="L45" s="788"/>
      <c r="O45" s="788"/>
      <c r="P45" s="788"/>
      <c r="Q45" s="788"/>
      <c r="R45" s="788"/>
      <c r="S45" s="788"/>
      <c r="V45" s="788"/>
    </row>
    <row r="46" spans="3:23" ht="20.399999999999999">
      <c r="D46" s="1072" t="s">
        <v>873</v>
      </c>
      <c r="E46" s="1068"/>
      <c r="F46" s="1068"/>
      <c r="G46" s="1069"/>
      <c r="I46" s="1038">
        <v>15.96</v>
      </c>
      <c r="J46" s="1069"/>
      <c r="K46" s="1038">
        <v>0</v>
      </c>
      <c r="L46" s="1039"/>
      <c r="M46" s="1038">
        <v>0</v>
      </c>
      <c r="N46" s="1039"/>
      <c r="O46" s="1040">
        <v>16.12</v>
      </c>
      <c r="Q46" s="1038">
        <v>15.96</v>
      </c>
      <c r="R46" s="1069"/>
      <c r="S46" s="1038">
        <v>0</v>
      </c>
      <c r="T46" s="1039"/>
      <c r="U46" s="1038">
        <v>0</v>
      </c>
      <c r="V46" s="1039"/>
      <c r="W46" s="1040">
        <v>15.96</v>
      </c>
    </row>
    <row r="47" spans="3:23" ht="20.399999999999999">
      <c r="D47" s="1072" t="s">
        <v>874</v>
      </c>
      <c r="E47" s="1071"/>
      <c r="F47" s="1071"/>
      <c r="I47" s="1029">
        <v>0</v>
      </c>
      <c r="J47" s="1069"/>
      <c r="K47" s="1038">
        <v>0.41</v>
      </c>
      <c r="L47" s="1039"/>
      <c r="M47" s="1038">
        <v>0</v>
      </c>
      <c r="N47" s="1039"/>
      <c r="O47" s="1040">
        <v>0.25</v>
      </c>
      <c r="Q47" s="1038">
        <v>0</v>
      </c>
      <c r="R47" s="1069"/>
      <c r="S47" s="1038">
        <v>0.25</v>
      </c>
      <c r="T47" s="1039"/>
      <c r="U47" s="1038">
        <v>0</v>
      </c>
      <c r="V47" s="1039"/>
      <c r="W47" s="1040">
        <v>0.25</v>
      </c>
    </row>
    <row r="48" spans="3:23" ht="20.399999999999999">
      <c r="C48" s="1073" t="s">
        <v>2128</v>
      </c>
      <c r="D48" s="1071"/>
      <c r="I48" s="1041"/>
      <c r="J48" s="1069"/>
      <c r="K48" s="1041"/>
      <c r="L48" s="1069"/>
      <c r="M48" s="1041"/>
      <c r="N48" s="1039"/>
      <c r="O48" s="1041"/>
      <c r="Q48" s="1041"/>
      <c r="R48" s="1069"/>
      <c r="S48" s="1041"/>
      <c r="T48" s="1069"/>
      <c r="U48" s="1041"/>
      <c r="V48" s="1039"/>
      <c r="W48" s="1041"/>
    </row>
    <row r="49" spans="3:23" ht="20.399999999999999">
      <c r="C49" s="1071"/>
      <c r="D49" s="1074" t="s">
        <v>2129</v>
      </c>
      <c r="I49" s="1038">
        <v>0</v>
      </c>
      <c r="J49" s="317"/>
      <c r="K49" s="1038">
        <v>3788.49</v>
      </c>
      <c r="L49" s="317"/>
      <c r="M49" s="1038">
        <v>0</v>
      </c>
      <c r="N49" s="317"/>
      <c r="O49" s="1040">
        <v>3788.49</v>
      </c>
      <c r="Q49" s="1038">
        <v>0</v>
      </c>
      <c r="R49" s="317"/>
      <c r="S49" s="1038">
        <v>3788.49</v>
      </c>
      <c r="T49" s="317"/>
      <c r="U49" s="1038">
        <v>0</v>
      </c>
      <c r="V49" s="317"/>
      <c r="W49" s="1040">
        <v>3788.49</v>
      </c>
    </row>
  </sheetData>
  <mergeCells count="10">
    <mergeCell ref="B19:F19"/>
    <mergeCell ref="I32:O32"/>
    <mergeCell ref="Q32:W32"/>
    <mergeCell ref="I33:O33"/>
    <mergeCell ref="Q33:W33"/>
    <mergeCell ref="G5:Q5"/>
    <mergeCell ref="S5:U5"/>
    <mergeCell ref="G6:I6"/>
    <mergeCell ref="K6:M6"/>
    <mergeCell ref="S6:U6"/>
  </mergeCells>
  <printOptions horizontalCentered="1"/>
  <pageMargins left="0.39370078740157483" right="0.39370078740157483" top="0.59055118110236227" bottom="0.19685039370078741" header="0.39370078740157483" footer="0.39370078740157483"/>
  <pageSetup paperSize="9" scale="9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0897-3C69-483D-AA7B-B080A41949BF}">
  <sheetPr>
    <tabColor theme="4" tint="0.59999389629810485"/>
  </sheetPr>
  <dimension ref="A1:R73"/>
  <sheetViews>
    <sheetView zoomScaleNormal="100" zoomScaleSheetLayoutView="100" workbookViewId="0"/>
  </sheetViews>
  <sheetFormatPr defaultColWidth="8.8984375" defaultRowHeight="19.8"/>
  <cols>
    <col min="1" max="1" width="2.8984375" style="386" customWidth="1"/>
    <col min="2" max="2" width="4.09765625" style="386" customWidth="1"/>
    <col min="3" max="4" width="2.8984375" style="386" customWidth="1"/>
    <col min="5" max="6" width="8.8984375" style="386"/>
    <col min="7" max="7" width="12.5" style="386" customWidth="1"/>
    <col min="8" max="8" width="14.296875" style="386" customWidth="1"/>
    <col min="9" max="9" width="1.296875" style="386" customWidth="1"/>
    <col min="10" max="10" width="13.09765625" style="386" customWidth="1"/>
    <col min="11" max="11" width="1.296875" style="386" customWidth="1"/>
    <col min="12" max="12" width="13.09765625" style="386" customWidth="1"/>
    <col min="13" max="13" width="1.296875" style="386" customWidth="1"/>
    <col min="14" max="14" width="14.296875" style="386" customWidth="1"/>
    <col min="15" max="15" width="1.296875" style="386" customWidth="1"/>
    <col min="16" max="16" width="13.09765625" style="386" customWidth="1"/>
    <col min="17" max="17" width="1.296875" style="386" customWidth="1"/>
    <col min="18" max="18" width="13.09765625" style="386" customWidth="1"/>
    <col min="19" max="16384" width="8.8984375" style="386"/>
  </cols>
  <sheetData>
    <row r="1" spans="1:18">
      <c r="R1" s="386">
        <v>121</v>
      </c>
    </row>
    <row r="2" spans="1:18" ht="20.399999999999999">
      <c r="A2" s="520" t="s">
        <v>61</v>
      </c>
      <c r="B2" s="787" t="s">
        <v>2092</v>
      </c>
      <c r="C2" s="787"/>
    </row>
    <row r="3" spans="1:18" ht="20.399999999999999">
      <c r="A3" s="520"/>
      <c r="B3" s="520" t="s">
        <v>162</v>
      </c>
      <c r="C3" s="316" t="s">
        <v>2130</v>
      </c>
    </row>
    <row r="4" spans="1:18" ht="20.399999999999999">
      <c r="A4" s="520"/>
      <c r="B4" s="520"/>
      <c r="D4" s="386" t="s">
        <v>2131</v>
      </c>
    </row>
    <row r="5" spans="1:18" ht="20.399999999999999">
      <c r="A5" s="520"/>
      <c r="B5" s="520"/>
      <c r="C5" s="788" t="s">
        <v>2132</v>
      </c>
    </row>
    <row r="6" spans="1:18" ht="20.399999999999999">
      <c r="A6" s="520"/>
      <c r="B6" s="520"/>
      <c r="D6" s="386" t="s">
        <v>2133</v>
      </c>
      <c r="E6" s="323"/>
      <c r="F6" s="1077"/>
      <c r="G6" s="327"/>
      <c r="H6" s="323"/>
      <c r="I6" s="322"/>
      <c r="J6" s="1078"/>
      <c r="K6" s="783"/>
      <c r="L6" s="1079"/>
      <c r="N6" s="323"/>
      <c r="O6" s="322"/>
      <c r="P6" s="1078"/>
      <c r="Q6" s="783"/>
    </row>
    <row r="7" spans="1:18" ht="20.399999999999999">
      <c r="A7" s="325"/>
      <c r="B7" s="320"/>
      <c r="C7" s="323"/>
      <c r="D7" s="322"/>
      <c r="E7" s="323"/>
      <c r="F7" s="1077"/>
      <c r="G7" s="327"/>
      <c r="H7" s="323"/>
      <c r="I7" s="322"/>
      <c r="J7" s="1078"/>
      <c r="K7" s="783"/>
      <c r="L7" s="1079"/>
      <c r="N7" s="323"/>
      <c r="O7" s="322"/>
      <c r="P7" s="1078"/>
      <c r="Q7" s="783"/>
      <c r="R7" s="1079" t="s">
        <v>345</v>
      </c>
    </row>
    <row r="8" spans="1:18" ht="20.399999999999999">
      <c r="A8" s="327"/>
      <c r="B8" s="424"/>
      <c r="C8" s="323"/>
      <c r="D8" s="1077"/>
      <c r="E8" s="323"/>
      <c r="F8" s="1077"/>
      <c r="G8" s="327"/>
      <c r="H8" s="1080" t="s">
        <v>769</v>
      </c>
      <c r="I8" s="1080"/>
      <c r="J8" s="1080"/>
      <c r="K8" s="1080"/>
      <c r="L8" s="1080"/>
      <c r="N8" s="1080" t="s">
        <v>770</v>
      </c>
      <c r="O8" s="1080"/>
      <c r="P8" s="1080"/>
      <c r="Q8" s="1080"/>
      <c r="R8" s="1080"/>
    </row>
    <row r="9" spans="1:18" ht="20.399999999999999">
      <c r="A9" s="327"/>
      <c r="B9" s="424"/>
      <c r="C9" s="323"/>
      <c r="D9" s="1077"/>
      <c r="E9" s="323"/>
      <c r="F9" s="1077"/>
      <c r="G9" s="327"/>
      <c r="H9" s="1081" t="s">
        <v>1076</v>
      </c>
      <c r="I9" s="1081"/>
      <c r="J9" s="1081"/>
      <c r="K9" s="1081"/>
      <c r="L9" s="1081"/>
      <c r="M9" s="1082"/>
      <c r="N9" s="1081" t="s">
        <v>1076</v>
      </c>
      <c r="O9" s="1081"/>
      <c r="P9" s="1081"/>
      <c r="Q9" s="1081"/>
      <c r="R9" s="1081"/>
    </row>
    <row r="10" spans="1:18" ht="20.399999999999999">
      <c r="A10" s="327"/>
      <c r="B10" s="424"/>
      <c r="C10" s="323"/>
      <c r="D10" s="1077"/>
      <c r="E10" s="323"/>
      <c r="F10" s="1077"/>
      <c r="G10" s="327"/>
      <c r="H10" s="1083" t="s">
        <v>2134</v>
      </c>
      <c r="I10" s="322"/>
      <c r="J10" s="1084" t="s">
        <v>2135</v>
      </c>
      <c r="K10" s="1085"/>
      <c r="L10" s="1086" t="s">
        <v>783</v>
      </c>
      <c r="M10" s="1087"/>
      <c r="N10" s="1083" t="s">
        <v>2134</v>
      </c>
      <c r="O10" s="322"/>
      <c r="P10" s="1084" t="s">
        <v>2135</v>
      </c>
      <c r="Q10" s="1085"/>
      <c r="R10" s="1086" t="s">
        <v>783</v>
      </c>
    </row>
    <row r="11" spans="1:18" ht="20.399999999999999">
      <c r="A11" s="327"/>
      <c r="B11" s="327"/>
      <c r="C11" s="1088" t="s">
        <v>2101</v>
      </c>
      <c r="D11" s="322"/>
      <c r="E11" s="323"/>
      <c r="F11" s="1089"/>
      <c r="G11" s="327"/>
      <c r="H11" s="323"/>
      <c r="I11" s="322"/>
      <c r="J11" s="1078"/>
      <c r="K11" s="783"/>
      <c r="L11" s="322"/>
      <c r="N11" s="323"/>
      <c r="O11" s="322"/>
      <c r="P11" s="1078"/>
      <c r="Q11" s="783"/>
      <c r="R11" s="322"/>
    </row>
    <row r="12" spans="1:18" ht="20.399999999999999">
      <c r="A12" s="327"/>
      <c r="B12" s="327"/>
      <c r="C12" s="1090"/>
      <c r="D12" s="322" t="s">
        <v>2102</v>
      </c>
      <c r="E12" s="323"/>
      <c r="F12" s="1089"/>
      <c r="G12" s="327"/>
      <c r="H12" s="1">
        <v>0</v>
      </c>
      <c r="I12" s="1"/>
      <c r="J12" s="1">
        <v>358624383</v>
      </c>
      <c r="K12" s="1"/>
      <c r="L12" s="1">
        <v>358624383</v>
      </c>
      <c r="M12" s="8"/>
      <c r="N12" s="1">
        <v>0</v>
      </c>
      <c r="O12" s="1"/>
      <c r="P12" s="1">
        <v>320695282</v>
      </c>
      <c r="Q12" s="1"/>
      <c r="R12" s="1">
        <v>320695282</v>
      </c>
    </row>
    <row r="13" spans="1:18" ht="20.399999999999999">
      <c r="A13" s="327"/>
      <c r="B13" s="327"/>
      <c r="C13" s="1090"/>
      <c r="D13" s="322" t="s">
        <v>836</v>
      </c>
      <c r="E13" s="323"/>
      <c r="F13" s="1089"/>
      <c r="G13" s="327"/>
      <c r="H13" s="1">
        <v>0</v>
      </c>
      <c r="I13" s="1"/>
      <c r="J13" s="1">
        <v>633740644</v>
      </c>
      <c r="K13" s="1"/>
      <c r="L13" s="1">
        <v>633740644</v>
      </c>
      <c r="M13" s="8"/>
      <c r="N13" s="1">
        <v>0</v>
      </c>
      <c r="O13" s="1"/>
      <c r="P13" s="1">
        <v>591360330</v>
      </c>
      <c r="Q13" s="1"/>
      <c r="R13" s="1">
        <v>591360330</v>
      </c>
    </row>
    <row r="14" spans="1:18" ht="20.399999999999999">
      <c r="A14" s="327"/>
      <c r="B14" s="327"/>
      <c r="C14" s="1090"/>
      <c r="D14" s="322" t="s">
        <v>869</v>
      </c>
      <c r="E14" s="323"/>
      <c r="F14" s="1089"/>
      <c r="G14" s="327"/>
      <c r="H14" s="1">
        <v>13676523</v>
      </c>
      <c r="I14" s="1"/>
      <c r="J14" s="1">
        <v>11795823</v>
      </c>
      <c r="K14" s="1"/>
      <c r="L14" s="1">
        <v>25472346</v>
      </c>
      <c r="M14" s="8"/>
      <c r="N14" s="1">
        <v>13508523.080000002</v>
      </c>
      <c r="O14" s="1"/>
      <c r="P14" s="1">
        <v>1795823.4</v>
      </c>
      <c r="Q14" s="1"/>
      <c r="R14" s="1">
        <v>15304346.480000002</v>
      </c>
    </row>
    <row r="15" spans="1:18" ht="20.399999999999999">
      <c r="A15" s="327"/>
      <c r="B15" s="327"/>
      <c r="C15" s="1090"/>
      <c r="D15" s="322" t="s">
        <v>2103</v>
      </c>
      <c r="E15" s="323"/>
      <c r="F15" s="1089"/>
      <c r="G15" s="327"/>
    </row>
    <row r="16" spans="1:18" ht="20.399999999999999">
      <c r="A16" s="327"/>
      <c r="B16" s="327"/>
      <c r="C16" s="1090"/>
      <c r="E16" s="322" t="s">
        <v>2104</v>
      </c>
      <c r="F16" s="1089"/>
      <c r="G16" s="327"/>
      <c r="H16" s="1">
        <v>0</v>
      </c>
      <c r="I16" s="1"/>
      <c r="J16" s="1">
        <v>2125139.54</v>
      </c>
      <c r="K16" s="1"/>
      <c r="L16" s="1">
        <v>2125139.54</v>
      </c>
      <c r="M16" s="8"/>
      <c r="N16" s="1">
        <v>0</v>
      </c>
      <c r="O16" s="1"/>
      <c r="P16" s="1">
        <v>2125139.54</v>
      </c>
      <c r="Q16" s="1"/>
      <c r="R16" s="1">
        <v>2125139.54</v>
      </c>
    </row>
    <row r="17" spans="1:18" ht="21" thickBot="1">
      <c r="A17" s="327"/>
      <c r="B17" s="327"/>
      <c r="C17" s="1090"/>
      <c r="D17" s="322"/>
      <c r="E17" s="320" t="s">
        <v>2136</v>
      </c>
      <c r="F17" s="327"/>
      <c r="G17" s="327"/>
      <c r="H17" s="10">
        <v>13676523</v>
      </c>
      <c r="I17" s="1"/>
      <c r="J17" s="10">
        <v>1006285989.54</v>
      </c>
      <c r="K17" s="1"/>
      <c r="L17" s="10">
        <v>1019962512.54</v>
      </c>
      <c r="M17" s="8"/>
      <c r="N17" s="10">
        <v>13508523.080000002</v>
      </c>
      <c r="O17" s="1"/>
      <c r="P17" s="10">
        <v>915976574.93999994</v>
      </c>
      <c r="Q17" s="1"/>
      <c r="R17" s="10">
        <v>929485098.01999998</v>
      </c>
    </row>
    <row r="18" spans="1:18" ht="21" thickTop="1">
      <c r="A18" s="327"/>
      <c r="B18" s="327"/>
      <c r="C18" s="1088" t="s">
        <v>2107</v>
      </c>
      <c r="D18" s="322"/>
      <c r="E18" s="323"/>
      <c r="F18" s="1089"/>
      <c r="G18" s="327"/>
      <c r="H18" s="9"/>
      <c r="I18" s="8"/>
      <c r="J18" s="9"/>
      <c r="K18" s="8"/>
      <c r="L18" s="1075"/>
      <c r="M18" s="8"/>
      <c r="N18" s="9"/>
      <c r="O18" s="8"/>
      <c r="P18" s="9"/>
      <c r="Q18" s="8"/>
      <c r="R18" s="1075"/>
    </row>
    <row r="19" spans="1:18">
      <c r="A19" s="327"/>
      <c r="B19" s="327"/>
      <c r="C19" s="1090"/>
      <c r="D19" s="322" t="s">
        <v>2108</v>
      </c>
      <c r="E19" s="322"/>
      <c r="F19" s="322"/>
      <c r="G19" s="322"/>
      <c r="H19" s="3"/>
      <c r="I19" s="4"/>
      <c r="J19" s="128"/>
      <c r="K19" s="783"/>
      <c r="L19" s="4"/>
      <c r="N19" s="5"/>
      <c r="O19" s="5"/>
      <c r="P19" s="5"/>
      <c r="Q19" s="3"/>
      <c r="R19" s="4"/>
    </row>
    <row r="20" spans="1:18">
      <c r="A20" s="327"/>
      <c r="B20" s="327"/>
      <c r="C20" s="1090"/>
      <c r="E20" s="386" t="s">
        <v>2109</v>
      </c>
      <c r="H20" s="5">
        <v>0</v>
      </c>
      <c r="I20" s="5"/>
      <c r="J20" s="5">
        <v>544611271</v>
      </c>
      <c r="K20" s="5"/>
      <c r="L20" s="5">
        <v>544611271</v>
      </c>
      <c r="M20" s="8"/>
      <c r="N20" s="5">
        <v>0</v>
      </c>
      <c r="O20" s="5"/>
      <c r="P20" s="5">
        <v>544611271</v>
      </c>
      <c r="Q20" s="5"/>
      <c r="R20" s="5">
        <v>544611271</v>
      </c>
    </row>
    <row r="21" spans="1:18" ht="20.399999999999999">
      <c r="A21" s="327"/>
      <c r="B21" s="327"/>
      <c r="C21" s="1090"/>
      <c r="D21" s="322" t="s">
        <v>1105</v>
      </c>
      <c r="E21" s="323"/>
      <c r="F21" s="1089"/>
      <c r="G21" s="327"/>
      <c r="H21" s="5">
        <v>0</v>
      </c>
      <c r="I21" s="5"/>
      <c r="J21" s="5">
        <v>468714515</v>
      </c>
      <c r="K21" s="5"/>
      <c r="L21" s="5">
        <v>468714515</v>
      </c>
      <c r="M21" s="8"/>
      <c r="N21" s="5">
        <v>0</v>
      </c>
      <c r="O21" s="5"/>
      <c r="P21" s="5">
        <v>461519474</v>
      </c>
      <c r="Q21" s="5"/>
      <c r="R21" s="5">
        <v>461519474</v>
      </c>
    </row>
    <row r="22" spans="1:18" ht="20.399999999999999">
      <c r="A22" s="327"/>
      <c r="B22" s="327"/>
      <c r="C22" s="1090"/>
      <c r="D22" s="322" t="s">
        <v>2137</v>
      </c>
      <c r="F22" s="1089"/>
      <c r="G22" s="327"/>
      <c r="H22" s="5">
        <v>0</v>
      </c>
      <c r="I22" s="5"/>
      <c r="J22" s="5">
        <v>329789788</v>
      </c>
      <c r="K22" s="5"/>
      <c r="L22" s="5">
        <v>329789788</v>
      </c>
      <c r="M22" s="8"/>
      <c r="N22" s="5">
        <v>0</v>
      </c>
      <c r="O22" s="5"/>
      <c r="P22" s="5">
        <v>299802728</v>
      </c>
      <c r="Q22" s="5"/>
      <c r="R22" s="5">
        <v>299802728</v>
      </c>
    </row>
    <row r="23" spans="1:18" ht="20.399999999999999">
      <c r="A23" s="327"/>
      <c r="B23" s="327"/>
      <c r="C23" s="1090"/>
      <c r="D23" s="322" t="s">
        <v>806</v>
      </c>
      <c r="E23" s="323"/>
      <c r="F23" s="1089"/>
      <c r="G23" s="327"/>
      <c r="H23" s="5">
        <v>0</v>
      </c>
      <c r="I23" s="5"/>
      <c r="J23" s="128">
        <v>4560541583</v>
      </c>
      <c r="K23" s="5"/>
      <c r="L23" s="5">
        <v>4560541583</v>
      </c>
      <c r="M23" s="8"/>
      <c r="N23" s="5">
        <v>0</v>
      </c>
      <c r="O23" s="5"/>
      <c r="P23" s="128">
        <v>4560541583</v>
      </c>
      <c r="Q23" s="5"/>
      <c r="R23" s="5">
        <v>4560541583</v>
      </c>
    </row>
    <row r="24" spans="1:18">
      <c r="A24" s="327"/>
      <c r="B24" s="327"/>
      <c r="C24" s="1090"/>
      <c r="D24" s="322" t="s">
        <v>2138</v>
      </c>
      <c r="E24" s="323"/>
      <c r="F24" s="327"/>
      <c r="G24" s="327"/>
      <c r="H24" s="5">
        <v>0</v>
      </c>
      <c r="I24" s="5"/>
      <c r="J24" s="5">
        <v>326840039</v>
      </c>
      <c r="K24" s="5"/>
      <c r="L24" s="5">
        <v>326840039</v>
      </c>
      <c r="M24" s="8"/>
      <c r="N24" s="5">
        <v>0</v>
      </c>
      <c r="O24" s="5"/>
      <c r="P24" s="5">
        <v>305247090</v>
      </c>
      <c r="Q24" s="5"/>
      <c r="R24" s="5">
        <v>305247090</v>
      </c>
    </row>
    <row r="25" spans="1:18" ht="20.399999999999999">
      <c r="A25" s="327"/>
      <c r="B25" s="327"/>
      <c r="C25" s="1090"/>
      <c r="D25" s="322"/>
      <c r="E25" s="320"/>
      <c r="F25" s="327"/>
      <c r="G25" s="327"/>
      <c r="H25" s="1091"/>
      <c r="I25" s="1092"/>
      <c r="J25" s="1091"/>
      <c r="K25" s="1093"/>
      <c r="L25" s="1091"/>
      <c r="N25" s="1091"/>
      <c r="O25" s="322"/>
      <c r="P25" s="1091"/>
      <c r="Q25" s="783"/>
      <c r="R25" s="386">
        <v>122</v>
      </c>
    </row>
    <row r="26" spans="1:18" ht="20.399999999999999">
      <c r="A26" s="520" t="s">
        <v>61</v>
      </c>
      <c r="B26" s="787" t="s">
        <v>2092</v>
      </c>
      <c r="C26" s="787"/>
      <c r="D26" s="322"/>
      <c r="E26" s="320"/>
      <c r="F26" s="327"/>
      <c r="G26" s="327"/>
      <c r="H26" s="1091"/>
      <c r="I26" s="1092"/>
      <c r="J26" s="1091"/>
      <c r="K26" s="1093"/>
      <c r="L26" s="1091"/>
      <c r="N26" s="1091"/>
      <c r="O26" s="322"/>
      <c r="P26" s="1091"/>
      <c r="Q26" s="783"/>
      <c r="R26" s="1091"/>
    </row>
    <row r="27" spans="1:18" ht="20.399999999999999">
      <c r="A27" s="326"/>
      <c r="B27" s="520" t="s">
        <v>162</v>
      </c>
      <c r="C27" s="316" t="s">
        <v>2130</v>
      </c>
      <c r="D27" s="322"/>
      <c r="E27" s="320"/>
      <c r="F27" s="327"/>
      <c r="G27" s="327"/>
      <c r="H27" s="1091"/>
      <c r="I27" s="1092"/>
      <c r="J27" s="1091"/>
      <c r="K27" s="1093"/>
      <c r="L27" s="1091"/>
      <c r="N27" s="1091"/>
      <c r="O27" s="322"/>
      <c r="P27" s="1091"/>
      <c r="Q27" s="783"/>
      <c r="R27" s="1091"/>
    </row>
    <row r="28" spans="1:18" ht="20.399999999999999">
      <c r="A28" s="325"/>
      <c r="B28" s="320"/>
      <c r="C28" s="323"/>
      <c r="D28" s="322"/>
      <c r="E28" s="323"/>
      <c r="F28" s="1077"/>
      <c r="G28" s="327"/>
      <c r="H28" s="323"/>
      <c r="I28" s="322"/>
      <c r="J28" s="1078"/>
      <c r="K28" s="783"/>
      <c r="L28" s="1079"/>
      <c r="N28" s="323"/>
      <c r="O28" s="322"/>
      <c r="P28" s="1078"/>
      <c r="Q28" s="783"/>
      <c r="R28" s="1079" t="s">
        <v>345</v>
      </c>
    </row>
    <row r="29" spans="1:18" ht="20.399999999999999">
      <c r="A29" s="327"/>
      <c r="B29" s="424"/>
      <c r="C29" s="323"/>
      <c r="D29" s="1077"/>
      <c r="E29" s="323"/>
      <c r="F29" s="1077"/>
      <c r="G29" s="327"/>
      <c r="H29" s="1080" t="s">
        <v>769</v>
      </c>
      <c r="I29" s="1080"/>
      <c r="J29" s="1080"/>
      <c r="K29" s="1080"/>
      <c r="L29" s="1080"/>
      <c r="N29" s="1080" t="s">
        <v>770</v>
      </c>
      <c r="O29" s="1080"/>
      <c r="P29" s="1080"/>
      <c r="Q29" s="1080"/>
      <c r="R29" s="1080"/>
    </row>
    <row r="30" spans="1:18" ht="20.399999999999999">
      <c r="A30" s="327"/>
      <c r="B30" s="424"/>
      <c r="C30" s="323"/>
      <c r="D30" s="1077"/>
      <c r="E30" s="323"/>
      <c r="F30" s="1077"/>
      <c r="G30" s="327"/>
      <c r="H30" s="1081" t="s">
        <v>1076</v>
      </c>
      <c r="I30" s="1081"/>
      <c r="J30" s="1081"/>
      <c r="K30" s="1081"/>
      <c r="L30" s="1081"/>
      <c r="M30" s="1082"/>
      <c r="N30" s="1081" t="s">
        <v>1076</v>
      </c>
      <c r="O30" s="1081"/>
      <c r="P30" s="1081"/>
      <c r="Q30" s="1081"/>
      <c r="R30" s="1081"/>
    </row>
    <row r="31" spans="1:18" ht="20.399999999999999">
      <c r="A31" s="327"/>
      <c r="B31" s="424"/>
      <c r="C31" s="323"/>
      <c r="D31" s="1077"/>
      <c r="E31" s="323"/>
      <c r="F31" s="1077"/>
      <c r="G31" s="327"/>
      <c r="H31" s="1083" t="s">
        <v>2134</v>
      </c>
      <c r="I31" s="322"/>
      <c r="J31" s="1084" t="s">
        <v>2135</v>
      </c>
      <c r="K31" s="1085"/>
      <c r="L31" s="1086" t="s">
        <v>783</v>
      </c>
      <c r="M31" s="1087"/>
      <c r="N31" s="1083" t="s">
        <v>2134</v>
      </c>
      <c r="O31" s="322"/>
      <c r="P31" s="1084" t="s">
        <v>2135</v>
      </c>
      <c r="Q31" s="1085"/>
      <c r="R31" s="1086" t="s">
        <v>783</v>
      </c>
    </row>
    <row r="32" spans="1:18" ht="20.399999999999999">
      <c r="A32" s="327"/>
      <c r="B32" s="424"/>
      <c r="C32" s="1088" t="s">
        <v>2139</v>
      </c>
      <c r="D32" s="1077"/>
      <c r="E32" s="323"/>
      <c r="F32" s="1077"/>
      <c r="G32" s="327"/>
      <c r="H32" s="1094"/>
      <c r="I32" s="322"/>
      <c r="J32" s="1095"/>
      <c r="K32" s="783"/>
      <c r="L32" s="1096"/>
      <c r="N32" s="1094"/>
      <c r="O32" s="322"/>
      <c r="P32" s="1095"/>
      <c r="Q32" s="783"/>
      <c r="R32" s="1096"/>
    </row>
    <row r="33" spans="1:18" ht="20.399999999999999">
      <c r="A33" s="327"/>
      <c r="B33" s="424"/>
      <c r="C33" s="1088"/>
      <c r="D33" s="322" t="s">
        <v>2117</v>
      </c>
      <c r="E33" s="323"/>
      <c r="F33" s="327"/>
      <c r="G33" s="327"/>
      <c r="H33" s="5">
        <v>0</v>
      </c>
      <c r="I33" s="5"/>
      <c r="J33" s="5">
        <v>131408087</v>
      </c>
      <c r="K33" s="5"/>
      <c r="L33" s="5">
        <v>131408087</v>
      </c>
      <c r="M33" s="8"/>
      <c r="N33" s="5">
        <v>0</v>
      </c>
      <c r="O33" s="5"/>
      <c r="P33" s="5">
        <v>131408087</v>
      </c>
      <c r="Q33" s="5"/>
      <c r="R33" s="5">
        <v>131408087</v>
      </c>
    </row>
    <row r="34" spans="1:18" ht="20.399999999999999">
      <c r="A34" s="327"/>
      <c r="B34" s="327"/>
      <c r="C34" s="1090"/>
      <c r="D34" s="322" t="s">
        <v>1221</v>
      </c>
      <c r="E34" s="323"/>
      <c r="F34" s="1089"/>
      <c r="G34" s="327"/>
      <c r="H34" s="5">
        <v>0</v>
      </c>
      <c r="I34" s="5"/>
      <c r="J34" s="5">
        <v>6029226447</v>
      </c>
      <c r="K34" s="5"/>
      <c r="L34" s="5">
        <v>6029226447</v>
      </c>
      <c r="M34" s="8"/>
      <c r="N34" s="5">
        <v>0</v>
      </c>
      <c r="O34" s="5"/>
      <c r="P34" s="5">
        <v>6024702014</v>
      </c>
      <c r="Q34" s="5"/>
      <c r="R34" s="5">
        <v>6024702014</v>
      </c>
    </row>
    <row r="35" spans="1:18" ht="21" thickBot="1">
      <c r="A35" s="327"/>
      <c r="B35" s="327"/>
      <c r="C35" s="1090"/>
      <c r="D35" s="322"/>
      <c r="E35" s="320" t="s">
        <v>2140</v>
      </c>
      <c r="F35" s="327"/>
      <c r="G35" s="327"/>
      <c r="H35" s="1097">
        <v>0</v>
      </c>
      <c r="I35" s="5"/>
      <c r="J35" s="1097">
        <v>12391131730</v>
      </c>
      <c r="K35" s="5"/>
      <c r="L35" s="1097">
        <v>12391131730</v>
      </c>
      <c r="N35" s="1097">
        <v>0</v>
      </c>
      <c r="O35" s="5"/>
      <c r="P35" s="1097">
        <v>12327832247</v>
      </c>
      <c r="Q35" s="5"/>
      <c r="R35" s="1097">
        <v>12327832247</v>
      </c>
    </row>
    <row r="36" spans="1:18" ht="20.399999999999999" thickTop="1">
      <c r="A36" s="327"/>
      <c r="B36" s="424"/>
      <c r="C36" s="323"/>
    </row>
    <row r="37" spans="1:18" ht="20.399999999999999">
      <c r="A37" s="325"/>
      <c r="B37" s="320"/>
      <c r="C37" s="323"/>
      <c r="D37" s="322"/>
      <c r="E37" s="323"/>
      <c r="F37" s="1077"/>
      <c r="G37" s="327"/>
      <c r="H37" s="323"/>
      <c r="I37" s="322"/>
      <c r="J37" s="1078"/>
      <c r="K37" s="783"/>
      <c r="L37" s="1079"/>
      <c r="N37" s="323"/>
      <c r="O37" s="322"/>
      <c r="P37" s="1078"/>
      <c r="Q37" s="783"/>
      <c r="R37" s="1079" t="s">
        <v>345</v>
      </c>
    </row>
    <row r="38" spans="1:18" ht="20.399999999999999">
      <c r="A38" s="327"/>
      <c r="B38" s="424"/>
      <c r="C38" s="323"/>
      <c r="D38" s="1077"/>
      <c r="E38" s="323"/>
      <c r="F38" s="1077"/>
      <c r="G38" s="327"/>
      <c r="H38" s="1080" t="s">
        <v>769</v>
      </c>
      <c r="I38" s="1080"/>
      <c r="J38" s="1080"/>
      <c r="K38" s="1080"/>
      <c r="L38" s="1080"/>
      <c r="N38" s="1080" t="s">
        <v>770</v>
      </c>
      <c r="O38" s="1080"/>
      <c r="P38" s="1080"/>
      <c r="Q38" s="1080"/>
      <c r="R38" s="1080"/>
    </row>
    <row r="39" spans="1:18" ht="20.399999999999999">
      <c r="A39" s="327"/>
      <c r="B39" s="424"/>
      <c r="C39" s="323"/>
      <c r="D39" s="1077"/>
      <c r="E39" s="323"/>
      <c r="F39" s="1077"/>
      <c r="G39" s="327"/>
      <c r="H39" s="1081" t="s">
        <v>1072</v>
      </c>
      <c r="I39" s="1081"/>
      <c r="J39" s="1081"/>
      <c r="K39" s="1081"/>
      <c r="L39" s="1081"/>
      <c r="M39" s="1082"/>
      <c r="N39" s="1081" t="s">
        <v>1072</v>
      </c>
      <c r="O39" s="1081"/>
      <c r="P39" s="1081"/>
      <c r="Q39" s="1081"/>
      <c r="R39" s="1081"/>
    </row>
    <row r="40" spans="1:18" ht="20.399999999999999">
      <c r="A40" s="327"/>
      <c r="B40" s="424"/>
      <c r="C40" s="323"/>
      <c r="D40" s="1077"/>
      <c r="E40" s="323"/>
      <c r="F40" s="1077"/>
      <c r="G40" s="327"/>
      <c r="H40" s="1083" t="s">
        <v>2134</v>
      </c>
      <c r="I40" s="322"/>
      <c r="J40" s="1084" t="s">
        <v>2135</v>
      </c>
      <c r="K40" s="1085"/>
      <c r="L40" s="1086" t="s">
        <v>783</v>
      </c>
      <c r="M40" s="1087"/>
      <c r="N40" s="1083" t="s">
        <v>2134</v>
      </c>
      <c r="O40" s="322"/>
      <c r="P40" s="1084" t="s">
        <v>2135</v>
      </c>
      <c r="Q40" s="1085"/>
      <c r="R40" s="1086" t="s">
        <v>783</v>
      </c>
    </row>
    <row r="41" spans="1:18" ht="20.399999999999999">
      <c r="A41" s="327"/>
      <c r="B41" s="327"/>
      <c r="C41" s="1088" t="s">
        <v>2101</v>
      </c>
      <c r="D41" s="322"/>
      <c r="E41" s="323"/>
      <c r="F41" s="1089"/>
      <c r="G41" s="327"/>
      <c r="H41" s="323"/>
      <c r="I41" s="322"/>
      <c r="J41" s="1078"/>
      <c r="K41" s="783"/>
      <c r="L41" s="322"/>
      <c r="N41" s="323"/>
      <c r="O41" s="322"/>
      <c r="P41" s="1098"/>
      <c r="Q41" s="783"/>
      <c r="R41" s="322"/>
    </row>
    <row r="42" spans="1:18" ht="20.399999999999999">
      <c r="A42" s="327"/>
      <c r="B42" s="327"/>
      <c r="C42" s="1090"/>
      <c r="D42" s="322" t="s">
        <v>2102</v>
      </c>
      <c r="E42" s="323"/>
      <c r="F42" s="1089"/>
      <c r="G42" s="327"/>
      <c r="H42" s="5">
        <v>0</v>
      </c>
      <c r="I42" s="5"/>
      <c r="J42" s="5">
        <v>445081010</v>
      </c>
      <c r="K42" s="5"/>
      <c r="L42" s="5">
        <v>445081010</v>
      </c>
      <c r="M42" s="8"/>
      <c r="N42" s="5">
        <v>0</v>
      </c>
      <c r="O42" s="5"/>
      <c r="P42" s="5">
        <v>432092561</v>
      </c>
      <c r="Q42" s="5"/>
      <c r="R42" s="5">
        <v>432092561</v>
      </c>
    </row>
    <row r="43" spans="1:18" ht="20.399999999999999">
      <c r="A43" s="327"/>
      <c r="B43" s="327"/>
      <c r="C43" s="1090"/>
      <c r="D43" s="322" t="s">
        <v>836</v>
      </c>
      <c r="E43" s="323"/>
      <c r="F43" s="1089"/>
      <c r="G43" s="327"/>
      <c r="H43" s="5">
        <v>0</v>
      </c>
      <c r="I43" s="5"/>
      <c r="J43" s="5">
        <v>422042974</v>
      </c>
      <c r="K43" s="5"/>
      <c r="L43" s="5">
        <v>422042974</v>
      </c>
      <c r="M43" s="8"/>
      <c r="N43" s="5">
        <v>0</v>
      </c>
      <c r="O43" s="5"/>
      <c r="P43" s="5">
        <v>591360330</v>
      </c>
      <c r="Q43" s="5"/>
      <c r="R43" s="5">
        <v>591360330</v>
      </c>
    </row>
    <row r="44" spans="1:18" ht="20.399999999999999">
      <c r="A44" s="327"/>
      <c r="B44" s="327"/>
      <c r="C44" s="1090"/>
      <c r="D44" s="322" t="s">
        <v>869</v>
      </c>
      <c r="E44" s="323"/>
      <c r="F44" s="1089"/>
      <c r="G44" s="327"/>
      <c r="H44" s="5">
        <v>16374166</v>
      </c>
      <c r="I44" s="5"/>
      <c r="J44" s="5">
        <v>1795790</v>
      </c>
      <c r="K44" s="5"/>
      <c r="L44" s="5">
        <v>18169956</v>
      </c>
      <c r="M44" s="8"/>
      <c r="N44" s="5">
        <v>16213366</v>
      </c>
      <c r="O44" s="5"/>
      <c r="P44" s="5">
        <v>1795790</v>
      </c>
      <c r="Q44" s="5"/>
      <c r="R44" s="5">
        <v>18009156</v>
      </c>
    </row>
    <row r="45" spans="1:18" ht="20.399999999999999">
      <c r="A45" s="327"/>
      <c r="B45" s="327"/>
      <c r="C45" s="1090"/>
      <c r="D45" s="322" t="s">
        <v>2103</v>
      </c>
      <c r="E45" s="323"/>
      <c r="F45" s="1089"/>
      <c r="G45" s="327"/>
      <c r="I45" s="6"/>
      <c r="J45" s="6"/>
      <c r="K45" s="6"/>
      <c r="L45" s="6"/>
      <c r="M45" s="8"/>
      <c r="O45" s="6"/>
      <c r="P45" s="6"/>
      <c r="Q45" s="6"/>
      <c r="R45" s="6"/>
    </row>
    <row r="46" spans="1:18" ht="20.399999999999999">
      <c r="A46" s="327"/>
      <c r="B46" s="327"/>
      <c r="C46" s="1090"/>
      <c r="E46" s="322" t="s">
        <v>2104</v>
      </c>
      <c r="F46" s="1089"/>
      <c r="G46" s="327"/>
      <c r="H46" s="5">
        <v>0</v>
      </c>
      <c r="I46" s="5"/>
      <c r="J46" s="5">
        <v>2101760</v>
      </c>
      <c r="K46" s="5"/>
      <c r="L46" s="5">
        <v>2101760</v>
      </c>
      <c r="M46" s="8"/>
      <c r="N46" s="5">
        <v>0</v>
      </c>
      <c r="O46" s="5"/>
      <c r="P46" s="5">
        <v>2101760</v>
      </c>
      <c r="Q46" s="5"/>
      <c r="R46" s="5">
        <v>2101760</v>
      </c>
    </row>
    <row r="47" spans="1:18" ht="21" thickBot="1">
      <c r="A47" s="327"/>
      <c r="B47" s="327"/>
      <c r="C47" s="1090"/>
      <c r="D47" s="322"/>
      <c r="E47" s="320" t="s">
        <v>2136</v>
      </c>
      <c r="F47" s="327"/>
      <c r="G47" s="327"/>
      <c r="H47" s="2">
        <v>16374166</v>
      </c>
      <c r="I47" s="5"/>
      <c r="J47" s="2">
        <v>871021534</v>
      </c>
      <c r="K47" s="5"/>
      <c r="L47" s="2">
        <v>887395700</v>
      </c>
      <c r="M47" s="8"/>
      <c r="N47" s="2">
        <v>16213366</v>
      </c>
      <c r="O47" s="5"/>
      <c r="P47" s="2">
        <v>1027350441</v>
      </c>
      <c r="Q47" s="5"/>
      <c r="R47" s="2">
        <v>1043563807</v>
      </c>
    </row>
    <row r="48" spans="1:18" ht="21" thickTop="1">
      <c r="A48" s="327"/>
      <c r="B48" s="327"/>
      <c r="C48" s="1090"/>
      <c r="D48" s="322"/>
      <c r="E48" s="320"/>
      <c r="F48" s="327"/>
      <c r="G48" s="327"/>
      <c r="H48" s="9"/>
      <c r="I48" s="8"/>
      <c r="J48" s="9"/>
      <c r="K48" s="8"/>
      <c r="L48" s="1076"/>
      <c r="M48" s="8"/>
      <c r="N48" s="9"/>
      <c r="O48" s="8"/>
      <c r="P48" s="9"/>
      <c r="Q48" s="8"/>
    </row>
    <row r="49" spans="1:18" ht="20.399999999999999">
      <c r="A49" s="327"/>
      <c r="B49" s="327"/>
      <c r="C49" s="1090"/>
      <c r="D49" s="322"/>
      <c r="E49" s="320"/>
      <c r="F49" s="327"/>
      <c r="G49" s="327"/>
      <c r="H49" s="9"/>
      <c r="I49" s="8"/>
      <c r="J49" s="9"/>
      <c r="K49" s="8"/>
      <c r="L49" s="1076"/>
      <c r="M49" s="8"/>
      <c r="N49" s="9"/>
      <c r="O49" s="8"/>
      <c r="P49" s="9"/>
      <c r="Q49" s="8"/>
      <c r="R49" s="386">
        <v>123</v>
      </c>
    </row>
    <row r="50" spans="1:18" ht="20.399999999999999">
      <c r="A50" s="520" t="s">
        <v>61</v>
      </c>
      <c r="B50" s="787" t="s">
        <v>2092</v>
      </c>
      <c r="C50" s="787"/>
      <c r="D50" s="322"/>
      <c r="E50" s="320"/>
      <c r="F50" s="327"/>
      <c r="G50" s="327"/>
      <c r="H50" s="1091"/>
      <c r="I50" s="1092"/>
      <c r="J50" s="1091"/>
      <c r="K50" s="1093"/>
      <c r="L50" s="1091"/>
      <c r="N50" s="1091"/>
      <c r="O50" s="322"/>
      <c r="P50" s="1091"/>
      <c r="Q50" s="783"/>
      <c r="R50" s="1091"/>
    </row>
    <row r="51" spans="1:18" ht="20.399999999999999">
      <c r="A51" s="326"/>
      <c r="B51" s="520" t="s">
        <v>162</v>
      </c>
      <c r="C51" s="316" t="s">
        <v>2130</v>
      </c>
      <c r="D51" s="322"/>
      <c r="E51" s="320"/>
      <c r="F51" s="327"/>
      <c r="G51" s="327"/>
      <c r="H51" s="1091"/>
      <c r="I51" s="1092"/>
      <c r="J51" s="1091"/>
      <c r="K51" s="1093"/>
      <c r="L51" s="1091"/>
      <c r="N51" s="1091"/>
      <c r="O51" s="322"/>
      <c r="P51" s="1091"/>
      <c r="Q51" s="783"/>
      <c r="R51" s="1091"/>
    </row>
    <row r="52" spans="1:18" ht="20.399999999999999">
      <c r="A52" s="325"/>
      <c r="B52" s="320"/>
      <c r="C52" s="323"/>
      <c r="D52" s="322"/>
      <c r="E52" s="323"/>
      <c r="F52" s="1077"/>
      <c r="G52" s="327"/>
      <c r="H52" s="323"/>
      <c r="I52" s="322"/>
      <c r="J52" s="1078"/>
      <c r="K52" s="783"/>
      <c r="L52" s="1079"/>
      <c r="N52" s="323"/>
      <c r="O52" s="322"/>
      <c r="P52" s="1078"/>
      <c r="Q52" s="783"/>
      <c r="R52" s="1079" t="s">
        <v>345</v>
      </c>
    </row>
    <row r="53" spans="1:18" ht="20.399999999999999">
      <c r="A53" s="327"/>
      <c r="B53" s="424"/>
      <c r="C53" s="323"/>
      <c r="D53" s="1077"/>
      <c r="E53" s="323"/>
      <c r="F53" s="1077"/>
      <c r="G53" s="327"/>
      <c r="H53" s="1080" t="s">
        <v>769</v>
      </c>
      <c r="I53" s="1080"/>
      <c r="J53" s="1080"/>
      <c r="K53" s="1080"/>
      <c r="L53" s="1080"/>
      <c r="N53" s="1080" t="s">
        <v>770</v>
      </c>
      <c r="O53" s="1080"/>
      <c r="P53" s="1080"/>
      <c r="Q53" s="1080"/>
      <c r="R53" s="1080"/>
    </row>
    <row r="54" spans="1:18" ht="20.399999999999999">
      <c r="A54" s="327"/>
      <c r="B54" s="424"/>
      <c r="C54" s="323"/>
      <c r="D54" s="1077"/>
      <c r="E54" s="323"/>
      <c r="F54" s="1077"/>
      <c r="G54" s="327"/>
      <c r="H54" s="1081" t="s">
        <v>1072</v>
      </c>
      <c r="I54" s="1081"/>
      <c r="J54" s="1081"/>
      <c r="K54" s="1081"/>
      <c r="L54" s="1081"/>
      <c r="M54" s="1082"/>
      <c r="N54" s="1081" t="s">
        <v>1072</v>
      </c>
      <c r="O54" s="1081"/>
      <c r="P54" s="1081"/>
      <c r="Q54" s="1081"/>
      <c r="R54" s="1081"/>
    </row>
    <row r="55" spans="1:18" ht="20.399999999999999">
      <c r="A55" s="327"/>
      <c r="B55" s="424"/>
      <c r="C55" s="323"/>
      <c r="D55" s="1077"/>
      <c r="E55" s="323"/>
      <c r="F55" s="1077"/>
      <c r="G55" s="327"/>
      <c r="H55" s="1083" t="s">
        <v>2134</v>
      </c>
      <c r="I55" s="322"/>
      <c r="J55" s="1084" t="s">
        <v>2135</v>
      </c>
      <c r="K55" s="1085"/>
      <c r="L55" s="1086" t="s">
        <v>783</v>
      </c>
      <c r="M55" s="1087"/>
      <c r="N55" s="1083" t="s">
        <v>2134</v>
      </c>
      <c r="O55" s="322"/>
      <c r="P55" s="1084" t="s">
        <v>2135</v>
      </c>
      <c r="Q55" s="1085"/>
      <c r="R55" s="1086" t="s">
        <v>783</v>
      </c>
    </row>
    <row r="56" spans="1:18" ht="20.399999999999999">
      <c r="A56" s="327"/>
      <c r="B56" s="327"/>
      <c r="C56" s="1088" t="s">
        <v>2107</v>
      </c>
      <c r="D56" s="322"/>
      <c r="E56" s="323"/>
      <c r="F56" s="1089"/>
      <c r="G56" s="327"/>
      <c r="H56" s="3"/>
      <c r="I56" s="3"/>
      <c r="J56" s="7"/>
      <c r="K56" s="4"/>
      <c r="L56" s="4"/>
    </row>
    <row r="57" spans="1:18" ht="20.399999999999999">
      <c r="A57" s="327"/>
      <c r="B57" s="327"/>
      <c r="C57" s="1090"/>
      <c r="D57" s="322" t="s">
        <v>2108</v>
      </c>
      <c r="E57" s="322"/>
      <c r="F57" s="1089"/>
      <c r="G57" s="327"/>
      <c r="H57" s="128"/>
      <c r="I57" s="4"/>
      <c r="J57" s="128"/>
      <c r="K57" s="783"/>
      <c r="L57" s="4"/>
      <c r="N57" s="128"/>
      <c r="O57" s="128"/>
      <c r="P57" s="128"/>
      <c r="Q57" s="3"/>
      <c r="R57" s="4"/>
    </row>
    <row r="58" spans="1:18" ht="20.399999999999999">
      <c r="A58" s="327"/>
      <c r="B58" s="327"/>
      <c r="C58" s="1090"/>
      <c r="E58" s="386" t="s">
        <v>2109</v>
      </c>
      <c r="F58" s="1089"/>
      <c r="G58" s="327"/>
      <c r="H58" s="5">
        <v>0</v>
      </c>
      <c r="I58" s="5"/>
      <c r="J58" s="5">
        <v>1174139367</v>
      </c>
      <c r="K58" s="5"/>
      <c r="L58" s="5">
        <v>1174139367</v>
      </c>
      <c r="M58" s="8"/>
      <c r="N58" s="5">
        <v>0</v>
      </c>
      <c r="O58" s="5"/>
      <c r="P58" s="5">
        <v>1174139367</v>
      </c>
      <c r="Q58" s="5"/>
      <c r="R58" s="5">
        <v>1174139367</v>
      </c>
    </row>
    <row r="59" spans="1:18" ht="20.399999999999999">
      <c r="A59" s="327"/>
      <c r="B59" s="327"/>
      <c r="C59" s="1090"/>
      <c r="D59" s="322" t="s">
        <v>1105</v>
      </c>
      <c r="E59" s="323"/>
      <c r="F59" s="1089"/>
      <c r="G59" s="327"/>
      <c r="H59" s="5">
        <v>0</v>
      </c>
      <c r="I59" s="5"/>
      <c r="J59" s="5">
        <v>609789543</v>
      </c>
      <c r="K59" s="5"/>
      <c r="L59" s="5">
        <v>609789543</v>
      </c>
      <c r="M59" s="8"/>
      <c r="N59" s="5">
        <v>0</v>
      </c>
      <c r="O59" s="5"/>
      <c r="P59" s="5">
        <v>588186028</v>
      </c>
      <c r="Q59" s="5"/>
      <c r="R59" s="5">
        <v>588186028</v>
      </c>
    </row>
    <row r="60" spans="1:18" ht="20.399999999999999">
      <c r="A60" s="327"/>
      <c r="B60" s="327"/>
      <c r="C60" s="1090"/>
      <c r="D60" s="386" t="s">
        <v>2141</v>
      </c>
      <c r="E60" s="323"/>
      <c r="F60" s="1089"/>
      <c r="G60" s="327"/>
      <c r="H60" s="5">
        <v>0</v>
      </c>
      <c r="I60" s="5"/>
      <c r="J60" s="5">
        <v>50000000</v>
      </c>
      <c r="K60" s="5"/>
      <c r="L60" s="5">
        <v>50000000</v>
      </c>
      <c r="M60" s="8"/>
      <c r="N60" s="5">
        <v>0</v>
      </c>
      <c r="O60" s="5"/>
      <c r="P60" s="5">
        <v>0</v>
      </c>
      <c r="Q60" s="5"/>
      <c r="R60" s="5">
        <v>0</v>
      </c>
    </row>
    <row r="61" spans="1:18" ht="20.399999999999999">
      <c r="A61" s="327"/>
      <c r="B61" s="327"/>
      <c r="C61" s="1090"/>
      <c r="D61" s="322" t="s">
        <v>2137</v>
      </c>
      <c r="E61" s="323"/>
      <c r="F61" s="1089"/>
      <c r="G61" s="327"/>
      <c r="H61" s="5">
        <v>0</v>
      </c>
      <c r="I61" s="5"/>
      <c r="J61" s="5">
        <v>341772148</v>
      </c>
      <c r="K61" s="5"/>
      <c r="L61" s="5">
        <v>341772148</v>
      </c>
      <c r="M61" s="8"/>
      <c r="N61" s="5">
        <v>0</v>
      </c>
      <c r="O61" s="5"/>
      <c r="P61" s="5">
        <v>299427871</v>
      </c>
      <c r="Q61" s="5"/>
      <c r="R61" s="5">
        <v>299427871</v>
      </c>
    </row>
    <row r="62" spans="1:18" ht="20.399999999999999">
      <c r="A62" s="327"/>
      <c r="B62" s="327"/>
      <c r="C62" s="1090"/>
      <c r="D62" s="322" t="s">
        <v>806</v>
      </c>
      <c r="E62" s="323"/>
      <c r="F62" s="1089"/>
      <c r="G62" s="327"/>
      <c r="H62" s="5">
        <v>0</v>
      </c>
      <c r="I62" s="5"/>
      <c r="J62" s="5">
        <v>3782779740</v>
      </c>
      <c r="K62" s="5"/>
      <c r="L62" s="5">
        <v>3782779740</v>
      </c>
      <c r="M62" s="8"/>
      <c r="N62" s="5">
        <v>0</v>
      </c>
      <c r="O62" s="5"/>
      <c r="P62" s="5">
        <v>3782779740</v>
      </c>
      <c r="Q62" s="5"/>
      <c r="R62" s="5">
        <v>3782779740</v>
      </c>
    </row>
    <row r="63" spans="1:18">
      <c r="A63" s="327"/>
      <c r="B63" s="327"/>
      <c r="C63" s="1090"/>
      <c r="D63" s="322" t="s">
        <v>2138</v>
      </c>
      <c r="E63" s="323"/>
      <c r="F63" s="327"/>
      <c r="G63" s="327"/>
      <c r="H63" s="5">
        <v>0</v>
      </c>
      <c r="I63" s="5"/>
      <c r="J63" s="5">
        <v>427701122</v>
      </c>
      <c r="K63" s="5"/>
      <c r="L63" s="5">
        <v>427701122</v>
      </c>
      <c r="M63" s="8"/>
      <c r="N63" s="5">
        <v>0</v>
      </c>
      <c r="O63" s="5"/>
      <c r="P63" s="5">
        <v>388700320</v>
      </c>
      <c r="Q63" s="5"/>
      <c r="R63" s="5">
        <v>388700320</v>
      </c>
    </row>
    <row r="64" spans="1:18">
      <c r="A64" s="327"/>
      <c r="B64" s="327"/>
      <c r="C64" s="1090"/>
      <c r="D64" s="322" t="s">
        <v>2117</v>
      </c>
      <c r="E64" s="323"/>
      <c r="F64" s="327"/>
      <c r="G64" s="327"/>
      <c r="H64" s="5">
        <v>0</v>
      </c>
      <c r="I64" s="5"/>
      <c r="J64" s="5">
        <v>158724799</v>
      </c>
      <c r="K64" s="5"/>
      <c r="L64" s="5">
        <v>158724799</v>
      </c>
      <c r="M64" s="8"/>
      <c r="N64" s="5">
        <v>0</v>
      </c>
      <c r="O64" s="5"/>
      <c r="P64" s="5">
        <v>158724799</v>
      </c>
      <c r="Q64" s="5"/>
      <c r="R64" s="5">
        <v>158724799</v>
      </c>
    </row>
    <row r="65" spans="1:18">
      <c r="A65" s="327"/>
      <c r="B65" s="327"/>
      <c r="C65" s="1090"/>
      <c r="D65" s="322" t="s">
        <v>1221</v>
      </c>
      <c r="E65" s="323"/>
      <c r="F65" s="327"/>
      <c r="G65" s="327"/>
      <c r="H65" s="5">
        <v>0</v>
      </c>
      <c r="I65" s="5"/>
      <c r="J65" s="5">
        <v>3851446267</v>
      </c>
      <c r="K65" s="5"/>
      <c r="L65" s="5">
        <v>3851446267</v>
      </c>
      <c r="M65" s="8"/>
      <c r="N65" s="5">
        <v>0</v>
      </c>
      <c r="O65" s="5"/>
      <c r="P65" s="5">
        <v>3851446267</v>
      </c>
      <c r="Q65" s="5"/>
      <c r="R65" s="5">
        <v>3851446267</v>
      </c>
    </row>
    <row r="66" spans="1:18" ht="21" thickBot="1">
      <c r="D66" s="322"/>
      <c r="E66" s="320" t="s">
        <v>2140</v>
      </c>
      <c r="H66" s="1097">
        <v>0</v>
      </c>
      <c r="I66" s="1092"/>
      <c r="J66" s="1097">
        <v>10396352986</v>
      </c>
      <c r="K66" s="1093"/>
      <c r="L66" s="1097">
        <v>10396352986</v>
      </c>
      <c r="N66" s="2">
        <v>0</v>
      </c>
      <c r="O66" s="5"/>
      <c r="P66" s="2">
        <v>10243404392</v>
      </c>
      <c r="Q66" s="5"/>
      <c r="R66" s="2">
        <v>10243404392</v>
      </c>
    </row>
    <row r="67" spans="1:18" ht="20.399999999999999" thickTop="1"/>
    <row r="68" spans="1:18">
      <c r="C68" s="788" t="s">
        <v>2142</v>
      </c>
    </row>
    <row r="69" spans="1:18">
      <c r="C69" s="397" t="s">
        <v>0</v>
      </c>
      <c r="D69" s="1099" t="s">
        <v>2143</v>
      </c>
    </row>
    <row r="70" spans="1:18">
      <c r="C70" s="397" t="s">
        <v>0</v>
      </c>
      <c r="D70" s="1099" t="s">
        <v>2144</v>
      </c>
    </row>
    <row r="71" spans="1:18">
      <c r="C71" s="397" t="s">
        <v>0</v>
      </c>
      <c r="D71" s="1099" t="s">
        <v>2145</v>
      </c>
    </row>
    <row r="72" spans="1:18" ht="9.6" customHeight="1">
      <c r="D72" s="1099"/>
    </row>
    <row r="73" spans="1:18">
      <c r="C73" s="386" t="s">
        <v>2146</v>
      </c>
    </row>
  </sheetData>
  <mergeCells count="16">
    <mergeCell ref="H8:L8"/>
    <mergeCell ref="N8:R8"/>
    <mergeCell ref="H9:L9"/>
    <mergeCell ref="N9:R9"/>
    <mergeCell ref="H29:L29"/>
    <mergeCell ref="N29:R29"/>
    <mergeCell ref="H53:L53"/>
    <mergeCell ref="N53:R53"/>
    <mergeCell ref="H54:L54"/>
    <mergeCell ref="N54:R54"/>
    <mergeCell ref="H30:L30"/>
    <mergeCell ref="N30:R30"/>
    <mergeCell ref="H38:L38"/>
    <mergeCell ref="N38:R38"/>
    <mergeCell ref="H39:L39"/>
    <mergeCell ref="N39:R3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A0D4-BB65-45ED-9639-0EAEF8396199}">
  <sheetPr>
    <tabColor theme="4" tint="0.59999389629810485"/>
    <pageSetUpPr fitToPage="1"/>
  </sheetPr>
  <dimension ref="A1:W52"/>
  <sheetViews>
    <sheetView view="pageBreakPreview" zoomScale="85" zoomScaleNormal="110" zoomScaleSheetLayoutView="85" workbookViewId="0"/>
  </sheetViews>
  <sheetFormatPr defaultColWidth="8.8984375" defaultRowHeight="19.8"/>
  <cols>
    <col min="1" max="1" width="3" style="386" bestFit="1" customWidth="1"/>
    <col min="2" max="2" width="4" style="386" customWidth="1"/>
    <col min="3" max="3" width="2.796875" style="386" customWidth="1"/>
    <col min="4" max="4" width="17.19921875" style="386" customWidth="1"/>
    <col min="5" max="5" width="8.59765625" style="386" customWidth="1"/>
    <col min="6" max="6" width="0.796875" style="386" customWidth="1"/>
    <col min="7" max="7" width="10.796875" style="386" customWidth="1"/>
    <col min="8" max="8" width="0.796875" style="386" customWidth="1"/>
    <col min="9" max="9" width="10.796875" style="386" customWidth="1"/>
    <col min="10" max="10" width="0.796875" style="386" customWidth="1"/>
    <col min="11" max="11" width="11.796875" style="386" customWidth="1"/>
    <col min="12" max="12" width="0.796875" style="386" customWidth="1"/>
    <col min="13" max="13" width="11.796875" style="386" customWidth="1"/>
    <col min="14" max="14" width="0.796875" style="386" customWidth="1"/>
    <col min="15" max="15" width="8.59765625" style="386" customWidth="1"/>
    <col min="16" max="16" width="0.796875" style="386" customWidth="1"/>
    <col min="17" max="17" width="10.796875" style="386" customWidth="1"/>
    <col min="18" max="18" width="0.796875" style="386" customWidth="1"/>
    <col min="19" max="19" width="10.796875" style="386" customWidth="1"/>
    <col min="20" max="20" width="0.796875" style="386" customWidth="1"/>
    <col min="21" max="21" width="10.296875" style="386" customWidth="1"/>
    <col min="22" max="22" width="0.796875" style="386" customWidth="1"/>
    <col min="23" max="23" width="11.796875" style="386" customWidth="1"/>
    <col min="24" max="16384" width="8.8984375" style="386"/>
  </cols>
  <sheetData>
    <row r="1" spans="1:23">
      <c r="A1" s="788"/>
      <c r="B1" s="788"/>
      <c r="C1" s="788"/>
      <c r="D1" s="788"/>
      <c r="E1" s="788"/>
      <c r="F1" s="788"/>
      <c r="G1" s="788"/>
      <c r="H1" s="788"/>
      <c r="I1" s="790"/>
      <c r="J1" s="790"/>
      <c r="K1" s="790"/>
      <c r="L1" s="790"/>
      <c r="W1" s="788">
        <v>124</v>
      </c>
    </row>
    <row r="2" spans="1:23" ht="20.399999999999999">
      <c r="A2" s="520" t="s">
        <v>61</v>
      </c>
      <c r="B2" s="787" t="s">
        <v>2092</v>
      </c>
      <c r="C2" s="788"/>
      <c r="D2" s="788"/>
      <c r="E2" s="788"/>
      <c r="F2" s="788"/>
      <c r="G2" s="788"/>
      <c r="H2" s="788"/>
      <c r="I2" s="790"/>
      <c r="J2" s="790"/>
      <c r="K2" s="790"/>
      <c r="L2" s="790"/>
      <c r="M2" s="788"/>
    </row>
    <row r="3" spans="1:23" ht="20.399999999999999">
      <c r="A3" s="788"/>
      <c r="B3" s="520" t="s">
        <v>2147</v>
      </c>
      <c r="C3" s="787" t="s">
        <v>2148</v>
      </c>
      <c r="D3" s="788"/>
      <c r="E3" s="788"/>
      <c r="F3" s="788"/>
      <c r="G3" s="788"/>
      <c r="H3" s="788"/>
      <c r="I3" s="790"/>
      <c r="J3" s="790"/>
      <c r="K3" s="790"/>
      <c r="L3" s="790"/>
      <c r="M3" s="788"/>
    </row>
    <row r="4" spans="1:23">
      <c r="A4" s="788"/>
      <c r="B4" s="788"/>
      <c r="C4" s="788"/>
      <c r="D4" s="788" t="s">
        <v>2149</v>
      </c>
      <c r="E4" s="788"/>
      <c r="F4" s="788"/>
      <c r="G4" s="788"/>
      <c r="H4" s="788"/>
      <c r="I4" s="790"/>
      <c r="J4" s="790"/>
      <c r="K4" s="790"/>
      <c r="L4" s="790"/>
      <c r="M4" s="788"/>
    </row>
    <row r="5" spans="1:23">
      <c r="A5" s="788"/>
      <c r="B5" s="788"/>
      <c r="C5" s="788" t="s">
        <v>2150</v>
      </c>
      <c r="D5" s="788"/>
      <c r="E5" s="788"/>
      <c r="F5" s="788"/>
      <c r="G5" s="788"/>
      <c r="H5" s="788"/>
      <c r="I5" s="790"/>
      <c r="J5" s="790"/>
      <c r="K5" s="790"/>
      <c r="L5" s="790"/>
      <c r="M5" s="788"/>
    </row>
    <row r="6" spans="1:23">
      <c r="A6" s="788"/>
      <c r="B6" s="788"/>
      <c r="D6" s="788" t="s">
        <v>2151</v>
      </c>
      <c r="E6" s="788"/>
      <c r="F6" s="788"/>
      <c r="G6" s="788"/>
      <c r="H6" s="788"/>
      <c r="I6" s="790"/>
      <c r="J6" s="790"/>
      <c r="K6" s="790"/>
      <c r="L6" s="790"/>
      <c r="M6" s="788"/>
    </row>
    <row r="7" spans="1:23" ht="20.399999999999999">
      <c r="A7" s="788"/>
      <c r="B7" s="788"/>
      <c r="C7" s="788"/>
      <c r="D7" s="788"/>
      <c r="E7" s="788"/>
      <c r="F7" s="788"/>
      <c r="G7" s="788"/>
      <c r="H7" s="788"/>
      <c r="I7" s="790"/>
      <c r="J7" s="790"/>
      <c r="K7" s="790"/>
      <c r="L7" s="790"/>
      <c r="M7" s="1079"/>
      <c r="O7" s="788"/>
      <c r="P7" s="788"/>
      <c r="Q7" s="788"/>
      <c r="R7" s="788"/>
      <c r="S7" s="790"/>
      <c r="T7" s="790"/>
      <c r="U7" s="790"/>
      <c r="V7" s="790"/>
      <c r="W7" s="1079" t="s">
        <v>345</v>
      </c>
    </row>
    <row r="8" spans="1:23" ht="20.399999999999999">
      <c r="A8" s="788"/>
      <c r="B8" s="788"/>
      <c r="D8" s="788"/>
      <c r="E8" s="767" t="s">
        <v>769</v>
      </c>
      <c r="F8" s="767"/>
      <c r="G8" s="767"/>
      <c r="H8" s="767"/>
      <c r="I8" s="767"/>
      <c r="J8" s="767"/>
      <c r="K8" s="767"/>
      <c r="L8" s="767"/>
      <c r="M8" s="767"/>
      <c r="O8" s="767" t="s">
        <v>770</v>
      </c>
      <c r="P8" s="767"/>
      <c r="Q8" s="767"/>
      <c r="R8" s="767"/>
      <c r="S8" s="767"/>
      <c r="T8" s="767"/>
      <c r="U8" s="767"/>
      <c r="V8" s="767"/>
      <c r="W8" s="767"/>
    </row>
    <row r="9" spans="1:23" ht="20.399999999999999">
      <c r="A9" s="788"/>
      <c r="B9" s="788"/>
      <c r="D9" s="788"/>
      <c r="E9" s="908" t="s">
        <v>1076</v>
      </c>
      <c r="F9" s="908"/>
      <c r="G9" s="908"/>
      <c r="H9" s="908"/>
      <c r="I9" s="908"/>
      <c r="J9" s="908"/>
      <c r="K9" s="908"/>
      <c r="L9" s="908"/>
      <c r="M9" s="908"/>
      <c r="O9" s="908" t="s">
        <v>1076</v>
      </c>
      <c r="P9" s="908"/>
      <c r="Q9" s="908"/>
      <c r="R9" s="908"/>
      <c r="S9" s="908"/>
      <c r="T9" s="908"/>
      <c r="U9" s="908"/>
      <c r="V9" s="908"/>
      <c r="W9" s="908"/>
    </row>
    <row r="10" spans="1:23" ht="20.399999999999999">
      <c r="A10" s="788"/>
      <c r="B10" s="788"/>
      <c r="C10" s="788"/>
      <c r="D10" s="788"/>
      <c r="E10" s="1102" t="s">
        <v>2152</v>
      </c>
      <c r="F10" s="748"/>
      <c r="G10" s="1102" t="s">
        <v>1263</v>
      </c>
      <c r="H10" s="748"/>
      <c r="I10" s="1103" t="s">
        <v>2153</v>
      </c>
      <c r="J10" s="748"/>
      <c r="K10" s="1102" t="s">
        <v>1299</v>
      </c>
      <c r="L10" s="748"/>
      <c r="M10" s="1102" t="s">
        <v>783</v>
      </c>
      <c r="N10" s="938"/>
      <c r="O10" s="1102" t="s">
        <v>2152</v>
      </c>
      <c r="P10" s="748"/>
      <c r="Q10" s="1102" t="s">
        <v>1263</v>
      </c>
      <c r="R10" s="748"/>
      <c r="S10" s="1103" t="s">
        <v>2153</v>
      </c>
      <c r="T10" s="748"/>
      <c r="U10" s="1102" t="s">
        <v>1299</v>
      </c>
      <c r="V10" s="748"/>
      <c r="W10" s="1102" t="s">
        <v>783</v>
      </c>
    </row>
    <row r="11" spans="1:23" ht="20.399999999999999">
      <c r="A11" s="788"/>
      <c r="B11" s="316" t="s">
        <v>2154</v>
      </c>
      <c r="C11" s="317"/>
      <c r="D11" s="788"/>
      <c r="E11" s="317"/>
      <c r="F11" s="317"/>
      <c r="G11" s="317"/>
      <c r="H11" s="317"/>
      <c r="I11" s="317"/>
      <c r="J11" s="317"/>
      <c r="K11" s="317"/>
      <c r="L11" s="317"/>
      <c r="M11" s="317"/>
    </row>
    <row r="12" spans="1:23">
      <c r="A12" s="788"/>
      <c r="B12" s="697" t="s">
        <v>2108</v>
      </c>
      <c r="C12" s="1104"/>
      <c r="E12" s="938"/>
      <c r="F12" s="938"/>
      <c r="G12" s="938"/>
      <c r="H12" s="938"/>
      <c r="I12" s="938"/>
      <c r="J12" s="938"/>
      <c r="K12" s="938"/>
      <c r="L12" s="938"/>
      <c r="M12" s="938"/>
      <c r="N12" s="938"/>
      <c r="O12" s="938"/>
      <c r="P12" s="938"/>
      <c r="Q12" s="938"/>
      <c r="R12" s="938"/>
      <c r="S12" s="938"/>
      <c r="T12" s="938"/>
      <c r="U12" s="938"/>
      <c r="V12" s="938"/>
      <c r="W12" s="938"/>
    </row>
    <row r="13" spans="1:23">
      <c r="A13" s="788"/>
      <c r="B13" s="1105" t="s">
        <v>2109</v>
      </c>
      <c r="E13" s="1100">
        <v>0</v>
      </c>
      <c r="F13" s="1100"/>
      <c r="G13" s="969">
        <v>544611271</v>
      </c>
      <c r="H13" s="273"/>
      <c r="I13" s="1100">
        <v>0</v>
      </c>
      <c r="J13" s="273"/>
      <c r="K13" s="1100">
        <v>0</v>
      </c>
      <c r="L13" s="273"/>
      <c r="M13" s="138">
        <v>544611271</v>
      </c>
      <c r="N13" s="938"/>
      <c r="O13" s="969">
        <v>0</v>
      </c>
      <c r="P13" s="969"/>
      <c r="Q13" s="969">
        <v>544611271</v>
      </c>
      <c r="R13" s="138"/>
      <c r="S13" s="969">
        <v>0</v>
      </c>
      <c r="T13" s="138"/>
      <c r="U13" s="969">
        <v>0</v>
      </c>
      <c r="V13" s="138"/>
      <c r="W13" s="138">
        <v>544611271</v>
      </c>
    </row>
    <row r="14" spans="1:23">
      <c r="A14" s="788"/>
      <c r="B14" s="496" t="s">
        <v>2155</v>
      </c>
      <c r="E14" s="1100"/>
      <c r="F14" s="1100"/>
      <c r="G14" s="969"/>
      <c r="H14" s="273"/>
      <c r="I14" s="1100"/>
      <c r="J14" s="273"/>
      <c r="K14" s="1100"/>
      <c r="L14" s="273"/>
      <c r="M14" s="138"/>
      <c r="N14" s="938"/>
      <c r="O14" s="969"/>
      <c r="P14" s="969"/>
      <c r="Q14" s="969"/>
      <c r="R14" s="138"/>
      <c r="S14" s="969"/>
      <c r="T14" s="138"/>
      <c r="U14" s="969"/>
      <c r="V14" s="138"/>
      <c r="W14" s="138"/>
    </row>
    <row r="15" spans="1:23">
      <c r="A15" s="788"/>
      <c r="B15" s="1106" t="s">
        <v>2156</v>
      </c>
      <c r="E15" s="1100">
        <v>0</v>
      </c>
      <c r="F15" s="1100"/>
      <c r="G15" s="969">
        <v>468714515</v>
      </c>
      <c r="H15" s="273"/>
      <c r="I15" s="1100">
        <v>0</v>
      </c>
      <c r="J15" s="273"/>
      <c r="K15" s="1100">
        <v>0</v>
      </c>
      <c r="L15" s="273"/>
      <c r="M15" s="138">
        <v>468714515</v>
      </c>
      <c r="N15" s="938"/>
      <c r="O15" s="969">
        <v>0</v>
      </c>
      <c r="P15" s="969"/>
      <c r="Q15" s="969">
        <v>461519474</v>
      </c>
      <c r="R15" s="138"/>
      <c r="S15" s="969">
        <v>0</v>
      </c>
      <c r="T15" s="138"/>
      <c r="U15" s="969">
        <v>0</v>
      </c>
      <c r="V15" s="138"/>
      <c r="W15" s="138">
        <v>461519474</v>
      </c>
    </row>
    <row r="16" spans="1:23">
      <c r="A16" s="788"/>
      <c r="B16" s="697" t="s">
        <v>2157</v>
      </c>
      <c r="C16" s="1104"/>
    </row>
    <row r="17" spans="1:23">
      <c r="A17" s="788"/>
      <c r="B17" s="1107" t="s">
        <v>2158</v>
      </c>
      <c r="C17" s="1104"/>
      <c r="E17" s="1100">
        <v>0</v>
      </c>
      <c r="F17" s="1100"/>
      <c r="G17" s="969">
        <v>314072999</v>
      </c>
      <c r="H17" s="273"/>
      <c r="I17" s="969">
        <v>15716789</v>
      </c>
      <c r="J17" s="273"/>
      <c r="K17" s="1100">
        <v>0</v>
      </c>
      <c r="L17" s="273"/>
      <c r="M17" s="138">
        <v>329789788</v>
      </c>
      <c r="N17" s="938"/>
      <c r="O17" s="969">
        <v>0</v>
      </c>
      <c r="P17" s="969"/>
      <c r="Q17" s="969">
        <v>299802728</v>
      </c>
      <c r="R17" s="138"/>
      <c r="S17" s="969">
        <v>0</v>
      </c>
      <c r="T17" s="138"/>
      <c r="U17" s="969">
        <v>0</v>
      </c>
      <c r="V17" s="138"/>
      <c r="W17" s="138">
        <v>299802728</v>
      </c>
    </row>
    <row r="18" spans="1:23">
      <c r="A18" s="788"/>
      <c r="B18" s="697" t="s">
        <v>806</v>
      </c>
      <c r="C18" s="1104"/>
      <c r="E18" s="1100">
        <v>0</v>
      </c>
      <c r="F18" s="1100"/>
      <c r="G18" s="969">
        <v>1917852689</v>
      </c>
      <c r="H18" s="273"/>
      <c r="I18" s="969">
        <v>2642688894</v>
      </c>
      <c r="J18" s="273"/>
      <c r="K18" s="1100">
        <v>0</v>
      </c>
      <c r="L18" s="273"/>
      <c r="M18" s="138">
        <v>4560541583</v>
      </c>
      <c r="N18" s="938"/>
      <c r="O18" s="969">
        <v>0</v>
      </c>
      <c r="P18" s="969"/>
      <c r="Q18" s="969">
        <v>1917852689</v>
      </c>
      <c r="R18" s="138"/>
      <c r="S18" s="969">
        <v>2642688894</v>
      </c>
      <c r="T18" s="138"/>
      <c r="U18" s="969">
        <v>0</v>
      </c>
      <c r="V18" s="138"/>
      <c r="W18" s="138">
        <v>4560541583</v>
      </c>
    </row>
    <row r="19" spans="1:23">
      <c r="A19" s="788"/>
      <c r="B19" s="697" t="s">
        <v>2159</v>
      </c>
      <c r="C19" s="1104"/>
    </row>
    <row r="20" spans="1:23">
      <c r="A20" s="788"/>
      <c r="B20" s="1107" t="s">
        <v>2160</v>
      </c>
      <c r="C20" s="1104"/>
      <c r="E20" s="1100">
        <v>0</v>
      </c>
      <c r="F20" s="1100"/>
      <c r="G20" s="969">
        <v>139576401</v>
      </c>
      <c r="H20" s="273"/>
      <c r="I20" s="969">
        <v>112207201</v>
      </c>
      <c r="J20" s="273"/>
      <c r="K20" s="969">
        <v>75056437</v>
      </c>
      <c r="L20" s="273"/>
      <c r="M20" s="138">
        <v>326840039</v>
      </c>
      <c r="N20" s="938"/>
      <c r="O20" s="969">
        <v>0</v>
      </c>
      <c r="P20" s="969"/>
      <c r="Q20" s="969">
        <v>130813865</v>
      </c>
      <c r="R20" s="138"/>
      <c r="S20" s="969">
        <v>99376788</v>
      </c>
      <c r="T20" s="138"/>
      <c r="U20" s="969">
        <v>75056437</v>
      </c>
      <c r="V20" s="138"/>
      <c r="W20" s="138">
        <v>305247090</v>
      </c>
    </row>
    <row r="21" spans="1:23">
      <c r="A21" s="788"/>
      <c r="B21" s="1104" t="s">
        <v>2161</v>
      </c>
      <c r="C21" s="1104"/>
    </row>
    <row r="22" spans="1:23">
      <c r="A22" s="788"/>
      <c r="B22" s="1108" t="s">
        <v>2162</v>
      </c>
      <c r="C22" s="1104"/>
      <c r="E22" s="969">
        <v>0</v>
      </c>
      <c r="F22" s="969"/>
      <c r="G22" s="969">
        <v>70359036</v>
      </c>
      <c r="H22" s="138"/>
      <c r="I22" s="969">
        <v>61049051</v>
      </c>
      <c r="J22" s="138"/>
      <c r="K22" s="969">
        <v>0</v>
      </c>
      <c r="L22" s="273"/>
      <c r="M22" s="138">
        <v>131408087</v>
      </c>
      <c r="N22" s="938"/>
      <c r="O22" s="969">
        <v>0</v>
      </c>
      <c r="P22" s="969"/>
      <c r="Q22" s="969">
        <v>70359036</v>
      </c>
      <c r="R22" s="138"/>
      <c r="S22" s="969">
        <v>61049051</v>
      </c>
      <c r="T22" s="138"/>
      <c r="U22" s="969">
        <v>0</v>
      </c>
      <c r="V22" s="138"/>
      <c r="W22" s="138">
        <v>131408087</v>
      </c>
    </row>
    <row r="23" spans="1:23">
      <c r="A23" s="788"/>
      <c r="B23" s="1104" t="s">
        <v>2118</v>
      </c>
      <c r="C23" s="1109"/>
      <c r="E23" s="969"/>
      <c r="F23" s="969"/>
      <c r="G23" s="969"/>
      <c r="H23" s="969"/>
      <c r="I23" s="969"/>
      <c r="J23" s="969"/>
      <c r="K23" s="969"/>
      <c r="L23" s="1100"/>
      <c r="M23" s="969"/>
      <c r="N23" s="938"/>
      <c r="O23" s="969"/>
      <c r="P23" s="969"/>
      <c r="Q23" s="969"/>
      <c r="R23" s="969"/>
      <c r="S23" s="969"/>
      <c r="T23" s="969"/>
      <c r="U23" s="969"/>
      <c r="V23" s="969"/>
      <c r="W23" s="969"/>
    </row>
    <row r="24" spans="1:23">
      <c r="A24" s="788"/>
      <c r="B24" s="1108" t="s">
        <v>2119</v>
      </c>
      <c r="C24" s="1109"/>
      <c r="E24" s="969">
        <v>0</v>
      </c>
      <c r="F24" s="969"/>
      <c r="G24" s="969">
        <v>0</v>
      </c>
      <c r="H24" s="138"/>
      <c r="I24" s="969">
        <v>0</v>
      </c>
      <c r="J24" s="138"/>
      <c r="K24" s="969">
        <v>6029226447</v>
      </c>
      <c r="L24" s="273"/>
      <c r="M24" s="138">
        <v>6029226447</v>
      </c>
      <c r="N24" s="938"/>
      <c r="O24" s="969">
        <v>0</v>
      </c>
      <c r="P24" s="969"/>
      <c r="Q24" s="969">
        <v>0</v>
      </c>
      <c r="R24" s="138"/>
      <c r="S24" s="969">
        <v>0</v>
      </c>
      <c r="T24" s="138"/>
      <c r="U24" s="969">
        <v>6024702014</v>
      </c>
      <c r="V24" s="138"/>
      <c r="W24" s="138">
        <v>6024702014</v>
      </c>
    </row>
    <row r="25" spans="1:23" ht="21" thickBot="1">
      <c r="A25" s="788"/>
      <c r="B25" s="696"/>
      <c r="C25" s="645" t="s">
        <v>783</v>
      </c>
      <c r="E25" s="1101">
        <v>0</v>
      </c>
      <c r="F25" s="969"/>
      <c r="G25" s="1101">
        <v>3455186911</v>
      </c>
      <c r="H25" s="969"/>
      <c r="I25" s="1101">
        <v>2831661935</v>
      </c>
      <c r="J25" s="969"/>
      <c r="K25" s="1101">
        <v>6104282884</v>
      </c>
      <c r="L25" s="969"/>
      <c r="M25" s="1101">
        <v>12391131730</v>
      </c>
      <c r="O25" s="1101">
        <v>0</v>
      </c>
      <c r="P25" s="969"/>
      <c r="Q25" s="1101">
        <v>3424959063</v>
      </c>
      <c r="R25" s="969"/>
      <c r="S25" s="1101">
        <v>2803114733</v>
      </c>
      <c r="T25" s="969"/>
      <c r="U25" s="1101">
        <v>6099758451</v>
      </c>
      <c r="V25" s="969"/>
      <c r="W25" s="1101">
        <v>12327832247</v>
      </c>
    </row>
    <row r="26" spans="1:23" ht="21" thickTop="1">
      <c r="A26" s="788"/>
      <c r="B26" s="696"/>
      <c r="C26" s="645"/>
      <c r="E26" s="175"/>
      <c r="F26" s="969"/>
      <c r="G26" s="175"/>
      <c r="H26" s="969"/>
      <c r="I26" s="175"/>
      <c r="J26" s="969"/>
      <c r="K26" s="175"/>
      <c r="L26" s="969"/>
      <c r="M26" s="175"/>
      <c r="O26" s="175"/>
      <c r="Q26" s="175"/>
      <c r="S26" s="175"/>
      <c r="U26" s="175"/>
      <c r="W26" s="175"/>
    </row>
    <row r="27" spans="1:23" ht="20.399999999999999">
      <c r="A27" s="788"/>
      <c r="B27" s="696"/>
      <c r="C27" s="645"/>
      <c r="E27" s="175"/>
      <c r="F27" s="969"/>
      <c r="G27" s="175"/>
      <c r="H27" s="969"/>
      <c r="I27" s="175"/>
      <c r="J27" s="969"/>
      <c r="K27" s="175"/>
      <c r="L27" s="969"/>
      <c r="M27" s="175"/>
      <c r="O27" s="175"/>
      <c r="Q27" s="175"/>
      <c r="S27" s="175"/>
      <c r="U27" s="175"/>
      <c r="W27" s="175"/>
    </row>
    <row r="28" spans="1:23" ht="20.399999999999999">
      <c r="A28" s="788"/>
      <c r="B28" s="696"/>
      <c r="C28" s="645"/>
      <c r="E28" s="175"/>
      <c r="F28" s="969"/>
      <c r="G28" s="175"/>
      <c r="H28" s="969"/>
      <c r="I28" s="175"/>
      <c r="J28" s="969"/>
      <c r="K28" s="175"/>
      <c r="L28" s="969"/>
      <c r="M28" s="175"/>
      <c r="O28" s="175"/>
      <c r="Q28" s="175"/>
      <c r="S28" s="175"/>
      <c r="U28" s="175"/>
      <c r="W28" s="788">
        <v>125</v>
      </c>
    </row>
    <row r="29" spans="1:23" ht="20.399999999999999">
      <c r="A29" s="520" t="s">
        <v>2163</v>
      </c>
      <c r="B29" s="787" t="s">
        <v>2092</v>
      </c>
      <c r="C29" s="788"/>
      <c r="D29" s="788"/>
      <c r="E29" s="128"/>
      <c r="F29" s="128"/>
      <c r="G29" s="128"/>
      <c r="H29" s="128"/>
      <c r="I29" s="128"/>
      <c r="J29" s="128"/>
      <c r="K29" s="128"/>
      <c r="L29" s="128"/>
      <c r="M29" s="128"/>
    </row>
    <row r="30" spans="1:23" ht="20.399999999999999">
      <c r="A30" s="788"/>
      <c r="B30" s="520" t="s">
        <v>2147</v>
      </c>
      <c r="C30" s="787" t="s">
        <v>2164</v>
      </c>
      <c r="D30" s="788"/>
      <c r="E30" s="128"/>
      <c r="F30" s="128"/>
      <c r="G30" s="128"/>
      <c r="H30" s="128"/>
      <c r="I30" s="128"/>
      <c r="J30" s="128"/>
      <c r="K30" s="128"/>
      <c r="L30" s="128"/>
      <c r="M30" s="128"/>
    </row>
    <row r="31" spans="1:23" ht="19.8" customHeight="1">
      <c r="A31" s="788"/>
      <c r="C31" s="788"/>
      <c r="D31" s="788"/>
      <c r="E31" s="788"/>
      <c r="F31" s="788"/>
      <c r="G31" s="788"/>
      <c r="H31" s="788"/>
      <c r="I31" s="790"/>
      <c r="J31" s="790"/>
      <c r="K31" s="790"/>
      <c r="L31" s="790"/>
      <c r="M31" s="1079"/>
      <c r="O31" s="788"/>
      <c r="P31" s="788"/>
      <c r="Q31" s="788"/>
      <c r="R31" s="788"/>
      <c r="S31" s="790"/>
      <c r="T31" s="790"/>
      <c r="U31" s="790"/>
      <c r="V31" s="790"/>
      <c r="W31" s="1079" t="s">
        <v>345</v>
      </c>
    </row>
    <row r="32" spans="1:23" ht="20.399999999999999">
      <c r="A32" s="788"/>
      <c r="C32" s="788"/>
      <c r="D32" s="788"/>
      <c r="E32" s="767" t="s">
        <v>769</v>
      </c>
      <c r="F32" s="767"/>
      <c r="G32" s="767"/>
      <c r="H32" s="767"/>
      <c r="I32" s="767"/>
      <c r="J32" s="767"/>
      <c r="K32" s="767"/>
      <c r="L32" s="767"/>
      <c r="M32" s="767"/>
      <c r="O32" s="767" t="s">
        <v>770</v>
      </c>
      <c r="P32" s="767"/>
      <c r="Q32" s="767"/>
      <c r="R32" s="767"/>
      <c r="S32" s="767"/>
      <c r="T32" s="767"/>
      <c r="U32" s="767"/>
      <c r="V32" s="767"/>
      <c r="W32" s="767"/>
    </row>
    <row r="33" spans="1:23" ht="20.399999999999999">
      <c r="A33" s="788"/>
      <c r="C33" s="788"/>
      <c r="D33" s="788"/>
      <c r="E33" s="908" t="s">
        <v>1072</v>
      </c>
      <c r="F33" s="908"/>
      <c r="G33" s="908"/>
      <c r="H33" s="908"/>
      <c r="I33" s="908"/>
      <c r="J33" s="908"/>
      <c r="K33" s="908"/>
      <c r="L33" s="908"/>
      <c r="M33" s="908"/>
      <c r="O33" s="908" t="s">
        <v>1072</v>
      </c>
      <c r="P33" s="908"/>
      <c r="Q33" s="908"/>
      <c r="R33" s="908"/>
      <c r="S33" s="908"/>
      <c r="T33" s="908"/>
      <c r="U33" s="908"/>
      <c r="V33" s="908"/>
      <c r="W33" s="908"/>
    </row>
    <row r="34" spans="1:23" ht="20.399999999999999">
      <c r="A34" s="788"/>
      <c r="C34" s="788"/>
      <c r="D34" s="788"/>
      <c r="E34" s="1110" t="s">
        <v>2152</v>
      </c>
      <c r="F34" s="317"/>
      <c r="G34" s="1110" t="s">
        <v>1263</v>
      </c>
      <c r="H34" s="317"/>
      <c r="I34" s="1111" t="s">
        <v>2153</v>
      </c>
      <c r="J34" s="317"/>
      <c r="K34" s="1110" t="s">
        <v>1299</v>
      </c>
      <c r="L34" s="317"/>
      <c r="M34" s="1110" t="s">
        <v>783</v>
      </c>
      <c r="O34" s="1110" t="s">
        <v>2152</v>
      </c>
      <c r="P34" s="317"/>
      <c r="Q34" s="1110" t="s">
        <v>1263</v>
      </c>
      <c r="R34" s="317"/>
      <c r="S34" s="1111" t="s">
        <v>2153</v>
      </c>
      <c r="T34" s="317"/>
      <c r="U34" s="1110" t="s">
        <v>1299</v>
      </c>
      <c r="V34" s="317"/>
      <c r="W34" s="1110" t="s">
        <v>783</v>
      </c>
    </row>
    <row r="35" spans="1:23" ht="20.399999999999999">
      <c r="A35" s="788"/>
      <c r="B35" s="316" t="s">
        <v>2154</v>
      </c>
      <c r="C35" s="788"/>
      <c r="D35" s="788"/>
      <c r="E35" s="128"/>
      <c r="F35" s="128"/>
      <c r="G35" s="128"/>
      <c r="H35" s="128"/>
      <c r="I35" s="128"/>
      <c r="J35" s="128"/>
      <c r="K35" s="128"/>
      <c r="L35" s="128"/>
      <c r="M35" s="128"/>
    </row>
    <row r="36" spans="1:23">
      <c r="A36" s="788"/>
      <c r="B36" s="697" t="s">
        <v>2108</v>
      </c>
      <c r="C36" s="1104"/>
    </row>
    <row r="37" spans="1:23">
      <c r="A37" s="788"/>
      <c r="B37" s="1105" t="s">
        <v>2109</v>
      </c>
      <c r="E37" s="969">
        <v>0</v>
      </c>
      <c r="F37" s="969"/>
      <c r="G37" s="969">
        <v>117139367</v>
      </c>
      <c r="H37" s="138"/>
      <c r="I37" s="969">
        <v>0</v>
      </c>
      <c r="J37" s="138"/>
      <c r="K37" s="969">
        <v>0</v>
      </c>
      <c r="L37" s="138"/>
      <c r="M37" s="138">
        <v>117139367</v>
      </c>
      <c r="N37" s="938"/>
      <c r="O37" s="1100">
        <v>0</v>
      </c>
      <c r="P37" s="938"/>
      <c r="Q37" s="1112">
        <v>117139367</v>
      </c>
      <c r="R37" s="938"/>
      <c r="S37" s="1100">
        <v>0</v>
      </c>
      <c r="T37" s="1100"/>
      <c r="U37" s="1100">
        <v>0</v>
      </c>
      <c r="V37" s="938"/>
      <c r="W37" s="138">
        <v>117139367</v>
      </c>
    </row>
    <row r="38" spans="1:23">
      <c r="A38" s="788"/>
      <c r="B38" s="496" t="s">
        <v>2155</v>
      </c>
      <c r="C38" s="496"/>
    </row>
    <row r="39" spans="1:23">
      <c r="A39" s="788"/>
      <c r="B39" s="1106" t="s">
        <v>2156</v>
      </c>
      <c r="E39" s="969">
        <v>0</v>
      </c>
      <c r="F39" s="969"/>
      <c r="G39" s="969">
        <v>609789543</v>
      </c>
      <c r="H39" s="138"/>
      <c r="I39" s="969">
        <v>0</v>
      </c>
      <c r="J39" s="138"/>
      <c r="K39" s="969">
        <v>0</v>
      </c>
      <c r="L39" s="138"/>
      <c r="M39" s="138">
        <v>609789543</v>
      </c>
      <c r="N39" s="938"/>
      <c r="O39" s="1100">
        <v>0</v>
      </c>
      <c r="P39" s="938"/>
      <c r="Q39" s="969">
        <v>588186028</v>
      </c>
      <c r="R39" s="138"/>
      <c r="S39" s="1100">
        <v>0</v>
      </c>
      <c r="T39" s="273"/>
      <c r="U39" s="1100">
        <v>0</v>
      </c>
      <c r="V39" s="138"/>
      <c r="W39" s="138">
        <v>588186028</v>
      </c>
    </row>
    <row r="40" spans="1:23">
      <c r="A40" s="788"/>
      <c r="B40" s="697" t="s">
        <v>2165</v>
      </c>
      <c r="C40" s="1104"/>
      <c r="E40" s="938"/>
      <c r="F40" s="969"/>
      <c r="G40" s="938"/>
      <c r="H40" s="938"/>
      <c r="I40" s="938"/>
      <c r="J40" s="938"/>
      <c r="K40" s="938"/>
      <c r="L40" s="938"/>
      <c r="M40" s="938"/>
      <c r="N40" s="938"/>
      <c r="O40" s="938"/>
      <c r="P40" s="938"/>
      <c r="Q40" s="938"/>
      <c r="R40" s="938"/>
      <c r="S40" s="938"/>
      <c r="T40" s="938"/>
      <c r="U40" s="938"/>
      <c r="V40" s="938"/>
      <c r="W40" s="938"/>
    </row>
    <row r="41" spans="1:23">
      <c r="A41" s="788"/>
      <c r="B41" s="1108" t="s">
        <v>2166</v>
      </c>
      <c r="E41" s="969">
        <v>0</v>
      </c>
      <c r="F41" s="969"/>
      <c r="G41" s="969">
        <v>50000000</v>
      </c>
      <c r="H41" s="138"/>
      <c r="I41" s="969">
        <v>0</v>
      </c>
      <c r="J41" s="138"/>
      <c r="K41" s="969">
        <v>0</v>
      </c>
      <c r="L41" s="138"/>
      <c r="M41" s="138">
        <v>50000000</v>
      </c>
      <c r="N41" s="938"/>
      <c r="O41" s="969">
        <v>0</v>
      </c>
      <c r="P41" s="969"/>
      <c r="Q41" s="969">
        <v>50000000</v>
      </c>
      <c r="R41" s="1100"/>
      <c r="S41" s="1100">
        <v>0</v>
      </c>
      <c r="T41" s="1100"/>
      <c r="U41" s="1100">
        <v>0</v>
      </c>
      <c r="V41" s="938"/>
      <c r="W41" s="969">
        <v>50000000</v>
      </c>
    </row>
    <row r="42" spans="1:23">
      <c r="A42" s="788"/>
      <c r="B42" s="697" t="s">
        <v>2157</v>
      </c>
      <c r="C42" s="1104"/>
    </row>
    <row r="43" spans="1:23">
      <c r="A43" s="788"/>
      <c r="B43" s="1107" t="s">
        <v>2158</v>
      </c>
      <c r="C43" s="1104"/>
      <c r="E43" s="969">
        <v>0</v>
      </c>
      <c r="F43" s="969"/>
      <c r="G43" s="969">
        <v>13621374</v>
      </c>
      <c r="H43" s="138"/>
      <c r="I43" s="969">
        <v>328150774</v>
      </c>
      <c r="J43" s="138"/>
      <c r="K43" s="969">
        <v>0</v>
      </c>
      <c r="L43" s="138"/>
      <c r="M43" s="138">
        <v>341772148</v>
      </c>
      <c r="N43" s="938"/>
      <c r="O43" s="969">
        <v>0</v>
      </c>
      <c r="P43" s="969"/>
      <c r="Q43" s="969">
        <v>0</v>
      </c>
      <c r="R43" s="138"/>
      <c r="S43" s="969">
        <v>299427871</v>
      </c>
      <c r="T43" s="138"/>
      <c r="U43" s="969">
        <v>0</v>
      </c>
      <c r="V43" s="138"/>
      <c r="W43" s="138">
        <v>299427871</v>
      </c>
    </row>
    <row r="44" spans="1:23">
      <c r="A44" s="788"/>
      <c r="B44" s="697" t="s">
        <v>806</v>
      </c>
      <c r="C44" s="1104"/>
      <c r="E44" s="969">
        <v>0</v>
      </c>
      <c r="F44" s="969"/>
      <c r="G44" s="969">
        <v>1497246347</v>
      </c>
      <c r="H44" s="138"/>
      <c r="I44" s="969">
        <v>2285533393</v>
      </c>
      <c r="J44" s="138"/>
      <c r="K44" s="969">
        <v>0</v>
      </c>
      <c r="L44" s="138"/>
      <c r="M44" s="138">
        <v>3782779740</v>
      </c>
      <c r="N44" s="938"/>
      <c r="O44" s="969">
        <v>0</v>
      </c>
      <c r="P44" s="969"/>
      <c r="Q44" s="969">
        <v>1497246347</v>
      </c>
      <c r="R44" s="138"/>
      <c r="S44" s="969">
        <v>2285533393</v>
      </c>
      <c r="T44" s="138"/>
      <c r="U44" s="969"/>
      <c r="V44" s="138"/>
      <c r="W44" s="138">
        <v>3782779740</v>
      </c>
    </row>
    <row r="45" spans="1:23">
      <c r="A45" s="788"/>
      <c r="B45" s="697" t="s">
        <v>2159</v>
      </c>
      <c r="C45" s="1104"/>
    </row>
    <row r="46" spans="1:23">
      <c r="A46" s="788"/>
      <c r="B46" s="1107" t="s">
        <v>2160</v>
      </c>
      <c r="C46" s="1104"/>
      <c r="E46" s="969">
        <v>0</v>
      </c>
      <c r="F46" s="969"/>
      <c r="G46" s="969">
        <v>235618899</v>
      </c>
      <c r="H46" s="138"/>
      <c r="I46" s="969">
        <v>192082223</v>
      </c>
      <c r="J46" s="138"/>
      <c r="K46" s="969">
        <v>0</v>
      </c>
      <c r="L46" s="138"/>
      <c r="M46" s="138">
        <v>427701122</v>
      </c>
      <c r="N46" s="938"/>
      <c r="O46" s="969">
        <v>0</v>
      </c>
      <c r="P46" s="969"/>
      <c r="Q46" s="969">
        <v>222413645</v>
      </c>
      <c r="R46" s="138"/>
      <c r="S46" s="969">
        <v>166286675</v>
      </c>
      <c r="T46" s="138"/>
      <c r="U46" s="969">
        <v>0</v>
      </c>
      <c r="V46" s="138"/>
      <c r="W46" s="138">
        <v>388700320</v>
      </c>
    </row>
    <row r="47" spans="1:23">
      <c r="A47" s="788"/>
      <c r="B47" s="1104" t="s">
        <v>2161</v>
      </c>
      <c r="C47" s="1104"/>
    </row>
    <row r="48" spans="1:23">
      <c r="A48" s="788"/>
      <c r="B48" s="1108" t="s">
        <v>2162</v>
      </c>
      <c r="C48" s="1104"/>
      <c r="E48" s="969">
        <v>0</v>
      </c>
      <c r="F48" s="969"/>
      <c r="G48" s="969">
        <v>65426361</v>
      </c>
      <c r="H48" s="138"/>
      <c r="I48" s="969">
        <v>93298438</v>
      </c>
      <c r="J48" s="138"/>
      <c r="K48" s="969">
        <v>0</v>
      </c>
      <c r="L48" s="138"/>
      <c r="M48" s="138">
        <v>158724799</v>
      </c>
      <c r="N48" s="938"/>
      <c r="O48" s="969">
        <v>0</v>
      </c>
      <c r="P48" s="969"/>
      <c r="Q48" s="969">
        <v>65426361</v>
      </c>
      <c r="R48" s="138"/>
      <c r="S48" s="969">
        <v>93298438</v>
      </c>
      <c r="T48" s="138"/>
      <c r="U48" s="969">
        <v>0</v>
      </c>
      <c r="V48" s="138"/>
      <c r="W48" s="138">
        <v>158724799</v>
      </c>
    </row>
    <row r="49" spans="1:23">
      <c r="A49" s="788"/>
      <c r="B49" s="1104" t="s">
        <v>2118</v>
      </c>
      <c r="C49" s="1109"/>
      <c r="E49" s="938"/>
      <c r="F49" s="938"/>
      <c r="G49" s="938"/>
      <c r="H49" s="938"/>
      <c r="I49" s="938"/>
      <c r="J49" s="938"/>
      <c r="K49" s="938"/>
      <c r="L49" s="938"/>
      <c r="M49" s="938"/>
      <c r="N49" s="938"/>
      <c r="O49" s="938"/>
      <c r="P49" s="938"/>
      <c r="Q49" s="938"/>
      <c r="R49" s="938"/>
      <c r="S49" s="938"/>
      <c r="T49" s="938"/>
      <c r="U49" s="938"/>
      <c r="V49" s="938"/>
      <c r="W49" s="938"/>
    </row>
    <row r="50" spans="1:23">
      <c r="A50" s="788"/>
      <c r="B50" s="1108" t="s">
        <v>2119</v>
      </c>
      <c r="C50" s="1109"/>
      <c r="E50" s="969">
        <v>0</v>
      </c>
      <c r="F50" s="969"/>
      <c r="G50" s="969">
        <v>0</v>
      </c>
      <c r="H50" s="138"/>
      <c r="I50" s="969">
        <v>0</v>
      </c>
      <c r="J50" s="138"/>
      <c r="K50" s="969">
        <v>3851446267</v>
      </c>
      <c r="L50" s="138"/>
      <c r="M50" s="138">
        <v>3851446267</v>
      </c>
      <c r="N50" s="938"/>
      <c r="O50" s="969">
        <v>0</v>
      </c>
      <c r="P50" s="969"/>
      <c r="Q50" s="969">
        <v>0</v>
      </c>
      <c r="R50" s="138"/>
      <c r="S50" s="969">
        <v>0</v>
      </c>
      <c r="T50" s="138"/>
      <c r="U50" s="969">
        <v>3851446267</v>
      </c>
      <c r="V50" s="138"/>
      <c r="W50" s="138">
        <v>3851446267</v>
      </c>
    </row>
    <row r="51" spans="1:23" ht="21" thickBot="1">
      <c r="A51" s="788"/>
      <c r="B51" s="788"/>
      <c r="D51" s="316" t="s">
        <v>783</v>
      </c>
      <c r="E51" s="1101">
        <v>0</v>
      </c>
      <c r="F51" s="969"/>
      <c r="G51" s="1101">
        <v>2588841891</v>
      </c>
      <c r="H51" s="969"/>
      <c r="I51" s="1101">
        <v>2899064828</v>
      </c>
      <c r="J51" s="969"/>
      <c r="K51" s="1101">
        <v>3851446267</v>
      </c>
      <c r="L51" s="969"/>
      <c r="M51" s="1101">
        <v>9339352986</v>
      </c>
      <c r="O51" s="1101">
        <v>0</v>
      </c>
      <c r="P51" s="969"/>
      <c r="Q51" s="1101">
        <v>2540411748</v>
      </c>
      <c r="R51" s="969"/>
      <c r="S51" s="1101">
        <v>2844546377</v>
      </c>
      <c r="T51" s="969"/>
      <c r="U51" s="1101">
        <v>3851446267</v>
      </c>
      <c r="V51" s="969"/>
      <c r="W51" s="1101">
        <v>9236404392</v>
      </c>
    </row>
    <row r="52" spans="1:23" ht="21" thickTop="1">
      <c r="A52" s="788"/>
      <c r="B52" s="788"/>
      <c r="D52" s="316"/>
      <c r="E52" s="175"/>
      <c r="F52" s="969"/>
      <c r="G52" s="175"/>
      <c r="H52" s="969"/>
      <c r="I52" s="175"/>
      <c r="J52" s="969"/>
      <c r="K52" s="175"/>
      <c r="L52" s="969"/>
      <c r="M52" s="175"/>
    </row>
  </sheetData>
  <mergeCells count="8">
    <mergeCell ref="E33:M33"/>
    <mergeCell ref="O33:W33"/>
    <mergeCell ref="E8:M8"/>
    <mergeCell ref="O8:W8"/>
    <mergeCell ref="E9:M9"/>
    <mergeCell ref="O9:W9"/>
    <mergeCell ref="E32:M32"/>
    <mergeCell ref="O32:W32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7CAD-5C0E-4AFE-8E05-A1C075A10A3C}">
  <sheetPr>
    <tabColor rgb="FF00B050"/>
  </sheetPr>
  <dimension ref="A1:U75"/>
  <sheetViews>
    <sheetView view="pageBreakPreview" topLeftCell="A27" zoomScaleNormal="100" zoomScaleSheetLayoutView="100" workbookViewId="0">
      <selection activeCell="K50" sqref="K50"/>
    </sheetView>
  </sheetViews>
  <sheetFormatPr defaultColWidth="13.09765625" defaultRowHeight="19.8"/>
  <cols>
    <col min="1" max="1" width="2.8984375" style="15" customWidth="1"/>
    <col min="2" max="2" width="4.09765625" style="15" customWidth="1"/>
    <col min="3" max="4" width="2.8984375" style="15" customWidth="1"/>
    <col min="5" max="6" width="8.8984375" style="15" customWidth="1"/>
    <col min="7" max="7" width="20.3984375" style="15" customWidth="1"/>
    <col min="8" max="8" width="14.296875" style="15" customWidth="1"/>
    <col min="9" max="9" width="1.296875" style="15" customWidth="1"/>
    <col min="10" max="10" width="13.09765625" style="15" customWidth="1"/>
    <col min="11" max="11" width="1.296875" style="15" customWidth="1"/>
    <col min="12" max="12" width="13.09765625" style="15" customWidth="1"/>
    <col min="13" max="13" width="1.296875" style="15" customWidth="1"/>
    <col min="14" max="14" width="14.296875" style="15" customWidth="1"/>
    <col min="15" max="15" width="1.296875" style="15" customWidth="1"/>
    <col min="16" max="16" width="13.09765625" style="15" customWidth="1"/>
    <col min="17" max="17" width="1.296875" style="15" customWidth="1"/>
    <col min="18" max="18" width="13.09765625" style="15" customWidth="1"/>
    <col min="19" max="19" width="13.09765625" style="15"/>
    <col min="20" max="20" width="27" style="15" bestFit="1" customWidth="1"/>
    <col min="21" max="16384" width="13.09765625" style="15"/>
  </cols>
  <sheetData>
    <row r="1" spans="1:20">
      <c r="R1" s="15">
        <v>115</v>
      </c>
    </row>
    <row r="2" spans="1:20" ht="20.399999999999999">
      <c r="A2" s="12" t="s">
        <v>61</v>
      </c>
      <c r="B2" s="18" t="s">
        <v>28</v>
      </c>
      <c r="C2" s="17"/>
    </row>
    <row r="3" spans="1:20" ht="20.399999999999999">
      <c r="A3" s="12"/>
      <c r="B3" s="12" t="s">
        <v>162</v>
      </c>
      <c r="C3" s="18" t="s">
        <v>64</v>
      </c>
      <c r="D3" s="19"/>
      <c r="E3" s="20"/>
      <c r="F3" s="19"/>
      <c r="G3" s="21"/>
      <c r="H3" s="20"/>
      <c r="I3" s="22"/>
      <c r="J3" s="23"/>
      <c r="K3" s="42"/>
      <c r="L3" s="24"/>
      <c r="N3" s="20"/>
      <c r="O3" s="22"/>
      <c r="P3" s="23"/>
      <c r="Q3" s="42"/>
    </row>
    <row r="4" spans="1:20" ht="20.399999999999999">
      <c r="A4" s="12"/>
      <c r="B4" s="12"/>
      <c r="D4" s="15" t="s">
        <v>207</v>
      </c>
      <c r="E4" s="20"/>
      <c r="F4" s="19"/>
      <c r="G4" s="21"/>
      <c r="H4" s="20"/>
      <c r="I4" s="22"/>
      <c r="J4" s="23"/>
      <c r="K4" s="42"/>
      <c r="L4" s="24"/>
      <c r="N4" s="20"/>
      <c r="O4" s="22"/>
      <c r="P4" s="23"/>
      <c r="Q4" s="42"/>
    </row>
    <row r="5" spans="1:20" ht="20.399999999999999">
      <c r="A5" s="12"/>
      <c r="B5" s="12"/>
      <c r="C5" s="17" t="s">
        <v>208</v>
      </c>
      <c r="E5" s="20"/>
      <c r="F5" s="19"/>
      <c r="G5" s="21"/>
      <c r="H5" s="20"/>
      <c r="I5" s="22"/>
      <c r="J5" s="23"/>
      <c r="K5" s="42"/>
      <c r="L5" s="24"/>
      <c r="N5" s="20"/>
      <c r="O5" s="22"/>
      <c r="P5" s="23"/>
      <c r="Q5" s="42"/>
    </row>
    <row r="6" spans="1:20" ht="20.399999999999999">
      <c r="A6" s="12"/>
      <c r="B6" s="12"/>
      <c r="D6" s="15" t="s">
        <v>97</v>
      </c>
      <c r="E6" s="20"/>
      <c r="F6" s="19"/>
      <c r="G6" s="21"/>
      <c r="H6" s="20"/>
      <c r="I6" s="22"/>
      <c r="J6" s="23"/>
      <c r="K6" s="42"/>
      <c r="L6" s="24"/>
      <c r="N6" s="20"/>
      <c r="O6" s="22"/>
      <c r="P6" s="23"/>
      <c r="Q6" s="42"/>
    </row>
    <row r="7" spans="1:20" ht="20.399999999999999">
      <c r="A7" s="25"/>
      <c r="B7" s="26"/>
      <c r="C7" s="20"/>
      <c r="D7" s="22"/>
      <c r="E7" s="20"/>
      <c r="F7" s="19"/>
      <c r="G7" s="21"/>
      <c r="H7" s="20"/>
      <c r="I7" s="22"/>
      <c r="J7" s="23"/>
      <c r="K7" s="42"/>
      <c r="L7" s="24"/>
      <c r="N7" s="20"/>
      <c r="O7" s="22"/>
      <c r="P7" s="23"/>
      <c r="Q7" s="42"/>
      <c r="R7" s="24" t="s">
        <v>1</v>
      </c>
    </row>
    <row r="8" spans="1:20" ht="20.399999999999999">
      <c r="A8" s="21"/>
      <c r="B8" s="13"/>
      <c r="C8" s="20"/>
      <c r="D8" s="19"/>
      <c r="E8" s="20"/>
      <c r="F8" s="19"/>
      <c r="G8" s="21"/>
      <c r="H8" s="47" t="s">
        <v>2</v>
      </c>
      <c r="I8" s="47"/>
      <c r="J8" s="47"/>
      <c r="K8" s="47"/>
      <c r="L8" s="47"/>
      <c r="N8" s="47" t="s">
        <v>3</v>
      </c>
      <c r="O8" s="47"/>
      <c r="P8" s="47"/>
      <c r="Q8" s="47"/>
      <c r="R8" s="47"/>
    </row>
    <row r="9" spans="1:20" ht="20.399999999999999">
      <c r="A9" s="21"/>
      <c r="B9" s="13"/>
      <c r="C9" s="20"/>
      <c r="D9" s="19"/>
      <c r="E9" s="20"/>
      <c r="F9" s="19"/>
      <c r="G9" s="21"/>
      <c r="H9" s="46" t="s">
        <v>174</v>
      </c>
      <c r="I9" s="46"/>
      <c r="J9" s="46"/>
      <c r="K9" s="46"/>
      <c r="L9" s="46"/>
      <c r="N9" s="46" t="s">
        <v>174</v>
      </c>
      <c r="O9" s="46"/>
      <c r="P9" s="46"/>
      <c r="Q9" s="46"/>
      <c r="R9" s="46"/>
    </row>
    <row r="10" spans="1:20" ht="20.399999999999999">
      <c r="A10" s="21"/>
      <c r="B10" s="13"/>
      <c r="C10" s="20"/>
      <c r="D10" s="19"/>
      <c r="E10" s="20"/>
      <c r="F10" s="19"/>
      <c r="G10" s="21"/>
      <c r="H10" s="27" t="s">
        <v>6</v>
      </c>
      <c r="I10" s="22"/>
      <c r="J10" s="28" t="s">
        <v>5</v>
      </c>
      <c r="K10" s="42"/>
      <c r="L10" s="29"/>
      <c r="N10" s="27" t="s">
        <v>6</v>
      </c>
      <c r="O10" s="22"/>
      <c r="P10" s="28" t="s">
        <v>5</v>
      </c>
      <c r="Q10" s="42"/>
      <c r="R10" s="29"/>
    </row>
    <row r="11" spans="1:20" ht="20.399999999999999">
      <c r="A11" s="21"/>
      <c r="B11" s="13"/>
      <c r="C11" s="20"/>
      <c r="D11" s="19"/>
      <c r="E11" s="20"/>
      <c r="F11" s="19"/>
      <c r="G11" s="21"/>
      <c r="H11" s="30" t="s">
        <v>98</v>
      </c>
      <c r="I11" s="22"/>
      <c r="J11" s="31" t="s">
        <v>99</v>
      </c>
      <c r="K11" s="42"/>
      <c r="L11" s="32" t="s">
        <v>4</v>
      </c>
      <c r="N11" s="30" t="s">
        <v>98</v>
      </c>
      <c r="O11" s="22"/>
      <c r="P11" s="31" t="s">
        <v>99</v>
      </c>
      <c r="Q11" s="42"/>
      <c r="R11" s="32" t="s">
        <v>4</v>
      </c>
    </row>
    <row r="12" spans="1:20" ht="20.399999999999999">
      <c r="A12" s="21"/>
      <c r="B12" s="21"/>
      <c r="C12" s="33" t="s">
        <v>9</v>
      </c>
      <c r="D12" s="22"/>
      <c r="E12" s="20"/>
      <c r="F12" s="34"/>
      <c r="G12" s="21"/>
      <c r="H12" s="20"/>
      <c r="I12" s="22"/>
      <c r="J12" s="23"/>
      <c r="K12" s="42"/>
      <c r="L12" s="22"/>
      <c r="N12" s="20"/>
      <c r="O12" s="22"/>
      <c r="P12" s="23"/>
      <c r="Q12" s="42"/>
      <c r="R12" s="22"/>
    </row>
    <row r="13" spans="1:20" ht="20.399999999999999">
      <c r="A13" s="21"/>
      <c r="B13" s="21"/>
      <c r="C13" s="35"/>
      <c r="D13" s="22" t="s">
        <v>7</v>
      </c>
      <c r="E13" s="20"/>
      <c r="F13" s="34"/>
      <c r="G13" s="21"/>
      <c r="H13" s="1">
        <v>0</v>
      </c>
      <c r="I13" s="1"/>
      <c r="J13" s="1">
        <v>358624383</v>
      </c>
      <c r="K13" s="1"/>
      <c r="L13" s="1">
        <f>SUM(H13:J13)</f>
        <v>358624383</v>
      </c>
      <c r="M13" s="8"/>
      <c r="N13" s="1">
        <v>0</v>
      </c>
      <c r="O13" s="1"/>
      <c r="P13" s="1">
        <v>320695282</v>
      </c>
      <c r="Q13" s="1"/>
      <c r="R13" s="1">
        <f>SUM(N13:P13)</f>
        <v>320695282</v>
      </c>
    </row>
    <row r="14" spans="1:20" ht="20.399999999999999">
      <c r="A14" s="21"/>
      <c r="B14" s="21"/>
      <c r="C14" s="35"/>
      <c r="D14" s="22" t="s">
        <v>8</v>
      </c>
      <c r="E14" s="20"/>
      <c r="F14" s="34"/>
      <c r="G14" s="21"/>
      <c r="H14" s="1">
        <v>0</v>
      </c>
      <c r="I14" s="1"/>
      <c r="J14" s="1">
        <v>633740644</v>
      </c>
      <c r="K14" s="1"/>
      <c r="L14" s="1">
        <f>SUM(H14:J14)</f>
        <v>633740644</v>
      </c>
      <c r="M14" s="8"/>
      <c r="N14" s="1">
        <v>0</v>
      </c>
      <c r="O14" s="1"/>
      <c r="P14" s="1">
        <v>591360330</v>
      </c>
      <c r="Q14" s="1"/>
      <c r="R14" s="1">
        <f>SUM(N14:P14)</f>
        <v>591360330</v>
      </c>
    </row>
    <row r="15" spans="1:20" ht="20.399999999999999">
      <c r="A15" s="21"/>
      <c r="B15" s="21"/>
      <c r="C15" s="35"/>
      <c r="D15" s="22" t="s">
        <v>15</v>
      </c>
      <c r="E15" s="20"/>
      <c r="F15" s="34"/>
      <c r="G15" s="21"/>
      <c r="H15" s="1">
        <v>13676523</v>
      </c>
      <c r="I15" s="1"/>
      <c r="J15" s="1">
        <f>25472346-H15</f>
        <v>11795823</v>
      </c>
      <c r="K15" s="1"/>
      <c r="L15" s="1">
        <f>SUM(H15:J15)</f>
        <v>25472346</v>
      </c>
      <c r="M15" s="8"/>
      <c r="N15" s="1">
        <v>13508523.080000002</v>
      </c>
      <c r="O15" s="1"/>
      <c r="P15" s="1">
        <v>1795823.4</v>
      </c>
      <c r="Q15" s="1"/>
      <c r="R15" s="1">
        <f>SUM(N15:P15)</f>
        <v>15304346.480000002</v>
      </c>
    </row>
    <row r="16" spans="1:20" ht="20.399999999999999">
      <c r="A16" s="21"/>
      <c r="B16" s="21"/>
      <c r="C16" s="35"/>
      <c r="D16" s="22" t="s">
        <v>16</v>
      </c>
      <c r="E16" s="20"/>
      <c r="F16" s="34"/>
      <c r="G16" s="21"/>
      <c r="H16" s="11"/>
      <c r="I16" s="14"/>
      <c r="J16" s="14"/>
      <c r="K16" s="14"/>
      <c r="L16" s="1"/>
      <c r="M16" s="8"/>
      <c r="N16" s="11"/>
      <c r="O16" s="14"/>
      <c r="P16" s="14"/>
      <c r="Q16" s="14"/>
      <c r="R16" s="1"/>
      <c r="T16" s="43"/>
    </row>
    <row r="17" spans="1:20" ht="20.399999999999999">
      <c r="A17" s="21"/>
      <c r="B17" s="21"/>
      <c r="C17" s="35"/>
      <c r="D17" s="36" t="s">
        <v>17</v>
      </c>
      <c r="F17" s="34"/>
      <c r="G17" s="21"/>
      <c r="H17" s="1">
        <v>0</v>
      </c>
      <c r="I17" s="1"/>
      <c r="J17" s="1">
        <v>2125139.54</v>
      </c>
      <c r="K17" s="1"/>
      <c r="L17" s="1">
        <f>SUM(H17:J17)</f>
        <v>2125139.54</v>
      </c>
      <c r="M17" s="8"/>
      <c r="N17" s="1">
        <v>0</v>
      </c>
      <c r="O17" s="1"/>
      <c r="P17" s="1">
        <v>2125139.54</v>
      </c>
      <c r="Q17" s="1"/>
      <c r="R17" s="1">
        <f>SUM(N17:P17)</f>
        <v>2125139.54</v>
      </c>
    </row>
    <row r="18" spans="1:20" ht="21" thickBot="1">
      <c r="A18" s="21"/>
      <c r="B18" s="21"/>
      <c r="C18" s="35"/>
      <c r="D18" s="22"/>
      <c r="E18" s="26" t="s">
        <v>100</v>
      </c>
      <c r="F18" s="21"/>
      <c r="G18" s="21"/>
      <c r="H18" s="10">
        <f>SUM(H13:H17)</f>
        <v>13676523</v>
      </c>
      <c r="I18" s="1"/>
      <c r="J18" s="10">
        <f>SUM(J13:J17)</f>
        <v>1006285989.54</v>
      </c>
      <c r="K18" s="1"/>
      <c r="L18" s="10">
        <f>SUM(L13:L17)</f>
        <v>1019962512.54</v>
      </c>
      <c r="M18" s="8"/>
      <c r="N18" s="10">
        <f>SUM(N13:N17)</f>
        <v>13508523.080000002</v>
      </c>
      <c r="O18" s="1"/>
      <c r="P18" s="10">
        <f>SUM(P13:P17)</f>
        <v>915976574.93999994</v>
      </c>
      <c r="Q18" s="1"/>
      <c r="R18" s="10">
        <f>SUM(R13:R17)</f>
        <v>929485098.01999998</v>
      </c>
    </row>
    <row r="19" spans="1:20" ht="21" thickTop="1">
      <c r="A19" s="21"/>
      <c r="B19" s="21"/>
      <c r="C19" s="33" t="s">
        <v>10</v>
      </c>
      <c r="D19" s="22"/>
      <c r="E19" s="20"/>
      <c r="F19" s="34"/>
      <c r="G19" s="21"/>
      <c r="H19" s="9"/>
      <c r="I19" s="8"/>
      <c r="J19" s="9"/>
      <c r="K19" s="8"/>
      <c r="L19" s="9"/>
      <c r="M19" s="8"/>
      <c r="N19" s="9"/>
      <c r="O19" s="8"/>
      <c r="P19" s="9"/>
      <c r="Q19" s="8"/>
      <c r="R19" s="9"/>
    </row>
    <row r="20" spans="1:20">
      <c r="A20" s="21"/>
      <c r="B20" s="21"/>
      <c r="C20" s="35"/>
      <c r="D20" s="22" t="s">
        <v>12</v>
      </c>
      <c r="E20" s="22"/>
      <c r="F20" s="22"/>
      <c r="G20" s="22"/>
      <c r="H20" s="5">
        <v>0</v>
      </c>
      <c r="I20" s="5"/>
      <c r="J20" s="5">
        <v>544611271</v>
      </c>
      <c r="K20" s="5"/>
      <c r="L20" s="5">
        <f>SUM(H20:J20)</f>
        <v>544611271</v>
      </c>
      <c r="M20" s="8"/>
      <c r="N20" s="5">
        <v>0</v>
      </c>
      <c r="O20" s="5"/>
      <c r="P20" s="5">
        <v>544611271</v>
      </c>
      <c r="Q20" s="5"/>
      <c r="R20" s="5">
        <f>SUM(N20:P20)</f>
        <v>544611271</v>
      </c>
      <c r="T20" s="40"/>
    </row>
    <row r="21" spans="1:20" ht="20.399999999999999">
      <c r="A21" s="21"/>
      <c r="B21" s="21"/>
      <c r="C21" s="35"/>
      <c r="D21" s="22" t="s">
        <v>11</v>
      </c>
      <c r="E21" s="20"/>
      <c r="F21" s="34"/>
      <c r="G21" s="21"/>
      <c r="H21" s="5">
        <v>0</v>
      </c>
      <c r="I21" s="5"/>
      <c r="J21" s="5">
        <v>468714515</v>
      </c>
      <c r="K21" s="5"/>
      <c r="L21" s="5">
        <f>SUM(H21:J21)</f>
        <v>468714515</v>
      </c>
      <c r="M21" s="8"/>
      <c r="N21" s="5">
        <v>0</v>
      </c>
      <c r="O21" s="5"/>
      <c r="P21" s="5">
        <v>461519474</v>
      </c>
      <c r="Q21" s="5"/>
      <c r="R21" s="5">
        <f>SUM(N21:P21)</f>
        <v>461519474</v>
      </c>
      <c r="T21" s="40"/>
    </row>
    <row r="22" spans="1:20" ht="20.399999999999999">
      <c r="A22" s="21"/>
      <c r="B22" s="21"/>
      <c r="C22" s="35"/>
      <c r="D22" s="22" t="s">
        <v>18</v>
      </c>
      <c r="E22" s="20"/>
      <c r="F22" s="34"/>
      <c r="G22" s="21"/>
      <c r="H22" s="5">
        <v>0</v>
      </c>
      <c r="I22" s="5"/>
      <c r="J22" s="5">
        <v>329789788</v>
      </c>
      <c r="K22" s="5"/>
      <c r="L22" s="5">
        <f>SUM(H22:J22)</f>
        <v>329789788</v>
      </c>
      <c r="M22" s="8"/>
      <c r="N22" s="5">
        <v>0</v>
      </c>
      <c r="O22" s="5"/>
      <c r="P22" s="5">
        <v>299802728</v>
      </c>
      <c r="Q22" s="5"/>
      <c r="R22" s="5">
        <f>SUM(N22:P22)</f>
        <v>299802728</v>
      </c>
      <c r="T22" s="40"/>
    </row>
    <row r="23" spans="1:20" ht="20.399999999999999">
      <c r="A23" s="21"/>
      <c r="B23" s="21"/>
      <c r="C23" s="35"/>
      <c r="D23" s="22" t="s">
        <v>13</v>
      </c>
      <c r="E23" s="20"/>
      <c r="F23" s="34"/>
      <c r="G23" s="21"/>
      <c r="H23" s="5">
        <v>0</v>
      </c>
      <c r="I23" s="5"/>
      <c r="J23" s="44">
        <v>4560541583</v>
      </c>
      <c r="K23" s="5"/>
      <c r="L23" s="5">
        <f>SUM(H23:J23)</f>
        <v>4560541583</v>
      </c>
      <c r="M23" s="8"/>
      <c r="N23" s="5">
        <v>0</v>
      </c>
      <c r="O23" s="5"/>
      <c r="P23" s="44">
        <v>4560541583</v>
      </c>
      <c r="Q23" s="5"/>
      <c r="R23" s="5">
        <f>SUM(N23:P23)</f>
        <v>4560541583</v>
      </c>
      <c r="T23" s="40"/>
    </row>
    <row r="24" spans="1:20">
      <c r="A24" s="21"/>
      <c r="B24" s="21"/>
      <c r="C24" s="35"/>
      <c r="D24" s="22" t="s">
        <v>14</v>
      </c>
      <c r="E24" s="20"/>
      <c r="F24" s="21"/>
      <c r="G24" s="21"/>
      <c r="H24" s="5">
        <v>0</v>
      </c>
      <c r="I24" s="5"/>
      <c r="J24" s="5">
        <v>326840039</v>
      </c>
      <c r="K24" s="5"/>
      <c r="L24" s="5">
        <f>SUM(H24:J24)</f>
        <v>326840039</v>
      </c>
      <c r="M24" s="8"/>
      <c r="N24" s="5">
        <v>0</v>
      </c>
      <c r="O24" s="5"/>
      <c r="P24" s="5">
        <v>305247090</v>
      </c>
      <c r="Q24" s="5"/>
      <c r="R24" s="5">
        <f>SUM(N24:P24)</f>
        <v>305247090</v>
      </c>
      <c r="T24" s="40"/>
    </row>
    <row r="25" spans="1:20">
      <c r="A25" s="21"/>
      <c r="B25" s="21"/>
      <c r="C25" s="35"/>
      <c r="D25" s="22"/>
      <c r="E25" s="20"/>
      <c r="F25" s="21"/>
      <c r="G25" s="21"/>
      <c r="H25" s="5"/>
      <c r="I25" s="5"/>
      <c r="J25" s="5"/>
      <c r="K25" s="5"/>
      <c r="L25" s="5"/>
      <c r="M25" s="8"/>
      <c r="N25" s="5"/>
      <c r="O25" s="5"/>
      <c r="P25" s="5"/>
      <c r="Q25" s="5"/>
      <c r="R25" s="5"/>
      <c r="T25" s="40"/>
    </row>
    <row r="26" spans="1:20" ht="20.399999999999999">
      <c r="A26" s="21"/>
      <c r="B26" s="21"/>
      <c r="C26" s="35"/>
      <c r="D26" s="22"/>
      <c r="E26" s="26"/>
      <c r="F26" s="21"/>
      <c r="G26" s="21"/>
      <c r="H26" s="37"/>
      <c r="I26" s="41"/>
      <c r="J26" s="37"/>
      <c r="K26" s="43"/>
      <c r="L26" s="37"/>
      <c r="N26" s="37"/>
      <c r="O26" s="22"/>
      <c r="P26" s="37"/>
      <c r="Q26" s="42"/>
      <c r="R26" s="15">
        <v>116</v>
      </c>
      <c r="T26" s="40"/>
    </row>
    <row r="27" spans="1:20" ht="20.399999999999999">
      <c r="A27" s="12" t="s">
        <v>61</v>
      </c>
      <c r="B27" s="18" t="s">
        <v>28</v>
      </c>
      <c r="C27" s="17"/>
      <c r="F27" s="21"/>
      <c r="G27" s="21"/>
      <c r="H27" s="37"/>
      <c r="I27" s="41"/>
      <c r="J27" s="37"/>
      <c r="K27" s="43"/>
      <c r="L27" s="37"/>
      <c r="N27" s="37"/>
      <c r="O27" s="22"/>
      <c r="P27" s="37"/>
      <c r="Q27" s="42"/>
      <c r="R27" s="37"/>
    </row>
    <row r="28" spans="1:20" ht="20.399999999999999">
      <c r="A28" s="12"/>
      <c r="B28" s="12" t="s">
        <v>162</v>
      </c>
      <c r="C28" s="18" t="s">
        <v>64</v>
      </c>
      <c r="D28" s="19"/>
      <c r="E28" s="20"/>
      <c r="F28" s="21"/>
      <c r="G28" s="21"/>
      <c r="H28" s="37"/>
      <c r="I28" s="41"/>
      <c r="J28" s="37"/>
      <c r="K28" s="43"/>
      <c r="L28" s="37"/>
      <c r="N28" s="37"/>
      <c r="O28" s="22"/>
      <c r="P28" s="37"/>
      <c r="Q28" s="42"/>
      <c r="R28" s="37"/>
    </row>
    <row r="29" spans="1:20" ht="20.399999999999999">
      <c r="A29" s="25"/>
      <c r="B29" s="26"/>
      <c r="C29" s="20"/>
      <c r="D29" s="22"/>
      <c r="E29" s="20"/>
      <c r="F29" s="19"/>
      <c r="G29" s="21"/>
      <c r="H29" s="20"/>
      <c r="I29" s="22"/>
      <c r="J29" s="23"/>
      <c r="K29" s="42"/>
      <c r="L29" s="24"/>
      <c r="N29" s="20"/>
      <c r="O29" s="22"/>
      <c r="P29" s="23"/>
      <c r="Q29" s="42"/>
      <c r="R29" s="24" t="s">
        <v>1</v>
      </c>
    </row>
    <row r="30" spans="1:20" ht="20.399999999999999">
      <c r="A30" s="21"/>
      <c r="B30" s="13"/>
      <c r="C30" s="20"/>
      <c r="D30" s="19"/>
      <c r="E30" s="20"/>
      <c r="F30" s="19"/>
      <c r="G30" s="21"/>
      <c r="H30" s="47" t="s">
        <v>2</v>
      </c>
      <c r="I30" s="47"/>
      <c r="J30" s="47"/>
      <c r="K30" s="47"/>
      <c r="L30" s="47"/>
      <c r="N30" s="47" t="s">
        <v>3</v>
      </c>
      <c r="O30" s="47"/>
      <c r="P30" s="47"/>
      <c r="Q30" s="47"/>
      <c r="R30" s="47"/>
    </row>
    <row r="31" spans="1:20" ht="20.399999999999999">
      <c r="A31" s="21"/>
      <c r="B31" s="13"/>
      <c r="C31" s="20"/>
      <c r="D31" s="19"/>
      <c r="E31" s="20"/>
      <c r="F31" s="19"/>
      <c r="G31" s="21"/>
      <c r="H31" s="46" t="s">
        <v>174</v>
      </c>
      <c r="I31" s="46"/>
      <c r="J31" s="46"/>
      <c r="K31" s="46"/>
      <c r="L31" s="46"/>
      <c r="N31" s="46" t="s">
        <v>174</v>
      </c>
      <c r="O31" s="46"/>
      <c r="P31" s="46"/>
      <c r="Q31" s="46"/>
      <c r="R31" s="46"/>
    </row>
    <row r="32" spans="1:20" ht="20.399999999999999">
      <c r="A32" s="21"/>
      <c r="B32" s="13"/>
      <c r="C32" s="20"/>
      <c r="D32" s="19"/>
      <c r="E32" s="20"/>
      <c r="F32" s="19"/>
      <c r="G32" s="21"/>
      <c r="H32" s="27" t="s">
        <v>6</v>
      </c>
      <c r="I32" s="22"/>
      <c r="J32" s="28" t="s">
        <v>5</v>
      </c>
      <c r="K32" s="42"/>
      <c r="L32" s="29"/>
      <c r="N32" s="27" t="s">
        <v>6</v>
      </c>
      <c r="O32" s="22"/>
      <c r="P32" s="28" t="s">
        <v>5</v>
      </c>
      <c r="Q32" s="42"/>
      <c r="R32" s="29"/>
    </row>
    <row r="33" spans="1:21" ht="20.399999999999999">
      <c r="A33" s="21"/>
      <c r="B33" s="13"/>
      <c r="C33" s="20"/>
      <c r="D33" s="19"/>
      <c r="E33" s="20"/>
      <c r="F33" s="19"/>
      <c r="G33" s="21"/>
      <c r="H33" s="30" t="s">
        <v>98</v>
      </c>
      <c r="I33" s="22"/>
      <c r="J33" s="31" t="s">
        <v>99</v>
      </c>
      <c r="K33" s="42"/>
      <c r="L33" s="32" t="s">
        <v>4</v>
      </c>
      <c r="N33" s="30" t="s">
        <v>98</v>
      </c>
      <c r="O33" s="22"/>
      <c r="P33" s="31" t="s">
        <v>99</v>
      </c>
      <c r="Q33" s="42"/>
      <c r="R33" s="32" t="s">
        <v>4</v>
      </c>
    </row>
    <row r="34" spans="1:21" ht="20.399999999999999">
      <c r="A34" s="21"/>
      <c r="B34" s="13"/>
      <c r="C34" s="33" t="s">
        <v>10</v>
      </c>
      <c r="D34" s="19"/>
      <c r="E34" s="20"/>
      <c r="F34" s="19"/>
      <c r="G34" s="21"/>
      <c r="H34" s="27"/>
      <c r="I34" s="22"/>
      <c r="J34" s="28"/>
      <c r="K34" s="42"/>
      <c r="L34" s="29"/>
      <c r="N34" s="27"/>
      <c r="O34" s="22"/>
      <c r="P34" s="28"/>
      <c r="Q34" s="42"/>
      <c r="R34" s="29"/>
    </row>
    <row r="35" spans="1:21" ht="20.399999999999999">
      <c r="A35" s="21"/>
      <c r="B35" s="13"/>
      <c r="C35" s="33"/>
      <c r="D35" s="22" t="s">
        <v>78</v>
      </c>
      <c r="E35" s="20"/>
      <c r="F35" s="21"/>
      <c r="G35" s="21"/>
      <c r="H35" s="5">
        <v>0</v>
      </c>
      <c r="I35" s="5"/>
      <c r="J35" s="5">
        <v>131408087</v>
      </c>
      <c r="K35" s="5"/>
      <c r="L35" s="5">
        <f>SUM(H35:J35)</f>
        <v>131408087</v>
      </c>
      <c r="M35" s="8"/>
      <c r="N35" s="5">
        <v>0</v>
      </c>
      <c r="O35" s="5"/>
      <c r="P35" s="5">
        <v>131408087</v>
      </c>
      <c r="Q35" s="5"/>
      <c r="R35" s="5">
        <f>SUM(N35:P35)</f>
        <v>131408087</v>
      </c>
    </row>
    <row r="36" spans="1:21" ht="20.399999999999999">
      <c r="A36" s="21"/>
      <c r="B36" s="21"/>
      <c r="C36" s="35"/>
      <c r="D36" s="22" t="s">
        <v>96</v>
      </c>
      <c r="E36" s="20"/>
      <c r="F36" s="34"/>
      <c r="G36" s="21"/>
      <c r="H36" s="5">
        <v>0</v>
      </c>
      <c r="I36" s="5"/>
      <c r="J36" s="5">
        <v>6029226447</v>
      </c>
      <c r="K36" s="5"/>
      <c r="L36" s="5">
        <f>SUM(H36:J36)</f>
        <v>6029226447</v>
      </c>
      <c r="M36" s="8"/>
      <c r="N36" s="5">
        <v>0</v>
      </c>
      <c r="O36" s="5"/>
      <c r="P36" s="5">
        <v>6024702014</v>
      </c>
      <c r="Q36" s="5"/>
      <c r="R36" s="5">
        <f>SUM(N36:P36)</f>
        <v>6024702014</v>
      </c>
    </row>
    <row r="37" spans="1:21" ht="21" thickBot="1">
      <c r="A37" s="21"/>
      <c r="B37" s="21"/>
      <c r="C37" s="35"/>
      <c r="D37" s="22"/>
      <c r="E37" s="26" t="s">
        <v>101</v>
      </c>
      <c r="F37" s="21"/>
      <c r="G37" s="21"/>
      <c r="H37" s="38">
        <f>SUM(H35:H36,H20:H24)</f>
        <v>0</v>
      </c>
      <c r="I37" s="5"/>
      <c r="J37" s="38">
        <f>SUM(J35:J36,J20:J24)</f>
        <v>12391131730</v>
      </c>
      <c r="K37" s="5"/>
      <c r="L37" s="38">
        <f>SUM(L35:L36,L20:L24)</f>
        <v>12391131730</v>
      </c>
      <c r="N37" s="38">
        <f>SUM(N35:N36,N20:N24)</f>
        <v>0</v>
      </c>
      <c r="O37" s="5"/>
      <c r="P37" s="38">
        <f>SUM(P35:P36,P20:P24)</f>
        <v>12327832247</v>
      </c>
      <c r="Q37" s="5"/>
      <c r="R37" s="38">
        <f>SUM(R35:R36,R20:R24)</f>
        <v>12327832247</v>
      </c>
    </row>
    <row r="38" spans="1:21" ht="20.399999999999999" thickTop="1">
      <c r="A38" s="21"/>
      <c r="B38" s="13"/>
      <c r="C38" s="20"/>
    </row>
    <row r="39" spans="1:21" ht="20.399999999999999">
      <c r="A39" s="25"/>
      <c r="B39" s="26"/>
      <c r="C39" s="20"/>
      <c r="D39" s="22"/>
      <c r="E39" s="20"/>
      <c r="F39" s="19"/>
      <c r="G39" s="21"/>
      <c r="H39" s="20"/>
      <c r="I39" s="22"/>
      <c r="J39" s="23"/>
      <c r="K39" s="42"/>
      <c r="L39" s="24"/>
      <c r="N39" s="20"/>
      <c r="O39" s="22"/>
      <c r="P39" s="23"/>
      <c r="Q39" s="42"/>
      <c r="R39" s="24" t="s">
        <v>1</v>
      </c>
    </row>
    <row r="40" spans="1:21" ht="20.399999999999999">
      <c r="A40" s="21"/>
      <c r="B40" s="13"/>
      <c r="C40" s="20"/>
      <c r="D40" s="19"/>
      <c r="E40" s="20"/>
      <c r="F40" s="19"/>
      <c r="G40" s="21"/>
      <c r="H40" s="47" t="s">
        <v>2</v>
      </c>
      <c r="I40" s="47"/>
      <c r="J40" s="47"/>
      <c r="K40" s="47"/>
      <c r="L40" s="47"/>
      <c r="N40" s="47" t="s">
        <v>3</v>
      </c>
      <c r="O40" s="47"/>
      <c r="P40" s="47"/>
      <c r="Q40" s="47"/>
      <c r="R40" s="47"/>
    </row>
    <row r="41" spans="1:21" ht="20.399999999999999">
      <c r="A41" s="21"/>
      <c r="B41" s="13"/>
      <c r="C41" s="20"/>
      <c r="D41" s="19"/>
      <c r="E41" s="20"/>
      <c r="F41" s="19"/>
      <c r="G41" s="21"/>
      <c r="H41" s="46" t="s">
        <v>131</v>
      </c>
      <c r="I41" s="46"/>
      <c r="J41" s="46"/>
      <c r="K41" s="46"/>
      <c r="L41" s="46"/>
      <c r="N41" s="46" t="s">
        <v>131</v>
      </c>
      <c r="O41" s="46"/>
      <c r="P41" s="46"/>
      <c r="Q41" s="46"/>
      <c r="R41" s="46"/>
    </row>
    <row r="42" spans="1:21" ht="20.399999999999999">
      <c r="A42" s="21"/>
      <c r="B42" s="13"/>
      <c r="C42" s="20"/>
      <c r="D42" s="19"/>
      <c r="E42" s="20"/>
      <c r="F42" s="19"/>
      <c r="G42" s="21"/>
      <c r="H42" s="27" t="s">
        <v>6</v>
      </c>
      <c r="I42" s="22"/>
      <c r="J42" s="28" t="s">
        <v>5</v>
      </c>
      <c r="K42" s="42"/>
      <c r="L42" s="29"/>
      <c r="N42" s="27" t="s">
        <v>6</v>
      </c>
      <c r="O42" s="22"/>
      <c r="P42" s="28" t="s">
        <v>5</v>
      </c>
      <c r="Q42" s="42"/>
      <c r="R42" s="29"/>
    </row>
    <row r="43" spans="1:21" ht="20.399999999999999">
      <c r="A43" s="21"/>
      <c r="B43" s="13"/>
      <c r="C43" s="20"/>
      <c r="D43" s="19"/>
      <c r="E43" s="20"/>
      <c r="F43" s="19"/>
      <c r="G43" s="21"/>
      <c r="H43" s="30" t="s">
        <v>98</v>
      </c>
      <c r="I43" s="22"/>
      <c r="J43" s="31" t="s">
        <v>99</v>
      </c>
      <c r="K43" s="42"/>
      <c r="L43" s="32" t="s">
        <v>4</v>
      </c>
      <c r="N43" s="30" t="s">
        <v>98</v>
      </c>
      <c r="O43" s="22"/>
      <c r="P43" s="31" t="s">
        <v>99</v>
      </c>
      <c r="Q43" s="42"/>
      <c r="R43" s="32" t="s">
        <v>4</v>
      </c>
    </row>
    <row r="44" spans="1:21" ht="20.399999999999999">
      <c r="A44" s="21"/>
      <c r="B44" s="21"/>
      <c r="C44" s="33" t="s">
        <v>9</v>
      </c>
      <c r="D44" s="22"/>
      <c r="E44" s="20"/>
      <c r="F44" s="34"/>
      <c r="G44" s="21"/>
      <c r="H44" s="20"/>
      <c r="I44" s="22"/>
      <c r="J44" s="23"/>
      <c r="K44" s="42"/>
      <c r="L44" s="22"/>
      <c r="N44" s="20"/>
      <c r="O44" s="22"/>
      <c r="P44" s="23"/>
      <c r="Q44" s="42"/>
      <c r="R44" s="22"/>
    </row>
    <row r="45" spans="1:21" ht="20.399999999999999">
      <c r="A45" s="21"/>
      <c r="B45" s="21"/>
      <c r="C45" s="35"/>
      <c r="D45" s="22" t="s">
        <v>7</v>
      </c>
      <c r="E45" s="20"/>
      <c r="F45" s="34"/>
      <c r="G45" s="21"/>
      <c r="H45" s="5">
        <v>0</v>
      </c>
      <c r="I45" s="5"/>
      <c r="J45" s="5">
        <v>445081010</v>
      </c>
      <c r="K45" s="5"/>
      <c r="L45" s="5">
        <v>445081010</v>
      </c>
      <c r="M45" s="8"/>
      <c r="N45" s="5">
        <v>0</v>
      </c>
      <c r="O45" s="5"/>
      <c r="P45" s="5">
        <v>432092561</v>
      </c>
      <c r="Q45" s="5"/>
      <c r="R45" s="5">
        <v>432092561</v>
      </c>
    </row>
    <row r="46" spans="1:21" ht="20.399999999999999">
      <c r="A46" s="21"/>
      <c r="B46" s="21"/>
      <c r="C46" s="35"/>
      <c r="D46" s="22" t="s">
        <v>8</v>
      </c>
      <c r="E46" s="20"/>
      <c r="F46" s="34"/>
      <c r="G46" s="21"/>
      <c r="H46" s="5">
        <v>0</v>
      </c>
      <c r="I46" s="5"/>
      <c r="J46" s="45">
        <v>422042974</v>
      </c>
      <c r="K46" s="5"/>
      <c r="L46" s="45">
        <v>422042974</v>
      </c>
      <c r="M46" s="8"/>
      <c r="N46" s="5">
        <v>0</v>
      </c>
      <c r="O46" s="5"/>
      <c r="P46" s="45">
        <v>591360330</v>
      </c>
      <c r="Q46" s="5"/>
      <c r="R46" s="45">
        <v>591360330</v>
      </c>
      <c r="T46" s="43"/>
      <c r="U46" s="43"/>
    </row>
    <row r="47" spans="1:21" ht="20.399999999999999">
      <c r="A47" s="21"/>
      <c r="B47" s="21"/>
      <c r="C47" s="35"/>
      <c r="D47" s="22" t="s">
        <v>15</v>
      </c>
      <c r="E47" s="20"/>
      <c r="F47" s="34"/>
      <c r="G47" s="21"/>
      <c r="H47" s="5">
        <v>16374166</v>
      </c>
      <c r="I47" s="5"/>
      <c r="J47" s="5">
        <v>1795790</v>
      </c>
      <c r="K47" s="5"/>
      <c r="L47" s="5">
        <v>18169956</v>
      </c>
      <c r="M47" s="8"/>
      <c r="N47" s="5">
        <v>16213366</v>
      </c>
      <c r="O47" s="5"/>
      <c r="P47" s="5">
        <v>1795790</v>
      </c>
      <c r="Q47" s="5"/>
      <c r="R47" s="5">
        <v>18009156</v>
      </c>
    </row>
    <row r="48" spans="1:21" ht="20.399999999999999">
      <c r="A48" s="21"/>
      <c r="B48" s="21"/>
      <c r="C48" s="35"/>
      <c r="D48" s="22" t="s">
        <v>16</v>
      </c>
      <c r="E48" s="20"/>
      <c r="F48" s="34"/>
      <c r="G48" s="21"/>
      <c r="I48" s="6"/>
      <c r="J48" s="6"/>
      <c r="K48" s="6"/>
      <c r="L48" s="6"/>
      <c r="M48" s="8"/>
      <c r="O48" s="6"/>
      <c r="P48" s="6"/>
      <c r="Q48" s="6"/>
      <c r="R48" s="6"/>
    </row>
    <row r="49" spans="1:18" ht="20.399999999999999">
      <c r="A49" s="21"/>
      <c r="B49" s="21"/>
      <c r="C49" s="35"/>
      <c r="D49" s="36" t="s">
        <v>17</v>
      </c>
      <c r="F49" s="34"/>
      <c r="G49" s="21"/>
      <c r="H49" s="5">
        <v>0</v>
      </c>
      <c r="I49" s="5"/>
      <c r="J49" s="5">
        <v>2101760</v>
      </c>
      <c r="K49" s="5"/>
      <c r="L49" s="5">
        <v>2101760</v>
      </c>
      <c r="M49" s="8"/>
      <c r="N49" s="5">
        <v>0</v>
      </c>
      <c r="O49" s="5"/>
      <c r="P49" s="5">
        <v>2101760</v>
      </c>
      <c r="Q49" s="5"/>
      <c r="R49" s="5">
        <v>2101760</v>
      </c>
    </row>
    <row r="50" spans="1:18" ht="21" thickBot="1">
      <c r="A50" s="21"/>
      <c r="B50" s="21"/>
      <c r="C50" s="35"/>
      <c r="D50" s="22"/>
      <c r="E50" s="26" t="s">
        <v>100</v>
      </c>
      <c r="F50" s="21"/>
      <c r="G50" s="21"/>
      <c r="H50" s="2">
        <f>SUM(H45:H49)</f>
        <v>16374166</v>
      </c>
      <c r="I50" s="5"/>
      <c r="J50" s="2">
        <f>SUM(J45:J49)</f>
        <v>871021534</v>
      </c>
      <c r="K50" s="5"/>
      <c r="L50" s="2">
        <f>SUM(L45:L49)</f>
        <v>887395700</v>
      </c>
      <c r="M50" s="8"/>
      <c r="N50" s="2">
        <f>SUM(N45:N49)</f>
        <v>16213366</v>
      </c>
      <c r="O50" s="5"/>
      <c r="P50" s="2">
        <f>SUM(P45:P49)</f>
        <v>1027350441</v>
      </c>
      <c r="Q50" s="5"/>
      <c r="R50" s="2">
        <f>SUM(R45:R49)</f>
        <v>1043563807</v>
      </c>
    </row>
    <row r="51" spans="1:18" ht="21" thickTop="1">
      <c r="A51" s="21"/>
      <c r="B51" s="21"/>
      <c r="C51" s="35"/>
      <c r="D51" s="22"/>
      <c r="E51" s="26"/>
      <c r="F51" s="21"/>
      <c r="G51" s="21"/>
      <c r="H51" s="9"/>
      <c r="I51" s="8"/>
      <c r="J51" s="9"/>
      <c r="K51" s="8"/>
      <c r="L51" s="9"/>
      <c r="M51" s="8"/>
      <c r="N51" s="9"/>
      <c r="O51" s="8"/>
      <c r="P51" s="9"/>
      <c r="Q51" s="8"/>
      <c r="R51" s="15">
        <v>117</v>
      </c>
    </row>
    <row r="52" spans="1:18" ht="20.399999999999999">
      <c r="A52" s="12" t="s">
        <v>61</v>
      </c>
      <c r="B52" s="18" t="s">
        <v>28</v>
      </c>
      <c r="C52" s="17"/>
      <c r="F52" s="21"/>
      <c r="G52" s="21"/>
      <c r="H52" s="37"/>
      <c r="I52" s="41"/>
      <c r="J52" s="37"/>
      <c r="K52" s="43"/>
      <c r="L52" s="37"/>
      <c r="N52" s="37"/>
      <c r="O52" s="22"/>
      <c r="P52" s="37"/>
      <c r="Q52" s="42"/>
      <c r="R52" s="37"/>
    </row>
    <row r="53" spans="1:18" ht="20.399999999999999">
      <c r="A53" s="12"/>
      <c r="B53" s="12" t="s">
        <v>162</v>
      </c>
      <c r="C53" s="18" t="s">
        <v>64</v>
      </c>
      <c r="D53" s="19"/>
      <c r="E53" s="20"/>
      <c r="F53" s="21"/>
      <c r="G53" s="21"/>
      <c r="H53" s="37"/>
      <c r="I53" s="41"/>
      <c r="J53" s="37"/>
      <c r="K53" s="43"/>
      <c r="L53" s="37"/>
      <c r="N53" s="37"/>
      <c r="O53" s="22"/>
      <c r="P53" s="37"/>
      <c r="Q53" s="42"/>
      <c r="R53" s="37"/>
    </row>
    <row r="54" spans="1:18" ht="20.399999999999999">
      <c r="A54" s="25"/>
      <c r="B54" s="26"/>
      <c r="C54" s="20"/>
      <c r="D54" s="22"/>
      <c r="E54" s="20"/>
      <c r="F54" s="19"/>
      <c r="G54" s="21"/>
      <c r="H54" s="20"/>
      <c r="I54" s="22"/>
      <c r="J54" s="23"/>
      <c r="K54" s="42"/>
      <c r="L54" s="24"/>
      <c r="N54" s="20"/>
      <c r="O54" s="22"/>
      <c r="P54" s="23"/>
      <c r="Q54" s="42"/>
      <c r="R54" s="24" t="s">
        <v>1</v>
      </c>
    </row>
    <row r="55" spans="1:18" ht="20.399999999999999">
      <c r="A55" s="21"/>
      <c r="B55" s="13"/>
      <c r="C55" s="20"/>
      <c r="D55" s="19"/>
      <c r="E55" s="20"/>
      <c r="F55" s="19"/>
      <c r="G55" s="21"/>
      <c r="H55" s="47" t="s">
        <v>2</v>
      </c>
      <c r="I55" s="47"/>
      <c r="J55" s="47"/>
      <c r="K55" s="47"/>
      <c r="L55" s="47"/>
      <c r="N55" s="47" t="s">
        <v>3</v>
      </c>
      <c r="O55" s="47"/>
      <c r="P55" s="47"/>
      <c r="Q55" s="47"/>
      <c r="R55" s="47"/>
    </row>
    <row r="56" spans="1:18" ht="20.399999999999999">
      <c r="A56" s="21"/>
      <c r="B56" s="13"/>
      <c r="C56" s="20"/>
      <c r="D56" s="19"/>
      <c r="E56" s="20"/>
      <c r="F56" s="19"/>
      <c r="G56" s="21"/>
      <c r="H56" s="46" t="s">
        <v>131</v>
      </c>
      <c r="I56" s="46"/>
      <c r="J56" s="46"/>
      <c r="K56" s="46"/>
      <c r="L56" s="46"/>
      <c r="N56" s="46" t="s">
        <v>131</v>
      </c>
      <c r="O56" s="46"/>
      <c r="P56" s="46"/>
      <c r="Q56" s="46"/>
      <c r="R56" s="46"/>
    </row>
    <row r="57" spans="1:18" ht="20.399999999999999">
      <c r="A57" s="21"/>
      <c r="B57" s="13"/>
      <c r="C57" s="20"/>
      <c r="D57" s="19"/>
      <c r="E57" s="20"/>
      <c r="F57" s="19"/>
      <c r="G57" s="21"/>
      <c r="H57" s="27" t="s">
        <v>6</v>
      </c>
      <c r="I57" s="22"/>
      <c r="J57" s="28" t="s">
        <v>5</v>
      </c>
      <c r="K57" s="42"/>
      <c r="L57" s="29"/>
      <c r="N57" s="27" t="s">
        <v>6</v>
      </c>
      <c r="O57" s="22"/>
      <c r="P57" s="28" t="s">
        <v>5</v>
      </c>
      <c r="Q57" s="42"/>
      <c r="R57" s="29"/>
    </row>
    <row r="58" spans="1:18" ht="20.399999999999999">
      <c r="A58" s="21"/>
      <c r="B58" s="13"/>
      <c r="C58" s="20"/>
      <c r="D58" s="19"/>
      <c r="E58" s="20"/>
      <c r="F58" s="19"/>
      <c r="G58" s="21"/>
      <c r="H58" s="30" t="s">
        <v>98</v>
      </c>
      <c r="I58" s="22"/>
      <c r="J58" s="31" t="s">
        <v>99</v>
      </c>
      <c r="K58" s="42"/>
      <c r="L58" s="32" t="s">
        <v>4</v>
      </c>
      <c r="N58" s="30" t="s">
        <v>98</v>
      </c>
      <c r="O58" s="22"/>
      <c r="P58" s="31" t="s">
        <v>99</v>
      </c>
      <c r="Q58" s="42"/>
      <c r="R58" s="32" t="s">
        <v>4</v>
      </c>
    </row>
    <row r="59" spans="1:18" ht="20.399999999999999">
      <c r="A59" s="21"/>
      <c r="B59" s="21"/>
      <c r="C59" s="33" t="s">
        <v>10</v>
      </c>
      <c r="D59" s="22"/>
      <c r="E59" s="20"/>
      <c r="F59" s="34"/>
      <c r="G59" s="21"/>
      <c r="H59" s="3"/>
      <c r="I59" s="3"/>
      <c r="J59" s="7"/>
      <c r="K59" s="4"/>
      <c r="L59" s="4"/>
    </row>
    <row r="60" spans="1:18" ht="20.399999999999999">
      <c r="A60" s="21"/>
      <c r="B60" s="21"/>
      <c r="C60" s="35"/>
      <c r="D60" s="22" t="s">
        <v>12</v>
      </c>
      <c r="E60" s="22"/>
      <c r="F60" s="34"/>
      <c r="G60" s="21"/>
      <c r="H60" s="5">
        <v>0</v>
      </c>
      <c r="I60" s="5"/>
      <c r="J60" s="5">
        <v>1174139367</v>
      </c>
      <c r="K60" s="5"/>
      <c r="L60" s="5">
        <v>1174139367</v>
      </c>
      <c r="M60" s="8"/>
      <c r="N60" s="5">
        <v>0</v>
      </c>
      <c r="O60" s="5"/>
      <c r="P60" s="5">
        <v>1174139367</v>
      </c>
      <c r="Q60" s="5"/>
      <c r="R60" s="5">
        <v>1174139367</v>
      </c>
    </row>
    <row r="61" spans="1:18" ht="20.399999999999999">
      <c r="A61" s="21"/>
      <c r="B61" s="21"/>
      <c r="C61" s="35"/>
      <c r="D61" s="22" t="s">
        <v>11</v>
      </c>
      <c r="E61" s="20"/>
      <c r="F61" s="34"/>
      <c r="G61" s="21"/>
      <c r="H61" s="5">
        <v>0</v>
      </c>
      <c r="I61" s="5"/>
      <c r="J61" s="5">
        <v>609789543</v>
      </c>
      <c r="K61" s="5"/>
      <c r="L61" s="5">
        <v>609789543</v>
      </c>
      <c r="M61" s="8"/>
      <c r="N61" s="5">
        <v>0</v>
      </c>
      <c r="O61" s="5"/>
      <c r="P61" s="5">
        <v>588186028</v>
      </c>
      <c r="Q61" s="5"/>
      <c r="R61" s="5">
        <v>588186028</v>
      </c>
    </row>
    <row r="62" spans="1:18" ht="20.399999999999999">
      <c r="A62" s="21"/>
      <c r="B62" s="21"/>
      <c r="C62" s="35"/>
      <c r="D62" s="22" t="s">
        <v>130</v>
      </c>
      <c r="E62" s="20"/>
      <c r="F62" s="34"/>
      <c r="G62" s="21"/>
      <c r="H62" s="5">
        <v>0</v>
      </c>
      <c r="I62" s="5"/>
      <c r="J62" s="5">
        <v>50000000</v>
      </c>
      <c r="K62" s="5"/>
      <c r="L62" s="5">
        <v>50000000</v>
      </c>
      <c r="M62" s="8"/>
      <c r="N62" s="5">
        <v>0</v>
      </c>
      <c r="O62" s="5"/>
      <c r="P62" s="5">
        <v>0</v>
      </c>
      <c r="Q62" s="5"/>
      <c r="R62" s="5">
        <v>0</v>
      </c>
    </row>
    <row r="63" spans="1:18" ht="20.399999999999999">
      <c r="A63" s="21"/>
      <c r="B63" s="21"/>
      <c r="C63" s="35"/>
      <c r="D63" s="22" t="s">
        <v>18</v>
      </c>
      <c r="E63" s="20"/>
      <c r="F63" s="34"/>
      <c r="G63" s="21"/>
      <c r="H63" s="5">
        <v>0</v>
      </c>
      <c r="I63" s="5"/>
      <c r="J63" s="5">
        <v>341772148</v>
      </c>
      <c r="K63" s="5"/>
      <c r="L63" s="5">
        <v>341772148</v>
      </c>
      <c r="M63" s="8"/>
      <c r="N63" s="5">
        <v>0</v>
      </c>
      <c r="O63" s="5"/>
      <c r="P63" s="5">
        <v>299427871</v>
      </c>
      <c r="Q63" s="5"/>
      <c r="R63" s="5">
        <v>299427871</v>
      </c>
    </row>
    <row r="64" spans="1:18" ht="20.399999999999999">
      <c r="A64" s="21"/>
      <c r="B64" s="21"/>
      <c r="C64" s="35"/>
      <c r="D64" s="22" t="s">
        <v>13</v>
      </c>
      <c r="E64" s="20"/>
      <c r="F64" s="34"/>
      <c r="G64" s="21"/>
      <c r="H64" s="5">
        <v>0</v>
      </c>
      <c r="I64" s="5"/>
      <c r="J64" s="5">
        <v>3782779740</v>
      </c>
      <c r="K64" s="5"/>
      <c r="L64" s="5">
        <v>3782779740</v>
      </c>
      <c r="M64" s="8"/>
      <c r="N64" s="5">
        <v>0</v>
      </c>
      <c r="O64" s="5"/>
      <c r="P64" s="5">
        <v>3782779740</v>
      </c>
      <c r="Q64" s="5"/>
      <c r="R64" s="5">
        <v>3782779740</v>
      </c>
    </row>
    <row r="65" spans="1:18">
      <c r="A65" s="21"/>
      <c r="B65" s="21"/>
      <c r="C65" s="35"/>
      <c r="D65" s="22" t="s">
        <v>14</v>
      </c>
      <c r="E65" s="20"/>
      <c r="F65" s="21"/>
      <c r="G65" s="21"/>
      <c r="H65" s="5">
        <v>0</v>
      </c>
      <c r="I65" s="5"/>
      <c r="J65" s="5">
        <v>427701122</v>
      </c>
      <c r="K65" s="5"/>
      <c r="L65" s="5">
        <v>427701122</v>
      </c>
      <c r="M65" s="8"/>
      <c r="N65" s="5">
        <v>0</v>
      </c>
      <c r="O65" s="5"/>
      <c r="P65" s="5">
        <v>388700320</v>
      </c>
      <c r="Q65" s="5"/>
      <c r="R65" s="5">
        <v>388700320</v>
      </c>
    </row>
    <row r="66" spans="1:18" ht="20.399999999999999">
      <c r="A66" s="21"/>
      <c r="B66" s="21"/>
      <c r="C66" s="35"/>
      <c r="D66" s="22" t="s">
        <v>78</v>
      </c>
      <c r="E66" s="20"/>
      <c r="F66" s="34"/>
      <c r="G66" s="21"/>
      <c r="H66" s="5">
        <v>0</v>
      </c>
      <c r="I66" s="5"/>
      <c r="J66" s="5">
        <v>158724799</v>
      </c>
      <c r="K66" s="5"/>
      <c r="L66" s="5">
        <v>158724799</v>
      </c>
      <c r="M66" s="8"/>
      <c r="N66" s="5">
        <v>0</v>
      </c>
      <c r="O66" s="5"/>
      <c r="P66" s="5">
        <v>158724799</v>
      </c>
      <c r="Q66" s="5"/>
      <c r="R66" s="5">
        <v>158724799</v>
      </c>
    </row>
    <row r="67" spans="1:18" ht="20.399999999999999">
      <c r="A67" s="21"/>
      <c r="B67" s="21"/>
      <c r="C67" s="35"/>
      <c r="D67" s="22" t="s">
        <v>96</v>
      </c>
      <c r="E67" s="20"/>
      <c r="F67" s="34"/>
      <c r="G67" s="21"/>
      <c r="H67" s="5">
        <v>0</v>
      </c>
      <c r="I67" s="5"/>
      <c r="J67" s="5">
        <v>3851446267</v>
      </c>
      <c r="K67" s="5"/>
      <c r="L67" s="5">
        <v>3851446267</v>
      </c>
      <c r="M67" s="8"/>
      <c r="N67" s="5">
        <v>0</v>
      </c>
      <c r="O67" s="5"/>
      <c r="P67" s="5">
        <v>3851446267</v>
      </c>
      <c r="Q67" s="5"/>
      <c r="R67" s="5">
        <v>3851446267</v>
      </c>
    </row>
    <row r="68" spans="1:18" ht="21" thickBot="1">
      <c r="D68" s="22"/>
      <c r="E68" s="26" t="s">
        <v>101</v>
      </c>
      <c r="F68" s="21"/>
      <c r="G68" s="21"/>
      <c r="H68" s="38">
        <v>0</v>
      </c>
      <c r="I68" s="41"/>
      <c r="J68" s="38">
        <v>10396352986</v>
      </c>
      <c r="K68" s="43"/>
      <c r="L68" s="38">
        <v>10396352986</v>
      </c>
      <c r="N68" s="2">
        <v>0</v>
      </c>
      <c r="O68" s="5"/>
      <c r="P68" s="2">
        <v>10243404392</v>
      </c>
      <c r="Q68" s="5"/>
      <c r="R68" s="2">
        <v>10243404392</v>
      </c>
    </row>
    <row r="69" spans="1:18" ht="15.6" customHeight="1" thickTop="1"/>
    <row r="70" spans="1:18">
      <c r="C70" s="17" t="s">
        <v>118</v>
      </c>
    </row>
    <row r="71" spans="1:18">
      <c r="C71" s="16" t="s">
        <v>0</v>
      </c>
      <c r="D71" s="39" t="s">
        <v>102</v>
      </c>
    </row>
    <row r="72" spans="1:18">
      <c r="C72" s="16" t="s">
        <v>0</v>
      </c>
      <c r="D72" s="39" t="s">
        <v>168</v>
      </c>
    </row>
    <row r="73" spans="1:18">
      <c r="C73" s="16" t="s">
        <v>0</v>
      </c>
      <c r="D73" s="39" t="s">
        <v>103</v>
      </c>
    </row>
    <row r="74" spans="1:18" ht="15.6" customHeight="1">
      <c r="D74" s="39"/>
    </row>
    <row r="75" spans="1:18">
      <c r="C75" s="15" t="s">
        <v>104</v>
      </c>
    </row>
  </sheetData>
  <mergeCells count="16">
    <mergeCell ref="H56:L56"/>
    <mergeCell ref="N56:R56"/>
    <mergeCell ref="H40:L40"/>
    <mergeCell ref="N40:R40"/>
    <mergeCell ref="H55:L55"/>
    <mergeCell ref="N55:R55"/>
    <mergeCell ref="H31:L31"/>
    <mergeCell ref="N31:R31"/>
    <mergeCell ref="H41:L41"/>
    <mergeCell ref="N41:R41"/>
    <mergeCell ref="H8:L8"/>
    <mergeCell ref="N8:R8"/>
    <mergeCell ref="H30:L30"/>
    <mergeCell ref="N30:R30"/>
    <mergeCell ref="H9:L9"/>
    <mergeCell ref="N9:R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&amp;R&amp;"Arial,Bold"&amp;14DRAFT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1.NOTE</vt:lpstr>
      <vt:lpstr>12.P48</vt:lpstr>
      <vt:lpstr>12.P60 P73</vt:lpstr>
      <vt:lpstr>12.P66</vt:lpstr>
      <vt:lpstr>13.P70</vt:lpstr>
      <vt:lpstr>15.PPE P75 16.ROU P80</vt:lpstr>
      <vt:lpstr>22.P87</vt:lpstr>
      <vt:lpstr>28.P98</vt:lpstr>
      <vt:lpstr>40.4 P119</vt:lpstr>
      <vt:lpstr>40.5 P121</vt:lpstr>
      <vt:lpstr>40.6 P124</vt:lpstr>
      <vt:lpstr>40.5 P.115</vt:lpstr>
      <vt:lpstr>'1.NOTE'!Print_Area</vt:lpstr>
      <vt:lpstr>'12.P48'!Print_Area</vt:lpstr>
      <vt:lpstr>'12.P60 P73'!Print_Area</vt:lpstr>
      <vt:lpstr>'12.P66'!Print_Area</vt:lpstr>
      <vt:lpstr>'13.P70'!Print_Area</vt:lpstr>
      <vt:lpstr>'15.PPE P75 16.ROU P80'!Print_Area</vt:lpstr>
      <vt:lpstr>'22.P87'!Print_Area</vt:lpstr>
      <vt:lpstr>'28.P98'!Print_Area</vt:lpstr>
      <vt:lpstr>'40.4 P119'!Print_Area</vt:lpstr>
      <vt:lpstr>'40.5 P.115'!Print_Area</vt:lpstr>
      <vt:lpstr>'40.5 P121'!Print_Area</vt:lpstr>
      <vt:lpstr>'40.6 P124'!Print_Area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CHATCHAI LAMART</cp:lastModifiedBy>
  <cp:lastPrinted>2025-02-27T12:56:58Z</cp:lastPrinted>
  <dcterms:created xsi:type="dcterms:W3CDTF">2021-02-06T03:19:34Z</dcterms:created>
  <dcterms:modified xsi:type="dcterms:W3CDTF">2025-02-27T12:57:16Z</dcterms:modified>
</cp:coreProperties>
</file>